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1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1\04. ТС в редакции от 26.04.2021 № 118\Протокол от 29.04.2021\"/>
    </mc:Choice>
  </mc:AlternateContent>
  <xr:revisionPtr revIDLastSave="0" documentId="13_ncr:1_{60196017-E7E5-4D9E-8791-03C12F91A50F}" xr6:coauthVersionLast="36" xr6:coauthVersionMax="36" xr10:uidLastSave="{00000000-0000-0000-0000-000000000000}"/>
  <bookViews>
    <workbookView xWindow="0" yWindow="0" windowWidth="28800" windowHeight="12225" firstSheet="3" activeTab="3" xr2:uid="{00000000-000D-0000-FFFF-FFFF00000000}"/>
  </bookViews>
  <sheets>
    <sheet name="Свод" sheetId="1" state="hidden" r:id="rId1"/>
    <sheet name="Свод Мой" sheetId="3" state="hidden" r:id="rId2"/>
    <sheet name="Киров" sheetId="4" state="hidden" r:id="rId3"/>
    <sheet name="2021" sheetId="5" r:id="rId4"/>
    <sheet name="План" sheetId="2" state="hidden" r:id="rId5"/>
  </sheets>
  <externalReferences>
    <externalReference r:id="rId6"/>
  </externalReferences>
  <definedNames>
    <definedName name="_xlnm._FilterDatabase" localSheetId="3" hidden="1">'2021'!$A$5:$WUY$110</definedName>
    <definedName name="_xlnm._FilterDatabase" localSheetId="2" hidden="1">Киров!$A$26:$WVF$149</definedName>
    <definedName name="_xlnm._FilterDatabase" localSheetId="4" hidden="1">План!$A$5:$BE$323</definedName>
    <definedName name="_xlnm._FilterDatabase" localSheetId="0" hidden="1">Свод!$A$26:$AL$149</definedName>
    <definedName name="_xlnm._FilterDatabase" localSheetId="1" hidden="1">'Свод Мой'!$A$26:$WVK$26</definedName>
    <definedName name="_xlnm.Print_Titles" localSheetId="3">'2021'!$3:$4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28" i="4" l="1"/>
  <c r="M28" i="4" s="1"/>
  <c r="Q27" i="4"/>
  <c r="M27" i="4"/>
  <c r="H28" i="4"/>
  <c r="H29" i="4"/>
  <c r="H31" i="4"/>
  <c r="H32" i="4"/>
  <c r="H34" i="4"/>
  <c r="H35" i="4"/>
  <c r="F28" i="4"/>
  <c r="G28" i="4" s="1"/>
  <c r="F29" i="4"/>
  <c r="G29" i="4" s="1"/>
  <c r="F31" i="4"/>
  <c r="G31" i="4" s="1"/>
  <c r="F32" i="4"/>
  <c r="G32" i="4" s="1"/>
  <c r="F34" i="4"/>
  <c r="G34" i="4" s="1"/>
  <c r="F35" i="4"/>
  <c r="G35" i="4" s="1"/>
  <c r="M26" i="3" l="1"/>
  <c r="P26" i="3"/>
  <c r="Q26" i="3"/>
  <c r="T26" i="3"/>
  <c r="U26" i="3"/>
  <c r="L26" i="3"/>
  <c r="F144" i="3" l="1"/>
  <c r="F145" i="3"/>
  <c r="F146" i="3"/>
  <c r="F147" i="3"/>
  <c r="F148" i="3"/>
  <c r="F149" i="3"/>
  <c r="E13" i="3" l="1"/>
  <c r="H148" i="3" s="1"/>
  <c r="AJ149" i="4"/>
  <c r="AK149" i="4" s="1"/>
  <c r="AF149" i="4"/>
  <c r="AG149" i="4" s="1"/>
  <c r="AB149" i="4"/>
  <c r="AC149" i="4" s="1"/>
  <c r="X149" i="4"/>
  <c r="Y149" i="4" s="1"/>
  <c r="T149" i="4"/>
  <c r="U149" i="4" s="1"/>
  <c r="P149" i="4"/>
  <c r="Q149" i="4" s="1"/>
  <c r="L149" i="4"/>
  <c r="M149" i="4" s="1"/>
  <c r="AJ148" i="4"/>
  <c r="AK148" i="4" s="1"/>
  <c r="AF148" i="4"/>
  <c r="AG148" i="4" s="1"/>
  <c r="AB148" i="4"/>
  <c r="AC148" i="4" s="1"/>
  <c r="X148" i="4"/>
  <c r="Y148" i="4" s="1"/>
  <c r="T148" i="4"/>
  <c r="U148" i="4" s="1"/>
  <c r="P148" i="4"/>
  <c r="Q148" i="4" s="1"/>
  <c r="L148" i="4"/>
  <c r="AJ147" i="4"/>
  <c r="AK147" i="4" s="1"/>
  <c r="AF147" i="4"/>
  <c r="AG147" i="4" s="1"/>
  <c r="AB147" i="4"/>
  <c r="AC147" i="4" s="1"/>
  <c r="X147" i="4"/>
  <c r="Y147" i="4" s="1"/>
  <c r="T147" i="4"/>
  <c r="U147" i="4" s="1"/>
  <c r="P147" i="4"/>
  <c r="Q147" i="4" s="1"/>
  <c r="L147" i="4"/>
  <c r="M147" i="4" s="1"/>
  <c r="AJ146" i="4"/>
  <c r="AK146" i="4" s="1"/>
  <c r="AF146" i="4"/>
  <c r="AG146" i="4" s="1"/>
  <c r="AB146" i="4"/>
  <c r="AC146" i="4" s="1"/>
  <c r="X146" i="4"/>
  <c r="Y146" i="4" s="1"/>
  <c r="T146" i="4"/>
  <c r="U146" i="4" s="1"/>
  <c r="P146" i="4"/>
  <c r="Q146" i="4" s="1"/>
  <c r="L146" i="4"/>
  <c r="M146" i="4" s="1"/>
  <c r="AJ145" i="4"/>
  <c r="AK145" i="4" s="1"/>
  <c r="AF145" i="4"/>
  <c r="AG145" i="4" s="1"/>
  <c r="AB145" i="4"/>
  <c r="AC145" i="4" s="1"/>
  <c r="X145" i="4"/>
  <c r="Y145" i="4" s="1"/>
  <c r="T145" i="4"/>
  <c r="U145" i="4" s="1"/>
  <c r="P145" i="4"/>
  <c r="Q145" i="4" s="1"/>
  <c r="L145" i="4"/>
  <c r="M145" i="4" s="1"/>
  <c r="AJ144" i="4"/>
  <c r="AK144" i="4" s="1"/>
  <c r="AF144" i="4"/>
  <c r="AG144" i="4" s="1"/>
  <c r="AB144" i="4"/>
  <c r="AC144" i="4" s="1"/>
  <c r="X144" i="4"/>
  <c r="Y144" i="4" s="1"/>
  <c r="T144" i="4"/>
  <c r="U144" i="4" s="1"/>
  <c r="P144" i="4"/>
  <c r="L144" i="4"/>
  <c r="M144" i="4" s="1"/>
  <c r="AJ143" i="4"/>
  <c r="AK143" i="4" s="1"/>
  <c r="AF143" i="4"/>
  <c r="AG143" i="4" s="1"/>
  <c r="AB143" i="4"/>
  <c r="AC143" i="4" s="1"/>
  <c r="X143" i="4"/>
  <c r="Y143" i="4" s="1"/>
  <c r="T143" i="4"/>
  <c r="U143" i="4" s="1"/>
  <c r="P143" i="4"/>
  <c r="Q143" i="4" s="1"/>
  <c r="L143" i="4"/>
  <c r="M143" i="4" s="1"/>
  <c r="AJ142" i="4"/>
  <c r="AK142" i="4" s="1"/>
  <c r="AF142" i="4"/>
  <c r="AG142" i="4" s="1"/>
  <c r="AB142" i="4"/>
  <c r="AC142" i="4" s="1"/>
  <c r="X142" i="4"/>
  <c r="Y142" i="4" s="1"/>
  <c r="T142" i="4"/>
  <c r="U142" i="4" s="1"/>
  <c r="P142" i="4"/>
  <c r="Q142" i="4" s="1"/>
  <c r="L142" i="4"/>
  <c r="M142" i="4" s="1"/>
  <c r="AJ141" i="4"/>
  <c r="AK141" i="4" s="1"/>
  <c r="AF141" i="4"/>
  <c r="AG141" i="4" s="1"/>
  <c r="AB141" i="4"/>
  <c r="AC141" i="4" s="1"/>
  <c r="X141" i="4"/>
  <c r="Y141" i="4" s="1"/>
  <c r="T141" i="4"/>
  <c r="U141" i="4" s="1"/>
  <c r="P141" i="4"/>
  <c r="Q141" i="4" s="1"/>
  <c r="L141" i="4"/>
  <c r="M141" i="4" s="1"/>
  <c r="AJ140" i="4"/>
  <c r="AK140" i="4" s="1"/>
  <c r="AF140" i="4"/>
  <c r="AG140" i="4" s="1"/>
  <c r="AB140" i="4"/>
  <c r="AC140" i="4" s="1"/>
  <c r="X140" i="4"/>
  <c r="Y140" i="4" s="1"/>
  <c r="T140" i="4"/>
  <c r="U140" i="4" s="1"/>
  <c r="P140" i="4"/>
  <c r="Q140" i="4" s="1"/>
  <c r="L140" i="4"/>
  <c r="M140" i="4" s="1"/>
  <c r="AJ139" i="4"/>
  <c r="AK139" i="4" s="1"/>
  <c r="AF139" i="4"/>
  <c r="AG139" i="4" s="1"/>
  <c r="AB139" i="4"/>
  <c r="AC139" i="4" s="1"/>
  <c r="X139" i="4"/>
  <c r="Y139" i="4" s="1"/>
  <c r="T139" i="4"/>
  <c r="U139" i="4" s="1"/>
  <c r="P139" i="4"/>
  <c r="Q139" i="4" s="1"/>
  <c r="L139" i="4"/>
  <c r="M139" i="4" s="1"/>
  <c r="AJ138" i="4"/>
  <c r="AK138" i="4" s="1"/>
  <c r="AF138" i="4"/>
  <c r="AG138" i="4" s="1"/>
  <c r="AB138" i="4"/>
  <c r="AC138" i="4" s="1"/>
  <c r="X138" i="4"/>
  <c r="Y138" i="4" s="1"/>
  <c r="T138" i="4"/>
  <c r="U138" i="4" s="1"/>
  <c r="P138" i="4"/>
  <c r="Q138" i="4" s="1"/>
  <c r="L138" i="4"/>
  <c r="M138" i="4" s="1"/>
  <c r="AJ137" i="4"/>
  <c r="AK137" i="4" s="1"/>
  <c r="AF137" i="4"/>
  <c r="AG137" i="4" s="1"/>
  <c r="AB137" i="4"/>
  <c r="AC137" i="4" s="1"/>
  <c r="X137" i="4"/>
  <c r="Y137" i="4" s="1"/>
  <c r="T137" i="4"/>
  <c r="U137" i="4" s="1"/>
  <c r="P137" i="4"/>
  <c r="Q137" i="4" s="1"/>
  <c r="L137" i="4"/>
  <c r="M137" i="4" s="1"/>
  <c r="AJ136" i="4"/>
  <c r="AK136" i="4" s="1"/>
  <c r="AF136" i="4"/>
  <c r="AG136" i="4" s="1"/>
  <c r="AB136" i="4"/>
  <c r="AC136" i="4" s="1"/>
  <c r="X136" i="4"/>
  <c r="Y136" i="4" s="1"/>
  <c r="T136" i="4"/>
  <c r="U136" i="4" s="1"/>
  <c r="P136" i="4"/>
  <c r="Q136" i="4" s="1"/>
  <c r="L136" i="4"/>
  <c r="M136" i="4" s="1"/>
  <c r="AJ135" i="4"/>
  <c r="AK135" i="4" s="1"/>
  <c r="AF135" i="4"/>
  <c r="AG135" i="4" s="1"/>
  <c r="AB135" i="4"/>
  <c r="AC135" i="4" s="1"/>
  <c r="X135" i="4"/>
  <c r="Y135" i="4" s="1"/>
  <c r="T135" i="4"/>
  <c r="U135" i="4" s="1"/>
  <c r="P135" i="4"/>
  <c r="Q135" i="4" s="1"/>
  <c r="L135" i="4"/>
  <c r="M135" i="4" s="1"/>
  <c r="AJ134" i="4"/>
  <c r="AK134" i="4" s="1"/>
  <c r="AF134" i="4"/>
  <c r="AG134" i="4" s="1"/>
  <c r="AB134" i="4"/>
  <c r="AC134" i="4" s="1"/>
  <c r="X134" i="4"/>
  <c r="Y134" i="4" s="1"/>
  <c r="T134" i="4"/>
  <c r="U134" i="4" s="1"/>
  <c r="P134" i="4"/>
  <c r="Q134" i="4" s="1"/>
  <c r="L134" i="4"/>
  <c r="M134" i="4" s="1"/>
  <c r="AJ133" i="4"/>
  <c r="AK133" i="4" s="1"/>
  <c r="AF133" i="4"/>
  <c r="AG133" i="4" s="1"/>
  <c r="AB133" i="4"/>
  <c r="AC133" i="4" s="1"/>
  <c r="X133" i="4"/>
  <c r="Y133" i="4" s="1"/>
  <c r="T133" i="4"/>
  <c r="U133" i="4" s="1"/>
  <c r="P133" i="4"/>
  <c r="Q133" i="4" s="1"/>
  <c r="L133" i="4"/>
  <c r="M133" i="4" s="1"/>
  <c r="AJ132" i="4"/>
  <c r="AK132" i="4" s="1"/>
  <c r="AF132" i="4"/>
  <c r="AG132" i="4" s="1"/>
  <c r="AB132" i="4"/>
  <c r="AC132" i="4" s="1"/>
  <c r="X132" i="4"/>
  <c r="Y132" i="4" s="1"/>
  <c r="T132" i="4"/>
  <c r="U132" i="4" s="1"/>
  <c r="P132" i="4"/>
  <c r="Q132" i="4" s="1"/>
  <c r="L132" i="4"/>
  <c r="M132" i="4" s="1"/>
  <c r="AJ131" i="4"/>
  <c r="AK131" i="4" s="1"/>
  <c r="AF131" i="4"/>
  <c r="AG131" i="4" s="1"/>
  <c r="AB131" i="4"/>
  <c r="AC131" i="4" s="1"/>
  <c r="X131" i="4"/>
  <c r="Y131" i="4" s="1"/>
  <c r="T131" i="4"/>
  <c r="U131" i="4" s="1"/>
  <c r="P131" i="4"/>
  <c r="Q131" i="4" s="1"/>
  <c r="L131" i="4"/>
  <c r="M131" i="4" s="1"/>
  <c r="AJ130" i="4"/>
  <c r="AK130" i="4" s="1"/>
  <c r="AF130" i="4"/>
  <c r="AG130" i="4" s="1"/>
  <c r="AB130" i="4"/>
  <c r="AC130" i="4" s="1"/>
  <c r="X130" i="4"/>
  <c r="Y130" i="4" s="1"/>
  <c r="T130" i="4"/>
  <c r="U130" i="4" s="1"/>
  <c r="P130" i="4"/>
  <c r="Q130" i="4" s="1"/>
  <c r="L130" i="4"/>
  <c r="AJ129" i="4"/>
  <c r="AK129" i="4" s="1"/>
  <c r="AF129" i="4"/>
  <c r="AG129" i="4" s="1"/>
  <c r="AB129" i="4"/>
  <c r="AC129" i="4" s="1"/>
  <c r="X129" i="4"/>
  <c r="T129" i="4"/>
  <c r="U129" i="4" s="1"/>
  <c r="P129" i="4"/>
  <c r="Q129" i="4" s="1"/>
  <c r="L129" i="4"/>
  <c r="M129" i="4" s="1"/>
  <c r="AJ128" i="4"/>
  <c r="AK128" i="4" s="1"/>
  <c r="AF128" i="4"/>
  <c r="AG128" i="4" s="1"/>
  <c r="AB128" i="4"/>
  <c r="AC128" i="4" s="1"/>
  <c r="X128" i="4"/>
  <c r="Y128" i="4" s="1"/>
  <c r="T128" i="4"/>
  <c r="U128" i="4" s="1"/>
  <c r="P128" i="4"/>
  <c r="Q128" i="4" s="1"/>
  <c r="L128" i="4"/>
  <c r="M128" i="4" s="1"/>
  <c r="AJ127" i="4"/>
  <c r="AK127" i="4" s="1"/>
  <c r="AF127" i="4"/>
  <c r="AG127" i="4" s="1"/>
  <c r="AB127" i="4"/>
  <c r="AC127" i="4" s="1"/>
  <c r="X127" i="4"/>
  <c r="Y127" i="4" s="1"/>
  <c r="T127" i="4"/>
  <c r="U127" i="4" s="1"/>
  <c r="P127" i="4"/>
  <c r="Q127" i="4" s="1"/>
  <c r="L127" i="4"/>
  <c r="AJ126" i="4"/>
  <c r="AK126" i="4" s="1"/>
  <c r="AF126" i="4"/>
  <c r="AG126" i="4" s="1"/>
  <c r="AB126" i="4"/>
  <c r="AC126" i="4" s="1"/>
  <c r="X126" i="4"/>
  <c r="Y126" i="4" s="1"/>
  <c r="T126" i="4"/>
  <c r="U126" i="4" s="1"/>
  <c r="P126" i="4"/>
  <c r="Q126" i="4" s="1"/>
  <c r="L126" i="4"/>
  <c r="M126" i="4" s="1"/>
  <c r="AJ125" i="4"/>
  <c r="AK125" i="4" s="1"/>
  <c r="AF125" i="4"/>
  <c r="AG125" i="4" s="1"/>
  <c r="AB125" i="4"/>
  <c r="AC125" i="4" s="1"/>
  <c r="X125" i="4"/>
  <c r="Y125" i="4" s="1"/>
  <c r="T125" i="4"/>
  <c r="U125" i="4" s="1"/>
  <c r="P125" i="4"/>
  <c r="Q125" i="4" s="1"/>
  <c r="L125" i="4"/>
  <c r="M125" i="4" s="1"/>
  <c r="AJ124" i="4"/>
  <c r="AK124" i="4" s="1"/>
  <c r="AF124" i="4"/>
  <c r="AG124" i="4" s="1"/>
  <c r="AB124" i="4"/>
  <c r="AC124" i="4" s="1"/>
  <c r="X124" i="4"/>
  <c r="Y124" i="4" s="1"/>
  <c r="T124" i="4"/>
  <c r="U124" i="4" s="1"/>
  <c r="P124" i="4"/>
  <c r="Q124" i="4" s="1"/>
  <c r="L124" i="4"/>
  <c r="M124" i="4" s="1"/>
  <c r="AJ123" i="4"/>
  <c r="AK123" i="4" s="1"/>
  <c r="AF123" i="4"/>
  <c r="AG123" i="4" s="1"/>
  <c r="AB123" i="4"/>
  <c r="AC123" i="4" s="1"/>
  <c r="X123" i="4"/>
  <c r="Y123" i="4" s="1"/>
  <c r="T123" i="4"/>
  <c r="U123" i="4" s="1"/>
  <c r="P123" i="4"/>
  <c r="Q123" i="4" s="1"/>
  <c r="L123" i="4"/>
  <c r="M123" i="4" s="1"/>
  <c r="AJ122" i="4"/>
  <c r="AK122" i="4" s="1"/>
  <c r="AF122" i="4"/>
  <c r="AG122" i="4" s="1"/>
  <c r="AB122" i="4"/>
  <c r="AC122" i="4" s="1"/>
  <c r="X122" i="4"/>
  <c r="Y122" i="4" s="1"/>
  <c r="T122" i="4"/>
  <c r="U122" i="4" s="1"/>
  <c r="P122" i="4"/>
  <c r="Q122" i="4" s="1"/>
  <c r="L122" i="4"/>
  <c r="M122" i="4" s="1"/>
  <c r="AJ121" i="4"/>
  <c r="AK121" i="4" s="1"/>
  <c r="AF121" i="4"/>
  <c r="AG121" i="4" s="1"/>
  <c r="AB121" i="4"/>
  <c r="AC121" i="4" s="1"/>
  <c r="X121" i="4"/>
  <c r="Y121" i="4" s="1"/>
  <c r="T121" i="4"/>
  <c r="U121" i="4" s="1"/>
  <c r="P121" i="4"/>
  <c r="Q121" i="4" s="1"/>
  <c r="L121" i="4"/>
  <c r="M121" i="4" s="1"/>
  <c r="AJ120" i="4"/>
  <c r="AK120" i="4" s="1"/>
  <c r="AF120" i="4"/>
  <c r="AG120" i="4" s="1"/>
  <c r="AB120" i="4"/>
  <c r="AC120" i="4" s="1"/>
  <c r="X120" i="4"/>
  <c r="Y120" i="4" s="1"/>
  <c r="T120" i="4"/>
  <c r="U120" i="4" s="1"/>
  <c r="P120" i="4"/>
  <c r="Q120" i="4" s="1"/>
  <c r="L120" i="4"/>
  <c r="AJ119" i="4"/>
  <c r="AK119" i="4" s="1"/>
  <c r="AF119" i="4"/>
  <c r="AG119" i="4" s="1"/>
  <c r="AB119" i="4"/>
  <c r="AC119" i="4" s="1"/>
  <c r="X119" i="4"/>
  <c r="Y119" i="4" s="1"/>
  <c r="T119" i="4"/>
  <c r="U119" i="4" s="1"/>
  <c r="P119" i="4"/>
  <c r="Q119" i="4" s="1"/>
  <c r="L119" i="4"/>
  <c r="M119" i="4" s="1"/>
  <c r="AJ118" i="4"/>
  <c r="AK118" i="4" s="1"/>
  <c r="AF118" i="4"/>
  <c r="AG118" i="4" s="1"/>
  <c r="AB118" i="4"/>
  <c r="AC118" i="4" s="1"/>
  <c r="X118" i="4"/>
  <c r="Y118" i="4" s="1"/>
  <c r="T118" i="4"/>
  <c r="U118" i="4" s="1"/>
  <c r="P118" i="4"/>
  <c r="Q118" i="4" s="1"/>
  <c r="L118" i="4"/>
  <c r="M118" i="4" s="1"/>
  <c r="AJ117" i="4"/>
  <c r="AK117" i="4" s="1"/>
  <c r="AF117" i="4"/>
  <c r="AG117" i="4" s="1"/>
  <c r="AB117" i="4"/>
  <c r="AC117" i="4" s="1"/>
  <c r="X117" i="4"/>
  <c r="Y117" i="4" s="1"/>
  <c r="T117" i="4"/>
  <c r="U117" i="4" s="1"/>
  <c r="P117" i="4"/>
  <c r="Q117" i="4" s="1"/>
  <c r="L117" i="4"/>
  <c r="M117" i="4" s="1"/>
  <c r="AJ116" i="4"/>
  <c r="AK116" i="4" s="1"/>
  <c r="AF116" i="4"/>
  <c r="AG116" i="4" s="1"/>
  <c r="AB116" i="4"/>
  <c r="AC116" i="4" s="1"/>
  <c r="X116" i="4"/>
  <c r="Y116" i="4" s="1"/>
  <c r="T116" i="4"/>
  <c r="U116" i="4" s="1"/>
  <c r="P116" i="4"/>
  <c r="Q116" i="4" s="1"/>
  <c r="L116" i="4"/>
  <c r="M116" i="4" s="1"/>
  <c r="AJ115" i="4"/>
  <c r="AK115" i="4" s="1"/>
  <c r="AF115" i="4"/>
  <c r="AG115" i="4" s="1"/>
  <c r="AB115" i="4"/>
  <c r="AC115" i="4" s="1"/>
  <c r="X115" i="4"/>
  <c r="Y115" i="4" s="1"/>
  <c r="T115" i="4"/>
  <c r="U115" i="4" s="1"/>
  <c r="P115" i="4"/>
  <c r="Q115" i="4" s="1"/>
  <c r="L115" i="4"/>
  <c r="M115" i="4" s="1"/>
  <c r="AJ114" i="4"/>
  <c r="AK114" i="4" s="1"/>
  <c r="AF114" i="4"/>
  <c r="AG114" i="4" s="1"/>
  <c r="AB114" i="4"/>
  <c r="AC114" i="4" s="1"/>
  <c r="X114" i="4"/>
  <c r="Y114" i="4" s="1"/>
  <c r="T114" i="4"/>
  <c r="U114" i="4" s="1"/>
  <c r="P114" i="4"/>
  <c r="Q114" i="4" s="1"/>
  <c r="L114" i="4"/>
  <c r="M114" i="4" s="1"/>
  <c r="AJ113" i="4"/>
  <c r="AK113" i="4" s="1"/>
  <c r="AF113" i="4"/>
  <c r="AG113" i="4" s="1"/>
  <c r="AB113" i="4"/>
  <c r="AC113" i="4" s="1"/>
  <c r="X113" i="4"/>
  <c r="T113" i="4"/>
  <c r="U113" i="4" s="1"/>
  <c r="P113" i="4"/>
  <c r="Q113" i="4" s="1"/>
  <c r="L113" i="4"/>
  <c r="M113" i="4" s="1"/>
  <c r="AJ112" i="4"/>
  <c r="AK112" i="4" s="1"/>
  <c r="AF112" i="4"/>
  <c r="AG112" i="4" s="1"/>
  <c r="AB112" i="4"/>
  <c r="AC112" i="4" s="1"/>
  <c r="X112" i="4"/>
  <c r="Y112" i="4" s="1"/>
  <c r="T112" i="4"/>
  <c r="U112" i="4" s="1"/>
  <c r="P112" i="4"/>
  <c r="Q112" i="4" s="1"/>
  <c r="L112" i="4"/>
  <c r="M112" i="4" s="1"/>
  <c r="AJ111" i="4"/>
  <c r="AK111" i="4" s="1"/>
  <c r="AF111" i="4"/>
  <c r="AG111" i="4" s="1"/>
  <c r="AB111" i="4"/>
  <c r="AC111" i="4" s="1"/>
  <c r="X111" i="4"/>
  <c r="Y111" i="4" s="1"/>
  <c r="T111" i="4"/>
  <c r="U111" i="4" s="1"/>
  <c r="P111" i="4"/>
  <c r="Q111" i="4" s="1"/>
  <c r="L111" i="4"/>
  <c r="M111" i="4" s="1"/>
  <c r="AJ110" i="4"/>
  <c r="AK110" i="4" s="1"/>
  <c r="AF110" i="4"/>
  <c r="AG110" i="4" s="1"/>
  <c r="AB110" i="4"/>
  <c r="AC110" i="4" s="1"/>
  <c r="X110" i="4"/>
  <c r="Y110" i="4" s="1"/>
  <c r="T110" i="4"/>
  <c r="U110" i="4" s="1"/>
  <c r="P110" i="4"/>
  <c r="Q110" i="4" s="1"/>
  <c r="L110" i="4"/>
  <c r="M110" i="4" s="1"/>
  <c r="AJ109" i="4"/>
  <c r="AK109" i="4" s="1"/>
  <c r="AF109" i="4"/>
  <c r="AG109" i="4" s="1"/>
  <c r="AB109" i="4"/>
  <c r="AC109" i="4" s="1"/>
  <c r="X109" i="4"/>
  <c r="Y109" i="4" s="1"/>
  <c r="T109" i="4"/>
  <c r="U109" i="4" s="1"/>
  <c r="P109" i="4"/>
  <c r="Q109" i="4" s="1"/>
  <c r="L109" i="4"/>
  <c r="M109" i="4" s="1"/>
  <c r="AJ108" i="4"/>
  <c r="AK108" i="4" s="1"/>
  <c r="AF108" i="4"/>
  <c r="AG108" i="4" s="1"/>
  <c r="AB108" i="4"/>
  <c r="AC108" i="4" s="1"/>
  <c r="X108" i="4"/>
  <c r="Y108" i="4" s="1"/>
  <c r="T108" i="4"/>
  <c r="U108" i="4" s="1"/>
  <c r="P108" i="4"/>
  <c r="Q108" i="4" s="1"/>
  <c r="L108" i="4"/>
  <c r="M108" i="4" s="1"/>
  <c r="AJ107" i="4"/>
  <c r="AK107" i="4" s="1"/>
  <c r="AF107" i="4"/>
  <c r="AG107" i="4" s="1"/>
  <c r="AB107" i="4"/>
  <c r="AC107" i="4" s="1"/>
  <c r="X107" i="4"/>
  <c r="Y107" i="4" s="1"/>
  <c r="T107" i="4"/>
  <c r="U107" i="4" s="1"/>
  <c r="P107" i="4"/>
  <c r="Q107" i="4" s="1"/>
  <c r="L107" i="4"/>
  <c r="M107" i="4" s="1"/>
  <c r="AJ106" i="4"/>
  <c r="AK106" i="4" s="1"/>
  <c r="AF106" i="4"/>
  <c r="AG106" i="4" s="1"/>
  <c r="AB106" i="4"/>
  <c r="AC106" i="4" s="1"/>
  <c r="X106" i="4"/>
  <c r="Y106" i="4" s="1"/>
  <c r="T106" i="4"/>
  <c r="U106" i="4" s="1"/>
  <c r="P106" i="4"/>
  <c r="Q106" i="4" s="1"/>
  <c r="L106" i="4"/>
  <c r="M106" i="4" s="1"/>
  <c r="AJ105" i="4"/>
  <c r="AK105" i="4" s="1"/>
  <c r="AF105" i="4"/>
  <c r="AG105" i="4" s="1"/>
  <c r="AB105" i="4"/>
  <c r="AC105" i="4" s="1"/>
  <c r="X105" i="4"/>
  <c r="Y105" i="4" s="1"/>
  <c r="T105" i="4"/>
  <c r="U105" i="4" s="1"/>
  <c r="P105" i="4"/>
  <c r="Q105" i="4" s="1"/>
  <c r="L105" i="4"/>
  <c r="M105" i="4" s="1"/>
  <c r="AJ104" i="4"/>
  <c r="AK104" i="4" s="1"/>
  <c r="AF104" i="4"/>
  <c r="AG104" i="4" s="1"/>
  <c r="AB104" i="4"/>
  <c r="AC104" i="4" s="1"/>
  <c r="X104" i="4"/>
  <c r="Y104" i="4" s="1"/>
  <c r="T104" i="4"/>
  <c r="U104" i="4" s="1"/>
  <c r="P104" i="4"/>
  <c r="Q104" i="4" s="1"/>
  <c r="L104" i="4"/>
  <c r="M104" i="4" s="1"/>
  <c r="AJ103" i="4"/>
  <c r="AK103" i="4" s="1"/>
  <c r="AF103" i="4"/>
  <c r="AG103" i="4" s="1"/>
  <c r="AB103" i="4"/>
  <c r="AC103" i="4" s="1"/>
  <c r="X103" i="4"/>
  <c r="Y103" i="4" s="1"/>
  <c r="T103" i="4"/>
  <c r="U103" i="4" s="1"/>
  <c r="P103" i="4"/>
  <c r="Q103" i="4" s="1"/>
  <c r="L103" i="4"/>
  <c r="M103" i="4" s="1"/>
  <c r="AJ102" i="4"/>
  <c r="AK102" i="4" s="1"/>
  <c r="AF102" i="4"/>
  <c r="AG102" i="4" s="1"/>
  <c r="AB102" i="4"/>
  <c r="AC102" i="4" s="1"/>
  <c r="X102" i="4"/>
  <c r="Y102" i="4" s="1"/>
  <c r="T102" i="4"/>
  <c r="U102" i="4" s="1"/>
  <c r="P102" i="4"/>
  <c r="Q102" i="4" s="1"/>
  <c r="L102" i="4"/>
  <c r="M102" i="4" s="1"/>
  <c r="AJ101" i="4"/>
  <c r="AK101" i="4" s="1"/>
  <c r="AF101" i="4"/>
  <c r="AG101" i="4" s="1"/>
  <c r="AB101" i="4"/>
  <c r="AC101" i="4" s="1"/>
  <c r="X101" i="4"/>
  <c r="Y101" i="4" s="1"/>
  <c r="T101" i="4"/>
  <c r="U101" i="4" s="1"/>
  <c r="P101" i="4"/>
  <c r="Q101" i="4" s="1"/>
  <c r="L101" i="4"/>
  <c r="M101" i="4" s="1"/>
  <c r="AJ100" i="4"/>
  <c r="AK100" i="4" s="1"/>
  <c r="AF100" i="4"/>
  <c r="AG100" i="4" s="1"/>
  <c r="AB100" i="4"/>
  <c r="AC100" i="4" s="1"/>
  <c r="X100" i="4"/>
  <c r="Y100" i="4" s="1"/>
  <c r="T100" i="4"/>
  <c r="U100" i="4" s="1"/>
  <c r="P100" i="4"/>
  <c r="Q100" i="4" s="1"/>
  <c r="L100" i="4"/>
  <c r="M100" i="4" s="1"/>
  <c r="AJ99" i="4"/>
  <c r="AK99" i="4" s="1"/>
  <c r="AF99" i="4"/>
  <c r="AG99" i="4" s="1"/>
  <c r="AB99" i="4"/>
  <c r="AC99" i="4" s="1"/>
  <c r="X99" i="4"/>
  <c r="Y99" i="4" s="1"/>
  <c r="T99" i="4"/>
  <c r="U99" i="4" s="1"/>
  <c r="P99" i="4"/>
  <c r="Q99" i="4" s="1"/>
  <c r="L99" i="4"/>
  <c r="M99" i="4" s="1"/>
  <c r="AJ98" i="4"/>
  <c r="AK98" i="4" s="1"/>
  <c r="AF98" i="4"/>
  <c r="AG98" i="4" s="1"/>
  <c r="AB98" i="4"/>
  <c r="AC98" i="4" s="1"/>
  <c r="X98" i="4"/>
  <c r="Y98" i="4" s="1"/>
  <c r="T98" i="4"/>
  <c r="U98" i="4" s="1"/>
  <c r="P98" i="4"/>
  <c r="Q98" i="4" s="1"/>
  <c r="L98" i="4"/>
  <c r="M98" i="4" s="1"/>
  <c r="AJ97" i="4"/>
  <c r="AK97" i="4" s="1"/>
  <c r="AF97" i="4"/>
  <c r="AG97" i="4" s="1"/>
  <c r="AB97" i="4"/>
  <c r="AC97" i="4" s="1"/>
  <c r="X97" i="4"/>
  <c r="Y97" i="4" s="1"/>
  <c r="T97" i="4"/>
  <c r="U97" i="4" s="1"/>
  <c r="P97" i="4"/>
  <c r="Q97" i="4" s="1"/>
  <c r="L97" i="4"/>
  <c r="M97" i="4" s="1"/>
  <c r="AJ96" i="4"/>
  <c r="AK96" i="4" s="1"/>
  <c r="AF96" i="4"/>
  <c r="AG96" i="4" s="1"/>
  <c r="AB96" i="4"/>
  <c r="AC96" i="4" s="1"/>
  <c r="X96" i="4"/>
  <c r="Y96" i="4" s="1"/>
  <c r="T96" i="4"/>
  <c r="U96" i="4" s="1"/>
  <c r="P96" i="4"/>
  <c r="Q96" i="4" s="1"/>
  <c r="L96" i="4"/>
  <c r="M96" i="4" s="1"/>
  <c r="AJ95" i="4"/>
  <c r="AK95" i="4" s="1"/>
  <c r="AF95" i="4"/>
  <c r="AG95" i="4" s="1"/>
  <c r="AB95" i="4"/>
  <c r="AC95" i="4" s="1"/>
  <c r="X95" i="4"/>
  <c r="Y95" i="4" s="1"/>
  <c r="T95" i="4"/>
  <c r="U95" i="4" s="1"/>
  <c r="P95" i="4"/>
  <c r="Q95" i="4" s="1"/>
  <c r="L95" i="4"/>
  <c r="M95" i="4" s="1"/>
  <c r="AJ94" i="4"/>
  <c r="AK94" i="4" s="1"/>
  <c r="AF94" i="4"/>
  <c r="AG94" i="4" s="1"/>
  <c r="AB94" i="4"/>
  <c r="AC94" i="4" s="1"/>
  <c r="X94" i="4"/>
  <c r="Y94" i="4" s="1"/>
  <c r="T94" i="4"/>
  <c r="U94" i="4" s="1"/>
  <c r="P94" i="4"/>
  <c r="Q94" i="4" s="1"/>
  <c r="L94" i="4"/>
  <c r="M94" i="4" s="1"/>
  <c r="AJ93" i="4"/>
  <c r="AK93" i="4" s="1"/>
  <c r="AF93" i="4"/>
  <c r="AG93" i="4" s="1"/>
  <c r="AB93" i="4"/>
  <c r="AC93" i="4" s="1"/>
  <c r="X93" i="4"/>
  <c r="Y93" i="4" s="1"/>
  <c r="T93" i="4"/>
  <c r="U93" i="4" s="1"/>
  <c r="P93" i="4"/>
  <c r="Q93" i="4" s="1"/>
  <c r="L93" i="4"/>
  <c r="M93" i="4" s="1"/>
  <c r="AJ92" i="4"/>
  <c r="AK92" i="4" s="1"/>
  <c r="AF92" i="4"/>
  <c r="AG92" i="4" s="1"/>
  <c r="AB92" i="4"/>
  <c r="AC92" i="4" s="1"/>
  <c r="X92" i="4"/>
  <c r="Y92" i="4" s="1"/>
  <c r="T92" i="4"/>
  <c r="U92" i="4" s="1"/>
  <c r="P92" i="4"/>
  <c r="Q92" i="4" s="1"/>
  <c r="L92" i="4"/>
  <c r="M92" i="4" s="1"/>
  <c r="AJ91" i="4"/>
  <c r="AK91" i="4" s="1"/>
  <c r="AF91" i="4"/>
  <c r="AG91" i="4" s="1"/>
  <c r="AB91" i="4"/>
  <c r="AC91" i="4" s="1"/>
  <c r="X91" i="4"/>
  <c r="Y91" i="4" s="1"/>
  <c r="T91" i="4"/>
  <c r="U91" i="4" s="1"/>
  <c r="P91" i="4"/>
  <c r="Q91" i="4" s="1"/>
  <c r="L91" i="4"/>
  <c r="M91" i="4" s="1"/>
  <c r="AJ90" i="4"/>
  <c r="AK90" i="4" s="1"/>
  <c r="AF90" i="4"/>
  <c r="AG90" i="4" s="1"/>
  <c r="AB90" i="4"/>
  <c r="AC90" i="4" s="1"/>
  <c r="X90" i="4"/>
  <c r="Y90" i="4" s="1"/>
  <c r="T90" i="4"/>
  <c r="U90" i="4" s="1"/>
  <c r="P90" i="4"/>
  <c r="Q90" i="4" s="1"/>
  <c r="L90" i="4"/>
  <c r="M90" i="4" s="1"/>
  <c r="AJ89" i="4"/>
  <c r="AK89" i="4" s="1"/>
  <c r="AF89" i="4"/>
  <c r="AG89" i="4" s="1"/>
  <c r="AB89" i="4"/>
  <c r="AC89" i="4" s="1"/>
  <c r="X89" i="4"/>
  <c r="Y89" i="4" s="1"/>
  <c r="T89" i="4"/>
  <c r="U89" i="4" s="1"/>
  <c r="P89" i="4"/>
  <c r="Q89" i="4" s="1"/>
  <c r="L89" i="4"/>
  <c r="M89" i="4" s="1"/>
  <c r="AJ88" i="4"/>
  <c r="AK88" i="4" s="1"/>
  <c r="AF88" i="4"/>
  <c r="AG88" i="4" s="1"/>
  <c r="AB88" i="4"/>
  <c r="AC88" i="4" s="1"/>
  <c r="X88" i="4"/>
  <c r="Y88" i="4" s="1"/>
  <c r="T88" i="4"/>
  <c r="U88" i="4" s="1"/>
  <c r="P88" i="4"/>
  <c r="Q88" i="4" s="1"/>
  <c r="L88" i="4"/>
  <c r="M88" i="4" s="1"/>
  <c r="AJ87" i="4"/>
  <c r="AK87" i="4" s="1"/>
  <c r="AF87" i="4"/>
  <c r="AG87" i="4" s="1"/>
  <c r="AB87" i="4"/>
  <c r="AC87" i="4" s="1"/>
  <c r="X87" i="4"/>
  <c r="Y87" i="4" s="1"/>
  <c r="T87" i="4"/>
  <c r="U87" i="4" s="1"/>
  <c r="P87" i="4"/>
  <c r="Q87" i="4" s="1"/>
  <c r="L87" i="4"/>
  <c r="M87" i="4" s="1"/>
  <c r="AJ86" i="4"/>
  <c r="AK86" i="4" s="1"/>
  <c r="AF86" i="4"/>
  <c r="AG86" i="4" s="1"/>
  <c r="AB86" i="4"/>
  <c r="AC86" i="4" s="1"/>
  <c r="X86" i="4"/>
  <c r="Y86" i="4" s="1"/>
  <c r="T86" i="4"/>
  <c r="U86" i="4" s="1"/>
  <c r="P86" i="4"/>
  <c r="Q86" i="4" s="1"/>
  <c r="L86" i="4"/>
  <c r="M86" i="4" s="1"/>
  <c r="AJ85" i="4"/>
  <c r="AK85" i="4" s="1"/>
  <c r="AF85" i="4"/>
  <c r="AG85" i="4" s="1"/>
  <c r="AB85" i="4"/>
  <c r="AC85" i="4" s="1"/>
  <c r="X85" i="4"/>
  <c r="Y85" i="4" s="1"/>
  <c r="T85" i="4"/>
  <c r="U85" i="4" s="1"/>
  <c r="P85" i="4"/>
  <c r="Q85" i="4" s="1"/>
  <c r="L85" i="4"/>
  <c r="M85" i="4" s="1"/>
  <c r="AJ84" i="4"/>
  <c r="AK84" i="4" s="1"/>
  <c r="AF84" i="4"/>
  <c r="AG84" i="4" s="1"/>
  <c r="AB84" i="4"/>
  <c r="AC84" i="4" s="1"/>
  <c r="X84" i="4"/>
  <c r="Y84" i="4" s="1"/>
  <c r="T84" i="4"/>
  <c r="U84" i="4" s="1"/>
  <c r="P84" i="4"/>
  <c r="Q84" i="4" s="1"/>
  <c r="L84" i="4"/>
  <c r="M84" i="4" s="1"/>
  <c r="AJ83" i="4"/>
  <c r="AK83" i="4" s="1"/>
  <c r="AF83" i="4"/>
  <c r="AG83" i="4" s="1"/>
  <c r="AB83" i="4"/>
  <c r="AC83" i="4" s="1"/>
  <c r="X83" i="4"/>
  <c r="Y83" i="4" s="1"/>
  <c r="T83" i="4"/>
  <c r="U83" i="4" s="1"/>
  <c r="P83" i="4"/>
  <c r="Q83" i="4" s="1"/>
  <c r="L83" i="4"/>
  <c r="M83" i="4" s="1"/>
  <c r="AJ82" i="4"/>
  <c r="AK82" i="4" s="1"/>
  <c r="AF82" i="4"/>
  <c r="AG82" i="4" s="1"/>
  <c r="AB82" i="4"/>
  <c r="AC82" i="4" s="1"/>
  <c r="X82" i="4"/>
  <c r="Y82" i="4" s="1"/>
  <c r="T82" i="4"/>
  <c r="U82" i="4" s="1"/>
  <c r="P82" i="4"/>
  <c r="Q82" i="4" s="1"/>
  <c r="L82" i="4"/>
  <c r="M82" i="4" s="1"/>
  <c r="AJ81" i="4"/>
  <c r="AK81" i="4" s="1"/>
  <c r="AF81" i="4"/>
  <c r="AG81" i="4" s="1"/>
  <c r="AB81" i="4"/>
  <c r="AC81" i="4" s="1"/>
  <c r="X81" i="4"/>
  <c r="Y81" i="4" s="1"/>
  <c r="T81" i="4"/>
  <c r="U81" i="4" s="1"/>
  <c r="P81" i="4"/>
  <c r="Q81" i="4" s="1"/>
  <c r="L81" i="4"/>
  <c r="M81" i="4" s="1"/>
  <c r="AJ80" i="4"/>
  <c r="AK80" i="4" s="1"/>
  <c r="AF80" i="4"/>
  <c r="AG80" i="4" s="1"/>
  <c r="AB80" i="4"/>
  <c r="AC80" i="4" s="1"/>
  <c r="X80" i="4"/>
  <c r="Y80" i="4" s="1"/>
  <c r="T80" i="4"/>
  <c r="U80" i="4" s="1"/>
  <c r="P80" i="4"/>
  <c r="Q80" i="4" s="1"/>
  <c r="L80" i="4"/>
  <c r="M80" i="4" s="1"/>
  <c r="AJ79" i="4"/>
  <c r="AK79" i="4" s="1"/>
  <c r="AF79" i="4"/>
  <c r="AG79" i="4" s="1"/>
  <c r="AB79" i="4"/>
  <c r="AC79" i="4" s="1"/>
  <c r="X79" i="4"/>
  <c r="Y79" i="4" s="1"/>
  <c r="T79" i="4"/>
  <c r="U79" i="4" s="1"/>
  <c r="P79" i="4"/>
  <c r="Q79" i="4" s="1"/>
  <c r="L79" i="4"/>
  <c r="M79" i="4" s="1"/>
  <c r="AJ78" i="4"/>
  <c r="AK78" i="4" s="1"/>
  <c r="AF78" i="4"/>
  <c r="AG78" i="4" s="1"/>
  <c r="AB78" i="4"/>
  <c r="AC78" i="4" s="1"/>
  <c r="X78" i="4"/>
  <c r="Y78" i="4" s="1"/>
  <c r="T78" i="4"/>
  <c r="U78" i="4" s="1"/>
  <c r="P78" i="4"/>
  <c r="Q78" i="4" s="1"/>
  <c r="L78" i="4"/>
  <c r="M78" i="4" s="1"/>
  <c r="AJ77" i="4"/>
  <c r="AK77" i="4" s="1"/>
  <c r="AF77" i="4"/>
  <c r="AG77" i="4" s="1"/>
  <c r="AB77" i="4"/>
  <c r="AC77" i="4" s="1"/>
  <c r="X77" i="4"/>
  <c r="Y77" i="4" s="1"/>
  <c r="T77" i="4"/>
  <c r="U77" i="4" s="1"/>
  <c r="P77" i="4"/>
  <c r="Q77" i="4" s="1"/>
  <c r="L77" i="4"/>
  <c r="M77" i="4" s="1"/>
  <c r="AJ76" i="4"/>
  <c r="AK76" i="4" s="1"/>
  <c r="AF76" i="4"/>
  <c r="AG76" i="4" s="1"/>
  <c r="AB76" i="4"/>
  <c r="AC76" i="4" s="1"/>
  <c r="X76" i="4"/>
  <c r="Y76" i="4" s="1"/>
  <c r="T76" i="4"/>
  <c r="U76" i="4" s="1"/>
  <c r="P76" i="4"/>
  <c r="Q76" i="4" s="1"/>
  <c r="L76" i="4"/>
  <c r="M76" i="4" s="1"/>
  <c r="AJ75" i="4"/>
  <c r="AK75" i="4" s="1"/>
  <c r="AF75" i="4"/>
  <c r="AG75" i="4" s="1"/>
  <c r="AB75" i="4"/>
  <c r="AC75" i="4" s="1"/>
  <c r="X75" i="4"/>
  <c r="Y75" i="4" s="1"/>
  <c r="T75" i="4"/>
  <c r="U75" i="4" s="1"/>
  <c r="P75" i="4"/>
  <c r="Q75" i="4" s="1"/>
  <c r="L75" i="4"/>
  <c r="M75" i="4" s="1"/>
  <c r="AJ74" i="4"/>
  <c r="AK74" i="4" s="1"/>
  <c r="AF74" i="4"/>
  <c r="AG74" i="4" s="1"/>
  <c r="AB74" i="4"/>
  <c r="AC74" i="4" s="1"/>
  <c r="X74" i="4"/>
  <c r="Y74" i="4" s="1"/>
  <c r="T74" i="4"/>
  <c r="U74" i="4" s="1"/>
  <c r="P74" i="4"/>
  <c r="Q74" i="4" s="1"/>
  <c r="L74" i="4"/>
  <c r="M74" i="4" s="1"/>
  <c r="AJ73" i="4"/>
  <c r="AK73" i="4" s="1"/>
  <c r="AF73" i="4"/>
  <c r="AG73" i="4" s="1"/>
  <c r="AB73" i="4"/>
  <c r="AC73" i="4" s="1"/>
  <c r="X73" i="4"/>
  <c r="Y73" i="4" s="1"/>
  <c r="T73" i="4"/>
  <c r="U73" i="4" s="1"/>
  <c r="P73" i="4"/>
  <c r="Q73" i="4" s="1"/>
  <c r="L73" i="4"/>
  <c r="M73" i="4" s="1"/>
  <c r="AJ72" i="4"/>
  <c r="AK72" i="4" s="1"/>
  <c r="AF72" i="4"/>
  <c r="AG72" i="4" s="1"/>
  <c r="AB72" i="4"/>
  <c r="AC72" i="4" s="1"/>
  <c r="X72" i="4"/>
  <c r="Y72" i="4" s="1"/>
  <c r="T72" i="4"/>
  <c r="U72" i="4" s="1"/>
  <c r="P72" i="4"/>
  <c r="Q72" i="4" s="1"/>
  <c r="L72" i="4"/>
  <c r="M72" i="4" s="1"/>
  <c r="AJ71" i="4"/>
  <c r="AK71" i="4" s="1"/>
  <c r="AF71" i="4"/>
  <c r="AG71" i="4" s="1"/>
  <c r="AB71" i="4"/>
  <c r="AC71" i="4" s="1"/>
  <c r="X71" i="4"/>
  <c r="Y71" i="4" s="1"/>
  <c r="T71" i="4"/>
  <c r="U71" i="4" s="1"/>
  <c r="P71" i="4"/>
  <c r="Q71" i="4" s="1"/>
  <c r="L71" i="4"/>
  <c r="AJ70" i="4"/>
  <c r="AK70" i="4" s="1"/>
  <c r="AF70" i="4"/>
  <c r="AG70" i="4" s="1"/>
  <c r="AB70" i="4"/>
  <c r="AC70" i="4" s="1"/>
  <c r="X70" i="4"/>
  <c r="Y70" i="4" s="1"/>
  <c r="T70" i="4"/>
  <c r="U70" i="4" s="1"/>
  <c r="P70" i="4"/>
  <c r="Q70" i="4" s="1"/>
  <c r="L70" i="4"/>
  <c r="M70" i="4" s="1"/>
  <c r="AJ69" i="4"/>
  <c r="AK69" i="4" s="1"/>
  <c r="AF69" i="4"/>
  <c r="AG69" i="4" s="1"/>
  <c r="AB69" i="4"/>
  <c r="AC69" i="4" s="1"/>
  <c r="X69" i="4"/>
  <c r="Y69" i="4" s="1"/>
  <c r="T69" i="4"/>
  <c r="U69" i="4" s="1"/>
  <c r="P69" i="4"/>
  <c r="Q69" i="4" s="1"/>
  <c r="L69" i="4"/>
  <c r="M69" i="4" s="1"/>
  <c r="AJ68" i="4"/>
  <c r="AK68" i="4" s="1"/>
  <c r="AF68" i="4"/>
  <c r="AG68" i="4" s="1"/>
  <c r="AB68" i="4"/>
  <c r="AC68" i="4" s="1"/>
  <c r="X68" i="4"/>
  <c r="Y68" i="4" s="1"/>
  <c r="T68" i="4"/>
  <c r="U68" i="4" s="1"/>
  <c r="P68" i="4"/>
  <c r="Q68" i="4" s="1"/>
  <c r="L68" i="4"/>
  <c r="M68" i="4" s="1"/>
  <c r="AJ67" i="4"/>
  <c r="AK67" i="4" s="1"/>
  <c r="AF67" i="4"/>
  <c r="AG67" i="4" s="1"/>
  <c r="AB67" i="4"/>
  <c r="AC67" i="4" s="1"/>
  <c r="X67" i="4"/>
  <c r="Y67" i="4" s="1"/>
  <c r="T67" i="4"/>
  <c r="U67" i="4" s="1"/>
  <c r="P67" i="4"/>
  <c r="Q67" i="4" s="1"/>
  <c r="L67" i="4"/>
  <c r="M67" i="4" s="1"/>
  <c r="AJ66" i="4"/>
  <c r="AK66" i="4" s="1"/>
  <c r="AF66" i="4"/>
  <c r="AG66" i="4" s="1"/>
  <c r="AB66" i="4"/>
  <c r="AC66" i="4" s="1"/>
  <c r="X66" i="4"/>
  <c r="Y66" i="4" s="1"/>
  <c r="T66" i="4"/>
  <c r="U66" i="4" s="1"/>
  <c r="P66" i="4"/>
  <c r="Q66" i="4" s="1"/>
  <c r="L66" i="4"/>
  <c r="M66" i="4" s="1"/>
  <c r="AJ65" i="4"/>
  <c r="AK65" i="4" s="1"/>
  <c r="AF65" i="4"/>
  <c r="AG65" i="4" s="1"/>
  <c r="AB65" i="4"/>
  <c r="AC65" i="4" s="1"/>
  <c r="X65" i="4"/>
  <c r="Y65" i="4" s="1"/>
  <c r="T65" i="4"/>
  <c r="U65" i="4" s="1"/>
  <c r="P65" i="4"/>
  <c r="Q65" i="4" s="1"/>
  <c r="L65" i="4"/>
  <c r="M65" i="4" s="1"/>
  <c r="AJ64" i="4"/>
  <c r="AK64" i="4" s="1"/>
  <c r="AF64" i="4"/>
  <c r="AG64" i="4" s="1"/>
  <c r="AB64" i="4"/>
  <c r="AC64" i="4" s="1"/>
  <c r="X64" i="4"/>
  <c r="Y64" i="4" s="1"/>
  <c r="T64" i="4"/>
  <c r="U64" i="4" s="1"/>
  <c r="P64" i="4"/>
  <c r="Q64" i="4" s="1"/>
  <c r="L64" i="4"/>
  <c r="M64" i="4" s="1"/>
  <c r="AJ63" i="4"/>
  <c r="AK63" i="4" s="1"/>
  <c r="AF63" i="4"/>
  <c r="AG63" i="4" s="1"/>
  <c r="AB63" i="4"/>
  <c r="AC63" i="4" s="1"/>
  <c r="X63" i="4"/>
  <c r="Y63" i="4" s="1"/>
  <c r="T63" i="4"/>
  <c r="U63" i="4" s="1"/>
  <c r="P63" i="4"/>
  <c r="Q63" i="4" s="1"/>
  <c r="L63" i="4"/>
  <c r="M63" i="4" s="1"/>
  <c r="AJ62" i="4"/>
  <c r="AK62" i="4" s="1"/>
  <c r="AF62" i="4"/>
  <c r="AG62" i="4" s="1"/>
  <c r="AB62" i="4"/>
  <c r="AC62" i="4" s="1"/>
  <c r="X62" i="4"/>
  <c r="Y62" i="4" s="1"/>
  <c r="T62" i="4"/>
  <c r="U62" i="4" s="1"/>
  <c r="P62" i="4"/>
  <c r="Q62" i="4" s="1"/>
  <c r="L62" i="4"/>
  <c r="M62" i="4" s="1"/>
  <c r="AJ61" i="4"/>
  <c r="AK61" i="4" s="1"/>
  <c r="AF61" i="4"/>
  <c r="AG61" i="4" s="1"/>
  <c r="AB61" i="4"/>
  <c r="AC61" i="4" s="1"/>
  <c r="X61" i="4"/>
  <c r="Y61" i="4" s="1"/>
  <c r="T61" i="4"/>
  <c r="U61" i="4" s="1"/>
  <c r="P61" i="4"/>
  <c r="Q61" i="4" s="1"/>
  <c r="L61" i="4"/>
  <c r="M61" i="4" s="1"/>
  <c r="AJ60" i="4"/>
  <c r="AK60" i="4" s="1"/>
  <c r="AF60" i="4"/>
  <c r="AG60" i="4" s="1"/>
  <c r="AB60" i="4"/>
  <c r="AC60" i="4" s="1"/>
  <c r="X60" i="4"/>
  <c r="Y60" i="4" s="1"/>
  <c r="T60" i="4"/>
  <c r="U60" i="4" s="1"/>
  <c r="P60" i="4"/>
  <c r="Q60" i="4" s="1"/>
  <c r="L60" i="4"/>
  <c r="M60" i="4" s="1"/>
  <c r="AJ59" i="4"/>
  <c r="AK59" i="4" s="1"/>
  <c r="AF59" i="4"/>
  <c r="AG59" i="4" s="1"/>
  <c r="AB59" i="4"/>
  <c r="AC59" i="4" s="1"/>
  <c r="X59" i="4"/>
  <c r="Y59" i="4" s="1"/>
  <c r="T59" i="4"/>
  <c r="U59" i="4" s="1"/>
  <c r="P59" i="4"/>
  <c r="Q59" i="4" s="1"/>
  <c r="L59" i="4"/>
  <c r="M59" i="4" s="1"/>
  <c r="AJ58" i="4"/>
  <c r="AK58" i="4" s="1"/>
  <c r="AF58" i="4"/>
  <c r="AG58" i="4" s="1"/>
  <c r="AB58" i="4"/>
  <c r="AC58" i="4" s="1"/>
  <c r="X58" i="4"/>
  <c r="Y58" i="4" s="1"/>
  <c r="T58" i="4"/>
  <c r="U58" i="4" s="1"/>
  <c r="P58" i="4"/>
  <c r="Q58" i="4" s="1"/>
  <c r="L58" i="4"/>
  <c r="M58" i="4" s="1"/>
  <c r="AJ57" i="4"/>
  <c r="AK57" i="4" s="1"/>
  <c r="AF57" i="4"/>
  <c r="AG57" i="4" s="1"/>
  <c r="AB57" i="4"/>
  <c r="AC57" i="4" s="1"/>
  <c r="X57" i="4"/>
  <c r="Y57" i="4" s="1"/>
  <c r="T57" i="4"/>
  <c r="U57" i="4" s="1"/>
  <c r="P57" i="4"/>
  <c r="Q57" i="4" s="1"/>
  <c r="L57" i="4"/>
  <c r="M57" i="4" s="1"/>
  <c r="AJ56" i="4"/>
  <c r="AK56" i="4" s="1"/>
  <c r="AF56" i="4"/>
  <c r="AG56" i="4" s="1"/>
  <c r="AB56" i="4"/>
  <c r="AC56" i="4" s="1"/>
  <c r="X56" i="4"/>
  <c r="Y56" i="4" s="1"/>
  <c r="T56" i="4"/>
  <c r="U56" i="4" s="1"/>
  <c r="P56" i="4"/>
  <c r="Q56" i="4" s="1"/>
  <c r="L56" i="4"/>
  <c r="M56" i="4" s="1"/>
  <c r="AJ55" i="4"/>
  <c r="AK55" i="4" s="1"/>
  <c r="AF55" i="4"/>
  <c r="AG55" i="4" s="1"/>
  <c r="AB55" i="4"/>
  <c r="AC55" i="4" s="1"/>
  <c r="X55" i="4"/>
  <c r="Y55" i="4" s="1"/>
  <c r="T55" i="4"/>
  <c r="U55" i="4" s="1"/>
  <c r="P55" i="4"/>
  <c r="Q55" i="4" s="1"/>
  <c r="L55" i="4"/>
  <c r="M55" i="4" s="1"/>
  <c r="AJ54" i="4"/>
  <c r="AK54" i="4" s="1"/>
  <c r="AF54" i="4"/>
  <c r="AG54" i="4" s="1"/>
  <c r="AB54" i="4"/>
  <c r="AC54" i="4" s="1"/>
  <c r="X54" i="4"/>
  <c r="Y54" i="4" s="1"/>
  <c r="T54" i="4"/>
  <c r="U54" i="4" s="1"/>
  <c r="P54" i="4"/>
  <c r="Q54" i="4" s="1"/>
  <c r="L54" i="4"/>
  <c r="M54" i="4" s="1"/>
  <c r="AJ53" i="4"/>
  <c r="AK53" i="4" s="1"/>
  <c r="AF53" i="4"/>
  <c r="AG53" i="4" s="1"/>
  <c r="AB53" i="4"/>
  <c r="AC53" i="4" s="1"/>
  <c r="X53" i="4"/>
  <c r="Y53" i="4" s="1"/>
  <c r="T53" i="4"/>
  <c r="U53" i="4" s="1"/>
  <c r="P53" i="4"/>
  <c r="Q53" i="4" s="1"/>
  <c r="L53" i="4"/>
  <c r="M53" i="4" s="1"/>
  <c r="AJ52" i="4"/>
  <c r="AK52" i="4" s="1"/>
  <c r="AF52" i="4"/>
  <c r="AG52" i="4" s="1"/>
  <c r="AB52" i="4"/>
  <c r="AC52" i="4" s="1"/>
  <c r="X52" i="4"/>
  <c r="Y52" i="4" s="1"/>
  <c r="T52" i="4"/>
  <c r="U52" i="4" s="1"/>
  <c r="P52" i="4"/>
  <c r="Q52" i="4" s="1"/>
  <c r="L52" i="4"/>
  <c r="M52" i="4" s="1"/>
  <c r="AJ51" i="4"/>
  <c r="AK51" i="4" s="1"/>
  <c r="AF51" i="4"/>
  <c r="AG51" i="4" s="1"/>
  <c r="AB51" i="4"/>
  <c r="AC51" i="4" s="1"/>
  <c r="X51" i="4"/>
  <c r="Y51" i="4" s="1"/>
  <c r="T51" i="4"/>
  <c r="U51" i="4" s="1"/>
  <c r="P51" i="4"/>
  <c r="Q51" i="4" s="1"/>
  <c r="L51" i="4"/>
  <c r="M51" i="4" s="1"/>
  <c r="AJ50" i="4"/>
  <c r="AK50" i="4" s="1"/>
  <c r="AF50" i="4"/>
  <c r="AG50" i="4" s="1"/>
  <c r="AB50" i="4"/>
  <c r="AC50" i="4" s="1"/>
  <c r="X50" i="4"/>
  <c r="Y50" i="4" s="1"/>
  <c r="T50" i="4"/>
  <c r="U50" i="4" s="1"/>
  <c r="P50" i="4"/>
  <c r="Q50" i="4" s="1"/>
  <c r="L50" i="4"/>
  <c r="M50" i="4" s="1"/>
  <c r="AJ49" i="4"/>
  <c r="AK49" i="4" s="1"/>
  <c r="AF49" i="4"/>
  <c r="AG49" i="4" s="1"/>
  <c r="AB49" i="4"/>
  <c r="AC49" i="4" s="1"/>
  <c r="X49" i="4"/>
  <c r="Y49" i="4" s="1"/>
  <c r="T49" i="4"/>
  <c r="U49" i="4" s="1"/>
  <c r="P49" i="4"/>
  <c r="Q49" i="4" s="1"/>
  <c r="L49" i="4"/>
  <c r="M49" i="4" s="1"/>
  <c r="AJ48" i="4"/>
  <c r="AK48" i="4" s="1"/>
  <c r="AF48" i="4"/>
  <c r="AG48" i="4" s="1"/>
  <c r="AB48" i="4"/>
  <c r="AC48" i="4" s="1"/>
  <c r="X48" i="4"/>
  <c r="Y48" i="4" s="1"/>
  <c r="T48" i="4"/>
  <c r="U48" i="4" s="1"/>
  <c r="P48" i="4"/>
  <c r="Q48" i="4" s="1"/>
  <c r="L48" i="4"/>
  <c r="M48" i="4" s="1"/>
  <c r="AJ47" i="4"/>
  <c r="AK47" i="4" s="1"/>
  <c r="AF47" i="4"/>
  <c r="AG47" i="4" s="1"/>
  <c r="AB47" i="4"/>
  <c r="AC47" i="4" s="1"/>
  <c r="X47" i="4"/>
  <c r="Y47" i="4" s="1"/>
  <c r="T47" i="4"/>
  <c r="U47" i="4" s="1"/>
  <c r="P47" i="4"/>
  <c r="Q47" i="4" s="1"/>
  <c r="L47" i="4"/>
  <c r="M47" i="4" s="1"/>
  <c r="AJ46" i="4"/>
  <c r="AK46" i="4" s="1"/>
  <c r="AF46" i="4"/>
  <c r="AG46" i="4" s="1"/>
  <c r="AB46" i="4"/>
  <c r="AC46" i="4" s="1"/>
  <c r="X46" i="4"/>
  <c r="Y46" i="4" s="1"/>
  <c r="T46" i="4"/>
  <c r="U46" i="4" s="1"/>
  <c r="P46" i="4"/>
  <c r="Q46" i="4" s="1"/>
  <c r="L46" i="4"/>
  <c r="M46" i="4" s="1"/>
  <c r="AJ45" i="4"/>
  <c r="AK45" i="4" s="1"/>
  <c r="AF45" i="4"/>
  <c r="AG45" i="4" s="1"/>
  <c r="AB45" i="4"/>
  <c r="AC45" i="4" s="1"/>
  <c r="X45" i="4"/>
  <c r="Y45" i="4" s="1"/>
  <c r="T45" i="4"/>
  <c r="U45" i="4" s="1"/>
  <c r="P45" i="4"/>
  <c r="Q45" i="4" s="1"/>
  <c r="L45" i="4"/>
  <c r="M45" i="4" s="1"/>
  <c r="AJ44" i="4"/>
  <c r="AK44" i="4" s="1"/>
  <c r="AF44" i="4"/>
  <c r="AG44" i="4" s="1"/>
  <c r="AB44" i="4"/>
  <c r="AC44" i="4" s="1"/>
  <c r="X44" i="4"/>
  <c r="Y44" i="4" s="1"/>
  <c r="T44" i="4"/>
  <c r="U44" i="4" s="1"/>
  <c r="P44" i="4"/>
  <c r="Q44" i="4" s="1"/>
  <c r="L44" i="4"/>
  <c r="M44" i="4" s="1"/>
  <c r="AJ43" i="4"/>
  <c r="AK43" i="4" s="1"/>
  <c r="AF43" i="4"/>
  <c r="AG43" i="4" s="1"/>
  <c r="AB43" i="4"/>
  <c r="AC43" i="4" s="1"/>
  <c r="X43" i="4"/>
  <c r="Y43" i="4" s="1"/>
  <c r="T43" i="4"/>
  <c r="U43" i="4" s="1"/>
  <c r="P43" i="4"/>
  <c r="Q43" i="4" s="1"/>
  <c r="L43" i="4"/>
  <c r="M43" i="4" s="1"/>
  <c r="AJ42" i="4"/>
  <c r="AK42" i="4" s="1"/>
  <c r="AF42" i="4"/>
  <c r="AG42" i="4" s="1"/>
  <c r="AB42" i="4"/>
  <c r="AC42" i="4" s="1"/>
  <c r="X42" i="4"/>
  <c r="Y42" i="4" s="1"/>
  <c r="T42" i="4"/>
  <c r="U42" i="4" s="1"/>
  <c r="P42" i="4"/>
  <c r="Q42" i="4" s="1"/>
  <c r="L42" i="4"/>
  <c r="M42" i="4" s="1"/>
  <c r="AJ41" i="4"/>
  <c r="AK41" i="4" s="1"/>
  <c r="AF41" i="4"/>
  <c r="AG41" i="4" s="1"/>
  <c r="AB41" i="4"/>
  <c r="AC41" i="4" s="1"/>
  <c r="X41" i="4"/>
  <c r="Y41" i="4" s="1"/>
  <c r="T41" i="4"/>
  <c r="U41" i="4" s="1"/>
  <c r="P41" i="4"/>
  <c r="Q41" i="4" s="1"/>
  <c r="L41" i="4"/>
  <c r="M41" i="4" s="1"/>
  <c r="AJ40" i="4"/>
  <c r="AK40" i="4" s="1"/>
  <c r="AF40" i="4"/>
  <c r="AG40" i="4" s="1"/>
  <c r="AB40" i="4"/>
  <c r="AC40" i="4" s="1"/>
  <c r="X40" i="4"/>
  <c r="Y40" i="4" s="1"/>
  <c r="T40" i="4"/>
  <c r="U40" i="4" s="1"/>
  <c r="P40" i="4"/>
  <c r="Q40" i="4" s="1"/>
  <c r="L40" i="4"/>
  <c r="M40" i="4" s="1"/>
  <c r="AJ39" i="4"/>
  <c r="AK39" i="4" s="1"/>
  <c r="AF39" i="4"/>
  <c r="AG39" i="4" s="1"/>
  <c r="AB39" i="4"/>
  <c r="AC39" i="4" s="1"/>
  <c r="X39" i="4"/>
  <c r="Y39" i="4" s="1"/>
  <c r="T39" i="4"/>
  <c r="U39" i="4" s="1"/>
  <c r="P39" i="4"/>
  <c r="Q39" i="4" s="1"/>
  <c r="L39" i="4"/>
  <c r="M39" i="4" s="1"/>
  <c r="AJ38" i="4"/>
  <c r="AK38" i="4" s="1"/>
  <c r="AF38" i="4"/>
  <c r="AG38" i="4" s="1"/>
  <c r="AB38" i="4"/>
  <c r="AC38" i="4" s="1"/>
  <c r="X38" i="4"/>
  <c r="Y38" i="4" s="1"/>
  <c r="T38" i="4"/>
  <c r="U38" i="4" s="1"/>
  <c r="P38" i="4"/>
  <c r="Q38" i="4" s="1"/>
  <c r="L38" i="4"/>
  <c r="M38" i="4" s="1"/>
  <c r="AJ37" i="4"/>
  <c r="AK37" i="4" s="1"/>
  <c r="AF37" i="4"/>
  <c r="AG37" i="4" s="1"/>
  <c r="AB37" i="4"/>
  <c r="AC37" i="4" s="1"/>
  <c r="X37" i="4"/>
  <c r="Y37" i="4" s="1"/>
  <c r="T37" i="4"/>
  <c r="U37" i="4" s="1"/>
  <c r="P37" i="4"/>
  <c r="Q37" i="4" s="1"/>
  <c r="L37" i="4"/>
  <c r="M37" i="4" s="1"/>
  <c r="AJ36" i="4"/>
  <c r="AK36" i="4" s="1"/>
  <c r="AF36" i="4"/>
  <c r="AG36" i="4" s="1"/>
  <c r="AB36" i="4"/>
  <c r="AC36" i="4" s="1"/>
  <c r="X36" i="4"/>
  <c r="Y36" i="4" s="1"/>
  <c r="T36" i="4"/>
  <c r="U36" i="4" s="1"/>
  <c r="P36" i="4"/>
  <c r="Q36" i="4" s="1"/>
  <c r="L36" i="4"/>
  <c r="M36" i="4" s="1"/>
  <c r="AJ35" i="4"/>
  <c r="AK35" i="4" s="1"/>
  <c r="AF35" i="4"/>
  <c r="AG35" i="4" s="1"/>
  <c r="AB35" i="4"/>
  <c r="AC35" i="4" s="1"/>
  <c r="X35" i="4"/>
  <c r="Y35" i="4" s="1"/>
  <c r="T35" i="4"/>
  <c r="U35" i="4" s="1"/>
  <c r="P35" i="4"/>
  <c r="Q35" i="4" s="1"/>
  <c r="L35" i="4"/>
  <c r="M35" i="4" s="1"/>
  <c r="AJ34" i="4"/>
  <c r="AK34" i="4" s="1"/>
  <c r="AF34" i="4"/>
  <c r="AG34" i="4" s="1"/>
  <c r="AB34" i="4"/>
  <c r="AC34" i="4" s="1"/>
  <c r="X34" i="4"/>
  <c r="Y34" i="4" s="1"/>
  <c r="T34" i="4"/>
  <c r="U34" i="4" s="1"/>
  <c r="P34" i="4"/>
  <c r="Q34" i="4" s="1"/>
  <c r="L34" i="4"/>
  <c r="M34" i="4" s="1"/>
  <c r="AJ33" i="4"/>
  <c r="AK33" i="4" s="1"/>
  <c r="AF33" i="4"/>
  <c r="AG33" i="4" s="1"/>
  <c r="AB33" i="4"/>
  <c r="AC33" i="4" s="1"/>
  <c r="X33" i="4"/>
  <c r="Y33" i="4" s="1"/>
  <c r="T33" i="4"/>
  <c r="U33" i="4" s="1"/>
  <c r="P33" i="4"/>
  <c r="Q33" i="4" s="1"/>
  <c r="L33" i="4"/>
  <c r="M33" i="4" s="1"/>
  <c r="AJ32" i="4"/>
  <c r="AK32" i="4" s="1"/>
  <c r="AF32" i="4"/>
  <c r="AG32" i="4" s="1"/>
  <c r="AB32" i="4"/>
  <c r="AC32" i="4" s="1"/>
  <c r="X32" i="4"/>
  <c r="Y32" i="4" s="1"/>
  <c r="T32" i="4"/>
  <c r="U32" i="4" s="1"/>
  <c r="P32" i="4"/>
  <c r="Q32" i="4" s="1"/>
  <c r="L32" i="4"/>
  <c r="M32" i="4" s="1"/>
  <c r="AJ31" i="4"/>
  <c r="AK31" i="4" s="1"/>
  <c r="AF31" i="4"/>
  <c r="AG31" i="4" s="1"/>
  <c r="AB31" i="4"/>
  <c r="AC31" i="4" s="1"/>
  <c r="X31" i="4"/>
  <c r="Y31" i="4" s="1"/>
  <c r="T31" i="4"/>
  <c r="U31" i="4" s="1"/>
  <c r="P31" i="4"/>
  <c r="Q31" i="4" s="1"/>
  <c r="L31" i="4"/>
  <c r="M31" i="4" s="1"/>
  <c r="AJ30" i="4"/>
  <c r="AK30" i="4" s="1"/>
  <c r="AF30" i="4"/>
  <c r="AG30" i="4" s="1"/>
  <c r="AB30" i="4"/>
  <c r="AC30" i="4" s="1"/>
  <c r="X30" i="4"/>
  <c r="Y30" i="4" s="1"/>
  <c r="T30" i="4"/>
  <c r="U30" i="4" s="1"/>
  <c r="P30" i="4"/>
  <c r="Q30" i="4" s="1"/>
  <c r="L30" i="4"/>
  <c r="M30" i="4" s="1"/>
  <c r="AJ29" i="4"/>
  <c r="AK29" i="4" s="1"/>
  <c r="AF29" i="4"/>
  <c r="AG29" i="4" s="1"/>
  <c r="AB29" i="4"/>
  <c r="AC29" i="4" s="1"/>
  <c r="X29" i="4"/>
  <c r="Y29" i="4" s="1"/>
  <c r="T29" i="4"/>
  <c r="U29" i="4" s="1"/>
  <c r="P29" i="4"/>
  <c r="Q29" i="4" s="1"/>
  <c r="L29" i="4"/>
  <c r="M29" i="4" s="1"/>
  <c r="AJ28" i="4"/>
  <c r="AK28" i="4" s="1"/>
  <c r="AF28" i="4"/>
  <c r="AG28" i="4" s="1"/>
  <c r="AB28" i="4"/>
  <c r="AC28" i="4" s="1"/>
  <c r="X28" i="4"/>
  <c r="Y28" i="4" s="1"/>
  <c r="T28" i="4"/>
  <c r="U28" i="4" s="1"/>
  <c r="P28" i="4"/>
  <c r="Q28" i="4" s="1"/>
  <c r="AJ27" i="4"/>
  <c r="AK27" i="4" s="1"/>
  <c r="AF27" i="4"/>
  <c r="AG27" i="4" s="1"/>
  <c r="AB27" i="4"/>
  <c r="AC27" i="4" s="1"/>
  <c r="X27" i="4"/>
  <c r="Y27" i="4" s="1"/>
  <c r="T27" i="4"/>
  <c r="U27" i="4" s="1"/>
  <c r="AI26" i="4"/>
  <c r="AH26" i="4"/>
  <c r="AE26" i="4"/>
  <c r="AD26" i="4"/>
  <c r="AA26" i="4"/>
  <c r="AB26" i="4" s="1"/>
  <c r="Z26" i="4"/>
  <c r="W26" i="4"/>
  <c r="V26" i="4"/>
  <c r="R26" i="4"/>
  <c r="N26" i="4"/>
  <c r="J26" i="4"/>
  <c r="I144" i="3"/>
  <c r="I145" i="3"/>
  <c r="I146" i="3"/>
  <c r="I147" i="3"/>
  <c r="I148" i="3"/>
  <c r="I149" i="3"/>
  <c r="AL86" i="3"/>
  <c r="AM86" i="3" s="1"/>
  <c r="AL144" i="3"/>
  <c r="AM144" i="3" s="1"/>
  <c r="AL145" i="3"/>
  <c r="AM145" i="3" s="1"/>
  <c r="AL60" i="3"/>
  <c r="AM60" i="3" s="1"/>
  <c r="AL146" i="3"/>
  <c r="AM146" i="3" s="1"/>
  <c r="AL147" i="3"/>
  <c r="AM147" i="3" s="1"/>
  <c r="AL77" i="3"/>
  <c r="AM77" i="3" s="1"/>
  <c r="AL148" i="3"/>
  <c r="AM148" i="3" s="1"/>
  <c r="AL149" i="3"/>
  <c r="AM149" i="3" s="1"/>
  <c r="AL143" i="3"/>
  <c r="AM143" i="3" s="1"/>
  <c r="AL125" i="3"/>
  <c r="AM125" i="3" s="1"/>
  <c r="AL80" i="3"/>
  <c r="AM80" i="3" s="1"/>
  <c r="AL49" i="3"/>
  <c r="AM49" i="3" s="1"/>
  <c r="AL61" i="3"/>
  <c r="AM61" i="3" s="1"/>
  <c r="AL74" i="3"/>
  <c r="AM74" i="3" s="1"/>
  <c r="AL117" i="3"/>
  <c r="AM117" i="3" s="1"/>
  <c r="AL135" i="3"/>
  <c r="AM135" i="3" s="1"/>
  <c r="AL130" i="3"/>
  <c r="AM130" i="3" s="1"/>
  <c r="AL127" i="3"/>
  <c r="AM127" i="3" s="1"/>
  <c r="AL98" i="3"/>
  <c r="AM98" i="3" s="1"/>
  <c r="AL140" i="3"/>
  <c r="AM140" i="3" s="1"/>
  <c r="AL69" i="3"/>
  <c r="AM69" i="3" s="1"/>
  <c r="AL115" i="3"/>
  <c r="AM115" i="3" s="1"/>
  <c r="AL133" i="3"/>
  <c r="AM133" i="3" s="1"/>
  <c r="AL103" i="3"/>
  <c r="AM103" i="3" s="1"/>
  <c r="AL27" i="3"/>
  <c r="AM27" i="3" s="1"/>
  <c r="AL34" i="3"/>
  <c r="AM34" i="3" s="1"/>
  <c r="AL99" i="3"/>
  <c r="AM99" i="3" s="1"/>
  <c r="AL81" i="3"/>
  <c r="AM81" i="3" s="1"/>
  <c r="AL132" i="3"/>
  <c r="AM132" i="3" s="1"/>
  <c r="AL137" i="3"/>
  <c r="AM137" i="3" s="1"/>
  <c r="AL104" i="3"/>
  <c r="AM104" i="3" s="1"/>
  <c r="AL33" i="3"/>
  <c r="AM33" i="3" s="1"/>
  <c r="AL141" i="3"/>
  <c r="AM141" i="3" s="1"/>
  <c r="AL91" i="3"/>
  <c r="AM91" i="3" s="1"/>
  <c r="AL62" i="3"/>
  <c r="AM62" i="3" s="1"/>
  <c r="AL139" i="3"/>
  <c r="AM139" i="3" s="1"/>
  <c r="AL110" i="3"/>
  <c r="AM110" i="3" s="1"/>
  <c r="AL119" i="3"/>
  <c r="AM119" i="3" s="1"/>
  <c r="AL90" i="3"/>
  <c r="AM90" i="3" s="1"/>
  <c r="AL121" i="3"/>
  <c r="AM121" i="3" s="1"/>
  <c r="AL102" i="3"/>
  <c r="AM102" i="3" s="1"/>
  <c r="AL84" i="3"/>
  <c r="AM84" i="3" s="1"/>
  <c r="AL123" i="3"/>
  <c r="AM123" i="3" s="1"/>
  <c r="AL108" i="3"/>
  <c r="AM108" i="3" s="1"/>
  <c r="AL53" i="3"/>
  <c r="AM53" i="3" s="1"/>
  <c r="AL107" i="3"/>
  <c r="AM107" i="3" s="1"/>
  <c r="AL124" i="3"/>
  <c r="AM124" i="3" s="1"/>
  <c r="AL118" i="3"/>
  <c r="AM118" i="3" s="1"/>
  <c r="AL31" i="3"/>
  <c r="AM31" i="3" s="1"/>
  <c r="AL109" i="3"/>
  <c r="AM109" i="3" s="1"/>
  <c r="AL37" i="3"/>
  <c r="AM37" i="3" s="1"/>
  <c r="AL58" i="3"/>
  <c r="AM58" i="3" s="1"/>
  <c r="AL134" i="3"/>
  <c r="AM134" i="3" s="1"/>
  <c r="AL44" i="3"/>
  <c r="AM44" i="3" s="1"/>
  <c r="AL29" i="3"/>
  <c r="AM29" i="3" s="1"/>
  <c r="AL57" i="3"/>
  <c r="AM57" i="3" s="1"/>
  <c r="AL54" i="3"/>
  <c r="AM54" i="3" s="1"/>
  <c r="AL30" i="3"/>
  <c r="AM30" i="3" s="1"/>
  <c r="AL75" i="3"/>
  <c r="AM75" i="3" s="1"/>
  <c r="AL106" i="3"/>
  <c r="AM106" i="3" s="1"/>
  <c r="AL63" i="3"/>
  <c r="AM63" i="3" s="1"/>
  <c r="AL114" i="3"/>
  <c r="AM114" i="3" s="1"/>
  <c r="AL111" i="3"/>
  <c r="AM111" i="3" s="1"/>
  <c r="AL120" i="3"/>
  <c r="AM120" i="3" s="1"/>
  <c r="AL52" i="3"/>
  <c r="AM52" i="3" s="1"/>
  <c r="AL138" i="3"/>
  <c r="AM138" i="3" s="1"/>
  <c r="AL97" i="3"/>
  <c r="AM97" i="3" s="1"/>
  <c r="AL92" i="3"/>
  <c r="AM92" i="3" s="1"/>
  <c r="AL131" i="3"/>
  <c r="AM131" i="3" s="1"/>
  <c r="AL95" i="3"/>
  <c r="AM95" i="3" s="1"/>
  <c r="AL136" i="3"/>
  <c r="AM136" i="3" s="1"/>
  <c r="AL67" i="3"/>
  <c r="AM67" i="3" s="1"/>
  <c r="AL55" i="3"/>
  <c r="AM55" i="3" s="1"/>
  <c r="AL89" i="3"/>
  <c r="AM89" i="3" s="1"/>
  <c r="AL87" i="3"/>
  <c r="AM87" i="3" s="1"/>
  <c r="AL142" i="3"/>
  <c r="AM142" i="3" s="1"/>
  <c r="AL76" i="3"/>
  <c r="AM76" i="3" s="1"/>
  <c r="AL39" i="3"/>
  <c r="AM39" i="3" s="1"/>
  <c r="AL35" i="3"/>
  <c r="AM35" i="3" s="1"/>
  <c r="AL129" i="3"/>
  <c r="AM129" i="3" s="1"/>
  <c r="AL68" i="3"/>
  <c r="AM68" i="3" s="1"/>
  <c r="AL78" i="3"/>
  <c r="AM78" i="3" s="1"/>
  <c r="AL72" i="3"/>
  <c r="AM72" i="3" s="1"/>
  <c r="AL82" i="3"/>
  <c r="AM82" i="3" s="1"/>
  <c r="AL45" i="3"/>
  <c r="AM45" i="3" s="1"/>
  <c r="AL64" i="3"/>
  <c r="AM64" i="3" s="1"/>
  <c r="AL40" i="3"/>
  <c r="AM40" i="3" s="1"/>
  <c r="AL41" i="3"/>
  <c r="AM41" i="3" s="1"/>
  <c r="AL126" i="3"/>
  <c r="AM126" i="3" s="1"/>
  <c r="AL122" i="3"/>
  <c r="AM122" i="3" s="1"/>
  <c r="AL32" i="3"/>
  <c r="AM32" i="3" s="1"/>
  <c r="AL38" i="3"/>
  <c r="AM38" i="3" s="1"/>
  <c r="AL100" i="3"/>
  <c r="AM100" i="3" s="1"/>
  <c r="AL56" i="3"/>
  <c r="AM56" i="3" s="1"/>
  <c r="AL96" i="3"/>
  <c r="AM96" i="3" s="1"/>
  <c r="AL71" i="3"/>
  <c r="AM71" i="3" s="1"/>
  <c r="AL70" i="3"/>
  <c r="AM70" i="3" s="1"/>
  <c r="AL65" i="3"/>
  <c r="AM65" i="3" s="1"/>
  <c r="AL94" i="3"/>
  <c r="AM94" i="3" s="1"/>
  <c r="AL105" i="3"/>
  <c r="AM105" i="3" s="1"/>
  <c r="AL59" i="3"/>
  <c r="AM59" i="3" s="1"/>
  <c r="AL42" i="3"/>
  <c r="AM42" i="3" s="1"/>
  <c r="AL46" i="3"/>
  <c r="AM46" i="3" s="1"/>
  <c r="AL28" i="3"/>
  <c r="AM28" i="3" s="1"/>
  <c r="AL83" i="3"/>
  <c r="AM83" i="3" s="1"/>
  <c r="AL113" i="3"/>
  <c r="AM113" i="3" s="1"/>
  <c r="AL50" i="3"/>
  <c r="AM50" i="3" s="1"/>
  <c r="AL66" i="3"/>
  <c r="AM66" i="3" s="1"/>
  <c r="AL116" i="3"/>
  <c r="AM116" i="3" s="1"/>
  <c r="AL36" i="3"/>
  <c r="AM36" i="3" s="1"/>
  <c r="AL48" i="3"/>
  <c r="AM48" i="3" s="1"/>
  <c r="AL101" i="3"/>
  <c r="AM101" i="3" s="1"/>
  <c r="AL128" i="3"/>
  <c r="AM128" i="3" s="1"/>
  <c r="AL47" i="3"/>
  <c r="AM47" i="3" s="1"/>
  <c r="AL93" i="3"/>
  <c r="AM93" i="3" s="1"/>
  <c r="AL51" i="3"/>
  <c r="AM51" i="3" s="1"/>
  <c r="AL112" i="3"/>
  <c r="AM112" i="3" s="1"/>
  <c r="AL43" i="3"/>
  <c r="AM43" i="3" s="1"/>
  <c r="AL73" i="3"/>
  <c r="AM73" i="3" s="1"/>
  <c r="AL85" i="3"/>
  <c r="AM85" i="3" s="1"/>
  <c r="AL79" i="3"/>
  <c r="AM79" i="3" s="1"/>
  <c r="AL88" i="3"/>
  <c r="AM88" i="3" s="1"/>
  <c r="AH86" i="3"/>
  <c r="AI86" i="3" s="1"/>
  <c r="AH144" i="3"/>
  <c r="AI144" i="3" s="1"/>
  <c r="AH145" i="3"/>
  <c r="AI145" i="3" s="1"/>
  <c r="AH60" i="3"/>
  <c r="AI60" i="3" s="1"/>
  <c r="AH146" i="3"/>
  <c r="AI146" i="3" s="1"/>
  <c r="AH147" i="3"/>
  <c r="AI147" i="3" s="1"/>
  <c r="AH77" i="3"/>
  <c r="AI77" i="3" s="1"/>
  <c r="AH148" i="3"/>
  <c r="AI148" i="3" s="1"/>
  <c r="AH149" i="3"/>
  <c r="AI149" i="3" s="1"/>
  <c r="AH143" i="3"/>
  <c r="AI143" i="3" s="1"/>
  <c r="AH125" i="3"/>
  <c r="AI125" i="3" s="1"/>
  <c r="AH80" i="3"/>
  <c r="AI80" i="3" s="1"/>
  <c r="AH49" i="3"/>
  <c r="AI49" i="3" s="1"/>
  <c r="AH61" i="3"/>
  <c r="AI61" i="3" s="1"/>
  <c r="AH74" i="3"/>
  <c r="AI74" i="3" s="1"/>
  <c r="AH117" i="3"/>
  <c r="AI117" i="3" s="1"/>
  <c r="AH135" i="3"/>
  <c r="AI135" i="3" s="1"/>
  <c r="AH130" i="3"/>
  <c r="AI130" i="3" s="1"/>
  <c r="AH127" i="3"/>
  <c r="AI127" i="3" s="1"/>
  <c r="AH98" i="3"/>
  <c r="AI98" i="3" s="1"/>
  <c r="AH140" i="3"/>
  <c r="AI140" i="3" s="1"/>
  <c r="AH69" i="3"/>
  <c r="AI69" i="3" s="1"/>
  <c r="AH115" i="3"/>
  <c r="AI115" i="3" s="1"/>
  <c r="AH133" i="3"/>
  <c r="AI133" i="3" s="1"/>
  <c r="AH103" i="3"/>
  <c r="AI103" i="3" s="1"/>
  <c r="AH27" i="3"/>
  <c r="AI27" i="3" s="1"/>
  <c r="AH34" i="3"/>
  <c r="AI34" i="3" s="1"/>
  <c r="AH99" i="3"/>
  <c r="AI99" i="3" s="1"/>
  <c r="AH81" i="3"/>
  <c r="AI81" i="3" s="1"/>
  <c r="AH132" i="3"/>
  <c r="AI132" i="3" s="1"/>
  <c r="AH137" i="3"/>
  <c r="AI137" i="3" s="1"/>
  <c r="AH104" i="3"/>
  <c r="AI104" i="3" s="1"/>
  <c r="AH33" i="3"/>
  <c r="AI33" i="3" s="1"/>
  <c r="AH141" i="3"/>
  <c r="AI141" i="3" s="1"/>
  <c r="AH91" i="3"/>
  <c r="AI91" i="3" s="1"/>
  <c r="AH62" i="3"/>
  <c r="AI62" i="3" s="1"/>
  <c r="AH139" i="3"/>
  <c r="AI139" i="3" s="1"/>
  <c r="AH110" i="3"/>
  <c r="AI110" i="3" s="1"/>
  <c r="AH119" i="3"/>
  <c r="AI119" i="3" s="1"/>
  <c r="AH90" i="3"/>
  <c r="AI90" i="3" s="1"/>
  <c r="AH121" i="3"/>
  <c r="AI121" i="3" s="1"/>
  <c r="AH102" i="3"/>
  <c r="AI102" i="3" s="1"/>
  <c r="AH84" i="3"/>
  <c r="AI84" i="3" s="1"/>
  <c r="AH123" i="3"/>
  <c r="AI123" i="3" s="1"/>
  <c r="AH108" i="3"/>
  <c r="AI108" i="3" s="1"/>
  <c r="AH53" i="3"/>
  <c r="AI53" i="3" s="1"/>
  <c r="AH107" i="3"/>
  <c r="AI107" i="3" s="1"/>
  <c r="AH124" i="3"/>
  <c r="AI124" i="3" s="1"/>
  <c r="AH118" i="3"/>
  <c r="AI118" i="3" s="1"/>
  <c r="AH31" i="3"/>
  <c r="AI31" i="3" s="1"/>
  <c r="AH109" i="3"/>
  <c r="AI109" i="3" s="1"/>
  <c r="AH37" i="3"/>
  <c r="AI37" i="3" s="1"/>
  <c r="AH58" i="3"/>
  <c r="AI58" i="3" s="1"/>
  <c r="AH134" i="3"/>
  <c r="AI134" i="3" s="1"/>
  <c r="AH44" i="3"/>
  <c r="AI44" i="3" s="1"/>
  <c r="AH29" i="3"/>
  <c r="AI29" i="3" s="1"/>
  <c r="AH57" i="3"/>
  <c r="AI57" i="3" s="1"/>
  <c r="AH54" i="3"/>
  <c r="AI54" i="3" s="1"/>
  <c r="AH30" i="3"/>
  <c r="AI30" i="3" s="1"/>
  <c r="AH75" i="3"/>
  <c r="AI75" i="3" s="1"/>
  <c r="AH106" i="3"/>
  <c r="AI106" i="3" s="1"/>
  <c r="AH63" i="3"/>
  <c r="AI63" i="3" s="1"/>
  <c r="AH114" i="3"/>
  <c r="AI114" i="3" s="1"/>
  <c r="AH111" i="3"/>
  <c r="AI111" i="3" s="1"/>
  <c r="AH120" i="3"/>
  <c r="AI120" i="3" s="1"/>
  <c r="AH52" i="3"/>
  <c r="AI52" i="3" s="1"/>
  <c r="AH138" i="3"/>
  <c r="AI138" i="3" s="1"/>
  <c r="AH97" i="3"/>
  <c r="AI97" i="3" s="1"/>
  <c r="AH92" i="3"/>
  <c r="AI92" i="3" s="1"/>
  <c r="AH131" i="3"/>
  <c r="AI131" i="3" s="1"/>
  <c r="AH95" i="3"/>
  <c r="AI95" i="3" s="1"/>
  <c r="AH136" i="3"/>
  <c r="AI136" i="3" s="1"/>
  <c r="AH67" i="3"/>
  <c r="AI67" i="3" s="1"/>
  <c r="AH55" i="3"/>
  <c r="AI55" i="3" s="1"/>
  <c r="AH89" i="3"/>
  <c r="AI89" i="3" s="1"/>
  <c r="AH87" i="3"/>
  <c r="AI87" i="3" s="1"/>
  <c r="AH142" i="3"/>
  <c r="AI142" i="3" s="1"/>
  <c r="AH76" i="3"/>
  <c r="AI76" i="3" s="1"/>
  <c r="AH39" i="3"/>
  <c r="AI39" i="3" s="1"/>
  <c r="AH35" i="3"/>
  <c r="AI35" i="3" s="1"/>
  <c r="AH129" i="3"/>
  <c r="AI129" i="3" s="1"/>
  <c r="AH68" i="3"/>
  <c r="AI68" i="3" s="1"/>
  <c r="AH78" i="3"/>
  <c r="AI78" i="3" s="1"/>
  <c r="AH72" i="3"/>
  <c r="AI72" i="3" s="1"/>
  <c r="AH82" i="3"/>
  <c r="AI82" i="3" s="1"/>
  <c r="AH45" i="3"/>
  <c r="AI45" i="3" s="1"/>
  <c r="AH64" i="3"/>
  <c r="AI64" i="3" s="1"/>
  <c r="AH40" i="3"/>
  <c r="AI40" i="3" s="1"/>
  <c r="AH41" i="3"/>
  <c r="AI41" i="3" s="1"/>
  <c r="AH126" i="3"/>
  <c r="AI126" i="3" s="1"/>
  <c r="AH122" i="3"/>
  <c r="AI122" i="3" s="1"/>
  <c r="AH32" i="3"/>
  <c r="AI32" i="3" s="1"/>
  <c r="AH38" i="3"/>
  <c r="AI38" i="3" s="1"/>
  <c r="AH100" i="3"/>
  <c r="AI100" i="3" s="1"/>
  <c r="AH56" i="3"/>
  <c r="AI56" i="3" s="1"/>
  <c r="AH96" i="3"/>
  <c r="AI96" i="3" s="1"/>
  <c r="AH71" i="3"/>
  <c r="AI71" i="3" s="1"/>
  <c r="AH70" i="3"/>
  <c r="AI70" i="3" s="1"/>
  <c r="AH65" i="3"/>
  <c r="AI65" i="3" s="1"/>
  <c r="AH94" i="3"/>
  <c r="AI94" i="3" s="1"/>
  <c r="AH105" i="3"/>
  <c r="AI105" i="3" s="1"/>
  <c r="AH59" i="3"/>
  <c r="AI59" i="3" s="1"/>
  <c r="AH42" i="3"/>
  <c r="AI42" i="3" s="1"/>
  <c r="AH46" i="3"/>
  <c r="AI46" i="3" s="1"/>
  <c r="AH28" i="3"/>
  <c r="AI28" i="3" s="1"/>
  <c r="AH83" i="3"/>
  <c r="AI83" i="3" s="1"/>
  <c r="AH113" i="3"/>
  <c r="AI113" i="3" s="1"/>
  <c r="AH50" i="3"/>
  <c r="AI50" i="3" s="1"/>
  <c r="AH66" i="3"/>
  <c r="AI66" i="3" s="1"/>
  <c r="AH116" i="3"/>
  <c r="AI116" i="3" s="1"/>
  <c r="AH36" i="3"/>
  <c r="AI36" i="3" s="1"/>
  <c r="AH48" i="3"/>
  <c r="AI48" i="3" s="1"/>
  <c r="AH101" i="3"/>
  <c r="AI101" i="3" s="1"/>
  <c r="AH128" i="3"/>
  <c r="AI128" i="3" s="1"/>
  <c r="AH47" i="3"/>
  <c r="AI47" i="3" s="1"/>
  <c r="AH93" i="3"/>
  <c r="AI93" i="3" s="1"/>
  <c r="AH51" i="3"/>
  <c r="AI51" i="3" s="1"/>
  <c r="AH112" i="3"/>
  <c r="AI112" i="3" s="1"/>
  <c r="AH43" i="3"/>
  <c r="AI43" i="3" s="1"/>
  <c r="AH73" i="3"/>
  <c r="AI73" i="3" s="1"/>
  <c r="AH85" i="3"/>
  <c r="AI85" i="3" s="1"/>
  <c r="AH79" i="3"/>
  <c r="AI79" i="3" s="1"/>
  <c r="AH88" i="3"/>
  <c r="AI88" i="3" s="1"/>
  <c r="AD86" i="3"/>
  <c r="AE86" i="3" s="1"/>
  <c r="AD144" i="3"/>
  <c r="AE144" i="3" s="1"/>
  <c r="AD145" i="3"/>
  <c r="AE145" i="3" s="1"/>
  <c r="AD60" i="3"/>
  <c r="AE60" i="3" s="1"/>
  <c r="AD146" i="3"/>
  <c r="AE146" i="3" s="1"/>
  <c r="AD147" i="3"/>
  <c r="AE147" i="3" s="1"/>
  <c r="AD77" i="3"/>
  <c r="AE77" i="3" s="1"/>
  <c r="AD148" i="3"/>
  <c r="AE148" i="3" s="1"/>
  <c r="AD149" i="3"/>
  <c r="AE149" i="3" s="1"/>
  <c r="AD143" i="3"/>
  <c r="AE143" i="3" s="1"/>
  <c r="AD125" i="3"/>
  <c r="AE125" i="3" s="1"/>
  <c r="AD80" i="3"/>
  <c r="AE80" i="3" s="1"/>
  <c r="AD49" i="3"/>
  <c r="AE49" i="3" s="1"/>
  <c r="AD61" i="3"/>
  <c r="AE61" i="3" s="1"/>
  <c r="AD74" i="3"/>
  <c r="AE74" i="3" s="1"/>
  <c r="AD117" i="3"/>
  <c r="AE117" i="3" s="1"/>
  <c r="AD135" i="3"/>
  <c r="AE135" i="3" s="1"/>
  <c r="AD130" i="3"/>
  <c r="AE130" i="3" s="1"/>
  <c r="AD127" i="3"/>
  <c r="AE127" i="3" s="1"/>
  <c r="AD98" i="3"/>
  <c r="AE98" i="3" s="1"/>
  <c r="AD140" i="3"/>
  <c r="AE140" i="3" s="1"/>
  <c r="AD69" i="3"/>
  <c r="AE69" i="3" s="1"/>
  <c r="AD115" i="3"/>
  <c r="AE115" i="3" s="1"/>
  <c r="AD133" i="3"/>
  <c r="AE133" i="3" s="1"/>
  <c r="AD103" i="3"/>
  <c r="AE103" i="3" s="1"/>
  <c r="AD27" i="3"/>
  <c r="AE27" i="3" s="1"/>
  <c r="AD34" i="3"/>
  <c r="AE34" i="3" s="1"/>
  <c r="AD99" i="3"/>
  <c r="AE99" i="3" s="1"/>
  <c r="AD81" i="3"/>
  <c r="AE81" i="3" s="1"/>
  <c r="AD132" i="3"/>
  <c r="AE132" i="3" s="1"/>
  <c r="AD137" i="3"/>
  <c r="AE137" i="3" s="1"/>
  <c r="AD104" i="3"/>
  <c r="AE104" i="3" s="1"/>
  <c r="AD33" i="3"/>
  <c r="AE33" i="3" s="1"/>
  <c r="AD141" i="3"/>
  <c r="AE141" i="3" s="1"/>
  <c r="AD91" i="3"/>
  <c r="AE91" i="3" s="1"/>
  <c r="AD62" i="3"/>
  <c r="AE62" i="3" s="1"/>
  <c r="AD139" i="3"/>
  <c r="AE139" i="3" s="1"/>
  <c r="AD110" i="3"/>
  <c r="AE110" i="3" s="1"/>
  <c r="AD119" i="3"/>
  <c r="AE119" i="3" s="1"/>
  <c r="AD90" i="3"/>
  <c r="AE90" i="3" s="1"/>
  <c r="AD121" i="3"/>
  <c r="AE121" i="3" s="1"/>
  <c r="AD102" i="3"/>
  <c r="AE102" i="3" s="1"/>
  <c r="AD84" i="3"/>
  <c r="AE84" i="3" s="1"/>
  <c r="AD123" i="3"/>
  <c r="AE123" i="3" s="1"/>
  <c r="AD108" i="3"/>
  <c r="AE108" i="3" s="1"/>
  <c r="AD53" i="3"/>
  <c r="AE53" i="3" s="1"/>
  <c r="AD107" i="3"/>
  <c r="AE107" i="3" s="1"/>
  <c r="AD124" i="3"/>
  <c r="AE124" i="3" s="1"/>
  <c r="AD118" i="3"/>
  <c r="AE118" i="3" s="1"/>
  <c r="AD31" i="3"/>
  <c r="AE31" i="3" s="1"/>
  <c r="AD109" i="3"/>
  <c r="AE109" i="3" s="1"/>
  <c r="AD37" i="3"/>
  <c r="AE37" i="3" s="1"/>
  <c r="AD58" i="3"/>
  <c r="AE58" i="3" s="1"/>
  <c r="AD134" i="3"/>
  <c r="AE134" i="3" s="1"/>
  <c r="AD44" i="3"/>
  <c r="AE44" i="3" s="1"/>
  <c r="AD29" i="3"/>
  <c r="AE29" i="3" s="1"/>
  <c r="AD57" i="3"/>
  <c r="AE57" i="3" s="1"/>
  <c r="AD54" i="3"/>
  <c r="AE54" i="3" s="1"/>
  <c r="AD30" i="3"/>
  <c r="AE30" i="3" s="1"/>
  <c r="AD75" i="3"/>
  <c r="AE75" i="3" s="1"/>
  <c r="AD106" i="3"/>
  <c r="AE106" i="3" s="1"/>
  <c r="AD63" i="3"/>
  <c r="AE63" i="3" s="1"/>
  <c r="AD114" i="3"/>
  <c r="AE114" i="3" s="1"/>
  <c r="AD111" i="3"/>
  <c r="AE111" i="3" s="1"/>
  <c r="AD120" i="3"/>
  <c r="AE120" i="3" s="1"/>
  <c r="AD52" i="3"/>
  <c r="AE52" i="3" s="1"/>
  <c r="AD138" i="3"/>
  <c r="AE138" i="3" s="1"/>
  <c r="AD97" i="3"/>
  <c r="AE97" i="3" s="1"/>
  <c r="AD92" i="3"/>
  <c r="AE92" i="3" s="1"/>
  <c r="AD131" i="3"/>
  <c r="AE131" i="3" s="1"/>
  <c r="AD95" i="3"/>
  <c r="AE95" i="3" s="1"/>
  <c r="AD136" i="3"/>
  <c r="AE136" i="3" s="1"/>
  <c r="AD67" i="3"/>
  <c r="AE67" i="3" s="1"/>
  <c r="AD55" i="3"/>
  <c r="AE55" i="3" s="1"/>
  <c r="AD89" i="3"/>
  <c r="AE89" i="3" s="1"/>
  <c r="AD87" i="3"/>
  <c r="AE87" i="3" s="1"/>
  <c r="AD142" i="3"/>
  <c r="AE142" i="3" s="1"/>
  <c r="AD76" i="3"/>
  <c r="AE76" i="3" s="1"/>
  <c r="AD39" i="3"/>
  <c r="AE39" i="3" s="1"/>
  <c r="AD35" i="3"/>
  <c r="AE35" i="3" s="1"/>
  <c r="AD129" i="3"/>
  <c r="AE129" i="3" s="1"/>
  <c r="AD68" i="3"/>
  <c r="AE68" i="3" s="1"/>
  <c r="AD78" i="3"/>
  <c r="AE78" i="3" s="1"/>
  <c r="AD72" i="3"/>
  <c r="AE72" i="3" s="1"/>
  <c r="AD82" i="3"/>
  <c r="AE82" i="3" s="1"/>
  <c r="AD45" i="3"/>
  <c r="AE45" i="3" s="1"/>
  <c r="AD64" i="3"/>
  <c r="AE64" i="3" s="1"/>
  <c r="AD40" i="3"/>
  <c r="AE40" i="3" s="1"/>
  <c r="AD41" i="3"/>
  <c r="AE41" i="3" s="1"/>
  <c r="AD126" i="3"/>
  <c r="AE126" i="3" s="1"/>
  <c r="AD122" i="3"/>
  <c r="AE122" i="3" s="1"/>
  <c r="AD32" i="3"/>
  <c r="AE32" i="3" s="1"/>
  <c r="AD38" i="3"/>
  <c r="AE38" i="3" s="1"/>
  <c r="AD100" i="3"/>
  <c r="AE100" i="3" s="1"/>
  <c r="AD56" i="3"/>
  <c r="AE56" i="3" s="1"/>
  <c r="AD96" i="3"/>
  <c r="AE96" i="3" s="1"/>
  <c r="AD71" i="3"/>
  <c r="AE71" i="3" s="1"/>
  <c r="AD70" i="3"/>
  <c r="AE70" i="3" s="1"/>
  <c r="AD65" i="3"/>
  <c r="AE65" i="3" s="1"/>
  <c r="AD94" i="3"/>
  <c r="AE94" i="3" s="1"/>
  <c r="AD105" i="3"/>
  <c r="AE105" i="3" s="1"/>
  <c r="AD59" i="3"/>
  <c r="AE59" i="3" s="1"/>
  <c r="AD42" i="3"/>
  <c r="AE42" i="3" s="1"/>
  <c r="AD46" i="3"/>
  <c r="AE46" i="3" s="1"/>
  <c r="AD28" i="3"/>
  <c r="AE28" i="3" s="1"/>
  <c r="AD83" i="3"/>
  <c r="AE83" i="3" s="1"/>
  <c r="AD113" i="3"/>
  <c r="AE113" i="3" s="1"/>
  <c r="AD50" i="3"/>
  <c r="AE50" i="3" s="1"/>
  <c r="AD66" i="3"/>
  <c r="AE66" i="3" s="1"/>
  <c r="AD116" i="3"/>
  <c r="AE116" i="3" s="1"/>
  <c r="AD36" i="3"/>
  <c r="AE36" i="3" s="1"/>
  <c r="AD48" i="3"/>
  <c r="AE48" i="3" s="1"/>
  <c r="AD101" i="3"/>
  <c r="AE101" i="3" s="1"/>
  <c r="AD128" i="3"/>
  <c r="AE128" i="3" s="1"/>
  <c r="AD47" i="3"/>
  <c r="AE47" i="3" s="1"/>
  <c r="AD93" i="3"/>
  <c r="AE93" i="3" s="1"/>
  <c r="AD51" i="3"/>
  <c r="AE51" i="3" s="1"/>
  <c r="AD112" i="3"/>
  <c r="AE112" i="3" s="1"/>
  <c r="AD43" i="3"/>
  <c r="AE43" i="3" s="1"/>
  <c r="AD73" i="3"/>
  <c r="AE73" i="3" s="1"/>
  <c r="AD85" i="3"/>
  <c r="AE85" i="3" s="1"/>
  <c r="AD79" i="3"/>
  <c r="AE79" i="3" s="1"/>
  <c r="AD88" i="3"/>
  <c r="AE88" i="3" s="1"/>
  <c r="Z86" i="3"/>
  <c r="AA86" i="3" s="1"/>
  <c r="Z144" i="3"/>
  <c r="AA144" i="3" s="1"/>
  <c r="Z145" i="3"/>
  <c r="AA145" i="3" s="1"/>
  <c r="Z60" i="3"/>
  <c r="AA60" i="3" s="1"/>
  <c r="Z146" i="3"/>
  <c r="AA146" i="3" s="1"/>
  <c r="Z147" i="3"/>
  <c r="Z77" i="3"/>
  <c r="AA77" i="3" s="1"/>
  <c r="Z148" i="3"/>
  <c r="AA148" i="3" s="1"/>
  <c r="Z149" i="3"/>
  <c r="AA149" i="3" s="1"/>
  <c r="Z143" i="3"/>
  <c r="Z125" i="3"/>
  <c r="AA125" i="3" s="1"/>
  <c r="Z80" i="3"/>
  <c r="Z49" i="3"/>
  <c r="AA49" i="3" s="1"/>
  <c r="Z61" i="3"/>
  <c r="AA61" i="3" s="1"/>
  <c r="Z74" i="3"/>
  <c r="AA74" i="3" s="1"/>
  <c r="Z117" i="3"/>
  <c r="Z135" i="3"/>
  <c r="AA135" i="3" s="1"/>
  <c r="Z130" i="3"/>
  <c r="Z127" i="3"/>
  <c r="AA127" i="3" s="1"/>
  <c r="Z98" i="3"/>
  <c r="AA98" i="3" s="1"/>
  <c r="Z140" i="3"/>
  <c r="AA140" i="3" s="1"/>
  <c r="Z69" i="3"/>
  <c r="AA69" i="3" s="1"/>
  <c r="Z115" i="3"/>
  <c r="AA115" i="3" s="1"/>
  <c r="Z133" i="3"/>
  <c r="Z103" i="3"/>
  <c r="AA103" i="3" s="1"/>
  <c r="Z27" i="3"/>
  <c r="Z34" i="3"/>
  <c r="AA34" i="3" s="1"/>
  <c r="Z99" i="3"/>
  <c r="Z81" i="3"/>
  <c r="AA81" i="3" s="1"/>
  <c r="Z132" i="3"/>
  <c r="Z137" i="3"/>
  <c r="AA137" i="3" s="1"/>
  <c r="Z104" i="3"/>
  <c r="AA104" i="3" s="1"/>
  <c r="Z33" i="3"/>
  <c r="AA33" i="3" s="1"/>
  <c r="Z141" i="3"/>
  <c r="Z91" i="3"/>
  <c r="AA91" i="3" s="1"/>
  <c r="Z62" i="3"/>
  <c r="Z139" i="3"/>
  <c r="AA139" i="3" s="1"/>
  <c r="Z110" i="3"/>
  <c r="AA110" i="3" s="1"/>
  <c r="Z119" i="3"/>
  <c r="AA119" i="3" s="1"/>
  <c r="Z90" i="3"/>
  <c r="AA90" i="3" s="1"/>
  <c r="Z121" i="3"/>
  <c r="AA121" i="3" s="1"/>
  <c r="Z102" i="3"/>
  <c r="Z84" i="3"/>
  <c r="AA84" i="3" s="1"/>
  <c r="Z123" i="3"/>
  <c r="AA123" i="3" s="1"/>
  <c r="Z108" i="3"/>
  <c r="AA108" i="3" s="1"/>
  <c r="Z53" i="3"/>
  <c r="AA53" i="3" s="1"/>
  <c r="Z107" i="3"/>
  <c r="AA107" i="3" s="1"/>
  <c r="Z124" i="3"/>
  <c r="Z118" i="3"/>
  <c r="AA118" i="3" s="1"/>
  <c r="Z31" i="3"/>
  <c r="AA31" i="3" s="1"/>
  <c r="Z109" i="3"/>
  <c r="AA109" i="3" s="1"/>
  <c r="Z37" i="3"/>
  <c r="AA37" i="3" s="1"/>
  <c r="Z58" i="3"/>
  <c r="AA58" i="3" s="1"/>
  <c r="Z134" i="3"/>
  <c r="Z44" i="3"/>
  <c r="AA44" i="3" s="1"/>
  <c r="Z29" i="3"/>
  <c r="AA29" i="3" s="1"/>
  <c r="Z57" i="3"/>
  <c r="AA57" i="3" s="1"/>
  <c r="Z54" i="3"/>
  <c r="AA54" i="3" s="1"/>
  <c r="Z30" i="3"/>
  <c r="AA30" i="3" s="1"/>
  <c r="Z75" i="3"/>
  <c r="Z106" i="3"/>
  <c r="AA106" i="3" s="1"/>
  <c r="Z63" i="3"/>
  <c r="AA63" i="3" s="1"/>
  <c r="Z114" i="3"/>
  <c r="AA114" i="3" s="1"/>
  <c r="Z111" i="3"/>
  <c r="AA111" i="3" s="1"/>
  <c r="Z120" i="3"/>
  <c r="AA120" i="3" s="1"/>
  <c r="Z52" i="3"/>
  <c r="Z138" i="3"/>
  <c r="AA138" i="3" s="1"/>
  <c r="Z97" i="3"/>
  <c r="AA97" i="3" s="1"/>
  <c r="Z92" i="3"/>
  <c r="AA92" i="3" s="1"/>
  <c r="Z131" i="3"/>
  <c r="AA131" i="3" s="1"/>
  <c r="Z95" i="3"/>
  <c r="AA95" i="3" s="1"/>
  <c r="Z136" i="3"/>
  <c r="Z67" i="3"/>
  <c r="AA67" i="3" s="1"/>
  <c r="Z55" i="3"/>
  <c r="AA55" i="3" s="1"/>
  <c r="Z89" i="3"/>
  <c r="AA89" i="3" s="1"/>
  <c r="Z87" i="3"/>
  <c r="AA87" i="3" s="1"/>
  <c r="Z142" i="3"/>
  <c r="AA142" i="3" s="1"/>
  <c r="Z76" i="3"/>
  <c r="Z39" i="3"/>
  <c r="AA39" i="3" s="1"/>
  <c r="Z35" i="3"/>
  <c r="AA35" i="3" s="1"/>
  <c r="Z129" i="3"/>
  <c r="AA129" i="3" s="1"/>
  <c r="Z68" i="3"/>
  <c r="AA68" i="3" s="1"/>
  <c r="Z78" i="3"/>
  <c r="AA78" i="3" s="1"/>
  <c r="Z72" i="3"/>
  <c r="Z82" i="3"/>
  <c r="AA82" i="3" s="1"/>
  <c r="Z45" i="3"/>
  <c r="AA45" i="3" s="1"/>
  <c r="Z64" i="3"/>
  <c r="AA64" i="3" s="1"/>
  <c r="Z40" i="3"/>
  <c r="AA40" i="3" s="1"/>
  <c r="Z41" i="3"/>
  <c r="AA41" i="3" s="1"/>
  <c r="Z126" i="3"/>
  <c r="Z122" i="3"/>
  <c r="AA122" i="3" s="1"/>
  <c r="Z32" i="3"/>
  <c r="AA32" i="3" s="1"/>
  <c r="Z38" i="3"/>
  <c r="AA38" i="3" s="1"/>
  <c r="Z100" i="3"/>
  <c r="AA100" i="3" s="1"/>
  <c r="Z56" i="3"/>
  <c r="AA56" i="3" s="1"/>
  <c r="Z96" i="3"/>
  <c r="Z71" i="3"/>
  <c r="AA71" i="3" s="1"/>
  <c r="Z70" i="3"/>
  <c r="AA70" i="3" s="1"/>
  <c r="Z65" i="3"/>
  <c r="AA65" i="3" s="1"/>
  <c r="Z94" i="3"/>
  <c r="AA94" i="3" s="1"/>
  <c r="Z105" i="3"/>
  <c r="AA105" i="3" s="1"/>
  <c r="Z59" i="3"/>
  <c r="Z42" i="3"/>
  <c r="AA42" i="3" s="1"/>
  <c r="Z46" i="3"/>
  <c r="AA46" i="3" s="1"/>
  <c r="Z28" i="3"/>
  <c r="AA28" i="3" s="1"/>
  <c r="Z83" i="3"/>
  <c r="AA83" i="3" s="1"/>
  <c r="Z113" i="3"/>
  <c r="AA113" i="3" s="1"/>
  <c r="Z50" i="3"/>
  <c r="Z66" i="3"/>
  <c r="AA66" i="3" s="1"/>
  <c r="Z116" i="3"/>
  <c r="AA116" i="3" s="1"/>
  <c r="Z36" i="3"/>
  <c r="AA36" i="3" s="1"/>
  <c r="Z48" i="3"/>
  <c r="AA48" i="3" s="1"/>
  <c r="Z101" i="3"/>
  <c r="AA101" i="3" s="1"/>
  <c r="Z128" i="3"/>
  <c r="Z47" i="3"/>
  <c r="AA47" i="3" s="1"/>
  <c r="Z93" i="3"/>
  <c r="AA93" i="3" s="1"/>
  <c r="Z51" i="3"/>
  <c r="AA51" i="3" s="1"/>
  <c r="Z112" i="3"/>
  <c r="AA112" i="3" s="1"/>
  <c r="Z43" i="3"/>
  <c r="AA43" i="3" s="1"/>
  <c r="Z73" i="3"/>
  <c r="Z85" i="3"/>
  <c r="AA85" i="3" s="1"/>
  <c r="Z79" i="3"/>
  <c r="AA79" i="3" s="1"/>
  <c r="Z88" i="3"/>
  <c r="AA88" i="3" s="1"/>
  <c r="V88" i="3"/>
  <c r="W88" i="3" s="1"/>
  <c r="R88" i="3"/>
  <c r="S88" i="3" s="1"/>
  <c r="N88" i="3"/>
  <c r="O88" i="3" s="1"/>
  <c r="V79" i="3"/>
  <c r="W79" i="3" s="1"/>
  <c r="R79" i="3"/>
  <c r="S79" i="3" s="1"/>
  <c r="N79" i="3"/>
  <c r="O79" i="3" s="1"/>
  <c r="V85" i="3"/>
  <c r="W85" i="3" s="1"/>
  <c r="R85" i="3"/>
  <c r="S85" i="3" s="1"/>
  <c r="N85" i="3"/>
  <c r="O85" i="3" s="1"/>
  <c r="V73" i="3"/>
  <c r="W73" i="3" s="1"/>
  <c r="R73" i="3"/>
  <c r="S73" i="3" s="1"/>
  <c r="N73" i="3"/>
  <c r="O73" i="3" s="1"/>
  <c r="V43" i="3"/>
  <c r="W43" i="3" s="1"/>
  <c r="R43" i="3"/>
  <c r="S43" i="3" s="1"/>
  <c r="N43" i="3"/>
  <c r="O43" i="3" s="1"/>
  <c r="V112" i="3"/>
  <c r="W112" i="3" s="1"/>
  <c r="R112" i="3"/>
  <c r="S112" i="3" s="1"/>
  <c r="N112" i="3"/>
  <c r="O112" i="3" s="1"/>
  <c r="V51" i="3"/>
  <c r="W51" i="3" s="1"/>
  <c r="R51" i="3"/>
  <c r="S51" i="3" s="1"/>
  <c r="N51" i="3"/>
  <c r="O51" i="3" s="1"/>
  <c r="V93" i="3"/>
  <c r="W93" i="3" s="1"/>
  <c r="R93" i="3"/>
  <c r="S93" i="3" s="1"/>
  <c r="N93" i="3"/>
  <c r="O93" i="3" s="1"/>
  <c r="V47" i="3"/>
  <c r="W47" i="3" s="1"/>
  <c r="R47" i="3"/>
  <c r="S47" i="3" s="1"/>
  <c r="N47" i="3"/>
  <c r="O47" i="3" s="1"/>
  <c r="V128" i="3"/>
  <c r="W128" i="3" s="1"/>
  <c r="R128" i="3"/>
  <c r="S128" i="3" s="1"/>
  <c r="N128" i="3"/>
  <c r="O128" i="3" s="1"/>
  <c r="V101" i="3"/>
  <c r="W101" i="3" s="1"/>
  <c r="R101" i="3"/>
  <c r="S101" i="3" s="1"/>
  <c r="N101" i="3"/>
  <c r="O101" i="3" s="1"/>
  <c r="V48" i="3"/>
  <c r="W48" i="3" s="1"/>
  <c r="R48" i="3"/>
  <c r="S48" i="3" s="1"/>
  <c r="N48" i="3"/>
  <c r="O48" i="3" s="1"/>
  <c r="V36" i="3"/>
  <c r="W36" i="3" s="1"/>
  <c r="R36" i="3"/>
  <c r="S36" i="3" s="1"/>
  <c r="N36" i="3"/>
  <c r="O36" i="3" s="1"/>
  <c r="V116" i="3"/>
  <c r="W116" i="3" s="1"/>
  <c r="R116" i="3"/>
  <c r="S116" i="3" s="1"/>
  <c r="N116" i="3"/>
  <c r="O116" i="3" s="1"/>
  <c r="V66" i="3"/>
  <c r="W66" i="3" s="1"/>
  <c r="R66" i="3"/>
  <c r="S66" i="3" s="1"/>
  <c r="N66" i="3"/>
  <c r="O66" i="3" s="1"/>
  <c r="V50" i="3"/>
  <c r="W50" i="3" s="1"/>
  <c r="R50" i="3"/>
  <c r="S50" i="3" s="1"/>
  <c r="N50" i="3"/>
  <c r="O50" i="3" s="1"/>
  <c r="V113" i="3"/>
  <c r="W113" i="3" s="1"/>
  <c r="R113" i="3"/>
  <c r="S113" i="3" s="1"/>
  <c r="N113" i="3"/>
  <c r="O113" i="3" s="1"/>
  <c r="V83" i="3"/>
  <c r="W83" i="3" s="1"/>
  <c r="R83" i="3"/>
  <c r="S83" i="3" s="1"/>
  <c r="N83" i="3"/>
  <c r="O83" i="3" s="1"/>
  <c r="V28" i="3"/>
  <c r="W28" i="3" s="1"/>
  <c r="R28" i="3"/>
  <c r="S28" i="3" s="1"/>
  <c r="N28" i="3"/>
  <c r="O28" i="3" s="1"/>
  <c r="V46" i="3"/>
  <c r="W46" i="3" s="1"/>
  <c r="R46" i="3"/>
  <c r="S46" i="3" s="1"/>
  <c r="N46" i="3"/>
  <c r="O46" i="3" s="1"/>
  <c r="V86" i="3"/>
  <c r="W86" i="3" s="1"/>
  <c r="S86" i="3"/>
  <c r="O86" i="3"/>
  <c r="V42" i="3"/>
  <c r="W42" i="3" s="1"/>
  <c r="R42" i="3"/>
  <c r="S42" i="3" s="1"/>
  <c r="N42" i="3"/>
  <c r="O42" i="3" s="1"/>
  <c r="V59" i="3"/>
  <c r="W59" i="3" s="1"/>
  <c r="R59" i="3"/>
  <c r="S59" i="3" s="1"/>
  <c r="N59" i="3"/>
  <c r="O59" i="3" s="1"/>
  <c r="V105" i="3"/>
  <c r="W105" i="3" s="1"/>
  <c r="R105" i="3"/>
  <c r="S105" i="3" s="1"/>
  <c r="N105" i="3"/>
  <c r="O105" i="3" s="1"/>
  <c r="V94" i="3"/>
  <c r="W94" i="3" s="1"/>
  <c r="R94" i="3"/>
  <c r="S94" i="3" s="1"/>
  <c r="N94" i="3"/>
  <c r="O94" i="3" s="1"/>
  <c r="V65" i="3"/>
  <c r="W65" i="3" s="1"/>
  <c r="R65" i="3"/>
  <c r="S65" i="3" s="1"/>
  <c r="N65" i="3"/>
  <c r="O65" i="3" s="1"/>
  <c r="V70" i="3"/>
  <c r="W70" i="3" s="1"/>
  <c r="R70" i="3"/>
  <c r="S70" i="3" s="1"/>
  <c r="N70" i="3"/>
  <c r="O70" i="3" s="1"/>
  <c r="V71" i="3"/>
  <c r="W71" i="3" s="1"/>
  <c r="R71" i="3"/>
  <c r="S71" i="3" s="1"/>
  <c r="N71" i="3"/>
  <c r="O71" i="3" s="1"/>
  <c r="V96" i="3"/>
  <c r="W96" i="3" s="1"/>
  <c r="R96" i="3"/>
  <c r="S96" i="3" s="1"/>
  <c r="N96" i="3"/>
  <c r="O96" i="3" s="1"/>
  <c r="V56" i="3"/>
  <c r="W56" i="3" s="1"/>
  <c r="R56" i="3"/>
  <c r="S56" i="3" s="1"/>
  <c r="N56" i="3"/>
  <c r="O56" i="3" s="1"/>
  <c r="V100" i="3"/>
  <c r="W100" i="3" s="1"/>
  <c r="R100" i="3"/>
  <c r="S100" i="3" s="1"/>
  <c r="N100" i="3"/>
  <c r="O100" i="3" s="1"/>
  <c r="V38" i="3"/>
  <c r="W38" i="3" s="1"/>
  <c r="R38" i="3"/>
  <c r="S38" i="3" s="1"/>
  <c r="N38" i="3"/>
  <c r="O38" i="3" s="1"/>
  <c r="V32" i="3"/>
  <c r="W32" i="3" s="1"/>
  <c r="R32" i="3"/>
  <c r="S32" i="3" s="1"/>
  <c r="N32" i="3"/>
  <c r="O32" i="3" s="1"/>
  <c r="V122" i="3"/>
  <c r="W122" i="3" s="1"/>
  <c r="R122" i="3"/>
  <c r="S122" i="3" s="1"/>
  <c r="N122" i="3"/>
  <c r="O122" i="3" s="1"/>
  <c r="V126" i="3"/>
  <c r="W126" i="3" s="1"/>
  <c r="R126" i="3"/>
  <c r="S126" i="3" s="1"/>
  <c r="N126" i="3"/>
  <c r="O126" i="3" s="1"/>
  <c r="V41" i="3"/>
  <c r="W41" i="3" s="1"/>
  <c r="R41" i="3"/>
  <c r="S41" i="3" s="1"/>
  <c r="N41" i="3"/>
  <c r="O41" i="3" s="1"/>
  <c r="V40" i="3"/>
  <c r="W40" i="3" s="1"/>
  <c r="R40" i="3"/>
  <c r="S40" i="3" s="1"/>
  <c r="N40" i="3"/>
  <c r="O40" i="3" s="1"/>
  <c r="V64" i="3"/>
  <c r="W64" i="3" s="1"/>
  <c r="R64" i="3"/>
  <c r="S64" i="3" s="1"/>
  <c r="N64" i="3"/>
  <c r="O64" i="3" s="1"/>
  <c r="V45" i="3"/>
  <c r="W45" i="3" s="1"/>
  <c r="R45" i="3"/>
  <c r="S45" i="3" s="1"/>
  <c r="N45" i="3"/>
  <c r="O45" i="3" s="1"/>
  <c r="V82" i="3"/>
  <c r="W82" i="3" s="1"/>
  <c r="R82" i="3"/>
  <c r="S82" i="3" s="1"/>
  <c r="N82" i="3"/>
  <c r="O82" i="3" s="1"/>
  <c r="V72" i="3"/>
  <c r="W72" i="3" s="1"/>
  <c r="R72" i="3"/>
  <c r="S72" i="3" s="1"/>
  <c r="N72" i="3"/>
  <c r="O72" i="3" s="1"/>
  <c r="V78" i="3"/>
  <c r="W78" i="3" s="1"/>
  <c r="R78" i="3"/>
  <c r="S78" i="3" s="1"/>
  <c r="N78" i="3"/>
  <c r="O78" i="3" s="1"/>
  <c r="V68" i="3"/>
  <c r="W68" i="3" s="1"/>
  <c r="R68" i="3"/>
  <c r="S68" i="3" s="1"/>
  <c r="N68" i="3"/>
  <c r="O68" i="3" s="1"/>
  <c r="V129" i="3"/>
  <c r="W129" i="3" s="1"/>
  <c r="R129" i="3"/>
  <c r="S129" i="3" s="1"/>
  <c r="N129" i="3"/>
  <c r="O129" i="3" s="1"/>
  <c r="V35" i="3"/>
  <c r="W35" i="3" s="1"/>
  <c r="R35" i="3"/>
  <c r="S35" i="3" s="1"/>
  <c r="N35" i="3"/>
  <c r="O35" i="3" s="1"/>
  <c r="V39" i="3"/>
  <c r="W39" i="3" s="1"/>
  <c r="R39" i="3"/>
  <c r="S39" i="3" s="1"/>
  <c r="N39" i="3"/>
  <c r="O39" i="3" s="1"/>
  <c r="V76" i="3"/>
  <c r="W76" i="3" s="1"/>
  <c r="R76" i="3"/>
  <c r="S76" i="3" s="1"/>
  <c r="N76" i="3"/>
  <c r="O76" i="3" s="1"/>
  <c r="V142" i="3"/>
  <c r="W142" i="3" s="1"/>
  <c r="R142" i="3"/>
  <c r="S142" i="3" s="1"/>
  <c r="N142" i="3"/>
  <c r="O142" i="3" s="1"/>
  <c r="V60" i="3"/>
  <c r="W60" i="3" s="1"/>
  <c r="R60" i="3"/>
  <c r="S60" i="3" s="1"/>
  <c r="N60" i="3"/>
  <c r="O60" i="3" s="1"/>
  <c r="V87" i="3"/>
  <c r="W87" i="3" s="1"/>
  <c r="R87" i="3"/>
  <c r="S87" i="3" s="1"/>
  <c r="N87" i="3"/>
  <c r="O87" i="3" s="1"/>
  <c r="V89" i="3"/>
  <c r="W89" i="3" s="1"/>
  <c r="R89" i="3"/>
  <c r="S89" i="3" s="1"/>
  <c r="N89" i="3"/>
  <c r="O89" i="3" s="1"/>
  <c r="V55" i="3"/>
  <c r="W55" i="3" s="1"/>
  <c r="R55" i="3"/>
  <c r="S55" i="3" s="1"/>
  <c r="N55" i="3"/>
  <c r="O55" i="3" s="1"/>
  <c r="V67" i="3"/>
  <c r="W67" i="3" s="1"/>
  <c r="R67" i="3"/>
  <c r="S67" i="3" s="1"/>
  <c r="N67" i="3"/>
  <c r="O67" i="3" s="1"/>
  <c r="V136" i="3"/>
  <c r="W136" i="3" s="1"/>
  <c r="R136" i="3"/>
  <c r="S136" i="3" s="1"/>
  <c r="N136" i="3"/>
  <c r="O136" i="3" s="1"/>
  <c r="V95" i="3"/>
  <c r="W95" i="3" s="1"/>
  <c r="R95" i="3"/>
  <c r="S95" i="3" s="1"/>
  <c r="N95" i="3"/>
  <c r="O95" i="3" s="1"/>
  <c r="V131" i="3"/>
  <c r="W131" i="3" s="1"/>
  <c r="R131" i="3"/>
  <c r="S131" i="3" s="1"/>
  <c r="N131" i="3"/>
  <c r="O131" i="3" s="1"/>
  <c r="V92" i="3"/>
  <c r="W92" i="3" s="1"/>
  <c r="R92" i="3"/>
  <c r="S92" i="3" s="1"/>
  <c r="N92" i="3"/>
  <c r="O92" i="3" s="1"/>
  <c r="V97" i="3"/>
  <c r="W97" i="3" s="1"/>
  <c r="R97" i="3"/>
  <c r="S97" i="3" s="1"/>
  <c r="N97" i="3"/>
  <c r="O97" i="3" s="1"/>
  <c r="V138" i="3"/>
  <c r="W138" i="3" s="1"/>
  <c r="R138" i="3"/>
  <c r="S138" i="3" s="1"/>
  <c r="N138" i="3"/>
  <c r="O138" i="3" s="1"/>
  <c r="V52" i="3"/>
  <c r="W52" i="3" s="1"/>
  <c r="R52" i="3"/>
  <c r="S52" i="3" s="1"/>
  <c r="N52" i="3"/>
  <c r="O52" i="3" s="1"/>
  <c r="V120" i="3"/>
  <c r="W120" i="3" s="1"/>
  <c r="R120" i="3"/>
  <c r="S120" i="3" s="1"/>
  <c r="N120" i="3"/>
  <c r="O120" i="3" s="1"/>
  <c r="V111" i="3"/>
  <c r="W111" i="3" s="1"/>
  <c r="R111" i="3"/>
  <c r="S111" i="3" s="1"/>
  <c r="N111" i="3"/>
  <c r="O111" i="3" s="1"/>
  <c r="V145" i="3"/>
  <c r="W145" i="3" s="1"/>
  <c r="R145" i="3"/>
  <c r="S145" i="3" s="1"/>
  <c r="N145" i="3"/>
  <c r="O145" i="3" s="1"/>
  <c r="V114" i="3"/>
  <c r="W114" i="3" s="1"/>
  <c r="R114" i="3"/>
  <c r="S114" i="3" s="1"/>
  <c r="N114" i="3"/>
  <c r="O114" i="3" s="1"/>
  <c r="V63" i="3"/>
  <c r="W63" i="3" s="1"/>
  <c r="R63" i="3"/>
  <c r="S63" i="3" s="1"/>
  <c r="N63" i="3"/>
  <c r="O63" i="3" s="1"/>
  <c r="V106" i="3"/>
  <c r="W106" i="3" s="1"/>
  <c r="R106" i="3"/>
  <c r="S106" i="3" s="1"/>
  <c r="N106" i="3"/>
  <c r="O106" i="3" s="1"/>
  <c r="V75" i="3"/>
  <c r="W75" i="3" s="1"/>
  <c r="R75" i="3"/>
  <c r="S75" i="3" s="1"/>
  <c r="N75" i="3"/>
  <c r="O75" i="3" s="1"/>
  <c r="V30" i="3"/>
  <c r="W30" i="3" s="1"/>
  <c r="R30" i="3"/>
  <c r="S30" i="3" s="1"/>
  <c r="N30" i="3"/>
  <c r="O30" i="3" s="1"/>
  <c r="V54" i="3"/>
  <c r="W54" i="3" s="1"/>
  <c r="R54" i="3"/>
  <c r="S54" i="3" s="1"/>
  <c r="N54" i="3"/>
  <c r="O54" i="3" s="1"/>
  <c r="V57" i="3"/>
  <c r="W57" i="3" s="1"/>
  <c r="R57" i="3"/>
  <c r="S57" i="3" s="1"/>
  <c r="N57" i="3"/>
  <c r="O57" i="3" s="1"/>
  <c r="V29" i="3"/>
  <c r="W29" i="3" s="1"/>
  <c r="R29" i="3"/>
  <c r="S29" i="3" s="1"/>
  <c r="N29" i="3"/>
  <c r="O29" i="3" s="1"/>
  <c r="V44" i="3"/>
  <c r="W44" i="3" s="1"/>
  <c r="R44" i="3"/>
  <c r="S44" i="3" s="1"/>
  <c r="N44" i="3"/>
  <c r="O44" i="3" s="1"/>
  <c r="V77" i="3"/>
  <c r="W77" i="3" s="1"/>
  <c r="R77" i="3"/>
  <c r="S77" i="3" s="1"/>
  <c r="N77" i="3"/>
  <c r="O77" i="3" s="1"/>
  <c r="V134" i="3"/>
  <c r="W134" i="3" s="1"/>
  <c r="R134" i="3"/>
  <c r="S134" i="3" s="1"/>
  <c r="N134" i="3"/>
  <c r="O134" i="3" s="1"/>
  <c r="V58" i="3"/>
  <c r="W58" i="3" s="1"/>
  <c r="R58" i="3"/>
  <c r="S58" i="3" s="1"/>
  <c r="N58" i="3"/>
  <c r="O58" i="3" s="1"/>
  <c r="V37" i="3"/>
  <c r="W37" i="3" s="1"/>
  <c r="R37" i="3"/>
  <c r="S37" i="3" s="1"/>
  <c r="N37" i="3"/>
  <c r="O37" i="3" s="1"/>
  <c r="V109" i="3"/>
  <c r="W109" i="3" s="1"/>
  <c r="R109" i="3"/>
  <c r="S109" i="3" s="1"/>
  <c r="N109" i="3"/>
  <c r="O109" i="3" s="1"/>
  <c r="V31" i="3"/>
  <c r="W31" i="3" s="1"/>
  <c r="R31" i="3"/>
  <c r="S31" i="3" s="1"/>
  <c r="N31" i="3"/>
  <c r="O31" i="3" s="1"/>
  <c r="V118" i="3"/>
  <c r="W118" i="3" s="1"/>
  <c r="R118" i="3"/>
  <c r="S118" i="3" s="1"/>
  <c r="N118" i="3"/>
  <c r="O118" i="3" s="1"/>
  <c r="V124" i="3"/>
  <c r="W124" i="3" s="1"/>
  <c r="R124" i="3"/>
  <c r="S124" i="3" s="1"/>
  <c r="N124" i="3"/>
  <c r="O124" i="3" s="1"/>
  <c r="V107" i="3"/>
  <c r="W107" i="3" s="1"/>
  <c r="R107" i="3"/>
  <c r="S107" i="3" s="1"/>
  <c r="N107" i="3"/>
  <c r="O107" i="3" s="1"/>
  <c r="V53" i="3"/>
  <c r="W53" i="3" s="1"/>
  <c r="R53" i="3"/>
  <c r="S53" i="3" s="1"/>
  <c r="N53" i="3"/>
  <c r="O53" i="3" s="1"/>
  <c r="V108" i="3"/>
  <c r="W108" i="3" s="1"/>
  <c r="R108" i="3"/>
  <c r="S108" i="3" s="1"/>
  <c r="N108" i="3"/>
  <c r="O108" i="3" s="1"/>
  <c r="V123" i="3"/>
  <c r="W123" i="3" s="1"/>
  <c r="R123" i="3"/>
  <c r="S123" i="3" s="1"/>
  <c r="N123" i="3"/>
  <c r="O123" i="3" s="1"/>
  <c r="V84" i="3"/>
  <c r="W84" i="3" s="1"/>
  <c r="R84" i="3"/>
  <c r="S84" i="3" s="1"/>
  <c r="N84" i="3"/>
  <c r="O84" i="3" s="1"/>
  <c r="V102" i="3"/>
  <c r="W102" i="3" s="1"/>
  <c r="R102" i="3"/>
  <c r="S102" i="3" s="1"/>
  <c r="N102" i="3"/>
  <c r="V121" i="3"/>
  <c r="W121" i="3" s="1"/>
  <c r="R121" i="3"/>
  <c r="S121" i="3" s="1"/>
  <c r="N121" i="3"/>
  <c r="O121" i="3" s="1"/>
  <c r="V90" i="3"/>
  <c r="W90" i="3" s="1"/>
  <c r="R90" i="3"/>
  <c r="S90" i="3" s="1"/>
  <c r="N90" i="3"/>
  <c r="O90" i="3" s="1"/>
  <c r="V119" i="3"/>
  <c r="W119" i="3" s="1"/>
  <c r="R119" i="3"/>
  <c r="S119" i="3" s="1"/>
  <c r="N119" i="3"/>
  <c r="O119" i="3" s="1"/>
  <c r="V110" i="3"/>
  <c r="W110" i="3" s="1"/>
  <c r="R110" i="3"/>
  <c r="S110" i="3" s="1"/>
  <c r="N110" i="3"/>
  <c r="O110" i="3" s="1"/>
  <c r="V139" i="3"/>
  <c r="W139" i="3" s="1"/>
  <c r="R139" i="3"/>
  <c r="S139" i="3" s="1"/>
  <c r="N139" i="3"/>
  <c r="O139" i="3" s="1"/>
  <c r="V62" i="3"/>
  <c r="W62" i="3" s="1"/>
  <c r="R62" i="3"/>
  <c r="S62" i="3" s="1"/>
  <c r="N62" i="3"/>
  <c r="O62" i="3" s="1"/>
  <c r="V91" i="3"/>
  <c r="W91" i="3" s="1"/>
  <c r="R91" i="3"/>
  <c r="S91" i="3" s="1"/>
  <c r="N91" i="3"/>
  <c r="O91" i="3" s="1"/>
  <c r="V141" i="3"/>
  <c r="W141" i="3" s="1"/>
  <c r="R141" i="3"/>
  <c r="S141" i="3" s="1"/>
  <c r="N141" i="3"/>
  <c r="O141" i="3" s="1"/>
  <c r="V33" i="3"/>
  <c r="W33" i="3" s="1"/>
  <c r="R33" i="3"/>
  <c r="S33" i="3" s="1"/>
  <c r="N33" i="3"/>
  <c r="O33" i="3" s="1"/>
  <c r="V104" i="3"/>
  <c r="W104" i="3" s="1"/>
  <c r="R104" i="3"/>
  <c r="S104" i="3" s="1"/>
  <c r="N104" i="3"/>
  <c r="O104" i="3" s="1"/>
  <c r="V137" i="3"/>
  <c r="W137" i="3" s="1"/>
  <c r="R137" i="3"/>
  <c r="S137" i="3" s="1"/>
  <c r="N137" i="3"/>
  <c r="O137" i="3" s="1"/>
  <c r="V132" i="3"/>
  <c r="W132" i="3" s="1"/>
  <c r="R132" i="3"/>
  <c r="S132" i="3" s="1"/>
  <c r="N132" i="3"/>
  <c r="O132" i="3" s="1"/>
  <c r="V81" i="3"/>
  <c r="W81" i="3" s="1"/>
  <c r="R81" i="3"/>
  <c r="S81" i="3" s="1"/>
  <c r="N81" i="3"/>
  <c r="O81" i="3" s="1"/>
  <c r="V99" i="3"/>
  <c r="W99" i="3" s="1"/>
  <c r="R99" i="3"/>
  <c r="S99" i="3" s="1"/>
  <c r="N99" i="3"/>
  <c r="O99" i="3" s="1"/>
  <c r="V34" i="3"/>
  <c r="W34" i="3" s="1"/>
  <c r="R34" i="3"/>
  <c r="S34" i="3" s="1"/>
  <c r="N34" i="3"/>
  <c r="O34" i="3" s="1"/>
  <c r="V27" i="3"/>
  <c r="R27" i="3"/>
  <c r="N27" i="3"/>
  <c r="V103" i="3"/>
  <c r="W103" i="3" s="1"/>
  <c r="R103" i="3"/>
  <c r="S103" i="3" s="1"/>
  <c r="N103" i="3"/>
  <c r="O103" i="3" s="1"/>
  <c r="V133" i="3"/>
  <c r="W133" i="3" s="1"/>
  <c r="R133" i="3"/>
  <c r="S133" i="3" s="1"/>
  <c r="N133" i="3"/>
  <c r="O133" i="3" s="1"/>
  <c r="V115" i="3"/>
  <c r="W115" i="3" s="1"/>
  <c r="R115" i="3"/>
  <c r="S115" i="3" s="1"/>
  <c r="N115" i="3"/>
  <c r="O115" i="3" s="1"/>
  <c r="V69" i="3"/>
  <c r="W69" i="3" s="1"/>
  <c r="R69" i="3"/>
  <c r="S69" i="3" s="1"/>
  <c r="N69" i="3"/>
  <c r="O69" i="3" s="1"/>
  <c r="V140" i="3"/>
  <c r="W140" i="3" s="1"/>
  <c r="R140" i="3"/>
  <c r="S140" i="3" s="1"/>
  <c r="N140" i="3"/>
  <c r="O140" i="3" s="1"/>
  <c r="V98" i="3"/>
  <c r="W98" i="3" s="1"/>
  <c r="R98" i="3"/>
  <c r="S98" i="3" s="1"/>
  <c r="N98" i="3"/>
  <c r="O98" i="3" s="1"/>
  <c r="V127" i="3"/>
  <c r="W127" i="3" s="1"/>
  <c r="R127" i="3"/>
  <c r="S127" i="3" s="1"/>
  <c r="N127" i="3"/>
  <c r="O127" i="3" s="1"/>
  <c r="V130" i="3"/>
  <c r="W130" i="3" s="1"/>
  <c r="R130" i="3"/>
  <c r="S130" i="3" s="1"/>
  <c r="N130" i="3"/>
  <c r="O130" i="3" s="1"/>
  <c r="V147" i="3"/>
  <c r="W147" i="3" s="1"/>
  <c r="R147" i="3"/>
  <c r="S147" i="3" s="1"/>
  <c r="N147" i="3"/>
  <c r="O147" i="3" s="1"/>
  <c r="V135" i="3"/>
  <c r="W135" i="3" s="1"/>
  <c r="R135" i="3"/>
  <c r="S135" i="3" s="1"/>
  <c r="N135" i="3"/>
  <c r="O135" i="3" s="1"/>
  <c r="V117" i="3"/>
  <c r="W117" i="3" s="1"/>
  <c r="R117" i="3"/>
  <c r="S117" i="3" s="1"/>
  <c r="N117" i="3"/>
  <c r="O117" i="3" s="1"/>
  <c r="V74" i="3"/>
  <c r="W74" i="3" s="1"/>
  <c r="R74" i="3"/>
  <c r="S74" i="3" s="1"/>
  <c r="N74" i="3"/>
  <c r="O74" i="3" s="1"/>
  <c r="V61" i="3"/>
  <c r="W61" i="3" s="1"/>
  <c r="R61" i="3"/>
  <c r="S61" i="3" s="1"/>
  <c r="N61" i="3"/>
  <c r="O61" i="3" s="1"/>
  <c r="V49" i="3"/>
  <c r="W49" i="3" s="1"/>
  <c r="R49" i="3"/>
  <c r="S49" i="3" s="1"/>
  <c r="N49" i="3"/>
  <c r="O49" i="3" s="1"/>
  <c r="V80" i="3"/>
  <c r="W80" i="3" s="1"/>
  <c r="R80" i="3"/>
  <c r="S80" i="3" s="1"/>
  <c r="N80" i="3"/>
  <c r="O80" i="3" s="1"/>
  <c r="V125" i="3"/>
  <c r="W125" i="3" s="1"/>
  <c r="R125" i="3"/>
  <c r="S125" i="3" s="1"/>
  <c r="N125" i="3"/>
  <c r="O125" i="3" s="1"/>
  <c r="V143" i="3"/>
  <c r="W143" i="3" s="1"/>
  <c r="R143" i="3"/>
  <c r="S143" i="3" s="1"/>
  <c r="N143" i="3"/>
  <c r="O143" i="3" s="1"/>
  <c r="V149" i="3"/>
  <c r="W149" i="3" s="1"/>
  <c r="R149" i="3"/>
  <c r="S149" i="3" s="1"/>
  <c r="N149" i="3"/>
  <c r="O149" i="3" s="1"/>
  <c r="V148" i="3"/>
  <c r="W148" i="3" s="1"/>
  <c r="R148" i="3"/>
  <c r="S148" i="3" s="1"/>
  <c r="N148" i="3"/>
  <c r="O148" i="3" s="1"/>
  <c r="V146" i="3"/>
  <c r="W146" i="3" s="1"/>
  <c r="R146" i="3"/>
  <c r="N146" i="3"/>
  <c r="O146" i="3" s="1"/>
  <c r="V144" i="3"/>
  <c r="R144" i="3"/>
  <c r="S144" i="3" s="1"/>
  <c r="N144" i="3"/>
  <c r="O144" i="3" s="1"/>
  <c r="AK26" i="3"/>
  <c r="AJ26" i="3"/>
  <c r="AG26" i="3"/>
  <c r="AF26" i="3"/>
  <c r="AC26" i="3"/>
  <c r="AB26" i="3"/>
  <c r="Y26" i="3"/>
  <c r="X26" i="3"/>
  <c r="AA27" i="3" l="1"/>
  <c r="D27" i="3" s="1"/>
  <c r="AN27" i="3"/>
  <c r="AN73" i="3"/>
  <c r="AO73" i="3" s="1"/>
  <c r="AA73" i="3"/>
  <c r="AN128" i="3"/>
  <c r="AO128" i="3" s="1"/>
  <c r="AA128" i="3"/>
  <c r="AN50" i="3"/>
  <c r="AO50" i="3" s="1"/>
  <c r="AA50" i="3"/>
  <c r="AN59" i="3"/>
  <c r="AO59" i="3" s="1"/>
  <c r="AA59" i="3"/>
  <c r="AN96" i="3"/>
  <c r="AO96" i="3" s="1"/>
  <c r="AA96" i="3"/>
  <c r="AN126" i="3"/>
  <c r="AO126" i="3" s="1"/>
  <c r="AA126" i="3"/>
  <c r="AN72" i="3"/>
  <c r="AO72" i="3" s="1"/>
  <c r="AA72" i="3"/>
  <c r="AN76" i="3"/>
  <c r="AO76" i="3" s="1"/>
  <c r="AA76" i="3"/>
  <c r="AN136" i="3"/>
  <c r="AO136" i="3" s="1"/>
  <c r="AA136" i="3"/>
  <c r="AN52" i="3"/>
  <c r="AO52" i="3" s="1"/>
  <c r="AA52" i="3"/>
  <c r="AN75" i="3"/>
  <c r="AO75" i="3" s="1"/>
  <c r="AA75" i="3"/>
  <c r="AN134" i="3"/>
  <c r="AO134" i="3" s="1"/>
  <c r="AA134" i="3"/>
  <c r="AN124" i="3"/>
  <c r="AO124" i="3" s="1"/>
  <c r="AA124" i="3"/>
  <c r="AN102" i="3"/>
  <c r="AO102" i="3" s="1"/>
  <c r="AA102" i="3"/>
  <c r="AN62" i="3"/>
  <c r="AO62" i="3" s="1"/>
  <c r="AA62" i="3"/>
  <c r="AN132" i="3"/>
  <c r="AO132" i="3" s="1"/>
  <c r="AA132" i="3"/>
  <c r="AN133" i="3"/>
  <c r="AO133" i="3" s="1"/>
  <c r="AA133" i="3"/>
  <c r="AN130" i="3"/>
  <c r="AO130" i="3" s="1"/>
  <c r="AA130" i="3"/>
  <c r="AN80" i="3"/>
  <c r="AO80" i="3" s="1"/>
  <c r="AA80" i="3"/>
  <c r="AN147" i="3"/>
  <c r="AO147" i="3" s="1"/>
  <c r="AA147" i="3"/>
  <c r="AN141" i="3"/>
  <c r="AO141" i="3" s="1"/>
  <c r="AA141" i="3"/>
  <c r="AN99" i="3"/>
  <c r="AO99" i="3" s="1"/>
  <c r="AA99" i="3"/>
  <c r="AN117" i="3"/>
  <c r="AO117" i="3" s="1"/>
  <c r="AA117" i="3"/>
  <c r="AN143" i="3"/>
  <c r="AO143" i="3" s="1"/>
  <c r="AA143" i="3"/>
  <c r="H149" i="3"/>
  <c r="AJ26" i="4"/>
  <c r="AF26" i="4"/>
  <c r="Y113" i="4"/>
  <c r="D113" i="4" s="1"/>
  <c r="M130" i="4"/>
  <c r="E130" i="4" s="1"/>
  <c r="M148" i="4"/>
  <c r="E148" i="4" s="1"/>
  <c r="F148" i="4" s="1"/>
  <c r="M71" i="4"/>
  <c r="E71" i="4" s="1"/>
  <c r="D33" i="4"/>
  <c r="M120" i="4"/>
  <c r="Y129" i="4"/>
  <c r="D129" i="4" s="1"/>
  <c r="M127" i="4"/>
  <c r="E127" i="4" s="1"/>
  <c r="Q144" i="4"/>
  <c r="E144" i="4" s="1"/>
  <c r="E102" i="4"/>
  <c r="E123" i="4"/>
  <c r="D141" i="4"/>
  <c r="E61" i="4"/>
  <c r="E145" i="4"/>
  <c r="D38" i="4"/>
  <c r="D57" i="4"/>
  <c r="E70" i="4"/>
  <c r="D83" i="4"/>
  <c r="E87" i="4"/>
  <c r="E91" i="4"/>
  <c r="D108" i="4"/>
  <c r="E117" i="4"/>
  <c r="E135" i="4"/>
  <c r="E136" i="4"/>
  <c r="D120" i="4"/>
  <c r="E126" i="4"/>
  <c r="E33" i="4"/>
  <c r="D39" i="4"/>
  <c r="E41" i="4"/>
  <c r="D60" i="4"/>
  <c r="E138" i="4"/>
  <c r="D147" i="4"/>
  <c r="D138" i="4"/>
  <c r="E36" i="4"/>
  <c r="X26" i="4"/>
  <c r="Y26" i="4" s="1"/>
  <c r="D75" i="4"/>
  <c r="D96" i="4"/>
  <c r="E113" i="4"/>
  <c r="E37" i="4"/>
  <c r="D135" i="4"/>
  <c r="E27" i="4"/>
  <c r="D62" i="4"/>
  <c r="E82" i="4"/>
  <c r="D109" i="4"/>
  <c r="D114" i="4"/>
  <c r="D122" i="4"/>
  <c r="E139" i="4"/>
  <c r="W27" i="3"/>
  <c r="V26" i="3"/>
  <c r="AN79" i="3"/>
  <c r="AO79" i="3" s="1"/>
  <c r="AN93" i="3"/>
  <c r="AO93" i="3" s="1"/>
  <c r="AN116" i="3"/>
  <c r="AO116" i="3" s="1"/>
  <c r="AN46" i="3"/>
  <c r="AO46" i="3" s="1"/>
  <c r="AN70" i="3"/>
  <c r="AO70" i="3" s="1"/>
  <c r="AN32" i="3"/>
  <c r="AO32" i="3" s="1"/>
  <c r="AN45" i="3"/>
  <c r="AO45" i="3" s="1"/>
  <c r="AN35" i="3"/>
  <c r="AO35" i="3" s="1"/>
  <c r="AN55" i="3"/>
  <c r="AO55" i="3" s="1"/>
  <c r="D97" i="3"/>
  <c r="AN97" i="3"/>
  <c r="AO97" i="3" s="1"/>
  <c r="AN63" i="3"/>
  <c r="AO63" i="3" s="1"/>
  <c r="AN29" i="3"/>
  <c r="AO29" i="3" s="1"/>
  <c r="AN31" i="3"/>
  <c r="AO31" i="3" s="1"/>
  <c r="D123" i="3"/>
  <c r="AN123" i="3"/>
  <c r="AO123" i="3" s="1"/>
  <c r="D110" i="3"/>
  <c r="AN110" i="3"/>
  <c r="AO110" i="3" s="1"/>
  <c r="AN104" i="3"/>
  <c r="AO104" i="3" s="1"/>
  <c r="AO27" i="3"/>
  <c r="AN98" i="3"/>
  <c r="AO98" i="3" s="1"/>
  <c r="D61" i="3"/>
  <c r="AN61" i="3"/>
  <c r="AO61" i="3" s="1"/>
  <c r="AN148" i="3"/>
  <c r="AO148" i="3" s="1"/>
  <c r="AN144" i="3"/>
  <c r="AO144" i="3" s="1"/>
  <c r="AN85" i="3"/>
  <c r="AO85" i="3" s="1"/>
  <c r="AN47" i="3"/>
  <c r="AO47" i="3" s="1"/>
  <c r="AN66" i="3"/>
  <c r="AO66" i="3" s="1"/>
  <c r="AN42" i="3"/>
  <c r="AO42" i="3" s="1"/>
  <c r="AN71" i="3"/>
  <c r="AO71" i="3" s="1"/>
  <c r="AN122" i="3"/>
  <c r="AO122" i="3" s="1"/>
  <c r="AN82" i="3"/>
  <c r="AO82" i="3" s="1"/>
  <c r="D39" i="3"/>
  <c r="AN39" i="3"/>
  <c r="AO39" i="3" s="1"/>
  <c r="AN67" i="3"/>
  <c r="AO67" i="3" s="1"/>
  <c r="AN138" i="3"/>
  <c r="AO138" i="3" s="1"/>
  <c r="AN106" i="3"/>
  <c r="AO106" i="3" s="1"/>
  <c r="AN44" i="3"/>
  <c r="AO44" i="3" s="1"/>
  <c r="AN118" i="3"/>
  <c r="AO118" i="3" s="1"/>
  <c r="AN84" i="3"/>
  <c r="AO84" i="3" s="1"/>
  <c r="AN139" i="3"/>
  <c r="AO139" i="3" s="1"/>
  <c r="AN137" i="3"/>
  <c r="AO137" i="3" s="1"/>
  <c r="AN103" i="3"/>
  <c r="AO103" i="3" s="1"/>
  <c r="AN127" i="3"/>
  <c r="AO127" i="3" s="1"/>
  <c r="AN49" i="3"/>
  <c r="AO49" i="3" s="1"/>
  <c r="AN77" i="3"/>
  <c r="AO77" i="3" s="1"/>
  <c r="AN86" i="3"/>
  <c r="AO86" i="3" s="1"/>
  <c r="AN43" i="3"/>
  <c r="AO43" i="3" s="1"/>
  <c r="D101" i="3"/>
  <c r="AN101" i="3"/>
  <c r="AO101" i="3" s="1"/>
  <c r="D113" i="3"/>
  <c r="AN113" i="3"/>
  <c r="AO113" i="3" s="1"/>
  <c r="D105" i="3"/>
  <c r="AN105" i="3"/>
  <c r="AO105" i="3" s="1"/>
  <c r="AN56" i="3"/>
  <c r="AO56" i="3" s="1"/>
  <c r="AN41" i="3"/>
  <c r="AO41" i="3" s="1"/>
  <c r="AN78" i="3"/>
  <c r="AO78" i="3" s="1"/>
  <c r="D142" i="3"/>
  <c r="AN142" i="3"/>
  <c r="AO142" i="3" s="1"/>
  <c r="AN95" i="3"/>
  <c r="AO95" i="3" s="1"/>
  <c r="D120" i="3"/>
  <c r="AN120" i="3"/>
  <c r="AO120" i="3" s="1"/>
  <c r="AN30" i="3"/>
  <c r="AO30" i="3" s="1"/>
  <c r="AN58" i="3"/>
  <c r="AO58" i="3" s="1"/>
  <c r="AN107" i="3"/>
  <c r="AO107" i="3" s="1"/>
  <c r="AN121" i="3"/>
  <c r="AO121" i="3" s="1"/>
  <c r="AN91" i="3"/>
  <c r="AO91" i="3" s="1"/>
  <c r="D81" i="3"/>
  <c r="AN81" i="3"/>
  <c r="AO81" i="3" s="1"/>
  <c r="AN115" i="3"/>
  <c r="AO115" i="3" s="1"/>
  <c r="AN135" i="3"/>
  <c r="AO135" i="3" s="1"/>
  <c r="AN125" i="3"/>
  <c r="AO125" i="3" s="1"/>
  <c r="AN146" i="3"/>
  <c r="AO146" i="3" s="1"/>
  <c r="D112" i="3"/>
  <c r="AN112" i="3"/>
  <c r="AO112" i="3" s="1"/>
  <c r="AN48" i="3"/>
  <c r="AO48" i="3" s="1"/>
  <c r="AN83" i="3"/>
  <c r="AO83" i="3" s="1"/>
  <c r="D94" i="3"/>
  <c r="AN94" i="3"/>
  <c r="AO94" i="3" s="1"/>
  <c r="D100" i="3"/>
  <c r="AN100" i="3"/>
  <c r="AO100" i="3" s="1"/>
  <c r="AN40" i="3"/>
  <c r="AO40" i="3" s="1"/>
  <c r="D68" i="3"/>
  <c r="AN68" i="3"/>
  <c r="AO68" i="3" s="1"/>
  <c r="AN87" i="3"/>
  <c r="AO87" i="3" s="1"/>
  <c r="D131" i="3"/>
  <c r="AN131" i="3"/>
  <c r="AO131" i="3" s="1"/>
  <c r="AN111" i="3"/>
  <c r="AO111" i="3" s="1"/>
  <c r="AN54" i="3"/>
  <c r="AO54" i="3" s="1"/>
  <c r="D37" i="3"/>
  <c r="AN37" i="3"/>
  <c r="AO37" i="3" s="1"/>
  <c r="AN53" i="3"/>
  <c r="AO53" i="3" s="1"/>
  <c r="AN90" i="3"/>
  <c r="AO90" i="3" s="1"/>
  <c r="AN69" i="3"/>
  <c r="AO69" i="3" s="1"/>
  <c r="AN60" i="3"/>
  <c r="AO60" i="3" s="1"/>
  <c r="O27" i="3"/>
  <c r="N26" i="3"/>
  <c r="S27" i="3"/>
  <c r="R26" i="3"/>
  <c r="D88" i="3"/>
  <c r="AN88" i="3"/>
  <c r="AO88" i="3" s="1"/>
  <c r="D51" i="3"/>
  <c r="AN51" i="3"/>
  <c r="AO51" i="3" s="1"/>
  <c r="D36" i="3"/>
  <c r="AN36" i="3"/>
  <c r="AO36" i="3" s="1"/>
  <c r="AN28" i="3"/>
  <c r="AO28" i="3" s="1"/>
  <c r="D65" i="3"/>
  <c r="AN65" i="3"/>
  <c r="AO65" i="3" s="1"/>
  <c r="AN38" i="3"/>
  <c r="AO38" i="3" s="1"/>
  <c r="AN64" i="3"/>
  <c r="AO64" i="3" s="1"/>
  <c r="D129" i="3"/>
  <c r="AN129" i="3"/>
  <c r="AO129" i="3" s="1"/>
  <c r="D89" i="3"/>
  <c r="AN89" i="3"/>
  <c r="AO89" i="3" s="1"/>
  <c r="AN92" i="3"/>
  <c r="AO92" i="3" s="1"/>
  <c r="AN114" i="3"/>
  <c r="AO114" i="3" s="1"/>
  <c r="AN57" i="3"/>
  <c r="AO57" i="3" s="1"/>
  <c r="AN109" i="3"/>
  <c r="AO109" i="3" s="1"/>
  <c r="D108" i="3"/>
  <c r="AN108" i="3"/>
  <c r="AO108" i="3" s="1"/>
  <c r="D119" i="3"/>
  <c r="AN119" i="3"/>
  <c r="AO119" i="3" s="1"/>
  <c r="D33" i="3"/>
  <c r="AN33" i="3"/>
  <c r="AO33" i="3" s="1"/>
  <c r="D34" i="3"/>
  <c r="AN34" i="3"/>
  <c r="AO34" i="3" s="1"/>
  <c r="AN140" i="3"/>
  <c r="AO140" i="3" s="1"/>
  <c r="AN74" i="3"/>
  <c r="AO74" i="3" s="1"/>
  <c r="AN149" i="3"/>
  <c r="AO149" i="3" s="1"/>
  <c r="AN145" i="3"/>
  <c r="AO145" i="3" s="1"/>
  <c r="H146" i="3"/>
  <c r="H144" i="3"/>
  <c r="H145" i="3"/>
  <c r="H147" i="3"/>
  <c r="E136" i="3"/>
  <c r="E118" i="3"/>
  <c r="E108" i="3"/>
  <c r="E113" i="3"/>
  <c r="D36" i="4"/>
  <c r="E50" i="4"/>
  <c r="E78" i="4"/>
  <c r="E84" i="4"/>
  <c r="D93" i="4"/>
  <c r="D95" i="4"/>
  <c r="D118" i="4"/>
  <c r="E81" i="4"/>
  <c r="D102" i="4"/>
  <c r="D104" i="4"/>
  <c r="D132" i="4"/>
  <c r="D47" i="4"/>
  <c r="D68" i="4"/>
  <c r="E73" i="4"/>
  <c r="D97" i="4"/>
  <c r="E44" i="4"/>
  <c r="E60" i="4"/>
  <c r="D27" i="4"/>
  <c r="E46" i="4"/>
  <c r="E48" i="4"/>
  <c r="D48" i="4"/>
  <c r="E51" i="4"/>
  <c r="E63" i="4"/>
  <c r="D71" i="4"/>
  <c r="E75" i="4"/>
  <c r="D89" i="4"/>
  <c r="E92" i="4"/>
  <c r="E105" i="4"/>
  <c r="E114" i="4"/>
  <c r="D126" i="4"/>
  <c r="E143" i="4"/>
  <c r="E76" i="4"/>
  <c r="D86" i="4"/>
  <c r="D87" i="4"/>
  <c r="E96" i="4"/>
  <c r="D99" i="4"/>
  <c r="E146" i="4"/>
  <c r="D40" i="4"/>
  <c r="E43" i="4"/>
  <c r="E47" i="4"/>
  <c r="E55" i="4"/>
  <c r="E66" i="4"/>
  <c r="D90" i="4"/>
  <c r="E111" i="4"/>
  <c r="E115" i="4"/>
  <c r="D123" i="4"/>
  <c r="E129" i="4"/>
  <c r="E141" i="4"/>
  <c r="E149" i="4"/>
  <c r="E94" i="4"/>
  <c r="E109" i="4"/>
  <c r="D112" i="4"/>
  <c r="E134" i="4"/>
  <c r="E42" i="4"/>
  <c r="D42" i="4"/>
  <c r="E45" i="4"/>
  <c r="E54" i="4"/>
  <c r="D54" i="4"/>
  <c r="E57" i="4"/>
  <c r="E62" i="4"/>
  <c r="E64" i="4"/>
  <c r="E67" i="4"/>
  <c r="E77" i="4"/>
  <c r="D77" i="4"/>
  <c r="E88" i="4"/>
  <c r="D98" i="4"/>
  <c r="E99" i="4"/>
  <c r="E107" i="4"/>
  <c r="E125" i="4"/>
  <c r="E132" i="4"/>
  <c r="E137" i="4"/>
  <c r="D144" i="4"/>
  <c r="D72" i="4"/>
  <c r="D80" i="4"/>
  <c r="D84" i="4"/>
  <c r="E90" i="4"/>
  <c r="D101" i="4"/>
  <c r="E108" i="4"/>
  <c r="D119" i="4"/>
  <c r="E122" i="4"/>
  <c r="D124" i="4"/>
  <c r="E128" i="4"/>
  <c r="D78" i="4"/>
  <c r="E40" i="4"/>
  <c r="E56" i="4"/>
  <c r="E58" i="4"/>
  <c r="D65" i="4"/>
  <c r="E69" i="4"/>
  <c r="D41" i="4"/>
  <c r="E49" i="4"/>
  <c r="E53" i="4"/>
  <c r="E72" i="4"/>
  <c r="E80" i="4"/>
  <c r="E85" i="4"/>
  <c r="E93" i="4"/>
  <c r="D116" i="4"/>
  <c r="D117" i="4"/>
  <c r="D121" i="4"/>
  <c r="E147" i="4"/>
  <c r="L26" i="4"/>
  <c r="D44" i="4"/>
  <c r="D56" i="4"/>
  <c r="U26" i="4"/>
  <c r="T26" i="4"/>
  <c r="D37" i="4"/>
  <c r="E38" i="4"/>
  <c r="E39" i="4"/>
  <c r="D50" i="4"/>
  <c r="E52" i="4"/>
  <c r="E59" i="4"/>
  <c r="D53" i="4"/>
  <c r="D59" i="4"/>
  <c r="P26" i="4"/>
  <c r="E30" i="4"/>
  <c r="D45" i="4"/>
  <c r="D69" i="4"/>
  <c r="D81" i="4"/>
  <c r="D30" i="4"/>
  <c r="D51" i="4"/>
  <c r="D63" i="4"/>
  <c r="D66" i="4"/>
  <c r="D70" i="4"/>
  <c r="E74" i="4"/>
  <c r="D79" i="4"/>
  <c r="E95" i="4"/>
  <c r="E97" i="4"/>
  <c r="E104" i="4"/>
  <c r="D58" i="4"/>
  <c r="D105" i="4"/>
  <c r="D82" i="4"/>
  <c r="D85" i="4"/>
  <c r="E98" i="4"/>
  <c r="E100" i="4"/>
  <c r="E101" i="4"/>
  <c r="D52" i="4"/>
  <c r="D64" i="4"/>
  <c r="D67" i="4"/>
  <c r="E89" i="4"/>
  <c r="D92" i="4"/>
  <c r="D94" i="4"/>
  <c r="D107" i="4"/>
  <c r="D46" i="4"/>
  <c r="E79" i="4"/>
  <c r="D43" i="4"/>
  <c r="D49" i="4"/>
  <c r="D55" i="4"/>
  <c r="D61" i="4"/>
  <c r="D74" i="4"/>
  <c r="D76" i="4"/>
  <c r="E83" i="4"/>
  <c r="D103" i="4"/>
  <c r="E65" i="4"/>
  <c r="D88" i="4"/>
  <c r="D100" i="4"/>
  <c r="E106" i="4"/>
  <c r="D111" i="4"/>
  <c r="E68" i="4"/>
  <c r="D73" i="4"/>
  <c r="E86" i="4"/>
  <c r="D91" i="4"/>
  <c r="E103" i="4"/>
  <c r="D106" i="4"/>
  <c r="E110" i="4"/>
  <c r="D115" i="4"/>
  <c r="E119" i="4"/>
  <c r="E124" i="4"/>
  <c r="E142" i="4"/>
  <c r="D110" i="4"/>
  <c r="E133" i="4"/>
  <c r="E112" i="4"/>
  <c r="E121" i="4"/>
  <c r="D128" i="4"/>
  <c r="D130" i="4"/>
  <c r="D137" i="4"/>
  <c r="D139" i="4"/>
  <c r="D146" i="4"/>
  <c r="D148" i="4"/>
  <c r="E118" i="4"/>
  <c r="E131" i="4"/>
  <c r="E140" i="4"/>
  <c r="E116" i="4"/>
  <c r="D131" i="4"/>
  <c r="D133" i="4"/>
  <c r="D140" i="4"/>
  <c r="D142" i="4"/>
  <c r="D149" i="4"/>
  <c r="D125" i="4"/>
  <c r="D127" i="4"/>
  <c r="D134" i="4"/>
  <c r="D136" i="4"/>
  <c r="D143" i="4"/>
  <c r="D145" i="4"/>
  <c r="E80" i="3"/>
  <c r="E137" i="3"/>
  <c r="E84" i="3"/>
  <c r="E107" i="3"/>
  <c r="E121" i="3"/>
  <c r="E59" i="3"/>
  <c r="E43" i="3"/>
  <c r="E95" i="3"/>
  <c r="E41" i="3"/>
  <c r="E112" i="3"/>
  <c r="E115" i="3"/>
  <c r="E52" i="3"/>
  <c r="E96" i="3"/>
  <c r="E105" i="3"/>
  <c r="E83" i="3"/>
  <c r="E40" i="3"/>
  <c r="E50" i="3"/>
  <c r="Z26" i="3"/>
  <c r="AA26" i="3" s="1"/>
  <c r="AL26" i="3"/>
  <c r="E103" i="3"/>
  <c r="E119" i="3"/>
  <c r="E63" i="3"/>
  <c r="E120" i="3"/>
  <c r="E64" i="3"/>
  <c r="E56" i="3"/>
  <c r="E77" i="3"/>
  <c r="E86" i="3"/>
  <c r="E125" i="3"/>
  <c r="E135" i="3"/>
  <c r="E140" i="3"/>
  <c r="E91" i="3"/>
  <c r="E78" i="3"/>
  <c r="E70" i="3"/>
  <c r="E85" i="3"/>
  <c r="AD26" i="3"/>
  <c r="AH26" i="3"/>
  <c r="E58" i="3"/>
  <c r="E81" i="3"/>
  <c r="E101" i="3"/>
  <c r="E117" i="3"/>
  <c r="E98" i="3"/>
  <c r="E133" i="3"/>
  <c r="E141" i="3"/>
  <c r="E110" i="3"/>
  <c r="E29" i="3"/>
  <c r="E57" i="3"/>
  <c r="E54" i="3"/>
  <c r="E106" i="3"/>
  <c r="E68" i="3"/>
  <c r="E122" i="3"/>
  <c r="E65" i="3"/>
  <c r="E49" i="3"/>
  <c r="E69" i="3"/>
  <c r="E132" i="3"/>
  <c r="E90" i="3"/>
  <c r="E123" i="3"/>
  <c r="E124" i="3"/>
  <c r="E114" i="3"/>
  <c r="E138" i="3"/>
  <c r="E67" i="3"/>
  <c r="E55" i="3"/>
  <c r="E76" i="3"/>
  <c r="E71" i="3"/>
  <c r="E42" i="3"/>
  <c r="E46" i="3"/>
  <c r="E28" i="3"/>
  <c r="E128" i="3"/>
  <c r="E134" i="3"/>
  <c r="E30" i="3"/>
  <c r="E111" i="3"/>
  <c r="E97" i="3"/>
  <c r="E92" i="3"/>
  <c r="E89" i="3"/>
  <c r="E39" i="3"/>
  <c r="E100" i="3"/>
  <c r="E47" i="3"/>
  <c r="E93" i="3"/>
  <c r="E51" i="3"/>
  <c r="E73" i="3"/>
  <c r="E143" i="3"/>
  <c r="E61" i="3"/>
  <c r="E34" i="3"/>
  <c r="E74" i="3"/>
  <c r="E130" i="3"/>
  <c r="E99" i="3"/>
  <c r="E104" i="3"/>
  <c r="E62" i="3"/>
  <c r="E53" i="3"/>
  <c r="E31" i="3"/>
  <c r="E131" i="3"/>
  <c r="E87" i="3"/>
  <c r="E35" i="3"/>
  <c r="E72" i="3"/>
  <c r="E38" i="3"/>
  <c r="E66" i="3"/>
  <c r="E116" i="3"/>
  <c r="E36" i="3"/>
  <c r="E88" i="3"/>
  <c r="E127" i="3"/>
  <c r="E33" i="3"/>
  <c r="E139" i="3"/>
  <c r="E109" i="3"/>
  <c r="E37" i="3"/>
  <c r="E44" i="3"/>
  <c r="E75" i="3"/>
  <c r="E60" i="3"/>
  <c r="E142" i="3"/>
  <c r="E129" i="3"/>
  <c r="E82" i="3"/>
  <c r="E126" i="3"/>
  <c r="E32" i="3"/>
  <c r="E94" i="3"/>
  <c r="E48" i="3"/>
  <c r="E79" i="3"/>
  <c r="E45" i="3"/>
  <c r="D55" i="3"/>
  <c r="D49" i="3"/>
  <c r="D69" i="3"/>
  <c r="D132" i="3"/>
  <c r="D62" i="3"/>
  <c r="D135" i="3"/>
  <c r="D141" i="3"/>
  <c r="D73" i="3"/>
  <c r="D130" i="3"/>
  <c r="D80" i="3"/>
  <c r="D107" i="3"/>
  <c r="D109" i="3"/>
  <c r="D28" i="3"/>
  <c r="D59" i="3"/>
  <c r="D66" i="3"/>
  <c r="D143" i="3"/>
  <c r="D117" i="3"/>
  <c r="D96" i="3"/>
  <c r="D47" i="3"/>
  <c r="D85" i="3"/>
  <c r="D115" i="3"/>
  <c r="S146" i="3"/>
  <c r="D140" i="3"/>
  <c r="D125" i="3"/>
  <c r="D133" i="3"/>
  <c r="D99" i="3"/>
  <c r="D84" i="3"/>
  <c r="D77" i="3"/>
  <c r="D54" i="3"/>
  <c r="D41" i="3"/>
  <c r="D52" i="3"/>
  <c r="D82" i="3"/>
  <c r="D50" i="3"/>
  <c r="D111" i="3"/>
  <c r="D122" i="3"/>
  <c r="D71" i="3"/>
  <c r="D121" i="3"/>
  <c r="D118" i="3"/>
  <c r="D114" i="3"/>
  <c r="D63" i="3"/>
  <c r="D138" i="3"/>
  <c r="D87" i="3"/>
  <c r="D98" i="3"/>
  <c r="D127" i="3"/>
  <c r="D103" i="3"/>
  <c r="D137" i="3"/>
  <c r="D139" i="3"/>
  <c r="D91" i="3"/>
  <c r="D58" i="3"/>
  <c r="D75" i="3"/>
  <c r="D74" i="3"/>
  <c r="D104" i="3"/>
  <c r="D29" i="3"/>
  <c r="D57" i="3"/>
  <c r="D106" i="3"/>
  <c r="W144" i="3"/>
  <c r="O102" i="3"/>
  <c r="D92" i="3"/>
  <c r="D35" i="3"/>
  <c r="D56" i="3"/>
  <c r="D48" i="3"/>
  <c r="D43" i="3"/>
  <c r="D72" i="3"/>
  <c r="D93" i="3"/>
  <c r="D53" i="3"/>
  <c r="D31" i="3"/>
  <c r="D90" i="3"/>
  <c r="D124" i="3"/>
  <c r="D44" i="3"/>
  <c r="D30" i="3"/>
  <c r="D78" i="3"/>
  <c r="D102" i="3"/>
  <c r="D134" i="3"/>
  <c r="D67" i="3"/>
  <c r="D64" i="3"/>
  <c r="D42" i="3"/>
  <c r="D136" i="3"/>
  <c r="D76" i="3"/>
  <c r="D38" i="3"/>
  <c r="D46" i="3"/>
  <c r="D95" i="3"/>
  <c r="D45" i="3"/>
  <c r="D70" i="3"/>
  <c r="D60" i="3"/>
  <c r="D40" i="3"/>
  <c r="D86" i="3"/>
  <c r="D126" i="3"/>
  <c r="D83" i="3"/>
  <c r="D116" i="3"/>
  <c r="D128" i="3"/>
  <c r="D79" i="3"/>
  <c r="D32" i="3"/>
  <c r="F129" i="3" l="1"/>
  <c r="F130" i="3"/>
  <c r="F28" i="3"/>
  <c r="F132" i="3"/>
  <c r="F106" i="3"/>
  <c r="F133" i="3"/>
  <c r="F64" i="3"/>
  <c r="F52" i="3"/>
  <c r="F113" i="3"/>
  <c r="O26" i="3"/>
  <c r="F79" i="3"/>
  <c r="F131" i="3"/>
  <c r="F48" i="3"/>
  <c r="F142" i="3"/>
  <c r="F139" i="3"/>
  <c r="F66" i="3"/>
  <c r="F31" i="3"/>
  <c r="F74" i="3"/>
  <c r="F93" i="3"/>
  <c r="F97" i="3"/>
  <c r="F46" i="3"/>
  <c r="F138" i="3"/>
  <c r="F69" i="3"/>
  <c r="F54" i="3"/>
  <c r="F98" i="3"/>
  <c r="F135" i="3"/>
  <c r="F120" i="3"/>
  <c r="F50" i="3"/>
  <c r="F115" i="3"/>
  <c r="F121" i="3"/>
  <c r="F116" i="3"/>
  <c r="F94" i="3"/>
  <c r="F60" i="3"/>
  <c r="F33" i="3"/>
  <c r="F38" i="3"/>
  <c r="F34" i="3"/>
  <c r="F47" i="3"/>
  <c r="F111" i="3"/>
  <c r="F42" i="3"/>
  <c r="F114" i="3"/>
  <c r="F49" i="3"/>
  <c r="F57" i="3"/>
  <c r="F117" i="3"/>
  <c r="F85" i="3"/>
  <c r="F125" i="3"/>
  <c r="F40" i="3"/>
  <c r="F112" i="3"/>
  <c r="F107" i="3"/>
  <c r="F118" i="3"/>
  <c r="F109" i="3"/>
  <c r="F51" i="3"/>
  <c r="F53" i="3"/>
  <c r="F32" i="3"/>
  <c r="F75" i="3"/>
  <c r="F127" i="3"/>
  <c r="F72" i="3"/>
  <c r="F62" i="3"/>
  <c r="F61" i="3"/>
  <c r="F100" i="3"/>
  <c r="F30" i="3"/>
  <c r="F71" i="3"/>
  <c r="F124" i="3"/>
  <c r="F65" i="3"/>
  <c r="F29" i="3"/>
  <c r="F101" i="3"/>
  <c r="F70" i="3"/>
  <c r="F86" i="3"/>
  <c r="F119" i="3"/>
  <c r="F83" i="3"/>
  <c r="F41" i="3"/>
  <c r="F84" i="3"/>
  <c r="F92" i="3"/>
  <c r="F126" i="3"/>
  <c r="F44" i="3"/>
  <c r="F88" i="3"/>
  <c r="F35" i="3"/>
  <c r="F104" i="3"/>
  <c r="F143" i="3"/>
  <c r="F39" i="3"/>
  <c r="F134" i="3"/>
  <c r="F76" i="3"/>
  <c r="F123" i="3"/>
  <c r="F122" i="3"/>
  <c r="F110" i="3"/>
  <c r="F81" i="3"/>
  <c r="F78" i="3"/>
  <c r="F77" i="3"/>
  <c r="F103" i="3"/>
  <c r="F105" i="3"/>
  <c r="F95" i="3"/>
  <c r="F137" i="3"/>
  <c r="S26" i="3"/>
  <c r="F67" i="3"/>
  <c r="F45" i="3"/>
  <c r="F82" i="3"/>
  <c r="F37" i="3"/>
  <c r="F36" i="3"/>
  <c r="F87" i="3"/>
  <c r="F99" i="3"/>
  <c r="F73" i="3"/>
  <c r="F89" i="3"/>
  <c r="F128" i="3"/>
  <c r="F55" i="3"/>
  <c r="F90" i="3"/>
  <c r="F68" i="3"/>
  <c r="F141" i="3"/>
  <c r="F58" i="3"/>
  <c r="F91" i="3"/>
  <c r="F56" i="3"/>
  <c r="F96" i="3"/>
  <c r="F43" i="3"/>
  <c r="F80" i="3"/>
  <c r="M26" i="4"/>
  <c r="H127" i="4"/>
  <c r="F127" i="4"/>
  <c r="G127" i="4" s="1"/>
  <c r="H71" i="4"/>
  <c r="F71" i="4"/>
  <c r="G71" i="4" s="1"/>
  <c r="H144" i="4"/>
  <c r="F144" i="4"/>
  <c r="G144" i="4" s="1"/>
  <c r="H130" i="4"/>
  <c r="F130" i="4"/>
  <c r="G130" i="4" s="1"/>
  <c r="E120" i="4"/>
  <c r="H148" i="4"/>
  <c r="M13" i="4"/>
  <c r="H86" i="3"/>
  <c r="G148" i="4"/>
  <c r="H97" i="4"/>
  <c r="F97" i="4"/>
  <c r="G97" i="4" s="1"/>
  <c r="F52" i="4"/>
  <c r="G52" i="4" s="1"/>
  <c r="H52" i="4"/>
  <c r="H146" i="4"/>
  <c r="F146" i="4"/>
  <c r="G146" i="4" s="1"/>
  <c r="F81" i="4"/>
  <c r="G81" i="4" s="1"/>
  <c r="H81" i="4"/>
  <c r="H131" i="4"/>
  <c r="F131" i="4"/>
  <c r="G131" i="4" s="1"/>
  <c r="F142" i="4"/>
  <c r="G142" i="4" s="1"/>
  <c r="H142" i="4"/>
  <c r="H103" i="4"/>
  <c r="F103" i="4"/>
  <c r="G103" i="4" s="1"/>
  <c r="F106" i="4"/>
  <c r="G106" i="4" s="1"/>
  <c r="H106" i="4"/>
  <c r="H79" i="4"/>
  <c r="F79" i="4"/>
  <c r="G79" i="4" s="1"/>
  <c r="H95" i="4"/>
  <c r="F95" i="4"/>
  <c r="G95" i="4" s="1"/>
  <c r="F30" i="4"/>
  <c r="G30" i="4" s="1"/>
  <c r="H30" i="4"/>
  <c r="H49" i="4"/>
  <c r="F49" i="4"/>
  <c r="G49" i="4" s="1"/>
  <c r="F40" i="4"/>
  <c r="G40" i="4" s="1"/>
  <c r="H40" i="4"/>
  <c r="F108" i="4"/>
  <c r="G108" i="4" s="1"/>
  <c r="H108" i="4"/>
  <c r="H62" i="4"/>
  <c r="F62" i="4"/>
  <c r="G62" i="4" s="1"/>
  <c r="F42" i="4"/>
  <c r="G42" i="4" s="1"/>
  <c r="H42" i="4"/>
  <c r="F141" i="4"/>
  <c r="G141" i="4" s="1"/>
  <c r="H141" i="4"/>
  <c r="F66" i="4"/>
  <c r="G66" i="4" s="1"/>
  <c r="H66" i="4"/>
  <c r="F113" i="4"/>
  <c r="G113" i="4" s="1"/>
  <c r="H113" i="4"/>
  <c r="F126" i="4"/>
  <c r="G126" i="4" s="1"/>
  <c r="H126" i="4"/>
  <c r="H91" i="4"/>
  <c r="F91" i="4"/>
  <c r="G91" i="4" s="1"/>
  <c r="H145" i="4"/>
  <c r="F145" i="4"/>
  <c r="G145" i="4" s="1"/>
  <c r="F89" i="4"/>
  <c r="G89" i="4" s="1"/>
  <c r="H89" i="4"/>
  <c r="F53" i="4"/>
  <c r="G53" i="4" s="1"/>
  <c r="H53" i="4"/>
  <c r="F64" i="4"/>
  <c r="G64" i="4" s="1"/>
  <c r="H64" i="4"/>
  <c r="F46" i="4"/>
  <c r="G46" i="4" s="1"/>
  <c r="H46" i="4"/>
  <c r="F118" i="4"/>
  <c r="G118" i="4" s="1"/>
  <c r="H118" i="4"/>
  <c r="F124" i="4"/>
  <c r="G124" i="4" s="1"/>
  <c r="H124" i="4"/>
  <c r="F39" i="4"/>
  <c r="G39" i="4" s="1"/>
  <c r="H39" i="4"/>
  <c r="F93" i="4"/>
  <c r="G93" i="4" s="1"/>
  <c r="H93" i="4"/>
  <c r="F137" i="4"/>
  <c r="G137" i="4" s="1"/>
  <c r="H137" i="4"/>
  <c r="F88" i="4"/>
  <c r="G88" i="4" s="1"/>
  <c r="H88" i="4"/>
  <c r="F57" i="4"/>
  <c r="G57" i="4" s="1"/>
  <c r="H57" i="4"/>
  <c r="H134" i="4"/>
  <c r="F134" i="4"/>
  <c r="G134" i="4" s="1"/>
  <c r="F129" i="4"/>
  <c r="G129" i="4" s="1"/>
  <c r="H129" i="4"/>
  <c r="H55" i="4"/>
  <c r="F55" i="4"/>
  <c r="G55" i="4" s="1"/>
  <c r="F96" i="4"/>
  <c r="G96" i="4" s="1"/>
  <c r="H96" i="4"/>
  <c r="F114" i="4"/>
  <c r="G114" i="4" s="1"/>
  <c r="H114" i="4"/>
  <c r="F63" i="4"/>
  <c r="G63" i="4" s="1"/>
  <c r="H63" i="4"/>
  <c r="F82" i="4"/>
  <c r="G82" i="4" s="1"/>
  <c r="H82" i="4"/>
  <c r="F138" i="4"/>
  <c r="G138" i="4" s="1"/>
  <c r="H138" i="4"/>
  <c r="F87" i="4"/>
  <c r="G87" i="4" s="1"/>
  <c r="H87" i="4"/>
  <c r="H61" i="4"/>
  <c r="F61" i="4"/>
  <c r="G61" i="4" s="1"/>
  <c r="H140" i="4"/>
  <c r="F140" i="4"/>
  <c r="G140" i="4" s="1"/>
  <c r="H98" i="4"/>
  <c r="F98" i="4"/>
  <c r="G98" i="4" s="1"/>
  <c r="H56" i="4"/>
  <c r="F56" i="4"/>
  <c r="G56" i="4" s="1"/>
  <c r="F149" i="4"/>
  <c r="G149" i="4" s="1"/>
  <c r="H149" i="4"/>
  <c r="F75" i="4"/>
  <c r="G75" i="4" s="1"/>
  <c r="H75" i="4"/>
  <c r="H121" i="4"/>
  <c r="F121" i="4"/>
  <c r="G121" i="4" s="1"/>
  <c r="F119" i="4"/>
  <c r="G119" i="4" s="1"/>
  <c r="H119" i="4"/>
  <c r="H86" i="4"/>
  <c r="F86" i="4"/>
  <c r="G86" i="4" s="1"/>
  <c r="H74" i="4"/>
  <c r="F74" i="4"/>
  <c r="G74" i="4" s="1"/>
  <c r="H38" i="4"/>
  <c r="F38" i="4"/>
  <c r="G38" i="4" s="1"/>
  <c r="H85" i="4"/>
  <c r="F85" i="4"/>
  <c r="G85" i="4" s="1"/>
  <c r="F69" i="4"/>
  <c r="G69" i="4" s="1"/>
  <c r="H69" i="4"/>
  <c r="H128" i="4"/>
  <c r="F128" i="4"/>
  <c r="G128" i="4" s="1"/>
  <c r="F90" i="4"/>
  <c r="G90" i="4" s="1"/>
  <c r="H90" i="4"/>
  <c r="F132" i="4"/>
  <c r="G132" i="4" s="1"/>
  <c r="H132" i="4"/>
  <c r="F47" i="4"/>
  <c r="G47" i="4" s="1"/>
  <c r="H47" i="4"/>
  <c r="F105" i="4"/>
  <c r="G105" i="4" s="1"/>
  <c r="H105" i="4"/>
  <c r="F51" i="4"/>
  <c r="G51" i="4" s="1"/>
  <c r="H51" i="4"/>
  <c r="F60" i="4"/>
  <c r="G60" i="4" s="1"/>
  <c r="H60" i="4"/>
  <c r="F136" i="4"/>
  <c r="G136" i="4" s="1"/>
  <c r="H136" i="4"/>
  <c r="F83" i="4"/>
  <c r="G83" i="4" s="1"/>
  <c r="H83" i="4"/>
  <c r="H73" i="4"/>
  <c r="F73" i="4"/>
  <c r="G73" i="4" s="1"/>
  <c r="F33" i="4"/>
  <c r="G33" i="4" s="1"/>
  <c r="H33" i="4"/>
  <c r="H101" i="4"/>
  <c r="F101" i="4"/>
  <c r="G101" i="4" s="1"/>
  <c r="F147" i="4"/>
  <c r="G147" i="4" s="1"/>
  <c r="H147" i="4"/>
  <c r="H80" i="4"/>
  <c r="F80" i="4"/>
  <c r="G80" i="4" s="1"/>
  <c r="F77" i="4"/>
  <c r="G77" i="4" s="1"/>
  <c r="H77" i="4"/>
  <c r="F54" i="4"/>
  <c r="G54" i="4" s="1"/>
  <c r="H54" i="4"/>
  <c r="H109" i="4"/>
  <c r="F109" i="4"/>
  <c r="G109" i="4" s="1"/>
  <c r="H115" i="4"/>
  <c r="F115" i="4"/>
  <c r="G115" i="4" s="1"/>
  <c r="H43" i="4"/>
  <c r="F43" i="4"/>
  <c r="G43" i="4" s="1"/>
  <c r="H92" i="4"/>
  <c r="F92" i="4"/>
  <c r="G92" i="4" s="1"/>
  <c r="H44" i="4"/>
  <c r="F44" i="4"/>
  <c r="G44" i="4" s="1"/>
  <c r="F84" i="4"/>
  <c r="G84" i="4" s="1"/>
  <c r="H84" i="4"/>
  <c r="H139" i="4"/>
  <c r="F139" i="4"/>
  <c r="G139" i="4" s="1"/>
  <c r="H41" i="4"/>
  <c r="F41" i="4"/>
  <c r="G41" i="4" s="1"/>
  <c r="F135" i="4"/>
  <c r="G135" i="4" s="1"/>
  <c r="H135" i="4"/>
  <c r="F70" i="4"/>
  <c r="G70" i="4" s="1"/>
  <c r="H70" i="4"/>
  <c r="F123" i="4"/>
  <c r="G123" i="4" s="1"/>
  <c r="H123" i="4"/>
  <c r="F99" i="4"/>
  <c r="G99" i="4" s="1"/>
  <c r="H99" i="4"/>
  <c r="F143" i="4"/>
  <c r="G143" i="4" s="1"/>
  <c r="H143" i="4"/>
  <c r="H50" i="4"/>
  <c r="F50" i="4"/>
  <c r="G50" i="4" s="1"/>
  <c r="H37" i="4"/>
  <c r="F37" i="4"/>
  <c r="G37" i="4" s="1"/>
  <c r="F112" i="4"/>
  <c r="G112" i="4" s="1"/>
  <c r="H112" i="4"/>
  <c r="H65" i="4"/>
  <c r="F65" i="4"/>
  <c r="G65" i="4" s="1"/>
  <c r="F125" i="4"/>
  <c r="G125" i="4" s="1"/>
  <c r="H125" i="4"/>
  <c r="H116" i="4"/>
  <c r="F116" i="4"/>
  <c r="G116" i="4" s="1"/>
  <c r="H133" i="4"/>
  <c r="F133" i="4"/>
  <c r="G133" i="4" s="1"/>
  <c r="H110" i="4"/>
  <c r="F110" i="4"/>
  <c r="G110" i="4" s="1"/>
  <c r="H68" i="4"/>
  <c r="F68" i="4"/>
  <c r="G68" i="4" s="1"/>
  <c r="F100" i="4"/>
  <c r="G100" i="4" s="1"/>
  <c r="H100" i="4"/>
  <c r="H104" i="4"/>
  <c r="F104" i="4"/>
  <c r="G104" i="4" s="1"/>
  <c r="F59" i="4"/>
  <c r="G59" i="4" s="1"/>
  <c r="H59" i="4"/>
  <c r="F72" i="4"/>
  <c r="G72" i="4" s="1"/>
  <c r="H72" i="4"/>
  <c r="F58" i="4"/>
  <c r="G58" i="4" s="1"/>
  <c r="H58" i="4"/>
  <c r="H122" i="4"/>
  <c r="F122" i="4"/>
  <c r="G122" i="4" s="1"/>
  <c r="F107" i="4"/>
  <c r="G107" i="4" s="1"/>
  <c r="H107" i="4"/>
  <c r="H67" i="4"/>
  <c r="F67" i="4"/>
  <c r="G67" i="4" s="1"/>
  <c r="F45" i="4"/>
  <c r="G45" i="4" s="1"/>
  <c r="H45" i="4"/>
  <c r="F94" i="4"/>
  <c r="G94" i="4" s="1"/>
  <c r="H94" i="4"/>
  <c r="F111" i="4"/>
  <c r="G111" i="4" s="1"/>
  <c r="H111" i="4"/>
  <c r="F76" i="4"/>
  <c r="G76" i="4" s="1"/>
  <c r="H76" i="4"/>
  <c r="F48" i="4"/>
  <c r="G48" i="4" s="1"/>
  <c r="H48" i="4"/>
  <c r="F78" i="4"/>
  <c r="G78" i="4" s="1"/>
  <c r="H78" i="4"/>
  <c r="F36" i="4"/>
  <c r="G36" i="4" s="1"/>
  <c r="H36" i="4"/>
  <c r="F117" i="4"/>
  <c r="G117" i="4" s="1"/>
  <c r="H117" i="4"/>
  <c r="F102" i="4"/>
  <c r="G102" i="4" s="1"/>
  <c r="H102" i="4"/>
  <c r="H27" i="4"/>
  <c r="F27" i="4"/>
  <c r="U13" i="4"/>
  <c r="E26" i="4"/>
  <c r="W26" i="3"/>
  <c r="W13" i="3" s="1"/>
  <c r="E27" i="3"/>
  <c r="H75" i="3"/>
  <c r="H36" i="3"/>
  <c r="H87" i="3"/>
  <c r="H30" i="3"/>
  <c r="H57" i="3"/>
  <c r="H85" i="3"/>
  <c r="H88" i="3"/>
  <c r="H83" i="3"/>
  <c r="H103" i="3"/>
  <c r="H73" i="3"/>
  <c r="H80" i="3"/>
  <c r="H60" i="3"/>
  <c r="H38" i="3"/>
  <c r="H53" i="3"/>
  <c r="H111" i="3"/>
  <c r="H42" i="3"/>
  <c r="H65" i="3"/>
  <c r="H79" i="3"/>
  <c r="H92" i="3"/>
  <c r="H28" i="3"/>
  <c r="H96" i="3"/>
  <c r="H93" i="3"/>
  <c r="H97" i="3"/>
  <c r="H106" i="3"/>
  <c r="H94" i="3"/>
  <c r="H71" i="3"/>
  <c r="H76" i="3"/>
  <c r="H29" i="3"/>
  <c r="H78" i="3"/>
  <c r="H105" i="3"/>
  <c r="H113" i="3"/>
  <c r="H45" i="3"/>
  <c r="H82" i="3"/>
  <c r="H37" i="3"/>
  <c r="H51" i="3"/>
  <c r="H141" i="3"/>
  <c r="H91" i="3"/>
  <c r="H125" i="3"/>
  <c r="H40" i="3"/>
  <c r="H126" i="3"/>
  <c r="H44" i="3"/>
  <c r="H35" i="3"/>
  <c r="H143" i="3"/>
  <c r="H39" i="3"/>
  <c r="H134" i="3"/>
  <c r="H70" i="3"/>
  <c r="H84" i="3"/>
  <c r="H77" i="3"/>
  <c r="H67" i="3"/>
  <c r="H58" i="3"/>
  <c r="H81" i="3"/>
  <c r="H104" i="3"/>
  <c r="H119" i="3"/>
  <c r="H109" i="3"/>
  <c r="H131" i="3"/>
  <c r="H66" i="3"/>
  <c r="H34" i="3"/>
  <c r="H123" i="3"/>
  <c r="H112" i="3"/>
  <c r="H41" i="3"/>
  <c r="H89" i="3"/>
  <c r="H90" i="3"/>
  <c r="H95" i="3"/>
  <c r="H137" i="3"/>
  <c r="H99" i="3"/>
  <c r="H55" i="3"/>
  <c r="H110" i="3"/>
  <c r="H130" i="3"/>
  <c r="H132" i="3"/>
  <c r="H142" i="3"/>
  <c r="H46" i="3"/>
  <c r="H133" i="3"/>
  <c r="H33" i="3"/>
  <c r="H47" i="3"/>
  <c r="H114" i="3"/>
  <c r="H69" i="3"/>
  <c r="H54" i="3"/>
  <c r="H98" i="3"/>
  <c r="I113" i="3"/>
  <c r="I140" i="3"/>
  <c r="F140" i="3"/>
  <c r="H140" i="3" s="1"/>
  <c r="H64" i="3"/>
  <c r="H52" i="3"/>
  <c r="I59" i="3"/>
  <c r="F59" i="3"/>
  <c r="H59" i="3" s="1"/>
  <c r="H118" i="3"/>
  <c r="H101" i="3"/>
  <c r="I63" i="3"/>
  <c r="F63" i="3"/>
  <c r="H63" i="3" s="1"/>
  <c r="H107" i="3"/>
  <c r="H128" i="3"/>
  <c r="H122" i="3"/>
  <c r="H129" i="3"/>
  <c r="H116" i="3"/>
  <c r="H68" i="3"/>
  <c r="H48" i="3"/>
  <c r="H139" i="3"/>
  <c r="H31" i="3"/>
  <c r="H74" i="3"/>
  <c r="H138" i="3"/>
  <c r="H56" i="3"/>
  <c r="H43" i="3"/>
  <c r="I108" i="3"/>
  <c r="F108" i="3"/>
  <c r="H108" i="3" s="1"/>
  <c r="H32" i="3"/>
  <c r="H127" i="3"/>
  <c r="H72" i="3"/>
  <c r="H62" i="3"/>
  <c r="H61" i="3"/>
  <c r="H100" i="3"/>
  <c r="H124" i="3"/>
  <c r="H49" i="3"/>
  <c r="H117" i="3"/>
  <c r="H135" i="3"/>
  <c r="H120" i="3"/>
  <c r="H50" i="3"/>
  <c r="H115" i="3"/>
  <c r="H121" i="3"/>
  <c r="I136" i="3"/>
  <c r="F136" i="3"/>
  <c r="H136" i="3" s="1"/>
  <c r="I80" i="3"/>
  <c r="I85" i="3"/>
  <c r="I107" i="3"/>
  <c r="I84" i="3"/>
  <c r="I91" i="3"/>
  <c r="I96" i="3"/>
  <c r="I43" i="3"/>
  <c r="I40" i="3"/>
  <c r="I135" i="3"/>
  <c r="I120" i="3"/>
  <c r="I50" i="3"/>
  <c r="I115" i="3"/>
  <c r="I121" i="3"/>
  <c r="I125" i="3"/>
  <c r="I41" i="3"/>
  <c r="I112" i="3"/>
  <c r="I78" i="3"/>
  <c r="I77" i="3"/>
  <c r="I103" i="3"/>
  <c r="I105" i="3"/>
  <c r="I95" i="3"/>
  <c r="I137" i="3"/>
  <c r="I86" i="3"/>
  <c r="I118" i="3"/>
  <c r="I83" i="3"/>
  <c r="I70" i="3"/>
  <c r="I56" i="3"/>
  <c r="I119" i="3"/>
  <c r="I64" i="3"/>
  <c r="I52" i="3"/>
  <c r="Q26" i="4"/>
  <c r="Q13" i="4" s="1"/>
  <c r="I127" i="3"/>
  <c r="I69" i="3"/>
  <c r="I126" i="3"/>
  <c r="I45" i="3"/>
  <c r="I82" i="3"/>
  <c r="I37" i="3"/>
  <c r="I36" i="3"/>
  <c r="I87" i="3"/>
  <c r="I99" i="3"/>
  <c r="I39" i="3"/>
  <c r="I134" i="3"/>
  <c r="I76" i="3"/>
  <c r="I123" i="3"/>
  <c r="I57" i="3"/>
  <c r="I117" i="3"/>
  <c r="I79" i="3"/>
  <c r="I129" i="3"/>
  <c r="I109" i="3"/>
  <c r="I116" i="3"/>
  <c r="I131" i="3"/>
  <c r="I130" i="3"/>
  <c r="I73" i="3"/>
  <c r="I89" i="3"/>
  <c r="I128" i="3"/>
  <c r="I55" i="3"/>
  <c r="I90" i="3"/>
  <c r="I65" i="3"/>
  <c r="I29" i="3"/>
  <c r="I48" i="3"/>
  <c r="I142" i="3"/>
  <c r="I139" i="3"/>
  <c r="I66" i="3"/>
  <c r="I31" i="3"/>
  <c r="I74" i="3"/>
  <c r="I51" i="3"/>
  <c r="I92" i="3"/>
  <c r="I28" i="3"/>
  <c r="I67" i="3"/>
  <c r="I132" i="3"/>
  <c r="I122" i="3"/>
  <c r="I110" i="3"/>
  <c r="I94" i="3"/>
  <c r="I60" i="3"/>
  <c r="I33" i="3"/>
  <c r="I38" i="3"/>
  <c r="I53" i="3"/>
  <c r="I34" i="3"/>
  <c r="I93" i="3"/>
  <c r="I97" i="3"/>
  <c r="I46" i="3"/>
  <c r="I138" i="3"/>
  <c r="I68" i="3"/>
  <c r="I141" i="3"/>
  <c r="I101" i="3"/>
  <c r="I32" i="3"/>
  <c r="I72" i="3"/>
  <c r="I61" i="3"/>
  <c r="I47" i="3"/>
  <c r="I111" i="3"/>
  <c r="I114" i="3"/>
  <c r="I106" i="3"/>
  <c r="I133" i="3"/>
  <c r="I58" i="3"/>
  <c r="I75" i="3"/>
  <c r="I62" i="3"/>
  <c r="I42" i="3"/>
  <c r="I44" i="3"/>
  <c r="I88" i="3"/>
  <c r="I35" i="3"/>
  <c r="I104" i="3"/>
  <c r="I143" i="3"/>
  <c r="I100" i="3"/>
  <c r="I30" i="3"/>
  <c r="I71" i="3"/>
  <c r="I124" i="3"/>
  <c r="I49" i="3"/>
  <c r="I54" i="3"/>
  <c r="I98" i="3"/>
  <c r="I81" i="3"/>
  <c r="O13" i="3"/>
  <c r="E102" i="3"/>
  <c r="S13" i="3"/>
  <c r="T27" i="1"/>
  <c r="U27" i="1" s="1"/>
  <c r="T28" i="1"/>
  <c r="U28" i="1" s="1"/>
  <c r="T29" i="1"/>
  <c r="U29" i="1" s="1"/>
  <c r="T30" i="1"/>
  <c r="U30" i="1" s="1"/>
  <c r="T31" i="1"/>
  <c r="U31" i="1" s="1"/>
  <c r="T32" i="1"/>
  <c r="T33" i="1"/>
  <c r="T34" i="1"/>
  <c r="T35" i="1"/>
  <c r="T36" i="1"/>
  <c r="U36" i="1" s="1"/>
  <c r="T37" i="1"/>
  <c r="U37" i="1" s="1"/>
  <c r="T38" i="1"/>
  <c r="T39" i="1"/>
  <c r="T40" i="1"/>
  <c r="U40" i="1" s="1"/>
  <c r="T41" i="1"/>
  <c r="U41" i="1" s="1"/>
  <c r="T42" i="1"/>
  <c r="U42" i="1" s="1"/>
  <c r="T43" i="1"/>
  <c r="U43" i="1" s="1"/>
  <c r="T44" i="1"/>
  <c r="T45" i="1"/>
  <c r="T46" i="1"/>
  <c r="T47" i="1"/>
  <c r="T48" i="1"/>
  <c r="T49" i="1"/>
  <c r="U49" i="1" s="1"/>
  <c r="T50" i="1"/>
  <c r="T51" i="1"/>
  <c r="U51" i="1" s="1"/>
  <c r="T52" i="1"/>
  <c r="T53" i="1"/>
  <c r="T54" i="1"/>
  <c r="U54" i="1" s="1"/>
  <c r="T55" i="1"/>
  <c r="T56" i="1"/>
  <c r="T57" i="1"/>
  <c r="T58" i="1"/>
  <c r="T59" i="1"/>
  <c r="T60" i="1"/>
  <c r="U60" i="1" s="1"/>
  <c r="T61" i="1"/>
  <c r="U61" i="1" s="1"/>
  <c r="T62" i="1"/>
  <c r="T63" i="1"/>
  <c r="T64" i="1"/>
  <c r="T65" i="1"/>
  <c r="T66" i="1"/>
  <c r="U66" i="1" s="1"/>
  <c r="T67" i="1"/>
  <c r="T68" i="1"/>
  <c r="T69" i="1"/>
  <c r="T70" i="1"/>
  <c r="T71" i="1"/>
  <c r="T72" i="1"/>
  <c r="T73" i="1"/>
  <c r="T74" i="1"/>
  <c r="T75" i="1"/>
  <c r="U75" i="1" s="1"/>
  <c r="T76" i="1"/>
  <c r="T77" i="1"/>
  <c r="U77" i="1" s="1"/>
  <c r="T78" i="1"/>
  <c r="U78" i="1" s="1"/>
  <c r="T79" i="1"/>
  <c r="U79" i="1" s="1"/>
  <c r="T80" i="1"/>
  <c r="T81" i="1"/>
  <c r="T82" i="1"/>
  <c r="U82" i="1" s="1"/>
  <c r="T83" i="1"/>
  <c r="T84" i="1"/>
  <c r="U84" i="1" s="1"/>
  <c r="T85" i="1"/>
  <c r="U85" i="1" s="1"/>
  <c r="T86" i="1"/>
  <c r="T87" i="1"/>
  <c r="U87" i="1" s="1"/>
  <c r="T88" i="1"/>
  <c r="T89" i="1"/>
  <c r="T90" i="1"/>
  <c r="U90" i="1" s="1"/>
  <c r="T91" i="1"/>
  <c r="T92" i="1"/>
  <c r="T93" i="1"/>
  <c r="T94" i="1"/>
  <c r="T95" i="1"/>
  <c r="T96" i="1"/>
  <c r="U96" i="1" s="1"/>
  <c r="T97" i="1"/>
  <c r="U97" i="1" s="1"/>
  <c r="T98" i="1"/>
  <c r="T99" i="1"/>
  <c r="T100" i="1"/>
  <c r="U100" i="1" s="1"/>
  <c r="T101" i="1"/>
  <c r="U101" i="1" s="1"/>
  <c r="T102" i="1"/>
  <c r="U102" i="1" s="1"/>
  <c r="T103" i="1"/>
  <c r="U103" i="1" s="1"/>
  <c r="T104" i="1"/>
  <c r="T105" i="1"/>
  <c r="T106" i="1"/>
  <c r="T107" i="1"/>
  <c r="T108" i="1"/>
  <c r="U108" i="1" s="1"/>
  <c r="T109" i="1"/>
  <c r="U109" i="1" s="1"/>
  <c r="T110" i="1"/>
  <c r="T111" i="1"/>
  <c r="T112" i="1"/>
  <c r="T113" i="1"/>
  <c r="U113" i="1" s="1"/>
  <c r="T114" i="1"/>
  <c r="T115" i="1"/>
  <c r="U115" i="1" s="1"/>
  <c r="T116" i="1"/>
  <c r="T117" i="1"/>
  <c r="T118" i="1"/>
  <c r="U118" i="1" s="1"/>
  <c r="T119" i="1"/>
  <c r="T120" i="1"/>
  <c r="T121" i="1"/>
  <c r="U121" i="1" s="1"/>
  <c r="T122" i="1"/>
  <c r="T123" i="1"/>
  <c r="T124" i="1"/>
  <c r="T125" i="1"/>
  <c r="T126" i="1"/>
  <c r="U126" i="1" s="1"/>
  <c r="T127" i="1"/>
  <c r="U127" i="1" s="1"/>
  <c r="T128" i="1"/>
  <c r="T129" i="1"/>
  <c r="T130" i="1"/>
  <c r="U130" i="1" s="1"/>
  <c r="T131" i="1"/>
  <c r="T132" i="1"/>
  <c r="T133" i="1"/>
  <c r="U133" i="1" s="1"/>
  <c r="T134" i="1"/>
  <c r="T135" i="1"/>
  <c r="T136" i="1"/>
  <c r="U136" i="1" s="1"/>
  <c r="T137" i="1"/>
  <c r="T138" i="1"/>
  <c r="U138" i="1" s="1"/>
  <c r="T139" i="1"/>
  <c r="U139" i="1" s="1"/>
  <c r="T140" i="1"/>
  <c r="T141" i="1"/>
  <c r="U141" i="1" s="1"/>
  <c r="T142" i="1"/>
  <c r="T143" i="1"/>
  <c r="T144" i="1"/>
  <c r="U144" i="1" s="1"/>
  <c r="T145" i="1"/>
  <c r="U145" i="1" s="1"/>
  <c r="T146" i="1"/>
  <c r="T147" i="1"/>
  <c r="U147" i="1" s="1"/>
  <c r="T148" i="1"/>
  <c r="T149" i="1"/>
  <c r="X32" i="1"/>
  <c r="Y32" i="1" s="1"/>
  <c r="X44" i="1"/>
  <c r="Y44" i="1" s="1"/>
  <c r="X49" i="1"/>
  <c r="Y49" i="1" s="1"/>
  <c r="X50" i="1"/>
  <c r="Y50" i="1" s="1"/>
  <c r="X55" i="1"/>
  <c r="Y55" i="1" s="1"/>
  <c r="X61" i="1"/>
  <c r="Y61" i="1" s="1"/>
  <c r="X62" i="1"/>
  <c r="Y62" i="1" s="1"/>
  <c r="X67" i="1"/>
  <c r="Y67" i="1" s="1"/>
  <c r="X68" i="1"/>
  <c r="Y68" i="1" s="1"/>
  <c r="X73" i="1"/>
  <c r="Y73" i="1" s="1"/>
  <c r="X74" i="1"/>
  <c r="Y74" i="1" s="1"/>
  <c r="X79" i="1"/>
  <c r="Y79" i="1" s="1"/>
  <c r="X80" i="1"/>
  <c r="Y80" i="1" s="1"/>
  <c r="X85" i="1"/>
  <c r="Y85" i="1" s="1"/>
  <c r="X91" i="1"/>
  <c r="Y91" i="1" s="1"/>
  <c r="X97" i="1"/>
  <c r="Y97" i="1" s="1"/>
  <c r="X98" i="1"/>
  <c r="Y98" i="1" s="1"/>
  <c r="X104" i="1"/>
  <c r="Y104" i="1" s="1"/>
  <c r="X109" i="1"/>
  <c r="Y109" i="1" s="1"/>
  <c r="X110" i="1"/>
  <c r="Y110" i="1" s="1"/>
  <c r="X116" i="1"/>
  <c r="Y116" i="1" s="1"/>
  <c r="X122" i="1"/>
  <c r="Y122" i="1" s="1"/>
  <c r="X128" i="1"/>
  <c r="Y128" i="1" s="1"/>
  <c r="X133" i="1"/>
  <c r="Y133" i="1" s="1"/>
  <c r="X134" i="1"/>
  <c r="Y134" i="1" s="1"/>
  <c r="X138" i="1"/>
  <c r="Y138" i="1" s="1"/>
  <c r="X139" i="1"/>
  <c r="Y139" i="1" s="1"/>
  <c r="X140" i="1"/>
  <c r="Y140" i="1" s="1"/>
  <c r="X144" i="1"/>
  <c r="Y144" i="1" s="1"/>
  <c r="X146" i="1"/>
  <c r="Y146" i="1" s="1"/>
  <c r="X148" i="1"/>
  <c r="Y148" i="1" s="1"/>
  <c r="X27" i="1"/>
  <c r="Y27" i="1" s="1"/>
  <c r="S6" i="2"/>
  <c r="T6" i="2"/>
  <c r="U6" i="2"/>
  <c r="V6" i="2"/>
  <c r="W6" i="2"/>
  <c r="X6" i="2"/>
  <c r="Y6" i="2"/>
  <c r="Z6" i="2"/>
  <c r="AA6" i="2"/>
  <c r="AD6" i="2"/>
  <c r="AE6" i="2"/>
  <c r="AF6" i="2"/>
  <c r="AG6" i="2"/>
  <c r="AH6" i="2"/>
  <c r="AI6" i="2"/>
  <c r="AJ6" i="2"/>
  <c r="AK6" i="2"/>
  <c r="Q6" i="2"/>
  <c r="R121" i="2"/>
  <c r="U149" i="1"/>
  <c r="U148" i="1"/>
  <c r="U146" i="1"/>
  <c r="U143" i="1"/>
  <c r="U142" i="1"/>
  <c r="U137" i="1"/>
  <c r="U135" i="1"/>
  <c r="U140" i="1"/>
  <c r="U134" i="1"/>
  <c r="U132" i="1"/>
  <c r="U120" i="1"/>
  <c r="U128" i="1"/>
  <c r="U131" i="1"/>
  <c r="U124" i="1"/>
  <c r="U123" i="1"/>
  <c r="U122" i="1"/>
  <c r="U111" i="1"/>
  <c r="U129" i="1"/>
  <c r="U98" i="1"/>
  <c r="U107" i="1"/>
  <c r="U110" i="1"/>
  <c r="U114" i="1"/>
  <c r="U112" i="1"/>
  <c r="U81" i="1"/>
  <c r="U119" i="1"/>
  <c r="U86" i="1"/>
  <c r="U39" i="1"/>
  <c r="U74" i="1"/>
  <c r="U83" i="1"/>
  <c r="U88" i="1"/>
  <c r="U89" i="1"/>
  <c r="U64" i="1"/>
  <c r="U65" i="1"/>
  <c r="U72" i="1"/>
  <c r="U73" i="1"/>
  <c r="U52" i="1"/>
  <c r="U55" i="1"/>
  <c r="U125" i="1"/>
  <c r="U105" i="1"/>
  <c r="U35" i="1"/>
  <c r="U116" i="1"/>
  <c r="U56" i="1"/>
  <c r="U50" i="1"/>
  <c r="U106" i="1"/>
  <c r="U67" i="1"/>
  <c r="U92" i="1"/>
  <c r="U93" i="1"/>
  <c r="U46" i="1"/>
  <c r="U94" i="1"/>
  <c r="U95" i="1"/>
  <c r="U117" i="1"/>
  <c r="U62" i="1"/>
  <c r="U63" i="1"/>
  <c r="U68" i="1"/>
  <c r="U47" i="1"/>
  <c r="U58" i="1"/>
  <c r="U91" i="1"/>
  <c r="U70" i="1"/>
  <c r="U57" i="1"/>
  <c r="U99" i="1"/>
  <c r="U59" i="1"/>
  <c r="U76" i="1"/>
  <c r="U48" i="1"/>
  <c r="U45" i="1"/>
  <c r="U44" i="1"/>
  <c r="U38" i="1"/>
  <c r="U104" i="1"/>
  <c r="U80" i="1"/>
  <c r="U34" i="1"/>
  <c r="U33" i="1"/>
  <c r="U32" i="1"/>
  <c r="U71" i="1"/>
  <c r="U69" i="1"/>
  <c r="U53" i="1"/>
  <c r="X149" i="1"/>
  <c r="Y149" i="1" s="1"/>
  <c r="X147" i="1"/>
  <c r="Y147" i="1" s="1"/>
  <c r="X143" i="1"/>
  <c r="Y143" i="1" s="1"/>
  <c r="X145" i="1"/>
  <c r="Y145" i="1" s="1"/>
  <c r="X142" i="1"/>
  <c r="Y142" i="1" s="1"/>
  <c r="X141" i="1"/>
  <c r="Y141" i="1" s="1"/>
  <c r="X136" i="1"/>
  <c r="Y136" i="1" s="1"/>
  <c r="X137" i="1"/>
  <c r="Y137" i="1" s="1"/>
  <c r="X135" i="1"/>
  <c r="Y135" i="1" s="1"/>
  <c r="X130" i="1"/>
  <c r="Y130" i="1" s="1"/>
  <c r="X127" i="1"/>
  <c r="Y127" i="1" s="1"/>
  <c r="X132" i="1"/>
  <c r="Y132" i="1" s="1"/>
  <c r="X120" i="1"/>
  <c r="Y120" i="1" s="1"/>
  <c r="X131" i="1"/>
  <c r="Y131" i="1" s="1"/>
  <c r="X121" i="1"/>
  <c r="Y121" i="1" s="1"/>
  <c r="X124" i="1"/>
  <c r="Y124" i="1" s="1"/>
  <c r="X123" i="1"/>
  <c r="Y123" i="1" s="1"/>
  <c r="X113" i="1"/>
  <c r="Y113" i="1" s="1"/>
  <c r="X111" i="1"/>
  <c r="Y111" i="1" s="1"/>
  <c r="X84" i="1"/>
  <c r="Y84" i="1" s="1"/>
  <c r="X129" i="1"/>
  <c r="Y129" i="1" s="1"/>
  <c r="X87" i="1"/>
  <c r="Y87" i="1" s="1"/>
  <c r="X108" i="1"/>
  <c r="Y108" i="1" s="1"/>
  <c r="X107" i="1"/>
  <c r="Y107" i="1" s="1"/>
  <c r="X114" i="1"/>
  <c r="Y114" i="1" s="1"/>
  <c r="X100" i="1"/>
  <c r="Y100" i="1" s="1"/>
  <c r="X118" i="1"/>
  <c r="Y118" i="1" s="1"/>
  <c r="X112" i="1"/>
  <c r="Y112" i="1" s="1"/>
  <c r="X81" i="1"/>
  <c r="Y81" i="1" s="1"/>
  <c r="X119" i="1"/>
  <c r="Y119" i="1" s="1"/>
  <c r="X86" i="1"/>
  <c r="Y86" i="1" s="1"/>
  <c r="X101" i="1"/>
  <c r="Y101" i="1" s="1"/>
  <c r="X39" i="1"/>
  <c r="Y39" i="1" s="1"/>
  <c r="X28" i="1"/>
  <c r="Y28" i="1" s="1"/>
  <c r="X83" i="1"/>
  <c r="Y83" i="1" s="1"/>
  <c r="X88" i="1"/>
  <c r="Y88" i="1" s="1"/>
  <c r="X89" i="1"/>
  <c r="Y89" i="1" s="1"/>
  <c r="X78" i="1"/>
  <c r="Y78" i="1" s="1"/>
  <c r="X64" i="1"/>
  <c r="Y64" i="1" s="1"/>
  <c r="X126" i="1"/>
  <c r="Y126" i="1" s="1"/>
  <c r="X65" i="1"/>
  <c r="Y65" i="1" s="1"/>
  <c r="X72" i="1"/>
  <c r="Y72" i="1" s="1"/>
  <c r="X75" i="1"/>
  <c r="Y75" i="1" s="1"/>
  <c r="X52" i="1"/>
  <c r="Y52" i="1" s="1"/>
  <c r="X60" i="1"/>
  <c r="Y60" i="1" s="1"/>
  <c r="X36" i="1"/>
  <c r="Y36" i="1" s="1"/>
  <c r="X37" i="1"/>
  <c r="Y37" i="1" s="1"/>
  <c r="X77" i="1"/>
  <c r="Y77" i="1" s="1"/>
  <c r="X29" i="1"/>
  <c r="Y29" i="1" s="1"/>
  <c r="X30" i="1"/>
  <c r="Y30" i="1" s="1"/>
  <c r="X115" i="1"/>
  <c r="Y115" i="1" s="1"/>
  <c r="X125" i="1"/>
  <c r="Y125" i="1" s="1"/>
  <c r="X105" i="1"/>
  <c r="Y105" i="1" s="1"/>
  <c r="X35" i="1"/>
  <c r="Y35" i="1" s="1"/>
  <c r="X51" i="1"/>
  <c r="Y51" i="1" s="1"/>
  <c r="X56" i="1"/>
  <c r="Y56" i="1" s="1"/>
  <c r="X106" i="1"/>
  <c r="Y106" i="1" s="1"/>
  <c r="X66" i="1"/>
  <c r="Y66" i="1" s="1"/>
  <c r="X102" i="1"/>
  <c r="Y102" i="1" s="1"/>
  <c r="X92" i="1"/>
  <c r="Y92" i="1" s="1"/>
  <c r="X93" i="1"/>
  <c r="Y93" i="1" s="1"/>
  <c r="X46" i="1"/>
  <c r="Y46" i="1" s="1"/>
  <c r="X94" i="1"/>
  <c r="Y94" i="1" s="1"/>
  <c r="X82" i="1"/>
  <c r="Y82" i="1" s="1"/>
  <c r="X95" i="1"/>
  <c r="Y95" i="1" s="1"/>
  <c r="X117" i="1"/>
  <c r="Y117" i="1" s="1"/>
  <c r="X63" i="1"/>
  <c r="Y63" i="1" s="1"/>
  <c r="X90" i="1"/>
  <c r="Y90" i="1" s="1"/>
  <c r="X47" i="1"/>
  <c r="Y47" i="1" s="1"/>
  <c r="X58" i="1"/>
  <c r="Y58" i="1" s="1"/>
  <c r="X70" i="1"/>
  <c r="Y70" i="1" s="1"/>
  <c r="X57" i="1"/>
  <c r="Y57" i="1" s="1"/>
  <c r="X99" i="1"/>
  <c r="Y99" i="1" s="1"/>
  <c r="X59" i="1"/>
  <c r="Y59" i="1" s="1"/>
  <c r="X76" i="1"/>
  <c r="Y76" i="1" s="1"/>
  <c r="X43" i="1"/>
  <c r="Y43" i="1" s="1"/>
  <c r="X103" i="1"/>
  <c r="Y103" i="1" s="1"/>
  <c r="X42" i="1"/>
  <c r="Y42" i="1" s="1"/>
  <c r="X48" i="1"/>
  <c r="Y48" i="1" s="1"/>
  <c r="X45" i="1"/>
  <c r="Y45" i="1" s="1"/>
  <c r="X96" i="1"/>
  <c r="Y96" i="1" s="1"/>
  <c r="X38" i="1"/>
  <c r="Y38" i="1" s="1"/>
  <c r="X34" i="1"/>
  <c r="Y34" i="1" s="1"/>
  <c r="X41" i="1"/>
  <c r="Y41" i="1" s="1"/>
  <c r="X33" i="1"/>
  <c r="Y33" i="1" s="1"/>
  <c r="X31" i="1"/>
  <c r="Y31" i="1" s="1"/>
  <c r="X71" i="1"/>
  <c r="Y71" i="1" s="1"/>
  <c r="X69" i="1"/>
  <c r="Y69" i="1" s="1"/>
  <c r="X40" i="1"/>
  <c r="Y40" i="1" s="1"/>
  <c r="X53" i="1"/>
  <c r="Y53" i="1" s="1"/>
  <c r="X54" i="1"/>
  <c r="Y54" i="1" s="1"/>
  <c r="AB149" i="1"/>
  <c r="AC149" i="1" s="1"/>
  <c r="AB148" i="1"/>
  <c r="AC148" i="1" s="1"/>
  <c r="AB147" i="1"/>
  <c r="AC147" i="1" s="1"/>
  <c r="AB144" i="1"/>
  <c r="AC144" i="1" s="1"/>
  <c r="AB146" i="1"/>
  <c r="AC146" i="1" s="1"/>
  <c r="AB143" i="1"/>
  <c r="AC143" i="1" s="1"/>
  <c r="AB145" i="1"/>
  <c r="AC145" i="1" s="1"/>
  <c r="AB142" i="1"/>
  <c r="AC142" i="1" s="1"/>
  <c r="AB141" i="1"/>
  <c r="AC141" i="1" s="1"/>
  <c r="AB136" i="1"/>
  <c r="AC136" i="1" s="1"/>
  <c r="AB138" i="1"/>
  <c r="AC138" i="1" s="1"/>
  <c r="AB139" i="1"/>
  <c r="AC139" i="1" s="1"/>
  <c r="AB137" i="1"/>
  <c r="AC137" i="1" s="1"/>
  <c r="AB135" i="1"/>
  <c r="AC135" i="1" s="1"/>
  <c r="AB140" i="1"/>
  <c r="AC140" i="1" s="1"/>
  <c r="AB130" i="1"/>
  <c r="AC130" i="1" s="1"/>
  <c r="AB134" i="1"/>
  <c r="AC134" i="1" s="1"/>
  <c r="AB127" i="1"/>
  <c r="AC127" i="1" s="1"/>
  <c r="AB132" i="1"/>
  <c r="AC132" i="1" s="1"/>
  <c r="AB120" i="1"/>
  <c r="AC120" i="1" s="1"/>
  <c r="AB133" i="1"/>
  <c r="AC133" i="1" s="1"/>
  <c r="AB128" i="1"/>
  <c r="AC128" i="1" s="1"/>
  <c r="AB131" i="1"/>
  <c r="AC131" i="1" s="1"/>
  <c r="AB121" i="1"/>
  <c r="AC121" i="1" s="1"/>
  <c r="AB124" i="1"/>
  <c r="AC124" i="1" s="1"/>
  <c r="AB123" i="1"/>
  <c r="AC123" i="1" s="1"/>
  <c r="AB122" i="1"/>
  <c r="AC122" i="1" s="1"/>
  <c r="AB113" i="1"/>
  <c r="AC113" i="1" s="1"/>
  <c r="AB111" i="1"/>
  <c r="AC111" i="1" s="1"/>
  <c r="AB84" i="1"/>
  <c r="AC84" i="1" s="1"/>
  <c r="AB129" i="1"/>
  <c r="AC129" i="1" s="1"/>
  <c r="AB27" i="1"/>
  <c r="AC27" i="1" s="1"/>
  <c r="AB87" i="1"/>
  <c r="AC87" i="1" s="1"/>
  <c r="AB98" i="1"/>
  <c r="AC98" i="1" s="1"/>
  <c r="AB108" i="1"/>
  <c r="AC108" i="1" s="1"/>
  <c r="AB107" i="1"/>
  <c r="AC107" i="1" s="1"/>
  <c r="AB110" i="1"/>
  <c r="AC110" i="1" s="1"/>
  <c r="AB114" i="1"/>
  <c r="AC114" i="1" s="1"/>
  <c r="AB100" i="1"/>
  <c r="AC100" i="1" s="1"/>
  <c r="AB118" i="1"/>
  <c r="AC118" i="1" s="1"/>
  <c r="AB112" i="1"/>
  <c r="AC112" i="1" s="1"/>
  <c r="AB81" i="1"/>
  <c r="AC81" i="1" s="1"/>
  <c r="AB119" i="1"/>
  <c r="AC119" i="1" s="1"/>
  <c r="AB86" i="1"/>
  <c r="AC86" i="1" s="1"/>
  <c r="AB101" i="1"/>
  <c r="AC101" i="1" s="1"/>
  <c r="AB39" i="1"/>
  <c r="AC39" i="1" s="1"/>
  <c r="AB28" i="1"/>
  <c r="AC28" i="1" s="1"/>
  <c r="AB74" i="1"/>
  <c r="AC74" i="1" s="1"/>
  <c r="AB83" i="1"/>
  <c r="AC83" i="1" s="1"/>
  <c r="AB88" i="1"/>
  <c r="AC88" i="1" s="1"/>
  <c r="AB89" i="1"/>
  <c r="AC89" i="1" s="1"/>
  <c r="AB78" i="1"/>
  <c r="AC78" i="1" s="1"/>
  <c r="AB64" i="1"/>
  <c r="AC64" i="1" s="1"/>
  <c r="AB126" i="1"/>
  <c r="AC126" i="1" s="1"/>
  <c r="AB65" i="1"/>
  <c r="AC65" i="1" s="1"/>
  <c r="AB72" i="1"/>
  <c r="AC72" i="1" s="1"/>
  <c r="AB73" i="1"/>
  <c r="AC73" i="1" s="1"/>
  <c r="AB75" i="1"/>
  <c r="AC75" i="1" s="1"/>
  <c r="AB52" i="1"/>
  <c r="AC52" i="1" s="1"/>
  <c r="AB60" i="1"/>
  <c r="AC60" i="1" s="1"/>
  <c r="AB36" i="1"/>
  <c r="AC36" i="1" s="1"/>
  <c r="AB37" i="1"/>
  <c r="AC37" i="1" s="1"/>
  <c r="AB55" i="1"/>
  <c r="AC55" i="1" s="1"/>
  <c r="AB77" i="1"/>
  <c r="AC77" i="1" s="1"/>
  <c r="AB29" i="1"/>
  <c r="AC29" i="1" s="1"/>
  <c r="AB30" i="1"/>
  <c r="AC30" i="1" s="1"/>
  <c r="AB115" i="1"/>
  <c r="AC115" i="1" s="1"/>
  <c r="AB125" i="1"/>
  <c r="AC125" i="1" s="1"/>
  <c r="AB105" i="1"/>
  <c r="AC105" i="1" s="1"/>
  <c r="AB109" i="1"/>
  <c r="AC109" i="1" s="1"/>
  <c r="AB35" i="1"/>
  <c r="AC35" i="1" s="1"/>
  <c r="AB51" i="1"/>
  <c r="AC51" i="1" s="1"/>
  <c r="AB116" i="1"/>
  <c r="AC116" i="1" s="1"/>
  <c r="AB56" i="1"/>
  <c r="AC56" i="1" s="1"/>
  <c r="AB50" i="1"/>
  <c r="AC50" i="1" s="1"/>
  <c r="AB106" i="1"/>
  <c r="AC106" i="1" s="1"/>
  <c r="AB67" i="1"/>
  <c r="AC67" i="1" s="1"/>
  <c r="AB66" i="1"/>
  <c r="AC66" i="1" s="1"/>
  <c r="AB102" i="1"/>
  <c r="AC102" i="1" s="1"/>
  <c r="AB92" i="1"/>
  <c r="AC92" i="1" s="1"/>
  <c r="AB93" i="1"/>
  <c r="AC93" i="1" s="1"/>
  <c r="AB46" i="1"/>
  <c r="AC46" i="1" s="1"/>
  <c r="AB94" i="1"/>
  <c r="AC94" i="1" s="1"/>
  <c r="AB82" i="1"/>
  <c r="AC82" i="1" s="1"/>
  <c r="AB95" i="1"/>
  <c r="AC95" i="1" s="1"/>
  <c r="AB117" i="1"/>
  <c r="AC117" i="1" s="1"/>
  <c r="AB62" i="1"/>
  <c r="AC62" i="1" s="1"/>
  <c r="AB63" i="1"/>
  <c r="AC63" i="1" s="1"/>
  <c r="AB68" i="1"/>
  <c r="AC68" i="1" s="1"/>
  <c r="AB97" i="1"/>
  <c r="AC97" i="1" s="1"/>
  <c r="AB90" i="1"/>
  <c r="AC90" i="1" s="1"/>
  <c r="AB47" i="1"/>
  <c r="AC47" i="1" s="1"/>
  <c r="AB58" i="1"/>
  <c r="AC58" i="1" s="1"/>
  <c r="AB79" i="1"/>
  <c r="AC79" i="1" s="1"/>
  <c r="AB91" i="1"/>
  <c r="AC91" i="1" s="1"/>
  <c r="AB61" i="1"/>
  <c r="AC61" i="1" s="1"/>
  <c r="AB70" i="1"/>
  <c r="AC70" i="1" s="1"/>
  <c r="AB57" i="1"/>
  <c r="AC57" i="1" s="1"/>
  <c r="AB99" i="1"/>
  <c r="AC99" i="1" s="1"/>
  <c r="AB59" i="1"/>
  <c r="AC59" i="1" s="1"/>
  <c r="AB76" i="1"/>
  <c r="AC76" i="1" s="1"/>
  <c r="AB49" i="1"/>
  <c r="AC49" i="1" s="1"/>
  <c r="AB43" i="1"/>
  <c r="AC43" i="1" s="1"/>
  <c r="AB103" i="1"/>
  <c r="AC103" i="1" s="1"/>
  <c r="AB42" i="1"/>
  <c r="AC42" i="1" s="1"/>
  <c r="AB48" i="1"/>
  <c r="AC48" i="1" s="1"/>
  <c r="AB45" i="1"/>
  <c r="AC45" i="1" s="1"/>
  <c r="AB96" i="1"/>
  <c r="AC96" i="1" s="1"/>
  <c r="AB44" i="1"/>
  <c r="AC44" i="1" s="1"/>
  <c r="AB38" i="1"/>
  <c r="AC38" i="1" s="1"/>
  <c r="AB104" i="1"/>
  <c r="AC104" i="1" s="1"/>
  <c r="AB80" i="1"/>
  <c r="AC80" i="1" s="1"/>
  <c r="AB34" i="1"/>
  <c r="AC34" i="1" s="1"/>
  <c r="AB41" i="1"/>
  <c r="AC41" i="1" s="1"/>
  <c r="AB33" i="1"/>
  <c r="AC33" i="1" s="1"/>
  <c r="AB31" i="1"/>
  <c r="AC31" i="1" s="1"/>
  <c r="AB85" i="1"/>
  <c r="AC85" i="1" s="1"/>
  <c r="AB32" i="1"/>
  <c r="AC32" i="1" s="1"/>
  <c r="AB71" i="1"/>
  <c r="AC71" i="1" s="1"/>
  <c r="AB69" i="1"/>
  <c r="AC69" i="1" s="1"/>
  <c r="AB40" i="1"/>
  <c r="AC40" i="1" s="1"/>
  <c r="AB53" i="1"/>
  <c r="AC53" i="1" s="1"/>
  <c r="AB54" i="1"/>
  <c r="AC54" i="1" s="1"/>
  <c r="AF149" i="1"/>
  <c r="AG149" i="1" s="1"/>
  <c r="AF148" i="1"/>
  <c r="AG148" i="1" s="1"/>
  <c r="AF147" i="1"/>
  <c r="AG147" i="1" s="1"/>
  <c r="AF144" i="1"/>
  <c r="AG144" i="1" s="1"/>
  <c r="AF146" i="1"/>
  <c r="AG146" i="1" s="1"/>
  <c r="AF143" i="1"/>
  <c r="AG143" i="1" s="1"/>
  <c r="AF145" i="1"/>
  <c r="AG145" i="1" s="1"/>
  <c r="AF142" i="1"/>
  <c r="AG142" i="1" s="1"/>
  <c r="AF141" i="1"/>
  <c r="AG141" i="1" s="1"/>
  <c r="AF136" i="1"/>
  <c r="AG136" i="1" s="1"/>
  <c r="AF138" i="1"/>
  <c r="AG138" i="1" s="1"/>
  <c r="AF139" i="1"/>
  <c r="AG139" i="1" s="1"/>
  <c r="AF137" i="1"/>
  <c r="AG137" i="1" s="1"/>
  <c r="AF135" i="1"/>
  <c r="AG135" i="1" s="1"/>
  <c r="AF140" i="1"/>
  <c r="AG140" i="1" s="1"/>
  <c r="AF130" i="1"/>
  <c r="AG130" i="1" s="1"/>
  <c r="AF134" i="1"/>
  <c r="AG134" i="1" s="1"/>
  <c r="AF127" i="1"/>
  <c r="AG127" i="1" s="1"/>
  <c r="AF132" i="1"/>
  <c r="AG132" i="1" s="1"/>
  <c r="AF120" i="1"/>
  <c r="AG120" i="1" s="1"/>
  <c r="AF133" i="1"/>
  <c r="AG133" i="1" s="1"/>
  <c r="AF128" i="1"/>
  <c r="AG128" i="1" s="1"/>
  <c r="AF131" i="1"/>
  <c r="AG131" i="1" s="1"/>
  <c r="AF121" i="1"/>
  <c r="AG121" i="1" s="1"/>
  <c r="AF124" i="1"/>
  <c r="AG124" i="1" s="1"/>
  <c r="AF123" i="1"/>
  <c r="AG123" i="1" s="1"/>
  <c r="AF122" i="1"/>
  <c r="AG122" i="1" s="1"/>
  <c r="AF113" i="1"/>
  <c r="AG113" i="1" s="1"/>
  <c r="AF111" i="1"/>
  <c r="AG111" i="1" s="1"/>
  <c r="AF84" i="1"/>
  <c r="AG84" i="1" s="1"/>
  <c r="AF129" i="1"/>
  <c r="AG129" i="1" s="1"/>
  <c r="AF27" i="1"/>
  <c r="AG27" i="1" s="1"/>
  <c r="AF87" i="1"/>
  <c r="AG87" i="1" s="1"/>
  <c r="AF98" i="1"/>
  <c r="AG98" i="1" s="1"/>
  <c r="AF108" i="1"/>
  <c r="AG108" i="1" s="1"/>
  <c r="AF107" i="1"/>
  <c r="AG107" i="1" s="1"/>
  <c r="AF110" i="1"/>
  <c r="AG110" i="1" s="1"/>
  <c r="AF114" i="1"/>
  <c r="AG114" i="1" s="1"/>
  <c r="AF100" i="1"/>
  <c r="AG100" i="1" s="1"/>
  <c r="AF118" i="1"/>
  <c r="AG118" i="1" s="1"/>
  <c r="AF112" i="1"/>
  <c r="AG112" i="1" s="1"/>
  <c r="AF81" i="1"/>
  <c r="AG81" i="1" s="1"/>
  <c r="AF119" i="1"/>
  <c r="AG119" i="1" s="1"/>
  <c r="AF86" i="1"/>
  <c r="AG86" i="1" s="1"/>
  <c r="AF101" i="1"/>
  <c r="AG101" i="1" s="1"/>
  <c r="AF39" i="1"/>
  <c r="AG39" i="1" s="1"/>
  <c r="AF28" i="1"/>
  <c r="AG28" i="1" s="1"/>
  <c r="AF74" i="1"/>
  <c r="AG74" i="1" s="1"/>
  <c r="AF83" i="1"/>
  <c r="AG83" i="1" s="1"/>
  <c r="AF88" i="1"/>
  <c r="AG88" i="1" s="1"/>
  <c r="AF89" i="1"/>
  <c r="AG89" i="1" s="1"/>
  <c r="AF78" i="1"/>
  <c r="AG78" i="1" s="1"/>
  <c r="AF64" i="1"/>
  <c r="AG64" i="1" s="1"/>
  <c r="AF126" i="1"/>
  <c r="AG126" i="1" s="1"/>
  <c r="AF65" i="1"/>
  <c r="AG65" i="1" s="1"/>
  <c r="AF72" i="1"/>
  <c r="AG72" i="1" s="1"/>
  <c r="AF73" i="1"/>
  <c r="AG73" i="1" s="1"/>
  <c r="AF75" i="1"/>
  <c r="AG75" i="1" s="1"/>
  <c r="AF52" i="1"/>
  <c r="AG52" i="1" s="1"/>
  <c r="AF60" i="1"/>
  <c r="AG60" i="1" s="1"/>
  <c r="AF36" i="1"/>
  <c r="AG36" i="1" s="1"/>
  <c r="AF37" i="1"/>
  <c r="AG37" i="1" s="1"/>
  <c r="AF55" i="1"/>
  <c r="AG55" i="1" s="1"/>
  <c r="AF77" i="1"/>
  <c r="AG77" i="1" s="1"/>
  <c r="AF29" i="1"/>
  <c r="AG29" i="1" s="1"/>
  <c r="AF30" i="1"/>
  <c r="AG30" i="1" s="1"/>
  <c r="AF115" i="1"/>
  <c r="AG115" i="1" s="1"/>
  <c r="AF125" i="1"/>
  <c r="AG125" i="1" s="1"/>
  <c r="AF105" i="1"/>
  <c r="AG105" i="1" s="1"/>
  <c r="AF109" i="1"/>
  <c r="AG109" i="1" s="1"/>
  <c r="AF35" i="1"/>
  <c r="AG35" i="1" s="1"/>
  <c r="AF51" i="1"/>
  <c r="AG51" i="1" s="1"/>
  <c r="AF116" i="1"/>
  <c r="AG116" i="1" s="1"/>
  <c r="AF56" i="1"/>
  <c r="AG56" i="1" s="1"/>
  <c r="AF50" i="1"/>
  <c r="AG50" i="1" s="1"/>
  <c r="AF106" i="1"/>
  <c r="AG106" i="1" s="1"/>
  <c r="AF67" i="1"/>
  <c r="AG67" i="1" s="1"/>
  <c r="AF66" i="1"/>
  <c r="AG66" i="1" s="1"/>
  <c r="AF102" i="1"/>
  <c r="AG102" i="1" s="1"/>
  <c r="AF92" i="1"/>
  <c r="AG92" i="1" s="1"/>
  <c r="AF93" i="1"/>
  <c r="AG93" i="1" s="1"/>
  <c r="AF46" i="1"/>
  <c r="AG46" i="1" s="1"/>
  <c r="AF94" i="1"/>
  <c r="AG94" i="1" s="1"/>
  <c r="AF82" i="1"/>
  <c r="AG82" i="1" s="1"/>
  <c r="AF95" i="1"/>
  <c r="AG95" i="1" s="1"/>
  <c r="AF117" i="1"/>
  <c r="AG117" i="1" s="1"/>
  <c r="AF62" i="1"/>
  <c r="AG62" i="1" s="1"/>
  <c r="AF63" i="1"/>
  <c r="AG63" i="1" s="1"/>
  <c r="AF68" i="1"/>
  <c r="AG68" i="1" s="1"/>
  <c r="AF97" i="1"/>
  <c r="AG97" i="1" s="1"/>
  <c r="AF90" i="1"/>
  <c r="AG90" i="1" s="1"/>
  <c r="AF47" i="1"/>
  <c r="AG47" i="1" s="1"/>
  <c r="AF58" i="1"/>
  <c r="AG58" i="1" s="1"/>
  <c r="AF79" i="1"/>
  <c r="AG79" i="1" s="1"/>
  <c r="AF91" i="1"/>
  <c r="AG91" i="1" s="1"/>
  <c r="AF61" i="1"/>
  <c r="AG61" i="1" s="1"/>
  <c r="AF70" i="1"/>
  <c r="AG70" i="1" s="1"/>
  <c r="AF57" i="1"/>
  <c r="AG57" i="1" s="1"/>
  <c r="AF99" i="1"/>
  <c r="AG99" i="1" s="1"/>
  <c r="AF59" i="1"/>
  <c r="AG59" i="1" s="1"/>
  <c r="AF76" i="1"/>
  <c r="AG76" i="1" s="1"/>
  <c r="AF49" i="1"/>
  <c r="AG49" i="1" s="1"/>
  <c r="AF43" i="1"/>
  <c r="AG43" i="1" s="1"/>
  <c r="AF103" i="1"/>
  <c r="AG103" i="1" s="1"/>
  <c r="AF42" i="1"/>
  <c r="AG42" i="1" s="1"/>
  <c r="AF48" i="1"/>
  <c r="AG48" i="1" s="1"/>
  <c r="AF45" i="1"/>
  <c r="AG45" i="1" s="1"/>
  <c r="AF96" i="1"/>
  <c r="AG96" i="1" s="1"/>
  <c r="AF44" i="1"/>
  <c r="AG44" i="1" s="1"/>
  <c r="AF38" i="1"/>
  <c r="AG38" i="1" s="1"/>
  <c r="AF104" i="1"/>
  <c r="AG104" i="1" s="1"/>
  <c r="AF80" i="1"/>
  <c r="AG80" i="1" s="1"/>
  <c r="AF34" i="1"/>
  <c r="AG34" i="1" s="1"/>
  <c r="AF41" i="1"/>
  <c r="AG41" i="1" s="1"/>
  <c r="AF33" i="1"/>
  <c r="AG33" i="1" s="1"/>
  <c r="AF31" i="1"/>
  <c r="AG31" i="1" s="1"/>
  <c r="AF85" i="1"/>
  <c r="AG85" i="1" s="1"/>
  <c r="AF32" i="1"/>
  <c r="AG32" i="1" s="1"/>
  <c r="AF71" i="1"/>
  <c r="AG71" i="1" s="1"/>
  <c r="AF69" i="1"/>
  <c r="AG69" i="1" s="1"/>
  <c r="AF40" i="1"/>
  <c r="AG40" i="1" s="1"/>
  <c r="AF53" i="1"/>
  <c r="AG53" i="1" s="1"/>
  <c r="AF54" i="1"/>
  <c r="AG54" i="1" s="1"/>
  <c r="AB7" i="2"/>
  <c r="F102" i="3" l="1"/>
  <c r="H102" i="3" s="1"/>
  <c r="F27" i="3"/>
  <c r="H27" i="3" s="1"/>
  <c r="H120" i="4"/>
  <c r="F120" i="4"/>
  <c r="G120" i="4" s="1"/>
  <c r="G27" i="4"/>
  <c r="V13" i="4"/>
  <c r="G26" i="4" s="1"/>
  <c r="I27" i="4"/>
  <c r="I27" i="3"/>
  <c r="H23" i="3"/>
  <c r="I145" i="4"/>
  <c r="I142" i="4"/>
  <c r="I136" i="4"/>
  <c r="I132" i="4"/>
  <c r="I124" i="4"/>
  <c r="I121" i="4"/>
  <c r="I115" i="4"/>
  <c r="I112" i="4"/>
  <c r="I109" i="4"/>
  <c r="I147" i="4"/>
  <c r="I123" i="4"/>
  <c r="I117" i="4"/>
  <c r="I114" i="4"/>
  <c r="I137" i="4"/>
  <c r="I113" i="4"/>
  <c r="I103" i="4"/>
  <c r="I100" i="4"/>
  <c r="I94" i="4"/>
  <c r="I82" i="4"/>
  <c r="I79" i="4"/>
  <c r="I76" i="4"/>
  <c r="I73" i="4"/>
  <c r="I67" i="4"/>
  <c r="I131" i="4"/>
  <c r="I125" i="4"/>
  <c r="I119" i="4"/>
  <c r="I104" i="4"/>
  <c r="I80" i="4"/>
  <c r="I64" i="4"/>
  <c r="I66" i="4"/>
  <c r="I59" i="4"/>
  <c r="I54" i="4"/>
  <c r="I47" i="4"/>
  <c r="I107" i="4"/>
  <c r="I95" i="4"/>
  <c r="I86" i="4"/>
  <c r="I84" i="4"/>
  <c r="I81" i="4"/>
  <c r="I74" i="4"/>
  <c r="I65" i="4"/>
  <c r="I83" i="4"/>
  <c r="I52" i="4"/>
  <c r="I46" i="4"/>
  <c r="I140" i="4"/>
  <c r="I78" i="4"/>
  <c r="I51" i="4"/>
  <c r="I50" i="4"/>
  <c r="I45" i="4"/>
  <c r="I44" i="4"/>
  <c r="I40" i="4"/>
  <c r="I31" i="4"/>
  <c r="I87" i="4"/>
  <c r="I75" i="4"/>
  <c r="I39" i="4"/>
  <c r="I28" i="4"/>
  <c r="I38" i="4"/>
  <c r="I89" i="4"/>
  <c r="I122" i="4"/>
  <c r="I29" i="4"/>
  <c r="I35" i="4"/>
  <c r="I34" i="4"/>
  <c r="I71" i="4"/>
  <c r="I37" i="4"/>
  <c r="I32" i="4"/>
  <c r="I49" i="4"/>
  <c r="I70" i="4"/>
  <c r="I92" i="4"/>
  <c r="I130" i="4"/>
  <c r="I148" i="4"/>
  <c r="I128" i="4"/>
  <c r="I139" i="4"/>
  <c r="I90" i="4"/>
  <c r="I105" i="4"/>
  <c r="I127" i="4"/>
  <c r="I126" i="4"/>
  <c r="I43" i="4"/>
  <c r="I91" i="4"/>
  <c r="I56" i="4"/>
  <c r="I69" i="4"/>
  <c r="I72" i="4"/>
  <c r="I102" i="4"/>
  <c r="I77" i="4"/>
  <c r="I143" i="4"/>
  <c r="I55" i="4"/>
  <c r="I33" i="4"/>
  <c r="I41" i="4"/>
  <c r="I57" i="4"/>
  <c r="I36" i="4"/>
  <c r="I63" i="4"/>
  <c r="I85" i="4"/>
  <c r="I120" i="4"/>
  <c r="I149" i="4"/>
  <c r="I96" i="4"/>
  <c r="I42" i="4"/>
  <c r="I60" i="4"/>
  <c r="I108" i="4"/>
  <c r="I62" i="4"/>
  <c r="I88" i="4"/>
  <c r="I53" i="4"/>
  <c r="I93" i="4"/>
  <c r="I129" i="4"/>
  <c r="I141" i="4"/>
  <c r="I134" i="4"/>
  <c r="I138" i="4"/>
  <c r="I144" i="4"/>
  <c r="I146" i="4"/>
  <c r="I99" i="4"/>
  <c r="I48" i="4"/>
  <c r="I111" i="4"/>
  <c r="I58" i="4"/>
  <c r="I61" i="4"/>
  <c r="I135" i="4"/>
  <c r="I133" i="4"/>
  <c r="I106" i="4"/>
  <c r="I98" i="4"/>
  <c r="I97" i="4"/>
  <c r="I118" i="4"/>
  <c r="I101" i="4"/>
  <c r="I110" i="4"/>
  <c r="I116" i="4"/>
  <c r="I68" i="4"/>
  <c r="I30" i="4"/>
  <c r="X13" i="3"/>
  <c r="H26" i="3" s="1"/>
  <c r="E26" i="3"/>
  <c r="G27" i="3" s="1"/>
  <c r="AQ27" i="3" s="1"/>
  <c r="I102" i="3"/>
  <c r="D61" i="1"/>
  <c r="D60" i="1"/>
  <c r="D121" i="1"/>
  <c r="D96" i="1"/>
  <c r="D82" i="1"/>
  <c r="D74" i="1"/>
  <c r="D139" i="1"/>
  <c r="D51" i="1"/>
  <c r="D107" i="1"/>
  <c r="D46" i="1"/>
  <c r="D113" i="1"/>
  <c r="D49" i="1"/>
  <c r="D30" i="1"/>
  <c r="D84" i="1"/>
  <c r="D69" i="1"/>
  <c r="D41" i="1"/>
  <c r="D97" i="1"/>
  <c r="D66" i="1"/>
  <c r="D126" i="1"/>
  <c r="D81" i="1"/>
  <c r="D127" i="1"/>
  <c r="D143" i="1"/>
  <c r="D85" i="1"/>
  <c r="D58" i="1"/>
  <c r="D105" i="1"/>
  <c r="D101" i="1"/>
  <c r="D133" i="1"/>
  <c r="D77" i="1"/>
  <c r="D31" i="1"/>
  <c r="D47" i="1"/>
  <c r="D125" i="1"/>
  <c r="D114" i="1"/>
  <c r="D135" i="1"/>
  <c r="D34" i="1"/>
  <c r="D91" i="1"/>
  <c r="D32" i="1"/>
  <c r="D80" i="1"/>
  <c r="D48" i="1"/>
  <c r="D59" i="1"/>
  <c r="D106" i="1"/>
  <c r="D109" i="1"/>
  <c r="D75" i="1"/>
  <c r="D78" i="1"/>
  <c r="D118" i="1"/>
  <c r="D98" i="1"/>
  <c r="D136" i="1"/>
  <c r="D144" i="1"/>
  <c r="D104" i="1"/>
  <c r="D93" i="1"/>
  <c r="D55" i="1"/>
  <c r="D100" i="1"/>
  <c r="D140" i="1"/>
  <c r="D138" i="1"/>
  <c r="D103" i="1"/>
  <c r="D92" i="1"/>
  <c r="D72" i="1"/>
  <c r="D27" i="1"/>
  <c r="D142" i="1"/>
  <c r="D40" i="1"/>
  <c r="D33" i="1"/>
  <c r="D44" i="1"/>
  <c r="D43" i="1"/>
  <c r="D70" i="1"/>
  <c r="D90" i="1"/>
  <c r="D95" i="1"/>
  <c r="D102" i="1"/>
  <c r="D116" i="1"/>
  <c r="D115" i="1"/>
  <c r="D36" i="1"/>
  <c r="D65" i="1"/>
  <c r="D83" i="1"/>
  <c r="D119" i="1"/>
  <c r="D110" i="1"/>
  <c r="D129" i="1"/>
  <c r="D124" i="1"/>
  <c r="D132" i="1"/>
  <c r="D137" i="1"/>
  <c r="D145" i="1"/>
  <c r="D149" i="1"/>
  <c r="D54" i="1"/>
  <c r="D42" i="1"/>
  <c r="D62" i="1"/>
  <c r="D73" i="1"/>
  <c r="D87" i="1"/>
  <c r="D141" i="1"/>
  <c r="D146" i="1"/>
  <c r="D38" i="1"/>
  <c r="D117" i="1"/>
  <c r="D37" i="1"/>
  <c r="D86" i="1"/>
  <c r="D120" i="1"/>
  <c r="D39" i="1"/>
  <c r="D79" i="1"/>
  <c r="D128" i="1"/>
  <c r="D99" i="1"/>
  <c r="D50" i="1"/>
  <c r="D89" i="1"/>
  <c r="D122" i="1"/>
  <c r="D147" i="1"/>
  <c r="D134" i="1"/>
  <c r="D53" i="1"/>
  <c r="D57" i="1"/>
  <c r="D56" i="1"/>
  <c r="D88" i="1"/>
  <c r="D123" i="1"/>
  <c r="D148" i="1"/>
  <c r="D71" i="1"/>
  <c r="D45" i="1"/>
  <c r="D76" i="1"/>
  <c r="D68" i="1"/>
  <c r="D94" i="1"/>
  <c r="D67" i="1"/>
  <c r="D35" i="1"/>
  <c r="D29" i="1"/>
  <c r="D52" i="1"/>
  <c r="D64" i="1"/>
  <c r="D28" i="1"/>
  <c r="D112" i="1"/>
  <c r="D108" i="1"/>
  <c r="D111" i="1"/>
  <c r="D131" i="1"/>
  <c r="D63" i="1"/>
  <c r="D130" i="1"/>
  <c r="AB8" i="2"/>
  <c r="AB6" i="2" s="1"/>
  <c r="AB9" i="2"/>
  <c r="AB10" i="2"/>
  <c r="AB11" i="2"/>
  <c r="AB12" i="2"/>
  <c r="AB13" i="2"/>
  <c r="AB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AB35" i="2"/>
  <c r="AB36" i="2"/>
  <c r="AB37" i="2"/>
  <c r="AB38" i="2"/>
  <c r="AB39" i="2"/>
  <c r="AB40" i="2"/>
  <c r="AB41" i="2"/>
  <c r="AB42" i="2"/>
  <c r="AB43" i="2"/>
  <c r="AB44" i="2"/>
  <c r="AB45" i="2"/>
  <c r="AB46" i="2"/>
  <c r="AB47" i="2"/>
  <c r="AB48" i="2"/>
  <c r="AB49" i="2"/>
  <c r="AB50" i="2"/>
  <c r="AB51" i="2"/>
  <c r="AB52" i="2"/>
  <c r="AB53" i="2"/>
  <c r="AB54" i="2"/>
  <c r="AB55" i="2"/>
  <c r="AB56" i="2"/>
  <c r="AB57" i="2"/>
  <c r="AB58" i="2"/>
  <c r="AB59" i="2"/>
  <c r="AB60" i="2"/>
  <c r="AB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B80" i="2"/>
  <c r="AB81" i="2"/>
  <c r="AB82" i="2"/>
  <c r="AB83" i="2"/>
  <c r="AB84" i="2"/>
  <c r="AB85" i="2"/>
  <c r="AB86" i="2"/>
  <c r="AB87" i="2"/>
  <c r="AB88" i="2"/>
  <c r="AB89" i="2"/>
  <c r="AB90" i="2"/>
  <c r="AB91" i="2"/>
  <c r="AB92" i="2"/>
  <c r="AB93" i="2"/>
  <c r="AB94" i="2"/>
  <c r="AB95" i="2"/>
  <c r="AB96" i="2"/>
  <c r="AB97" i="2"/>
  <c r="AB98" i="2"/>
  <c r="AB99" i="2"/>
  <c r="AB100" i="2"/>
  <c r="AB101" i="2"/>
  <c r="AB102" i="2"/>
  <c r="AB103" i="2"/>
  <c r="AB104" i="2"/>
  <c r="AB105" i="2"/>
  <c r="AB106" i="2"/>
  <c r="AB107" i="2"/>
  <c r="AB108" i="2"/>
  <c r="AB109" i="2"/>
  <c r="AB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B125" i="2"/>
  <c r="AB126" i="2"/>
  <c r="AB127" i="2"/>
  <c r="AB128" i="2"/>
  <c r="AB129" i="2"/>
  <c r="AB130" i="2"/>
  <c r="AB131" i="2"/>
  <c r="AB132" i="2"/>
  <c r="AB133" i="2"/>
  <c r="AB134" i="2"/>
  <c r="AB135" i="2"/>
  <c r="AB136" i="2"/>
  <c r="AB137" i="2"/>
  <c r="AB138" i="2"/>
  <c r="AB139" i="2"/>
  <c r="AB140" i="2"/>
  <c r="AB141" i="2"/>
  <c r="AB142" i="2"/>
  <c r="AB143" i="2"/>
  <c r="AB144" i="2"/>
  <c r="AB145" i="2"/>
  <c r="AB146" i="2"/>
  <c r="AB147" i="2"/>
  <c r="AB148" i="2"/>
  <c r="AB149" i="2"/>
  <c r="AB150" i="2"/>
  <c r="AB151" i="2"/>
  <c r="AB152" i="2"/>
  <c r="AB153" i="2"/>
  <c r="AB154" i="2"/>
  <c r="AB155" i="2"/>
  <c r="AB156" i="2"/>
  <c r="AB157" i="2"/>
  <c r="AB158" i="2"/>
  <c r="AB159" i="2"/>
  <c r="AB160" i="2"/>
  <c r="AB161" i="2"/>
  <c r="AB162" i="2"/>
  <c r="AB163" i="2"/>
  <c r="AB164" i="2"/>
  <c r="AB165" i="2"/>
  <c r="AB166" i="2"/>
  <c r="AB167" i="2"/>
  <c r="AB168" i="2"/>
  <c r="AB169" i="2"/>
  <c r="AB170" i="2"/>
  <c r="AB171" i="2"/>
  <c r="AB172" i="2"/>
  <c r="AB173" i="2"/>
  <c r="AB174" i="2"/>
  <c r="AB175" i="2"/>
  <c r="AB176" i="2"/>
  <c r="AB177" i="2"/>
  <c r="AB178" i="2"/>
  <c r="AB179" i="2"/>
  <c r="AB180" i="2"/>
  <c r="AB181" i="2"/>
  <c r="AB182" i="2"/>
  <c r="AB183" i="2"/>
  <c r="AB184" i="2"/>
  <c r="AB185" i="2"/>
  <c r="AB186" i="2"/>
  <c r="AB187" i="2"/>
  <c r="AB188" i="2"/>
  <c r="AB189" i="2"/>
  <c r="AB190" i="2"/>
  <c r="AB191" i="2"/>
  <c r="AB192" i="2"/>
  <c r="AB193" i="2"/>
  <c r="AB194" i="2"/>
  <c r="AB195" i="2"/>
  <c r="AB196" i="2"/>
  <c r="AB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AB215" i="2"/>
  <c r="AB216" i="2"/>
  <c r="AB217" i="2"/>
  <c r="AB218" i="2"/>
  <c r="AB219" i="2"/>
  <c r="AB220" i="2"/>
  <c r="AB221" i="2"/>
  <c r="AB222" i="2"/>
  <c r="AB223" i="2"/>
  <c r="AB224" i="2"/>
  <c r="AB225" i="2"/>
  <c r="AB226" i="2"/>
  <c r="AB227" i="2"/>
  <c r="AB228" i="2"/>
  <c r="AB229" i="2"/>
  <c r="AB230" i="2"/>
  <c r="AB231" i="2"/>
  <c r="AB232" i="2"/>
  <c r="AB233" i="2"/>
  <c r="AB234" i="2"/>
  <c r="AB235" i="2"/>
  <c r="AB236" i="2"/>
  <c r="AB237" i="2"/>
  <c r="AB238" i="2"/>
  <c r="AB239" i="2"/>
  <c r="AB240" i="2"/>
  <c r="AB241" i="2"/>
  <c r="AB242" i="2"/>
  <c r="AB243" i="2"/>
  <c r="AB244" i="2"/>
  <c r="AB245" i="2"/>
  <c r="AB246" i="2"/>
  <c r="AB247" i="2"/>
  <c r="AB248" i="2"/>
  <c r="AB249" i="2"/>
  <c r="AB250" i="2"/>
  <c r="AB251" i="2"/>
  <c r="AB252" i="2"/>
  <c r="AB253" i="2"/>
  <c r="AB254" i="2"/>
  <c r="AB255" i="2"/>
  <c r="AB256" i="2"/>
  <c r="AB257" i="2"/>
  <c r="AB258" i="2"/>
  <c r="AB259" i="2"/>
  <c r="AB260" i="2"/>
  <c r="AB261" i="2"/>
  <c r="AB262" i="2"/>
  <c r="AB263" i="2"/>
  <c r="AB264" i="2"/>
  <c r="AB265" i="2"/>
  <c r="AB266" i="2"/>
  <c r="AB267" i="2"/>
  <c r="AB268" i="2"/>
  <c r="AB269" i="2"/>
  <c r="AB270" i="2"/>
  <c r="AB271" i="2"/>
  <c r="AB272" i="2"/>
  <c r="AB273" i="2"/>
  <c r="AB274" i="2"/>
  <c r="AB275" i="2"/>
  <c r="AB276" i="2"/>
  <c r="AB277" i="2"/>
  <c r="AB278" i="2"/>
  <c r="AB279" i="2"/>
  <c r="AB280" i="2"/>
  <c r="AB281" i="2"/>
  <c r="AB282" i="2"/>
  <c r="AB283" i="2"/>
  <c r="AB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B303" i="2"/>
  <c r="AB304" i="2"/>
  <c r="AB305" i="2"/>
  <c r="AB306" i="2"/>
  <c r="AB307" i="2"/>
  <c r="AB308" i="2"/>
  <c r="AB309" i="2"/>
  <c r="AB310" i="2"/>
  <c r="AB311" i="2"/>
  <c r="AB312" i="2"/>
  <c r="AB313" i="2"/>
  <c r="AB314" i="2"/>
  <c r="AB315" i="2"/>
  <c r="AB316" i="2"/>
  <c r="AB317" i="2"/>
  <c r="AB318" i="2"/>
  <c r="AB319" i="2"/>
  <c r="AB320" i="2"/>
  <c r="AB321" i="2"/>
  <c r="AB322" i="2"/>
  <c r="AB323" i="2"/>
  <c r="Z26" i="1"/>
  <c r="AA26" i="1"/>
  <c r="AD26" i="1"/>
  <c r="AE26" i="1"/>
  <c r="AC8" i="2"/>
  <c r="AC9" i="2"/>
  <c r="AC10" i="2"/>
  <c r="AC11" i="2"/>
  <c r="AC12" i="2"/>
  <c r="AC13" i="2"/>
  <c r="AC14" i="2"/>
  <c r="AC15" i="2"/>
  <c r="AC16" i="2"/>
  <c r="AC17" i="2"/>
  <c r="AC18" i="2"/>
  <c r="AC19" i="2"/>
  <c r="AC20" i="2"/>
  <c r="AC21" i="2"/>
  <c r="AC22" i="2"/>
  <c r="AC23" i="2"/>
  <c r="AC24" i="2"/>
  <c r="AC25" i="2"/>
  <c r="AC26" i="2"/>
  <c r="AC27" i="2"/>
  <c r="AC28" i="2"/>
  <c r="AC29" i="2"/>
  <c r="AC30" i="2"/>
  <c r="AC31" i="2"/>
  <c r="AC32" i="2"/>
  <c r="AC33" i="2"/>
  <c r="AC34" i="2"/>
  <c r="AC35" i="2"/>
  <c r="AC36" i="2"/>
  <c r="AC37" i="2"/>
  <c r="AC38" i="2"/>
  <c r="AC39" i="2"/>
  <c r="AC40" i="2"/>
  <c r="AC41" i="2"/>
  <c r="AC42" i="2"/>
  <c r="AC43" i="2"/>
  <c r="AC44" i="2"/>
  <c r="AC45" i="2"/>
  <c r="AC46" i="2"/>
  <c r="AC47" i="2"/>
  <c r="AC48" i="2"/>
  <c r="AC49" i="2"/>
  <c r="AC50" i="2"/>
  <c r="AC51" i="2"/>
  <c r="AC52" i="2"/>
  <c r="AC53" i="2"/>
  <c r="AC54" i="2"/>
  <c r="AC55" i="2"/>
  <c r="AC56" i="2"/>
  <c r="AC57" i="2"/>
  <c r="AC58" i="2"/>
  <c r="AC59" i="2"/>
  <c r="AC60" i="2"/>
  <c r="AC61" i="2"/>
  <c r="AC62" i="2"/>
  <c r="AC63" i="2"/>
  <c r="AC64" i="2"/>
  <c r="AC65" i="2"/>
  <c r="AC66" i="2"/>
  <c r="AC67" i="2"/>
  <c r="AC68" i="2"/>
  <c r="AC69" i="2"/>
  <c r="AC70" i="2"/>
  <c r="AC71" i="2"/>
  <c r="AC72" i="2"/>
  <c r="AC73" i="2"/>
  <c r="AC74" i="2"/>
  <c r="AC75" i="2"/>
  <c r="AC76" i="2"/>
  <c r="AC77" i="2"/>
  <c r="AC78" i="2"/>
  <c r="AC79" i="2"/>
  <c r="AC80" i="2"/>
  <c r="AC81" i="2"/>
  <c r="AC82" i="2"/>
  <c r="AC83" i="2"/>
  <c r="AC84" i="2"/>
  <c r="AC85" i="2"/>
  <c r="AC86" i="2"/>
  <c r="AC87" i="2"/>
  <c r="AC88" i="2"/>
  <c r="AC89" i="2"/>
  <c r="AC90" i="2"/>
  <c r="AC91" i="2"/>
  <c r="AC92" i="2"/>
  <c r="AC93" i="2"/>
  <c r="AC94" i="2"/>
  <c r="AC95" i="2"/>
  <c r="AC96" i="2"/>
  <c r="AC97" i="2"/>
  <c r="AC98" i="2"/>
  <c r="AC99" i="2"/>
  <c r="AC100" i="2"/>
  <c r="AC101" i="2"/>
  <c r="AC102" i="2"/>
  <c r="AC103" i="2"/>
  <c r="AC104" i="2"/>
  <c r="AC105" i="2"/>
  <c r="AC106" i="2"/>
  <c r="AC107" i="2"/>
  <c r="AC108" i="2"/>
  <c r="AC109" i="2"/>
  <c r="AC110" i="2"/>
  <c r="AC111" i="2"/>
  <c r="AC112" i="2"/>
  <c r="AC113" i="2"/>
  <c r="AC114" i="2"/>
  <c r="AC115" i="2"/>
  <c r="AC116" i="2"/>
  <c r="AC117" i="2"/>
  <c r="AC118" i="2"/>
  <c r="AC119" i="2"/>
  <c r="AC120" i="2"/>
  <c r="AC121" i="2"/>
  <c r="AC122" i="2"/>
  <c r="AC123" i="2"/>
  <c r="AC124" i="2"/>
  <c r="AC125" i="2"/>
  <c r="AC126" i="2"/>
  <c r="AC127" i="2"/>
  <c r="AC128" i="2"/>
  <c r="AC129" i="2"/>
  <c r="AC130" i="2"/>
  <c r="AC131" i="2"/>
  <c r="AC132" i="2"/>
  <c r="AC133" i="2"/>
  <c r="AC134" i="2"/>
  <c r="AC135" i="2"/>
  <c r="AC136" i="2"/>
  <c r="AC137" i="2"/>
  <c r="AC138" i="2"/>
  <c r="AC139" i="2"/>
  <c r="AC140" i="2"/>
  <c r="AC141" i="2"/>
  <c r="AC142" i="2"/>
  <c r="AC143" i="2"/>
  <c r="AC144" i="2"/>
  <c r="AC145" i="2"/>
  <c r="AC146" i="2"/>
  <c r="AC147" i="2"/>
  <c r="AC148" i="2"/>
  <c r="AC149" i="2"/>
  <c r="AC150" i="2"/>
  <c r="AC151" i="2"/>
  <c r="AC152" i="2"/>
  <c r="AC153" i="2"/>
  <c r="AC154" i="2"/>
  <c r="AC155" i="2"/>
  <c r="AC156" i="2"/>
  <c r="AC157" i="2"/>
  <c r="AC158" i="2"/>
  <c r="AC159" i="2"/>
  <c r="AC160" i="2"/>
  <c r="AC161" i="2"/>
  <c r="AC162" i="2"/>
  <c r="AC163" i="2"/>
  <c r="AC164" i="2"/>
  <c r="AC165" i="2"/>
  <c r="AC166" i="2"/>
  <c r="AC167" i="2"/>
  <c r="AC168" i="2"/>
  <c r="AC169" i="2"/>
  <c r="AC170" i="2"/>
  <c r="AC171" i="2"/>
  <c r="AC172" i="2"/>
  <c r="AC173" i="2"/>
  <c r="AC174" i="2"/>
  <c r="AC175" i="2"/>
  <c r="AC176" i="2"/>
  <c r="AC177" i="2"/>
  <c r="AC178" i="2"/>
  <c r="AC179" i="2"/>
  <c r="AC180" i="2"/>
  <c r="AC181" i="2"/>
  <c r="AC182" i="2"/>
  <c r="AC183" i="2"/>
  <c r="AC184" i="2"/>
  <c r="AC185" i="2"/>
  <c r="AC186" i="2"/>
  <c r="AC187" i="2"/>
  <c r="AC188" i="2"/>
  <c r="AC189" i="2"/>
  <c r="AC190" i="2"/>
  <c r="AC191" i="2"/>
  <c r="AC192" i="2"/>
  <c r="AC193" i="2"/>
  <c r="AC194" i="2"/>
  <c r="AC195" i="2"/>
  <c r="AC196" i="2"/>
  <c r="AC197" i="2"/>
  <c r="AC198" i="2"/>
  <c r="AC199" i="2"/>
  <c r="AC200" i="2"/>
  <c r="AC201" i="2"/>
  <c r="AC202" i="2"/>
  <c r="AC203" i="2"/>
  <c r="AC204" i="2"/>
  <c r="AC205" i="2"/>
  <c r="AC206" i="2"/>
  <c r="AC207" i="2"/>
  <c r="AC208" i="2"/>
  <c r="AC209" i="2"/>
  <c r="AC210" i="2"/>
  <c r="AC211" i="2"/>
  <c r="AC212" i="2"/>
  <c r="AC213" i="2"/>
  <c r="AC214" i="2"/>
  <c r="AC215" i="2"/>
  <c r="AC216" i="2"/>
  <c r="AC217" i="2"/>
  <c r="AC218" i="2"/>
  <c r="AC219" i="2"/>
  <c r="AC220" i="2"/>
  <c r="AC221" i="2"/>
  <c r="AC222" i="2"/>
  <c r="AC223" i="2"/>
  <c r="AC224" i="2"/>
  <c r="AC225" i="2"/>
  <c r="AC226" i="2"/>
  <c r="AC227" i="2"/>
  <c r="AC228" i="2"/>
  <c r="AC229" i="2"/>
  <c r="AC230" i="2"/>
  <c r="AC231" i="2"/>
  <c r="AC232" i="2"/>
  <c r="AC233" i="2"/>
  <c r="AC234" i="2"/>
  <c r="AC235" i="2"/>
  <c r="AC236" i="2"/>
  <c r="AC237" i="2"/>
  <c r="AC238" i="2"/>
  <c r="AC239" i="2"/>
  <c r="AC240" i="2"/>
  <c r="AC241" i="2"/>
  <c r="AC242" i="2"/>
  <c r="AC243" i="2"/>
  <c r="AC244" i="2"/>
  <c r="AC245" i="2"/>
  <c r="AC246" i="2"/>
  <c r="AC247" i="2"/>
  <c r="AC248" i="2"/>
  <c r="AC249" i="2"/>
  <c r="AC250" i="2"/>
  <c r="AC251" i="2"/>
  <c r="AC252" i="2"/>
  <c r="AC253" i="2"/>
  <c r="AC254" i="2"/>
  <c r="AC255" i="2"/>
  <c r="AC256" i="2"/>
  <c r="AC257" i="2"/>
  <c r="AC258" i="2"/>
  <c r="AC259" i="2"/>
  <c r="AC260" i="2"/>
  <c r="AC261" i="2"/>
  <c r="AC262" i="2"/>
  <c r="AC263" i="2"/>
  <c r="AC264" i="2"/>
  <c r="AC265" i="2"/>
  <c r="AC266" i="2"/>
  <c r="AC267" i="2"/>
  <c r="AC268" i="2"/>
  <c r="AC269" i="2"/>
  <c r="AC270" i="2"/>
  <c r="AC271" i="2"/>
  <c r="AC272" i="2"/>
  <c r="AC273" i="2"/>
  <c r="AC274" i="2"/>
  <c r="AC275" i="2"/>
  <c r="AC276" i="2"/>
  <c r="AC277" i="2"/>
  <c r="AC278" i="2"/>
  <c r="AC279" i="2"/>
  <c r="AC280" i="2"/>
  <c r="AC281" i="2"/>
  <c r="AC282" i="2"/>
  <c r="AC283" i="2"/>
  <c r="AC284" i="2"/>
  <c r="AC285" i="2"/>
  <c r="AC286" i="2"/>
  <c r="AC287" i="2"/>
  <c r="AC288" i="2"/>
  <c r="AC289" i="2"/>
  <c r="AC290" i="2"/>
  <c r="AC291" i="2"/>
  <c r="AC292" i="2"/>
  <c r="AC293" i="2"/>
  <c r="AC294" i="2"/>
  <c r="AC295" i="2"/>
  <c r="AC296" i="2"/>
  <c r="AC297" i="2"/>
  <c r="AC298" i="2"/>
  <c r="AC299" i="2"/>
  <c r="AC300" i="2"/>
  <c r="AC301" i="2"/>
  <c r="AC302" i="2"/>
  <c r="AC303" i="2"/>
  <c r="AC304" i="2"/>
  <c r="AC305" i="2"/>
  <c r="AC306" i="2"/>
  <c r="AC307" i="2"/>
  <c r="AC308" i="2"/>
  <c r="AC309" i="2"/>
  <c r="AC310" i="2"/>
  <c r="AC311" i="2"/>
  <c r="AC312" i="2"/>
  <c r="AC313" i="2"/>
  <c r="AC314" i="2"/>
  <c r="AC315" i="2"/>
  <c r="AC316" i="2"/>
  <c r="AC317" i="2"/>
  <c r="AC318" i="2"/>
  <c r="AC319" i="2"/>
  <c r="AC320" i="2"/>
  <c r="AC321" i="2"/>
  <c r="AC322" i="2"/>
  <c r="AC323" i="2"/>
  <c r="AC7" i="2"/>
  <c r="AC6" i="2" s="1"/>
  <c r="R26" i="1"/>
  <c r="R122" i="2"/>
  <c r="R123" i="2"/>
  <c r="R124" i="2"/>
  <c r="R125" i="2"/>
  <c r="R126" i="2"/>
  <c r="R127" i="2"/>
  <c r="R52" i="2"/>
  <c r="R25" i="2"/>
  <c r="R58" i="2"/>
  <c r="R128" i="2"/>
  <c r="R30" i="2"/>
  <c r="R54" i="2"/>
  <c r="R85" i="2"/>
  <c r="R129" i="2"/>
  <c r="R35" i="2"/>
  <c r="R130" i="2"/>
  <c r="R131" i="2"/>
  <c r="R17" i="2"/>
  <c r="R132" i="2"/>
  <c r="R133" i="2"/>
  <c r="R134" i="2"/>
  <c r="R135" i="2"/>
  <c r="R136" i="2"/>
  <c r="R49" i="2"/>
  <c r="R97" i="2"/>
  <c r="R137" i="2"/>
  <c r="R33" i="2"/>
  <c r="R138" i="2"/>
  <c r="R139" i="2"/>
  <c r="R140" i="2"/>
  <c r="R141" i="2"/>
  <c r="R31" i="2"/>
  <c r="R109" i="2"/>
  <c r="R111" i="2"/>
  <c r="R142" i="2"/>
  <c r="R143" i="2"/>
  <c r="R56" i="2"/>
  <c r="R40" i="2"/>
  <c r="R32" i="2"/>
  <c r="R50" i="2"/>
  <c r="R144" i="2"/>
  <c r="R15" i="2"/>
  <c r="R145" i="2"/>
  <c r="R146" i="2"/>
  <c r="R147" i="2"/>
  <c r="R148" i="2"/>
  <c r="R149" i="2"/>
  <c r="R43" i="2"/>
  <c r="R113" i="2"/>
  <c r="R150" i="2"/>
  <c r="R37" i="2"/>
  <c r="R53" i="2"/>
  <c r="R151" i="2"/>
  <c r="R152" i="2"/>
  <c r="R153" i="2"/>
  <c r="R154" i="2"/>
  <c r="R155" i="2"/>
  <c r="R156" i="2"/>
  <c r="R68" i="2"/>
  <c r="R74" i="2"/>
  <c r="R16" i="2"/>
  <c r="R157" i="2"/>
  <c r="R158" i="2"/>
  <c r="R159" i="2"/>
  <c r="R38" i="2"/>
  <c r="R18" i="2"/>
  <c r="R160" i="2"/>
  <c r="R161" i="2"/>
  <c r="R162" i="2"/>
  <c r="R163" i="2"/>
  <c r="R164" i="2"/>
  <c r="R165" i="2"/>
  <c r="R22" i="2"/>
  <c r="R166" i="2"/>
  <c r="R117" i="2"/>
  <c r="R167" i="2"/>
  <c r="R168" i="2"/>
  <c r="R169" i="2"/>
  <c r="R170" i="2"/>
  <c r="R94" i="2"/>
  <c r="R27" i="2"/>
  <c r="R48" i="2"/>
  <c r="R51" i="2"/>
  <c r="R171" i="2"/>
  <c r="R55" i="2"/>
  <c r="R172" i="2"/>
  <c r="R63" i="2"/>
  <c r="R173" i="2"/>
  <c r="R174" i="2"/>
  <c r="R175" i="2"/>
  <c r="R64" i="2"/>
  <c r="R176" i="2"/>
  <c r="R10" i="2"/>
  <c r="R177" i="2"/>
  <c r="R41" i="2"/>
  <c r="R178" i="2"/>
  <c r="R8" i="2"/>
  <c r="R179" i="2"/>
  <c r="R180" i="2"/>
  <c r="R181" i="2"/>
  <c r="R182" i="2"/>
  <c r="R183" i="2"/>
  <c r="R184" i="2"/>
  <c r="R20" i="2"/>
  <c r="R185" i="2"/>
  <c r="R186" i="2"/>
  <c r="R187" i="2"/>
  <c r="R188" i="2"/>
  <c r="R13" i="2"/>
  <c r="R88" i="2"/>
  <c r="R189" i="2"/>
  <c r="R190" i="2"/>
  <c r="R77" i="2"/>
  <c r="R61" i="2"/>
  <c r="R72" i="2"/>
  <c r="R191" i="2"/>
  <c r="R192" i="2"/>
  <c r="R193" i="2"/>
  <c r="R194" i="2"/>
  <c r="R195" i="2"/>
  <c r="R103" i="2"/>
  <c r="R196" i="2"/>
  <c r="R197" i="2"/>
  <c r="R11" i="2"/>
  <c r="R67" i="2"/>
  <c r="R101" i="2"/>
  <c r="R91" i="2"/>
  <c r="R70" i="2"/>
  <c r="R120" i="2"/>
  <c r="R114" i="2"/>
  <c r="R115" i="2"/>
  <c r="R100" i="2"/>
  <c r="R107" i="2"/>
  <c r="R198" i="2"/>
  <c r="R199" i="2"/>
  <c r="R28" i="2"/>
  <c r="R92" i="2"/>
  <c r="R200" i="2"/>
  <c r="R201" i="2"/>
  <c r="R202" i="2"/>
  <c r="R203" i="2"/>
  <c r="R204" i="2"/>
  <c r="R205" i="2"/>
  <c r="R206" i="2"/>
  <c r="R207" i="2"/>
  <c r="R208" i="2"/>
  <c r="R209" i="2"/>
  <c r="R210" i="2"/>
  <c r="R36" i="2"/>
  <c r="R211" i="2"/>
  <c r="R82" i="2"/>
  <c r="R212" i="2"/>
  <c r="R213" i="2"/>
  <c r="R73" i="2"/>
  <c r="R45" i="2"/>
  <c r="R214" i="2"/>
  <c r="R215" i="2"/>
  <c r="R95" i="2"/>
  <c r="R69" i="2"/>
  <c r="R60" i="2"/>
  <c r="R59" i="2"/>
  <c r="R83" i="2"/>
  <c r="R216" i="2"/>
  <c r="R217" i="2"/>
  <c r="R218" i="2"/>
  <c r="R34" i="2"/>
  <c r="R219" i="2"/>
  <c r="R220" i="2"/>
  <c r="R221" i="2"/>
  <c r="R222" i="2"/>
  <c r="R19" i="2"/>
  <c r="R223" i="2"/>
  <c r="R12" i="2"/>
  <c r="R224" i="2"/>
  <c r="R225" i="2"/>
  <c r="R226" i="2"/>
  <c r="R227" i="2"/>
  <c r="R46" i="2"/>
  <c r="R228" i="2"/>
  <c r="R229" i="2"/>
  <c r="R44" i="2"/>
  <c r="R230" i="2"/>
  <c r="R14" i="2"/>
  <c r="R75" i="2"/>
  <c r="R231" i="2"/>
  <c r="R232" i="2"/>
  <c r="R233" i="2"/>
  <c r="R84" i="2"/>
  <c r="R234" i="2"/>
  <c r="R235" i="2"/>
  <c r="R119" i="2"/>
  <c r="R236" i="2"/>
  <c r="R23" i="2"/>
  <c r="R237" i="2"/>
  <c r="R238" i="2"/>
  <c r="R239" i="2"/>
  <c r="R118" i="2"/>
  <c r="R98" i="2"/>
  <c r="R116" i="2"/>
  <c r="R104" i="2"/>
  <c r="R240" i="2"/>
  <c r="R29" i="2"/>
  <c r="R96" i="2"/>
  <c r="R86" i="2"/>
  <c r="R241" i="2"/>
  <c r="R242" i="2"/>
  <c r="R243" i="2"/>
  <c r="R39" i="2"/>
  <c r="R65" i="2"/>
  <c r="R244" i="2"/>
  <c r="R245" i="2"/>
  <c r="R57" i="2"/>
  <c r="R246" i="2"/>
  <c r="R42" i="2"/>
  <c r="R247" i="2"/>
  <c r="R9" i="2"/>
  <c r="R248" i="2"/>
  <c r="R249" i="2"/>
  <c r="R250" i="2"/>
  <c r="R251" i="2"/>
  <c r="R252" i="2"/>
  <c r="R253" i="2"/>
  <c r="R254" i="2"/>
  <c r="R255" i="2"/>
  <c r="R256" i="2"/>
  <c r="R24" i="2"/>
  <c r="R257" i="2"/>
  <c r="R47" i="2"/>
  <c r="R89" i="2"/>
  <c r="R87" i="2"/>
  <c r="R93" i="2"/>
  <c r="R105" i="2"/>
  <c r="R110" i="2"/>
  <c r="R258" i="2"/>
  <c r="R78" i="2"/>
  <c r="R108" i="2"/>
  <c r="R99" i="2"/>
  <c r="R259" i="2"/>
  <c r="R106" i="2"/>
  <c r="R260" i="2"/>
  <c r="R21" i="2"/>
  <c r="R26" i="2"/>
  <c r="R62" i="2"/>
  <c r="R261" i="2"/>
  <c r="R112" i="2"/>
  <c r="R262" i="2"/>
  <c r="R263" i="2"/>
  <c r="R71" i="2"/>
  <c r="R80" i="2"/>
  <c r="R90" i="2"/>
  <c r="R76" i="2"/>
  <c r="R66" i="2"/>
  <c r="R81" i="2"/>
  <c r="R264" i="2"/>
  <c r="R265" i="2"/>
  <c r="R266" i="2"/>
  <c r="R267" i="2"/>
  <c r="R79" i="2"/>
  <c r="R268" i="2"/>
  <c r="R269" i="2"/>
  <c r="R270" i="2"/>
  <c r="R271" i="2"/>
  <c r="R272" i="2"/>
  <c r="R273" i="2"/>
  <c r="R274" i="2"/>
  <c r="R275" i="2"/>
  <c r="R276" i="2"/>
  <c r="R102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7" i="2"/>
  <c r="BE325" i="2"/>
  <c r="BE326" i="2" s="1"/>
  <c r="BD325" i="2"/>
  <c r="BD326" i="2" s="1"/>
  <c r="BC325" i="2"/>
  <c r="BB325" i="2"/>
  <c r="BA325" i="2"/>
  <c r="BA326" i="2" s="1"/>
  <c r="AZ325" i="2"/>
  <c r="AZ326" i="2" s="1"/>
  <c r="AY325" i="2"/>
  <c r="AY326" i="2" s="1"/>
  <c r="AX325" i="2"/>
  <c r="AX326" i="2" s="1"/>
  <c r="AW325" i="2"/>
  <c r="AW326" i="2" s="1"/>
  <c r="AV325" i="2"/>
  <c r="AV326" i="2" s="1"/>
  <c r="AL325" i="2"/>
  <c r="AK325" i="2"/>
  <c r="AJ325" i="2"/>
  <c r="AI325" i="2"/>
  <c r="AH325" i="2"/>
  <c r="AG325" i="2"/>
  <c r="AF325" i="2"/>
  <c r="AE325" i="2"/>
  <c r="AE326" i="2" s="1"/>
  <c r="AD325" i="2"/>
  <c r="AA325" i="2"/>
  <c r="Z325" i="2"/>
  <c r="Z326" i="2" s="1"/>
  <c r="Y325" i="2"/>
  <c r="Y326" i="2" s="1"/>
  <c r="X325" i="2"/>
  <c r="X326" i="2" s="1"/>
  <c r="W325" i="2"/>
  <c r="W326" i="2" s="1"/>
  <c r="V325" i="2"/>
  <c r="V326" i="2" s="1"/>
  <c r="U325" i="2"/>
  <c r="U326" i="2" s="1"/>
  <c r="T325" i="2"/>
  <c r="T326" i="2" s="1"/>
  <c r="S325" i="2"/>
  <c r="S326" i="2" s="1"/>
  <c r="Q325" i="2"/>
  <c r="Q326" i="2" s="1"/>
  <c r="P325" i="2"/>
  <c r="P326" i="2" s="1"/>
  <c r="O325" i="2"/>
  <c r="O326" i="2" s="1"/>
  <c r="N325" i="2"/>
  <c r="N326" i="2" s="1"/>
  <c r="M325" i="2"/>
  <c r="M326" i="2" s="1"/>
  <c r="L325" i="2"/>
  <c r="L326" i="2" s="1"/>
  <c r="K325" i="2"/>
  <c r="K326" i="2" s="1"/>
  <c r="J325" i="2"/>
  <c r="J326" i="2" s="1"/>
  <c r="I325" i="2"/>
  <c r="I326" i="2" s="1"/>
  <c r="H325" i="2"/>
  <c r="H326" i="2" s="1"/>
  <c r="BC326" i="2"/>
  <c r="BB326" i="2"/>
  <c r="BA2" i="2"/>
  <c r="AI2" i="2"/>
  <c r="W2" i="2"/>
  <c r="M2" i="2"/>
  <c r="L1" i="2"/>
  <c r="AR27" i="3" l="1"/>
  <c r="AS27" i="3" s="1"/>
  <c r="G145" i="3"/>
  <c r="AQ145" i="3" s="1"/>
  <c r="AR145" i="3" s="1"/>
  <c r="AS145" i="3" s="1"/>
  <c r="G146" i="3"/>
  <c r="AQ146" i="3" s="1"/>
  <c r="AR146" i="3" s="1"/>
  <c r="AS146" i="3" s="1"/>
  <c r="G147" i="3"/>
  <c r="AQ147" i="3" s="1"/>
  <c r="AR147" i="3" s="1"/>
  <c r="AS147" i="3" s="1"/>
  <c r="G148" i="3"/>
  <c r="AQ148" i="3" s="1"/>
  <c r="AR148" i="3" s="1"/>
  <c r="AS148" i="3" s="1"/>
  <c r="G149" i="3"/>
  <c r="AQ149" i="3" s="1"/>
  <c r="AR149" i="3" s="1"/>
  <c r="AS149" i="3" s="1"/>
  <c r="G144" i="3"/>
  <c r="AQ144" i="3" s="1"/>
  <c r="AR144" i="3" s="1"/>
  <c r="AS144" i="3" s="1"/>
  <c r="G140" i="3"/>
  <c r="AQ140" i="3" s="1"/>
  <c r="AR140" i="3" s="1"/>
  <c r="AS140" i="3" s="1"/>
  <c r="G131" i="3"/>
  <c r="AQ131" i="3" s="1"/>
  <c r="AR131" i="3" s="1"/>
  <c r="AS131" i="3" s="1"/>
  <c r="G139" i="3"/>
  <c r="AQ139" i="3" s="1"/>
  <c r="AR139" i="3" s="1"/>
  <c r="AS139" i="3" s="1"/>
  <c r="G74" i="3"/>
  <c r="AQ74" i="3" s="1"/>
  <c r="AR74" i="3" s="1"/>
  <c r="AS74" i="3" s="1"/>
  <c r="G46" i="3"/>
  <c r="AQ46" i="3" s="1"/>
  <c r="AR46" i="3" s="1"/>
  <c r="AS46" i="3" s="1"/>
  <c r="G54" i="3"/>
  <c r="AQ54" i="3" s="1"/>
  <c r="AR54" i="3" s="1"/>
  <c r="AS54" i="3" s="1"/>
  <c r="G120" i="3"/>
  <c r="AQ120" i="3" s="1"/>
  <c r="AR120" i="3" s="1"/>
  <c r="AS120" i="3" s="1"/>
  <c r="G121" i="3"/>
  <c r="AQ121" i="3" s="1"/>
  <c r="AR121" i="3" s="1"/>
  <c r="AS121" i="3" s="1"/>
  <c r="G112" i="3"/>
  <c r="AQ112" i="3" s="1"/>
  <c r="AR112" i="3" s="1"/>
  <c r="AS112" i="3" s="1"/>
  <c r="G109" i="3"/>
  <c r="AQ109" i="3" s="1"/>
  <c r="AR109" i="3" s="1"/>
  <c r="AS109" i="3" s="1"/>
  <c r="G32" i="3"/>
  <c r="AQ32" i="3" s="1"/>
  <c r="AR32" i="3" s="1"/>
  <c r="AS32" i="3" s="1"/>
  <c r="G72" i="3"/>
  <c r="AQ72" i="3" s="1"/>
  <c r="AR72" i="3" s="1"/>
  <c r="AS72" i="3" s="1"/>
  <c r="G100" i="3"/>
  <c r="AQ100" i="3" s="1"/>
  <c r="AR100" i="3" s="1"/>
  <c r="AS100" i="3" s="1"/>
  <c r="G124" i="3"/>
  <c r="AQ124" i="3" s="1"/>
  <c r="AR124" i="3" s="1"/>
  <c r="AS124" i="3" s="1"/>
  <c r="G101" i="3"/>
  <c r="AQ101" i="3" s="1"/>
  <c r="AR101" i="3" s="1"/>
  <c r="AS101" i="3" s="1"/>
  <c r="G119" i="3"/>
  <c r="AQ119" i="3" s="1"/>
  <c r="AR119" i="3" s="1"/>
  <c r="AS119" i="3" s="1"/>
  <c r="G84" i="3"/>
  <c r="AQ84" i="3" s="1"/>
  <c r="AR84" i="3" s="1"/>
  <c r="AS84" i="3" s="1"/>
  <c r="G82" i="3"/>
  <c r="AQ82" i="3" s="1"/>
  <c r="AR82" i="3" s="1"/>
  <c r="AS82" i="3" s="1"/>
  <c r="G87" i="3"/>
  <c r="AQ87" i="3" s="1"/>
  <c r="AR87" i="3" s="1"/>
  <c r="AS87" i="3" s="1"/>
  <c r="G89" i="3"/>
  <c r="AQ89" i="3" s="1"/>
  <c r="AR89" i="3" s="1"/>
  <c r="AS89" i="3" s="1"/>
  <c r="G90" i="3"/>
  <c r="AQ90" i="3" s="1"/>
  <c r="AR90" i="3" s="1"/>
  <c r="AS90" i="3" s="1"/>
  <c r="G58" i="3"/>
  <c r="AQ58" i="3" s="1"/>
  <c r="AR58" i="3" s="1"/>
  <c r="AS58" i="3" s="1"/>
  <c r="G96" i="3"/>
  <c r="AQ96" i="3" s="1"/>
  <c r="AR96" i="3" s="1"/>
  <c r="AS96" i="3" s="1"/>
  <c r="G129" i="3"/>
  <c r="AQ129" i="3" s="1"/>
  <c r="AR129" i="3" s="1"/>
  <c r="AS129" i="3" s="1"/>
  <c r="G132" i="3"/>
  <c r="AQ132" i="3" s="1"/>
  <c r="AR132" i="3" s="1"/>
  <c r="AS132" i="3" s="1"/>
  <c r="G113" i="3"/>
  <c r="AQ113" i="3" s="1"/>
  <c r="AR113" i="3" s="1"/>
  <c r="AS113" i="3" s="1"/>
  <c r="G108" i="3"/>
  <c r="AQ108" i="3" s="1"/>
  <c r="AR108" i="3" s="1"/>
  <c r="AS108" i="3" s="1"/>
  <c r="G60" i="3"/>
  <c r="AQ60" i="3" s="1"/>
  <c r="AR60" i="3" s="1"/>
  <c r="AS60" i="3" s="1"/>
  <c r="G34" i="3"/>
  <c r="AQ34" i="3" s="1"/>
  <c r="AR34" i="3" s="1"/>
  <c r="AS34" i="3" s="1"/>
  <c r="G42" i="3"/>
  <c r="AQ42" i="3" s="1"/>
  <c r="AR42" i="3" s="1"/>
  <c r="AS42" i="3" s="1"/>
  <c r="G57" i="3"/>
  <c r="AQ57" i="3" s="1"/>
  <c r="AR57" i="3" s="1"/>
  <c r="AS57" i="3" s="1"/>
  <c r="G125" i="3"/>
  <c r="AQ125" i="3" s="1"/>
  <c r="AR125" i="3" s="1"/>
  <c r="AS125" i="3" s="1"/>
  <c r="G136" i="3"/>
  <c r="AQ136" i="3" s="1"/>
  <c r="AR136" i="3" s="1"/>
  <c r="AS136" i="3" s="1"/>
  <c r="G44" i="3"/>
  <c r="AQ44" i="3" s="1"/>
  <c r="AR44" i="3" s="1"/>
  <c r="AS44" i="3" s="1"/>
  <c r="G104" i="3"/>
  <c r="AQ104" i="3" s="1"/>
  <c r="AR104" i="3" s="1"/>
  <c r="AS104" i="3" s="1"/>
  <c r="G134" i="3"/>
  <c r="AQ134" i="3" s="1"/>
  <c r="AR134" i="3" s="1"/>
  <c r="AS134" i="3" s="1"/>
  <c r="G122" i="3"/>
  <c r="AQ122" i="3" s="1"/>
  <c r="AR122" i="3" s="1"/>
  <c r="AS122" i="3" s="1"/>
  <c r="G78" i="3"/>
  <c r="AQ78" i="3" s="1"/>
  <c r="AR78" i="3" s="1"/>
  <c r="AS78" i="3" s="1"/>
  <c r="G105" i="3"/>
  <c r="AQ105" i="3" s="1"/>
  <c r="AR105" i="3" s="1"/>
  <c r="AS105" i="3" s="1"/>
  <c r="G64" i="3"/>
  <c r="AQ64" i="3" s="1"/>
  <c r="AR64" i="3" s="1"/>
  <c r="AS64" i="3" s="1"/>
  <c r="G48" i="3"/>
  <c r="AQ48" i="3" s="1"/>
  <c r="AR48" i="3" s="1"/>
  <c r="AS48" i="3" s="1"/>
  <c r="G66" i="3"/>
  <c r="AQ66" i="3" s="1"/>
  <c r="AR66" i="3" s="1"/>
  <c r="AS66" i="3" s="1"/>
  <c r="G93" i="3"/>
  <c r="AQ93" i="3" s="1"/>
  <c r="AR93" i="3" s="1"/>
  <c r="AS93" i="3" s="1"/>
  <c r="G138" i="3"/>
  <c r="AQ138" i="3" s="1"/>
  <c r="AR138" i="3" s="1"/>
  <c r="AS138" i="3" s="1"/>
  <c r="G98" i="3"/>
  <c r="AQ98" i="3" s="1"/>
  <c r="AR98" i="3" s="1"/>
  <c r="AS98" i="3" s="1"/>
  <c r="G50" i="3"/>
  <c r="AQ50" i="3" s="1"/>
  <c r="AR50" i="3" s="1"/>
  <c r="AS50" i="3" s="1"/>
  <c r="G63" i="3"/>
  <c r="AQ63" i="3" s="1"/>
  <c r="AR63" i="3" s="1"/>
  <c r="AS63" i="3" s="1"/>
  <c r="G107" i="3"/>
  <c r="AQ107" i="3" s="1"/>
  <c r="AR107" i="3" s="1"/>
  <c r="AS107" i="3" s="1"/>
  <c r="G51" i="3"/>
  <c r="AQ51" i="3" s="1"/>
  <c r="AR51" i="3" s="1"/>
  <c r="AS51" i="3" s="1"/>
  <c r="G75" i="3"/>
  <c r="AQ75" i="3" s="1"/>
  <c r="AR75" i="3" s="1"/>
  <c r="AS75" i="3" s="1"/>
  <c r="G62" i="3"/>
  <c r="AQ62" i="3" s="1"/>
  <c r="AR62" i="3" s="1"/>
  <c r="AS62" i="3" s="1"/>
  <c r="G30" i="3"/>
  <c r="AQ30" i="3" s="1"/>
  <c r="AR30" i="3" s="1"/>
  <c r="AS30" i="3" s="1"/>
  <c r="G65" i="3"/>
  <c r="AQ65" i="3" s="1"/>
  <c r="AR65" i="3" s="1"/>
  <c r="AS65" i="3" s="1"/>
  <c r="G70" i="3"/>
  <c r="AQ70" i="3" s="1"/>
  <c r="AR70" i="3" s="1"/>
  <c r="AS70" i="3" s="1"/>
  <c r="G83" i="3"/>
  <c r="AQ83" i="3" s="1"/>
  <c r="AR83" i="3" s="1"/>
  <c r="AS83" i="3" s="1"/>
  <c r="G67" i="3"/>
  <c r="AQ67" i="3" s="1"/>
  <c r="AR67" i="3" s="1"/>
  <c r="AS67" i="3" s="1"/>
  <c r="G37" i="3"/>
  <c r="AQ37" i="3" s="1"/>
  <c r="AR37" i="3" s="1"/>
  <c r="AS37" i="3" s="1"/>
  <c r="G99" i="3"/>
  <c r="AQ99" i="3" s="1"/>
  <c r="AR99" i="3" s="1"/>
  <c r="AS99" i="3" s="1"/>
  <c r="G128" i="3"/>
  <c r="AQ128" i="3" s="1"/>
  <c r="AR128" i="3" s="1"/>
  <c r="AS128" i="3" s="1"/>
  <c r="G68" i="3"/>
  <c r="AQ68" i="3" s="1"/>
  <c r="AR68" i="3" s="1"/>
  <c r="AS68" i="3" s="1"/>
  <c r="G91" i="3"/>
  <c r="AQ91" i="3" s="1"/>
  <c r="AR91" i="3" s="1"/>
  <c r="AS91" i="3" s="1"/>
  <c r="G43" i="3"/>
  <c r="AQ43" i="3" s="1"/>
  <c r="AR43" i="3" s="1"/>
  <c r="AS43" i="3" s="1"/>
  <c r="G130" i="3"/>
  <c r="AQ130" i="3" s="1"/>
  <c r="AR130" i="3" s="1"/>
  <c r="AS130" i="3" s="1"/>
  <c r="G106" i="3"/>
  <c r="AQ106" i="3" s="1"/>
  <c r="AR106" i="3" s="1"/>
  <c r="AS106" i="3" s="1"/>
  <c r="G116" i="3"/>
  <c r="AQ116" i="3" s="1"/>
  <c r="AR116" i="3" s="1"/>
  <c r="AS116" i="3" s="1"/>
  <c r="G33" i="3"/>
  <c r="AQ33" i="3" s="1"/>
  <c r="AR33" i="3" s="1"/>
  <c r="AS33" i="3" s="1"/>
  <c r="G47" i="3"/>
  <c r="AQ47" i="3" s="1"/>
  <c r="AR47" i="3" s="1"/>
  <c r="AS47" i="3" s="1"/>
  <c r="G114" i="3"/>
  <c r="AQ114" i="3" s="1"/>
  <c r="AR114" i="3" s="1"/>
  <c r="AS114" i="3" s="1"/>
  <c r="G117" i="3"/>
  <c r="AQ117" i="3" s="1"/>
  <c r="AR117" i="3" s="1"/>
  <c r="AS117" i="3" s="1"/>
  <c r="G92" i="3"/>
  <c r="AQ92" i="3" s="1"/>
  <c r="AR92" i="3" s="1"/>
  <c r="AS92" i="3" s="1"/>
  <c r="G88" i="3"/>
  <c r="AQ88" i="3" s="1"/>
  <c r="AR88" i="3" s="1"/>
  <c r="AS88" i="3" s="1"/>
  <c r="G143" i="3"/>
  <c r="AQ143" i="3" s="1"/>
  <c r="AR143" i="3" s="1"/>
  <c r="AS143" i="3" s="1"/>
  <c r="G76" i="3"/>
  <c r="AQ76" i="3" s="1"/>
  <c r="AR76" i="3" s="1"/>
  <c r="AS76" i="3" s="1"/>
  <c r="G110" i="3"/>
  <c r="AQ110" i="3" s="1"/>
  <c r="AR110" i="3" s="1"/>
  <c r="AS110" i="3" s="1"/>
  <c r="G77" i="3"/>
  <c r="AQ77" i="3" s="1"/>
  <c r="AR77" i="3" s="1"/>
  <c r="AS77" i="3" s="1"/>
  <c r="G95" i="3"/>
  <c r="AQ95" i="3" s="1"/>
  <c r="AR95" i="3" s="1"/>
  <c r="AS95" i="3" s="1"/>
  <c r="G52" i="3"/>
  <c r="AQ52" i="3" s="1"/>
  <c r="AR52" i="3" s="1"/>
  <c r="AS52" i="3" s="1"/>
  <c r="G79" i="3"/>
  <c r="AQ79" i="3" s="1"/>
  <c r="AR79" i="3" s="1"/>
  <c r="AS79" i="3" s="1"/>
  <c r="G142" i="3"/>
  <c r="AQ142" i="3" s="1"/>
  <c r="AR142" i="3" s="1"/>
  <c r="AS142" i="3" s="1"/>
  <c r="G31" i="3"/>
  <c r="AQ31" i="3" s="1"/>
  <c r="AR31" i="3" s="1"/>
  <c r="AS31" i="3" s="1"/>
  <c r="G97" i="3"/>
  <c r="AQ97" i="3" s="1"/>
  <c r="AR97" i="3" s="1"/>
  <c r="AS97" i="3" s="1"/>
  <c r="G69" i="3"/>
  <c r="AQ69" i="3" s="1"/>
  <c r="AR69" i="3" s="1"/>
  <c r="AS69" i="3" s="1"/>
  <c r="G135" i="3"/>
  <c r="AQ135" i="3" s="1"/>
  <c r="AR135" i="3" s="1"/>
  <c r="AS135" i="3" s="1"/>
  <c r="G115" i="3"/>
  <c r="AQ115" i="3" s="1"/>
  <c r="AR115" i="3" s="1"/>
  <c r="AS115" i="3" s="1"/>
  <c r="G40" i="3"/>
  <c r="AQ40" i="3" s="1"/>
  <c r="AR40" i="3" s="1"/>
  <c r="AS40" i="3" s="1"/>
  <c r="G118" i="3"/>
  <c r="AQ118" i="3" s="1"/>
  <c r="AR118" i="3" s="1"/>
  <c r="AS118" i="3" s="1"/>
  <c r="G53" i="3"/>
  <c r="AQ53" i="3" s="1"/>
  <c r="AR53" i="3" s="1"/>
  <c r="AS53" i="3" s="1"/>
  <c r="G127" i="3"/>
  <c r="AQ127" i="3" s="1"/>
  <c r="AR127" i="3" s="1"/>
  <c r="AS127" i="3" s="1"/>
  <c r="G61" i="3"/>
  <c r="AQ61" i="3" s="1"/>
  <c r="AR61" i="3" s="1"/>
  <c r="AS61" i="3" s="1"/>
  <c r="G71" i="3"/>
  <c r="AQ71" i="3" s="1"/>
  <c r="AR71" i="3" s="1"/>
  <c r="AS71" i="3" s="1"/>
  <c r="G29" i="3"/>
  <c r="AQ29" i="3" s="1"/>
  <c r="AR29" i="3" s="1"/>
  <c r="AS29" i="3" s="1"/>
  <c r="G86" i="3"/>
  <c r="AQ86" i="3" s="1"/>
  <c r="AR86" i="3" s="1"/>
  <c r="AS86" i="3" s="1"/>
  <c r="G41" i="3"/>
  <c r="AQ41" i="3" s="1"/>
  <c r="AR41" i="3" s="1"/>
  <c r="AS41" i="3" s="1"/>
  <c r="G45" i="3"/>
  <c r="AQ45" i="3" s="1"/>
  <c r="AR45" i="3" s="1"/>
  <c r="AS45" i="3" s="1"/>
  <c r="G36" i="3"/>
  <c r="AQ36" i="3" s="1"/>
  <c r="AR36" i="3" s="1"/>
  <c r="AS36" i="3" s="1"/>
  <c r="G73" i="3"/>
  <c r="AQ73" i="3" s="1"/>
  <c r="AR73" i="3" s="1"/>
  <c r="AS73" i="3" s="1"/>
  <c r="G55" i="3"/>
  <c r="AQ55" i="3" s="1"/>
  <c r="AR55" i="3" s="1"/>
  <c r="AS55" i="3" s="1"/>
  <c r="G141" i="3"/>
  <c r="AQ141" i="3" s="1"/>
  <c r="AR141" i="3" s="1"/>
  <c r="AS141" i="3" s="1"/>
  <c r="G56" i="3"/>
  <c r="AQ56" i="3" s="1"/>
  <c r="AR56" i="3" s="1"/>
  <c r="AS56" i="3" s="1"/>
  <c r="G80" i="3"/>
  <c r="AQ80" i="3" s="1"/>
  <c r="AR80" i="3" s="1"/>
  <c r="AS80" i="3" s="1"/>
  <c r="G28" i="3"/>
  <c r="AQ28" i="3" s="1"/>
  <c r="AR28" i="3" s="1"/>
  <c r="AS28" i="3" s="1"/>
  <c r="G133" i="3"/>
  <c r="AQ133" i="3" s="1"/>
  <c r="AR133" i="3" s="1"/>
  <c r="AS133" i="3" s="1"/>
  <c r="G59" i="3"/>
  <c r="AQ59" i="3" s="1"/>
  <c r="AR59" i="3" s="1"/>
  <c r="AS59" i="3" s="1"/>
  <c r="G94" i="3"/>
  <c r="AQ94" i="3" s="1"/>
  <c r="AR94" i="3" s="1"/>
  <c r="AS94" i="3" s="1"/>
  <c r="G38" i="3"/>
  <c r="AQ38" i="3" s="1"/>
  <c r="AR38" i="3" s="1"/>
  <c r="AS38" i="3" s="1"/>
  <c r="G111" i="3"/>
  <c r="AQ111" i="3" s="1"/>
  <c r="AR111" i="3" s="1"/>
  <c r="AS111" i="3" s="1"/>
  <c r="G49" i="3"/>
  <c r="AQ49" i="3" s="1"/>
  <c r="AR49" i="3" s="1"/>
  <c r="AS49" i="3" s="1"/>
  <c r="G85" i="3"/>
  <c r="AQ85" i="3" s="1"/>
  <c r="AR85" i="3" s="1"/>
  <c r="AS85" i="3" s="1"/>
  <c r="G126" i="3"/>
  <c r="AQ126" i="3" s="1"/>
  <c r="AR126" i="3" s="1"/>
  <c r="AS126" i="3" s="1"/>
  <c r="G35" i="3"/>
  <c r="AQ35" i="3" s="1"/>
  <c r="AR35" i="3" s="1"/>
  <c r="AS35" i="3" s="1"/>
  <c r="G39" i="3"/>
  <c r="AQ39" i="3" s="1"/>
  <c r="AR39" i="3" s="1"/>
  <c r="AS39" i="3" s="1"/>
  <c r="G123" i="3"/>
  <c r="AQ123" i="3" s="1"/>
  <c r="AR123" i="3" s="1"/>
  <c r="AS123" i="3" s="1"/>
  <c r="G81" i="3"/>
  <c r="AQ81" i="3" s="1"/>
  <c r="AR81" i="3" s="1"/>
  <c r="AS81" i="3" s="1"/>
  <c r="G103" i="3"/>
  <c r="AQ103" i="3" s="1"/>
  <c r="AR103" i="3" s="1"/>
  <c r="AS103" i="3" s="1"/>
  <c r="G137" i="3"/>
  <c r="AQ137" i="3" s="1"/>
  <c r="AR137" i="3" s="1"/>
  <c r="AS137" i="3" s="1"/>
  <c r="G102" i="3"/>
  <c r="AQ102" i="3" s="1"/>
  <c r="AR102" i="3" s="1"/>
  <c r="AS102" i="3" s="1"/>
  <c r="W26" i="1"/>
  <c r="R6" i="2"/>
  <c r="F26" i="4"/>
  <c r="D12" i="4" s="1"/>
  <c r="H12" i="4"/>
  <c r="G23" i="4"/>
  <c r="F12" i="4" s="1"/>
  <c r="J102" i="3"/>
  <c r="K102" i="3" s="1"/>
  <c r="J145" i="3"/>
  <c r="K145" i="3" s="1"/>
  <c r="J149" i="3"/>
  <c r="K149" i="3" s="1"/>
  <c r="J146" i="3"/>
  <c r="K146" i="3" s="1"/>
  <c r="J147" i="3"/>
  <c r="K147" i="3" s="1"/>
  <c r="J144" i="3"/>
  <c r="K144" i="3" s="1"/>
  <c r="J148" i="3"/>
  <c r="K148" i="3" s="1"/>
  <c r="J137" i="3"/>
  <c r="K137" i="3" s="1"/>
  <c r="J118" i="3"/>
  <c r="K118" i="3" s="1"/>
  <c r="J85" i="3"/>
  <c r="K85" i="3" s="1"/>
  <c r="J108" i="3"/>
  <c r="K108" i="3" s="1"/>
  <c r="J41" i="3"/>
  <c r="K41" i="3" s="1"/>
  <c r="J136" i="3"/>
  <c r="K136" i="3" s="1"/>
  <c r="J59" i="3"/>
  <c r="K59" i="3" s="1"/>
  <c r="J50" i="3"/>
  <c r="K50" i="3" s="1"/>
  <c r="J115" i="3"/>
  <c r="K115" i="3" s="1"/>
  <c r="J95" i="3"/>
  <c r="K95" i="3" s="1"/>
  <c r="J84" i="3"/>
  <c r="K84" i="3" s="1"/>
  <c r="J112" i="3"/>
  <c r="K112" i="3" s="1"/>
  <c r="J78" i="3"/>
  <c r="K78" i="3" s="1"/>
  <c r="J70" i="3"/>
  <c r="K70" i="3" s="1"/>
  <c r="J96" i="3"/>
  <c r="K96" i="3" s="1"/>
  <c r="J77" i="3"/>
  <c r="K77" i="3" s="1"/>
  <c r="J40" i="3"/>
  <c r="K40" i="3" s="1"/>
  <c r="J43" i="3"/>
  <c r="K43" i="3" s="1"/>
  <c r="J63" i="3"/>
  <c r="K63" i="3" s="1"/>
  <c r="J56" i="3"/>
  <c r="K56" i="3" s="1"/>
  <c r="J121" i="3"/>
  <c r="K121" i="3" s="1"/>
  <c r="J135" i="3"/>
  <c r="K135" i="3" s="1"/>
  <c r="J120" i="3"/>
  <c r="K120" i="3" s="1"/>
  <c r="J103" i="3"/>
  <c r="K103" i="3" s="1"/>
  <c r="J125" i="3"/>
  <c r="K125" i="3" s="1"/>
  <c r="J113" i="3"/>
  <c r="K113" i="3" s="1"/>
  <c r="J105" i="3"/>
  <c r="K105" i="3" s="1"/>
  <c r="J119" i="3"/>
  <c r="K119" i="3" s="1"/>
  <c r="J140" i="3"/>
  <c r="K140" i="3" s="1"/>
  <c r="J64" i="3"/>
  <c r="K64" i="3" s="1"/>
  <c r="J91" i="3"/>
  <c r="K91" i="3" s="1"/>
  <c r="J80" i="3"/>
  <c r="K80" i="3" s="1"/>
  <c r="J83" i="3"/>
  <c r="K83" i="3" s="1"/>
  <c r="J52" i="3"/>
  <c r="K52" i="3" s="1"/>
  <c r="J107" i="3"/>
  <c r="K107" i="3" s="1"/>
  <c r="J36" i="3"/>
  <c r="K36" i="3" s="1"/>
  <c r="J73" i="3"/>
  <c r="K73" i="3" s="1"/>
  <c r="J74" i="3"/>
  <c r="K74" i="3" s="1"/>
  <c r="J28" i="3"/>
  <c r="K28" i="3" s="1"/>
  <c r="J60" i="3"/>
  <c r="K60" i="3" s="1"/>
  <c r="J53" i="3"/>
  <c r="K53" i="3" s="1"/>
  <c r="J101" i="3"/>
  <c r="K101" i="3" s="1"/>
  <c r="J114" i="3"/>
  <c r="K114" i="3" s="1"/>
  <c r="J58" i="3"/>
  <c r="K58" i="3" s="1"/>
  <c r="J100" i="3"/>
  <c r="K100" i="3" s="1"/>
  <c r="J124" i="3"/>
  <c r="K124" i="3" s="1"/>
  <c r="J82" i="3"/>
  <c r="K82" i="3" s="1"/>
  <c r="J67" i="3"/>
  <c r="K67" i="3" s="1"/>
  <c r="J46" i="3"/>
  <c r="K46" i="3" s="1"/>
  <c r="J106" i="3"/>
  <c r="K106" i="3" s="1"/>
  <c r="J49" i="3"/>
  <c r="K49" i="3" s="1"/>
  <c r="J99" i="3"/>
  <c r="K99" i="3" s="1"/>
  <c r="J76" i="3"/>
  <c r="K76" i="3" s="1"/>
  <c r="J109" i="3"/>
  <c r="K109" i="3" s="1"/>
  <c r="J65" i="3"/>
  <c r="K65" i="3" s="1"/>
  <c r="J92" i="3"/>
  <c r="K92" i="3" s="1"/>
  <c r="J38" i="3"/>
  <c r="K38" i="3" s="1"/>
  <c r="J141" i="3"/>
  <c r="K141" i="3" s="1"/>
  <c r="J133" i="3"/>
  <c r="K133" i="3" s="1"/>
  <c r="J143" i="3"/>
  <c r="K143" i="3" s="1"/>
  <c r="J127" i="3"/>
  <c r="K127" i="3" s="1"/>
  <c r="J45" i="3"/>
  <c r="K45" i="3" s="1"/>
  <c r="J39" i="3"/>
  <c r="K39" i="3" s="1"/>
  <c r="J123" i="3"/>
  <c r="K123" i="3" s="1"/>
  <c r="J79" i="3"/>
  <c r="K79" i="3" s="1"/>
  <c r="J55" i="3"/>
  <c r="K55" i="3" s="1"/>
  <c r="J29" i="3"/>
  <c r="K29" i="3" s="1"/>
  <c r="J139" i="3"/>
  <c r="K139" i="3" s="1"/>
  <c r="J122" i="3"/>
  <c r="K122" i="3" s="1"/>
  <c r="J97" i="3"/>
  <c r="K97" i="3" s="1"/>
  <c r="J27" i="3"/>
  <c r="K27" i="3" s="1"/>
  <c r="J61" i="3"/>
  <c r="K61" i="3" s="1"/>
  <c r="J42" i="3"/>
  <c r="K42" i="3" s="1"/>
  <c r="J98" i="3"/>
  <c r="K98" i="3" s="1"/>
  <c r="J110" i="3"/>
  <c r="K110" i="3" s="1"/>
  <c r="J69" i="3"/>
  <c r="K69" i="3" s="1"/>
  <c r="J87" i="3"/>
  <c r="K87" i="3" s="1"/>
  <c r="J134" i="3"/>
  <c r="K134" i="3" s="1"/>
  <c r="J57" i="3"/>
  <c r="K57" i="3" s="1"/>
  <c r="J129" i="3"/>
  <c r="K129" i="3" s="1"/>
  <c r="J131" i="3"/>
  <c r="K131" i="3" s="1"/>
  <c r="J89" i="3"/>
  <c r="K89" i="3" s="1"/>
  <c r="J90" i="3"/>
  <c r="K90" i="3" s="1"/>
  <c r="J48" i="3"/>
  <c r="K48" i="3" s="1"/>
  <c r="J51" i="3"/>
  <c r="K51" i="3" s="1"/>
  <c r="J33" i="3"/>
  <c r="K33" i="3" s="1"/>
  <c r="J34" i="3"/>
  <c r="K34" i="3" s="1"/>
  <c r="J68" i="3"/>
  <c r="K68" i="3" s="1"/>
  <c r="J75" i="3"/>
  <c r="K75" i="3" s="1"/>
  <c r="J30" i="3"/>
  <c r="K30" i="3" s="1"/>
  <c r="J81" i="3"/>
  <c r="K81" i="3" s="1"/>
  <c r="J32" i="3"/>
  <c r="K32" i="3" s="1"/>
  <c r="J44" i="3"/>
  <c r="K44" i="3" s="1"/>
  <c r="J126" i="3"/>
  <c r="K126" i="3" s="1"/>
  <c r="J130" i="3"/>
  <c r="K130" i="3" s="1"/>
  <c r="J94" i="3"/>
  <c r="K94" i="3" s="1"/>
  <c r="J72" i="3"/>
  <c r="K72" i="3" s="1"/>
  <c r="J62" i="3"/>
  <c r="K62" i="3" s="1"/>
  <c r="J31" i="3"/>
  <c r="K31" i="3" s="1"/>
  <c r="J93" i="3"/>
  <c r="K93" i="3" s="1"/>
  <c r="J138" i="3"/>
  <c r="K138" i="3" s="1"/>
  <c r="J71" i="3"/>
  <c r="K71" i="3" s="1"/>
  <c r="J116" i="3"/>
  <c r="K116" i="3" s="1"/>
  <c r="J35" i="3"/>
  <c r="K35" i="3" s="1"/>
  <c r="J66" i="3"/>
  <c r="K66" i="3" s="1"/>
  <c r="J47" i="3"/>
  <c r="K47" i="3" s="1"/>
  <c r="J104" i="3"/>
  <c r="K104" i="3" s="1"/>
  <c r="J37" i="3"/>
  <c r="K37" i="3" s="1"/>
  <c r="J117" i="3"/>
  <c r="K117" i="3" s="1"/>
  <c r="J128" i="3"/>
  <c r="K128" i="3" s="1"/>
  <c r="J142" i="3"/>
  <c r="K142" i="3" s="1"/>
  <c r="J132" i="3"/>
  <c r="K132" i="3" s="1"/>
  <c r="J111" i="3"/>
  <c r="K111" i="3" s="1"/>
  <c r="J88" i="3"/>
  <c r="K88" i="3" s="1"/>
  <c r="J54" i="3"/>
  <c r="K54" i="3" s="1"/>
  <c r="AF26" i="1"/>
  <c r="AB26" i="1"/>
  <c r="V26" i="1"/>
  <c r="X26" i="1" s="1"/>
  <c r="AG326" i="2"/>
  <c r="AI326" i="2"/>
  <c r="AH326" i="2"/>
  <c r="AJ326" i="2"/>
  <c r="AA326" i="2"/>
  <c r="AD326" i="2"/>
  <c r="AK326" i="2"/>
  <c r="AF326" i="2"/>
  <c r="AL326" i="2"/>
  <c r="AQ26" i="3" l="1"/>
  <c r="J86" i="3"/>
  <c r="K86" i="3" s="1"/>
  <c r="S26" i="1"/>
  <c r="T26" i="1" s="1"/>
  <c r="U26" i="1" s="1"/>
  <c r="M129" i="1" l="1"/>
  <c r="I129" i="1"/>
  <c r="P148" i="1"/>
  <c r="Q148" i="1" s="1"/>
  <c r="P147" i="1"/>
  <c r="Q147" i="1" s="1"/>
  <c r="P144" i="1"/>
  <c r="Q144" i="1" s="1"/>
  <c r="P146" i="1"/>
  <c r="Q146" i="1" s="1"/>
  <c r="P143" i="1"/>
  <c r="P145" i="1"/>
  <c r="Q145" i="1" s="1"/>
  <c r="P142" i="1"/>
  <c r="Q142" i="1" s="1"/>
  <c r="P141" i="1"/>
  <c r="Q141" i="1" s="1"/>
  <c r="P136" i="1"/>
  <c r="Q136" i="1" s="1"/>
  <c r="P138" i="1"/>
  <c r="Q138" i="1" s="1"/>
  <c r="P139" i="1"/>
  <c r="Q139" i="1" s="1"/>
  <c r="P137" i="1"/>
  <c r="Q137" i="1" s="1"/>
  <c r="P135" i="1"/>
  <c r="Q135" i="1" s="1"/>
  <c r="P140" i="1"/>
  <c r="Q140" i="1" s="1"/>
  <c r="P130" i="1"/>
  <c r="Q130" i="1" s="1"/>
  <c r="P134" i="1"/>
  <c r="Q134" i="1" s="1"/>
  <c r="P127" i="1"/>
  <c r="Q127" i="1" s="1"/>
  <c r="P132" i="1"/>
  <c r="Q132" i="1" s="1"/>
  <c r="P120" i="1"/>
  <c r="Q120" i="1" s="1"/>
  <c r="P133" i="1"/>
  <c r="Q133" i="1" s="1"/>
  <c r="P128" i="1"/>
  <c r="Q128" i="1" s="1"/>
  <c r="P131" i="1"/>
  <c r="Q131" i="1" s="1"/>
  <c r="P121" i="1"/>
  <c r="Q121" i="1" s="1"/>
  <c r="P124" i="1"/>
  <c r="Q124" i="1" s="1"/>
  <c r="P123" i="1"/>
  <c r="Q123" i="1" s="1"/>
  <c r="P122" i="1"/>
  <c r="Q122" i="1" s="1"/>
  <c r="P113" i="1"/>
  <c r="Q113" i="1" s="1"/>
  <c r="P111" i="1"/>
  <c r="Q111" i="1" s="1"/>
  <c r="P84" i="1"/>
  <c r="Q84" i="1" s="1"/>
  <c r="P129" i="1"/>
  <c r="Q129" i="1" s="1"/>
  <c r="P27" i="1"/>
  <c r="Q27" i="1" s="1"/>
  <c r="P87" i="1"/>
  <c r="Q87" i="1" s="1"/>
  <c r="P98" i="1"/>
  <c r="Q98" i="1" s="1"/>
  <c r="P108" i="1"/>
  <c r="Q108" i="1" s="1"/>
  <c r="P107" i="1"/>
  <c r="Q107" i="1" s="1"/>
  <c r="P110" i="1"/>
  <c r="Q110" i="1" s="1"/>
  <c r="P114" i="1"/>
  <c r="Q114" i="1" s="1"/>
  <c r="P100" i="1"/>
  <c r="Q100" i="1" s="1"/>
  <c r="P118" i="1"/>
  <c r="Q118" i="1" s="1"/>
  <c r="P112" i="1"/>
  <c r="Q112" i="1" s="1"/>
  <c r="P81" i="1"/>
  <c r="Q81" i="1" s="1"/>
  <c r="P119" i="1"/>
  <c r="Q119" i="1" s="1"/>
  <c r="P86" i="1"/>
  <c r="Q86" i="1" s="1"/>
  <c r="P101" i="1"/>
  <c r="Q101" i="1" s="1"/>
  <c r="P39" i="1"/>
  <c r="Q39" i="1" s="1"/>
  <c r="P28" i="1"/>
  <c r="Q28" i="1" s="1"/>
  <c r="P74" i="1"/>
  <c r="Q74" i="1" s="1"/>
  <c r="P83" i="1"/>
  <c r="Q83" i="1" s="1"/>
  <c r="P88" i="1"/>
  <c r="Q88" i="1" s="1"/>
  <c r="P89" i="1"/>
  <c r="Q89" i="1" s="1"/>
  <c r="P78" i="1"/>
  <c r="Q78" i="1" s="1"/>
  <c r="P64" i="1"/>
  <c r="Q64" i="1" s="1"/>
  <c r="P126" i="1"/>
  <c r="Q126" i="1" s="1"/>
  <c r="P65" i="1"/>
  <c r="Q65" i="1" s="1"/>
  <c r="P72" i="1"/>
  <c r="Q72" i="1" s="1"/>
  <c r="P73" i="1"/>
  <c r="Q73" i="1" s="1"/>
  <c r="P75" i="1"/>
  <c r="Q75" i="1" s="1"/>
  <c r="P52" i="1"/>
  <c r="Q52" i="1" s="1"/>
  <c r="P60" i="1"/>
  <c r="Q60" i="1" s="1"/>
  <c r="P36" i="1"/>
  <c r="Q36" i="1" s="1"/>
  <c r="P37" i="1"/>
  <c r="Q37" i="1" s="1"/>
  <c r="P55" i="1"/>
  <c r="Q55" i="1" s="1"/>
  <c r="P77" i="1"/>
  <c r="Q77" i="1" s="1"/>
  <c r="P29" i="1"/>
  <c r="Q29" i="1" s="1"/>
  <c r="P30" i="1"/>
  <c r="Q30" i="1" s="1"/>
  <c r="P115" i="1"/>
  <c r="Q115" i="1" s="1"/>
  <c r="P125" i="1"/>
  <c r="Q125" i="1" s="1"/>
  <c r="P105" i="1"/>
  <c r="Q105" i="1" s="1"/>
  <c r="P109" i="1"/>
  <c r="Q109" i="1" s="1"/>
  <c r="P35" i="1"/>
  <c r="Q35" i="1" s="1"/>
  <c r="P51" i="1"/>
  <c r="Q51" i="1" s="1"/>
  <c r="P116" i="1"/>
  <c r="Q116" i="1" s="1"/>
  <c r="P56" i="1"/>
  <c r="Q56" i="1" s="1"/>
  <c r="P50" i="1"/>
  <c r="Q50" i="1" s="1"/>
  <c r="P106" i="1"/>
  <c r="Q106" i="1" s="1"/>
  <c r="P67" i="1"/>
  <c r="Q67" i="1" s="1"/>
  <c r="P66" i="1"/>
  <c r="Q66" i="1" s="1"/>
  <c r="P102" i="1"/>
  <c r="Q102" i="1" s="1"/>
  <c r="P92" i="1"/>
  <c r="Q92" i="1" s="1"/>
  <c r="P93" i="1"/>
  <c r="Q93" i="1" s="1"/>
  <c r="P46" i="1"/>
  <c r="Q46" i="1" s="1"/>
  <c r="P94" i="1"/>
  <c r="Q94" i="1" s="1"/>
  <c r="P82" i="1"/>
  <c r="Q82" i="1" s="1"/>
  <c r="P95" i="1"/>
  <c r="Q95" i="1" s="1"/>
  <c r="P117" i="1"/>
  <c r="Q117" i="1" s="1"/>
  <c r="P62" i="1"/>
  <c r="Q62" i="1" s="1"/>
  <c r="P63" i="1"/>
  <c r="Q63" i="1" s="1"/>
  <c r="P68" i="1"/>
  <c r="Q68" i="1" s="1"/>
  <c r="P97" i="1"/>
  <c r="Q97" i="1" s="1"/>
  <c r="P90" i="1"/>
  <c r="Q90" i="1" s="1"/>
  <c r="P47" i="1"/>
  <c r="Q47" i="1" s="1"/>
  <c r="P58" i="1"/>
  <c r="Q58" i="1" s="1"/>
  <c r="P79" i="1"/>
  <c r="Q79" i="1" s="1"/>
  <c r="P91" i="1"/>
  <c r="Q91" i="1" s="1"/>
  <c r="P61" i="1"/>
  <c r="Q61" i="1" s="1"/>
  <c r="P70" i="1"/>
  <c r="Q70" i="1" s="1"/>
  <c r="P57" i="1"/>
  <c r="Q57" i="1" s="1"/>
  <c r="P99" i="1"/>
  <c r="Q99" i="1" s="1"/>
  <c r="P59" i="1"/>
  <c r="Q59" i="1" s="1"/>
  <c r="P76" i="1"/>
  <c r="Q76" i="1" s="1"/>
  <c r="P49" i="1"/>
  <c r="Q49" i="1" s="1"/>
  <c r="P43" i="1"/>
  <c r="Q43" i="1" s="1"/>
  <c r="P103" i="1"/>
  <c r="Q103" i="1" s="1"/>
  <c r="P42" i="1"/>
  <c r="Q42" i="1" s="1"/>
  <c r="P48" i="1"/>
  <c r="Q48" i="1" s="1"/>
  <c r="P45" i="1"/>
  <c r="Q45" i="1" s="1"/>
  <c r="P96" i="1"/>
  <c r="Q96" i="1" s="1"/>
  <c r="P44" i="1"/>
  <c r="Q44" i="1" s="1"/>
  <c r="P38" i="1"/>
  <c r="Q38" i="1" s="1"/>
  <c r="P104" i="1"/>
  <c r="Q104" i="1" s="1"/>
  <c r="P80" i="1"/>
  <c r="Q80" i="1" s="1"/>
  <c r="P34" i="1"/>
  <c r="Q34" i="1" s="1"/>
  <c r="P41" i="1"/>
  <c r="Q41" i="1" s="1"/>
  <c r="P33" i="1"/>
  <c r="Q33" i="1" s="1"/>
  <c r="P31" i="1"/>
  <c r="Q31" i="1" s="1"/>
  <c r="P85" i="1"/>
  <c r="Q85" i="1" s="1"/>
  <c r="P32" i="1"/>
  <c r="Q32" i="1" s="1"/>
  <c r="P71" i="1"/>
  <c r="Q71" i="1" s="1"/>
  <c r="P69" i="1"/>
  <c r="Q69" i="1" s="1"/>
  <c r="P40" i="1"/>
  <c r="Q40" i="1" s="1"/>
  <c r="P53" i="1"/>
  <c r="Q53" i="1" s="1"/>
  <c r="P54" i="1"/>
  <c r="Q54" i="1" s="1"/>
  <c r="P149" i="1"/>
  <c r="Q149" i="1" s="1"/>
  <c r="L148" i="1"/>
  <c r="M148" i="1" s="1"/>
  <c r="L147" i="1"/>
  <c r="M147" i="1" s="1"/>
  <c r="L144" i="1"/>
  <c r="M144" i="1" s="1"/>
  <c r="L146" i="1"/>
  <c r="M146" i="1" s="1"/>
  <c r="L143" i="1"/>
  <c r="M143" i="1" s="1"/>
  <c r="L145" i="1"/>
  <c r="M145" i="1" s="1"/>
  <c r="L142" i="1"/>
  <c r="M142" i="1" s="1"/>
  <c r="L141" i="1"/>
  <c r="M141" i="1" s="1"/>
  <c r="L136" i="1"/>
  <c r="M136" i="1" s="1"/>
  <c r="L138" i="1"/>
  <c r="M138" i="1" s="1"/>
  <c r="L139" i="1"/>
  <c r="M139" i="1" s="1"/>
  <c r="L137" i="1"/>
  <c r="M137" i="1" s="1"/>
  <c r="L135" i="1"/>
  <c r="M135" i="1" s="1"/>
  <c r="L140" i="1"/>
  <c r="M140" i="1" s="1"/>
  <c r="L130" i="1"/>
  <c r="M130" i="1" s="1"/>
  <c r="L134" i="1"/>
  <c r="M134" i="1" s="1"/>
  <c r="L127" i="1"/>
  <c r="M127" i="1" s="1"/>
  <c r="L132" i="1"/>
  <c r="M132" i="1" s="1"/>
  <c r="L120" i="1"/>
  <c r="M120" i="1" s="1"/>
  <c r="L133" i="1"/>
  <c r="M133" i="1" s="1"/>
  <c r="L128" i="1"/>
  <c r="M128" i="1" s="1"/>
  <c r="L131" i="1"/>
  <c r="M131" i="1" s="1"/>
  <c r="L121" i="1"/>
  <c r="M121" i="1" s="1"/>
  <c r="L124" i="1"/>
  <c r="M124" i="1" s="1"/>
  <c r="L123" i="1"/>
  <c r="M123" i="1" s="1"/>
  <c r="L122" i="1"/>
  <c r="M122" i="1" s="1"/>
  <c r="L113" i="1"/>
  <c r="M113" i="1" s="1"/>
  <c r="L111" i="1"/>
  <c r="M111" i="1" s="1"/>
  <c r="L84" i="1"/>
  <c r="M84" i="1" s="1"/>
  <c r="L27" i="1"/>
  <c r="M27" i="1" s="1"/>
  <c r="L87" i="1"/>
  <c r="M87" i="1" s="1"/>
  <c r="L98" i="1"/>
  <c r="M98" i="1" s="1"/>
  <c r="L108" i="1"/>
  <c r="M108" i="1" s="1"/>
  <c r="L107" i="1"/>
  <c r="M107" i="1" s="1"/>
  <c r="L110" i="1"/>
  <c r="M110" i="1" s="1"/>
  <c r="L114" i="1"/>
  <c r="M114" i="1" s="1"/>
  <c r="L100" i="1"/>
  <c r="M100" i="1" s="1"/>
  <c r="L118" i="1"/>
  <c r="M118" i="1" s="1"/>
  <c r="L112" i="1"/>
  <c r="M112" i="1" s="1"/>
  <c r="L81" i="1"/>
  <c r="M81" i="1" s="1"/>
  <c r="L119" i="1"/>
  <c r="M119" i="1" s="1"/>
  <c r="L86" i="1"/>
  <c r="M86" i="1" s="1"/>
  <c r="L101" i="1"/>
  <c r="M101" i="1" s="1"/>
  <c r="L39" i="1"/>
  <c r="M39" i="1" s="1"/>
  <c r="L28" i="1"/>
  <c r="M28" i="1" s="1"/>
  <c r="L74" i="1"/>
  <c r="M74" i="1" s="1"/>
  <c r="L83" i="1"/>
  <c r="M83" i="1" s="1"/>
  <c r="L88" i="1"/>
  <c r="M88" i="1" s="1"/>
  <c r="L89" i="1"/>
  <c r="M89" i="1" s="1"/>
  <c r="L78" i="1"/>
  <c r="M78" i="1" s="1"/>
  <c r="L64" i="1"/>
  <c r="M64" i="1" s="1"/>
  <c r="L126" i="1"/>
  <c r="M126" i="1" s="1"/>
  <c r="L65" i="1"/>
  <c r="M65" i="1" s="1"/>
  <c r="L72" i="1"/>
  <c r="M72" i="1" s="1"/>
  <c r="L73" i="1"/>
  <c r="M73" i="1" s="1"/>
  <c r="L75" i="1"/>
  <c r="M75" i="1" s="1"/>
  <c r="L52" i="1"/>
  <c r="M52" i="1" s="1"/>
  <c r="L60" i="1"/>
  <c r="M60" i="1" s="1"/>
  <c r="L36" i="1"/>
  <c r="M36" i="1" s="1"/>
  <c r="L37" i="1"/>
  <c r="M37" i="1" s="1"/>
  <c r="L55" i="1"/>
  <c r="M55" i="1" s="1"/>
  <c r="L77" i="1"/>
  <c r="M77" i="1" s="1"/>
  <c r="L29" i="1"/>
  <c r="M29" i="1" s="1"/>
  <c r="L30" i="1"/>
  <c r="M30" i="1" s="1"/>
  <c r="L115" i="1"/>
  <c r="M115" i="1" s="1"/>
  <c r="L125" i="1"/>
  <c r="M125" i="1" s="1"/>
  <c r="L105" i="1"/>
  <c r="M105" i="1" s="1"/>
  <c r="L109" i="1"/>
  <c r="M109" i="1" s="1"/>
  <c r="L35" i="1"/>
  <c r="M35" i="1" s="1"/>
  <c r="L51" i="1"/>
  <c r="M51" i="1" s="1"/>
  <c r="L116" i="1"/>
  <c r="M116" i="1" s="1"/>
  <c r="L56" i="1"/>
  <c r="M56" i="1" s="1"/>
  <c r="L50" i="1"/>
  <c r="M50" i="1" s="1"/>
  <c r="L106" i="1"/>
  <c r="M106" i="1" s="1"/>
  <c r="L67" i="1"/>
  <c r="M67" i="1" s="1"/>
  <c r="L66" i="1"/>
  <c r="M66" i="1" s="1"/>
  <c r="L102" i="1"/>
  <c r="M102" i="1" s="1"/>
  <c r="L92" i="1"/>
  <c r="M92" i="1" s="1"/>
  <c r="L93" i="1"/>
  <c r="M93" i="1" s="1"/>
  <c r="L46" i="1"/>
  <c r="M46" i="1" s="1"/>
  <c r="L94" i="1"/>
  <c r="M94" i="1" s="1"/>
  <c r="L82" i="1"/>
  <c r="M82" i="1" s="1"/>
  <c r="L95" i="1"/>
  <c r="M95" i="1" s="1"/>
  <c r="L117" i="1"/>
  <c r="M117" i="1" s="1"/>
  <c r="L62" i="1"/>
  <c r="M62" i="1" s="1"/>
  <c r="L63" i="1"/>
  <c r="M63" i="1" s="1"/>
  <c r="L68" i="1"/>
  <c r="M68" i="1" s="1"/>
  <c r="L97" i="1"/>
  <c r="M97" i="1" s="1"/>
  <c r="L90" i="1"/>
  <c r="M90" i="1" s="1"/>
  <c r="L47" i="1"/>
  <c r="M47" i="1" s="1"/>
  <c r="L58" i="1"/>
  <c r="M58" i="1" s="1"/>
  <c r="L79" i="1"/>
  <c r="M79" i="1" s="1"/>
  <c r="L91" i="1"/>
  <c r="M91" i="1" s="1"/>
  <c r="L61" i="1"/>
  <c r="M61" i="1" s="1"/>
  <c r="L70" i="1"/>
  <c r="M70" i="1" s="1"/>
  <c r="L57" i="1"/>
  <c r="M57" i="1" s="1"/>
  <c r="L99" i="1"/>
  <c r="M99" i="1" s="1"/>
  <c r="L59" i="1"/>
  <c r="M59" i="1" s="1"/>
  <c r="L76" i="1"/>
  <c r="M76" i="1" s="1"/>
  <c r="L49" i="1"/>
  <c r="M49" i="1" s="1"/>
  <c r="L43" i="1"/>
  <c r="M43" i="1" s="1"/>
  <c r="L103" i="1"/>
  <c r="M103" i="1" s="1"/>
  <c r="L42" i="1"/>
  <c r="M42" i="1" s="1"/>
  <c r="L48" i="1"/>
  <c r="M48" i="1" s="1"/>
  <c r="L45" i="1"/>
  <c r="M45" i="1" s="1"/>
  <c r="L96" i="1"/>
  <c r="M96" i="1" s="1"/>
  <c r="L44" i="1"/>
  <c r="M44" i="1" s="1"/>
  <c r="L38" i="1"/>
  <c r="M38" i="1" s="1"/>
  <c r="L104" i="1"/>
  <c r="M104" i="1" s="1"/>
  <c r="L80" i="1"/>
  <c r="M80" i="1" s="1"/>
  <c r="L34" i="1"/>
  <c r="M34" i="1" s="1"/>
  <c r="L41" i="1"/>
  <c r="M41" i="1" s="1"/>
  <c r="L33" i="1"/>
  <c r="M33" i="1" s="1"/>
  <c r="L31" i="1"/>
  <c r="M31" i="1" s="1"/>
  <c r="L85" i="1"/>
  <c r="M85" i="1" s="1"/>
  <c r="L32" i="1"/>
  <c r="M32" i="1" s="1"/>
  <c r="L71" i="1"/>
  <c r="M71" i="1" s="1"/>
  <c r="L69" i="1"/>
  <c r="M69" i="1" s="1"/>
  <c r="L40" i="1"/>
  <c r="M40" i="1" s="1"/>
  <c r="L53" i="1"/>
  <c r="M53" i="1" s="1"/>
  <c r="L54" i="1"/>
  <c r="M54" i="1" s="1"/>
  <c r="L149" i="1"/>
  <c r="M149" i="1" s="1"/>
  <c r="F26" i="1"/>
  <c r="H87" i="1"/>
  <c r="I87" i="1" s="1"/>
  <c r="H122" i="1"/>
  <c r="I122" i="1" s="1"/>
  <c r="H127" i="1"/>
  <c r="I127" i="1" s="1"/>
  <c r="H33" i="1"/>
  <c r="I33" i="1" s="1"/>
  <c r="H92" i="1"/>
  <c r="I92" i="1" s="1"/>
  <c r="H61" i="1"/>
  <c r="I61" i="1" s="1"/>
  <c r="H146" i="1"/>
  <c r="I146" i="1" s="1"/>
  <c r="H109" i="1"/>
  <c r="I109" i="1" s="1"/>
  <c r="H67" i="1"/>
  <c r="I67" i="1" s="1"/>
  <c r="H139" i="1"/>
  <c r="I139" i="1" s="1"/>
  <c r="H46" i="1"/>
  <c r="I46" i="1" s="1"/>
  <c r="H110" i="1"/>
  <c r="I110" i="1" s="1"/>
  <c r="H57" i="1"/>
  <c r="I57" i="1" s="1"/>
  <c r="H45" i="1"/>
  <c r="I45" i="1" s="1"/>
  <c r="H32" i="1"/>
  <c r="I32" i="1" s="1"/>
  <c r="H68" i="1"/>
  <c r="I68" i="1" s="1"/>
  <c r="H80" i="1"/>
  <c r="I80" i="1" s="1"/>
  <c r="H101" i="1"/>
  <c r="I101" i="1" s="1"/>
  <c r="H39" i="1"/>
  <c r="I39" i="1" s="1"/>
  <c r="H28" i="1"/>
  <c r="I28" i="1" s="1"/>
  <c r="H54" i="1"/>
  <c r="I54" i="1" s="1"/>
  <c r="H72" i="1"/>
  <c r="I72" i="1" s="1"/>
  <c r="H111" i="1"/>
  <c r="I111" i="1" s="1"/>
  <c r="H88" i="1"/>
  <c r="I88" i="1" s="1"/>
  <c r="H118" i="1"/>
  <c r="I118" i="1" s="1"/>
  <c r="H137" i="1"/>
  <c r="I137" i="1" s="1"/>
  <c r="H76" i="1"/>
  <c r="I76" i="1" s="1"/>
  <c r="H47" i="1"/>
  <c r="I47" i="1" s="1"/>
  <c r="H86" i="1"/>
  <c r="I86" i="1" s="1"/>
  <c r="H91" i="1"/>
  <c r="I91" i="1" s="1"/>
  <c r="H81" i="1"/>
  <c r="I81" i="1" s="1"/>
  <c r="H99" i="1"/>
  <c r="I99" i="1" s="1"/>
  <c r="H71" i="1"/>
  <c r="I71" i="1" s="1"/>
  <c r="H62" i="1"/>
  <c r="I62" i="1" s="1"/>
  <c r="H40" i="1"/>
  <c r="I40" i="1" s="1"/>
  <c r="H49" i="1"/>
  <c r="I49" i="1" s="1"/>
  <c r="H41" i="1"/>
  <c r="I41" i="1" s="1"/>
  <c r="H75" i="1"/>
  <c r="I75" i="1" s="1"/>
  <c r="H85" i="1"/>
  <c r="I85" i="1" s="1"/>
  <c r="H53" i="1"/>
  <c r="I53" i="1" s="1"/>
  <c r="H123" i="1"/>
  <c r="I123" i="1" s="1"/>
  <c r="H132" i="1"/>
  <c r="I132" i="1" s="1"/>
  <c r="H106" i="1"/>
  <c r="I106" i="1" s="1"/>
  <c r="H65" i="1"/>
  <c r="I65" i="1" s="1"/>
  <c r="H133" i="1"/>
  <c r="I133" i="1" s="1"/>
  <c r="H60" i="1"/>
  <c r="I60" i="1" s="1"/>
  <c r="H140" i="1"/>
  <c r="I140" i="1" s="1"/>
  <c r="H59" i="1"/>
  <c r="I59" i="1" s="1"/>
  <c r="H37" i="1"/>
  <c r="I37" i="1" s="1"/>
  <c r="H143" i="1"/>
  <c r="I143" i="1" s="1"/>
  <c r="H82" i="1"/>
  <c r="I82" i="1" s="1"/>
  <c r="H130" i="1"/>
  <c r="I130" i="1" s="1"/>
  <c r="H95" i="1"/>
  <c r="I95" i="1" s="1"/>
  <c r="H44" i="1"/>
  <c r="I44" i="1" s="1"/>
  <c r="H64" i="1"/>
  <c r="I64" i="1" s="1"/>
  <c r="H116" i="1"/>
  <c r="I116" i="1" s="1"/>
  <c r="H66" i="1"/>
  <c r="I66" i="1" s="1"/>
  <c r="H119" i="1"/>
  <c r="I119" i="1" s="1"/>
  <c r="H128" i="1"/>
  <c r="I128" i="1" s="1"/>
  <c r="H103" i="1"/>
  <c r="I103" i="1" s="1"/>
  <c r="H43" i="1"/>
  <c r="I43" i="1" s="1"/>
  <c r="H147" i="1"/>
  <c r="I147" i="1" s="1"/>
  <c r="H145" i="1"/>
  <c r="I145" i="1" s="1"/>
  <c r="H31" i="1"/>
  <c r="I31" i="1" s="1"/>
  <c r="H121" i="1"/>
  <c r="I121" i="1" s="1"/>
  <c r="H63" i="1"/>
  <c r="I63" i="1" s="1"/>
  <c r="H102" i="1"/>
  <c r="I102" i="1" s="1"/>
  <c r="H105" i="1"/>
  <c r="I105" i="1" s="1"/>
  <c r="H142" i="1"/>
  <c r="I142" i="1" s="1"/>
  <c r="H50" i="1"/>
  <c r="I50" i="1" s="1"/>
  <c r="H58" i="1"/>
  <c r="I58" i="1" s="1"/>
  <c r="H148" i="1"/>
  <c r="I148" i="1" s="1"/>
  <c r="H115" i="1"/>
  <c r="I115" i="1" s="1"/>
  <c r="H96" i="1"/>
  <c r="I96" i="1" s="1"/>
  <c r="H74" i="1"/>
  <c r="I74" i="1" s="1"/>
  <c r="H52" i="1"/>
  <c r="I52" i="1" s="1"/>
  <c r="H124" i="1"/>
  <c r="I124" i="1" s="1"/>
  <c r="H120" i="1"/>
  <c r="I120" i="1" s="1"/>
  <c r="H107" i="1"/>
  <c r="I107" i="1" s="1"/>
  <c r="H112" i="1"/>
  <c r="I112" i="1" s="1"/>
  <c r="H36" i="1"/>
  <c r="I36" i="1" s="1"/>
  <c r="H69" i="1"/>
  <c r="I69" i="1" s="1"/>
  <c r="H55" i="1"/>
  <c r="I55" i="1" s="1"/>
  <c r="H78" i="1"/>
  <c r="I78" i="1" s="1"/>
  <c r="H149" i="1"/>
  <c r="I149" i="1" s="1"/>
  <c r="H84" i="1"/>
  <c r="I84" i="1" s="1"/>
  <c r="H94" i="1"/>
  <c r="I94" i="1" s="1"/>
  <c r="H125" i="1"/>
  <c r="I125" i="1" s="1"/>
  <c r="H104" i="1"/>
  <c r="I104" i="1" s="1"/>
  <c r="H97" i="1"/>
  <c r="I97" i="1" s="1"/>
  <c r="H138" i="1"/>
  <c r="I138" i="1" s="1"/>
  <c r="H48" i="1"/>
  <c r="I48" i="1" s="1"/>
  <c r="H113" i="1"/>
  <c r="I113" i="1" s="1"/>
  <c r="H98" i="1"/>
  <c r="I98" i="1" s="1"/>
  <c r="H83" i="1"/>
  <c r="I83" i="1" s="1"/>
  <c r="H134" i="1"/>
  <c r="I134" i="1" s="1"/>
  <c r="H79" i="1"/>
  <c r="I79" i="1" s="1"/>
  <c r="H70" i="1"/>
  <c r="I70" i="1" s="1"/>
  <c r="H56" i="1"/>
  <c r="I56" i="1" s="1"/>
  <c r="H144" i="1"/>
  <c r="I144" i="1" s="1"/>
  <c r="H89" i="1"/>
  <c r="I89" i="1" s="1"/>
  <c r="H135" i="1"/>
  <c r="I135" i="1" s="1"/>
  <c r="H34" i="1"/>
  <c r="I34" i="1" s="1"/>
  <c r="H100" i="1"/>
  <c r="I100" i="1" s="1"/>
  <c r="H42" i="1"/>
  <c r="I42" i="1" s="1"/>
  <c r="H117" i="1"/>
  <c r="I117" i="1" s="1"/>
  <c r="H136" i="1"/>
  <c r="I136" i="1" s="1"/>
  <c r="H108" i="1"/>
  <c r="I108" i="1" s="1"/>
  <c r="H93" i="1"/>
  <c r="I93" i="1" s="1"/>
  <c r="H131" i="1"/>
  <c r="I131" i="1" s="1"/>
  <c r="H77" i="1"/>
  <c r="I77" i="1" s="1"/>
  <c r="H30" i="1"/>
  <c r="I30" i="1" s="1"/>
  <c r="H29" i="1"/>
  <c r="I29" i="1" s="1"/>
  <c r="H27" i="1"/>
  <c r="I27" i="1" s="1"/>
  <c r="E27" i="1" s="1"/>
  <c r="H126" i="1"/>
  <c r="I126" i="1" s="1"/>
  <c r="H38" i="1"/>
  <c r="I38" i="1" s="1"/>
  <c r="H51" i="1"/>
  <c r="I51" i="1" s="1"/>
  <c r="H141" i="1"/>
  <c r="I141" i="1" s="1"/>
  <c r="H73" i="1"/>
  <c r="I73" i="1" s="1"/>
  <c r="H90" i="1"/>
  <c r="I90" i="1" s="1"/>
  <c r="H35" i="1"/>
  <c r="I35" i="1" s="1"/>
  <c r="H114" i="1"/>
  <c r="I114" i="1" s="1"/>
  <c r="I26" i="1" l="1"/>
  <c r="M26" i="1"/>
  <c r="P26" i="1"/>
  <c r="Q143" i="1"/>
  <c r="Q26" i="1" s="1"/>
  <c r="N26" i="1"/>
  <c r="L26" i="1"/>
  <c r="H26" i="1"/>
  <c r="J26" i="1"/>
  <c r="I13" i="1" l="1"/>
  <c r="Q13" i="1"/>
  <c r="M13" i="1"/>
  <c r="R13" i="1" l="1"/>
</calcChain>
</file>

<file path=xl/sharedStrings.xml><?xml version="1.0" encoding="utf-8"?>
<sst xmlns="http://schemas.openxmlformats.org/spreadsheetml/2006/main" count="3062" uniqueCount="505">
  <si>
    <r>
      <t>применение: с отчетного периода -</t>
    </r>
    <r>
      <rPr>
        <b/>
        <sz val="11"/>
        <color rgb="FFFF0000"/>
        <rFont val="Arial"/>
        <family val="2"/>
        <charset val="204"/>
      </rPr>
      <t xml:space="preserve"> август 2020 года</t>
    </r>
  </si>
  <si>
    <t>рассмотрены Комиссией по разработке Московской областной программы ОМС  31.08.2020 (протокол № 110)</t>
  </si>
  <si>
    <t>Коэффициенты дифференциации и размер дифференцированных подушевых нормативов финансирования на прикрепившихся лиц (амбулаторно-поликлиническая помощь)</t>
  </si>
  <si>
    <t xml:space="preserve">Размер базового подушевого норматива финансирования медицинских организаций при оплате медицинской помощи, оказываемой в амбулаторных условиях составляет: </t>
  </si>
  <si>
    <t>Половозрастные коэффициенты дифференциации, применяемые для подушевого финансирования медицинской помощи, оказанной в амбулаторных условиях</t>
  </si>
  <si>
    <t>№ п/п</t>
  </si>
  <si>
    <t>Мужчины</t>
  </si>
  <si>
    <t>0-1 года</t>
  </si>
  <si>
    <t>1-4 года</t>
  </si>
  <si>
    <t>5-17 лет</t>
  </si>
  <si>
    <t>18-64 лет</t>
  </si>
  <si>
    <t>65 и более лет</t>
  </si>
  <si>
    <t>Коэффициенты дифференциации и размер дифференцированных подушевых нормативов финансирования на прикрепившихся лиц</t>
  </si>
  <si>
    <t>Код МО</t>
  </si>
  <si>
    <t>Наименование медицинской организации</t>
  </si>
  <si>
    <t>ДПн с уч. ПК</t>
  </si>
  <si>
    <t>ГОСУДАРСТВЕННОЕ АВТОНОМНОЕ УЧРЕЖДЕНИЕ ЗДРАВООХРАНЕНИЯ МОСКОВСКОЙ ОБЛАСТИ "ЦЕНТРАЛЬНАЯ ГОРОДСКАЯ КЛИНИЧЕСКАЯ БОЛЬНИЦА Г. РЕУТОВ"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</si>
  <si>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</si>
  <si>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БЮДЖЕТНОЕ УЧРЕЖДЕНИЕ ЗДРАВООХРАНЕНИЯ МОСКОВСКОЙ ОБЛАСТИ "ЛОБНЕНСКАЯ ЦЕНТРАЛЬНАЯ ГОРОДСКАЯ БОЛЬНИЦА"</t>
  </si>
  <si>
    <t>ГОСУДАРСТВЕННОЕ БЮДЖЕТНОЕ УЧРЕЖДЕНИЕ ЗДРАВООХРАНЕНИЯ МОСКОВСКОЙ ОБЛАСТИ "ЛЫТКАРИНСКАЯ ГОРОДСКАЯ БОЛЬНИЦА"</t>
  </si>
  <si>
    <t>ФЕДЕРАЛЬНОЕ ГОСУДАРСТВЕННОЕ БЮДЖЕТНОЕ УЧРЕЖДЕНИЕ ЗДРАВООХРАНЕНИЯ "МЕДИКО-САНИТАРНАЯ ЧАСТЬ № 174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</si>
  <si>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</si>
  <si>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№8 ФЕДЕРАЛЬНОГО МЕДИКО-БИОЛОГИЧЕСКОГО АГЕНТСТВА"</t>
  </si>
  <si>
    <t>ФЕДЕРАЛЬНОЕ КАЗЕННОЕ УЧРЕЖДЕНИЕ "ВОЙСКОВАЯ ЧАСТЬ 52583"</t>
  </si>
  <si>
    <t>АКЦИОНЕРНОЕ ОБЩЕСТВО "МЕТАЛЛУРГИЧЕСКИЙ ЗАВОД "ЭЛЕКТРОСТАЛЬ"</t>
  </si>
  <si>
    <t>ОТКРЫТОЕ АКЦИОНЕРНОЕ ОБЩЕСТВО "ЛЕТНО-ИССЛЕДОВАТЕЛЬСКИЙ ИНСТИТУТ ИМЕНИ М.М. ГРОМОВА"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</si>
  <si>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</si>
  <si>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ЧАСТНОЕ УЧРЕЖДЕНИЕ ЗДРАВООХРАНЕНИЯ "ПОЛИКЛИНИКА "РЖД-МЕДИЦИНА" МИКРОРАЙОНА ОЖЕРЕЛЬЕ ГОРОДА КАШИРА"</t>
  </si>
  <si>
    <t>ЧАСТНОЕ УЧРЕЖДЕНИЕ ЗДРАВООХРАНЕНИЯ "ПОЛИКЛИНИКА "РЖД-МЕДИЦИНА" ГОРОДА ОРЕХОВО-ЗУЕВО"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</si>
  <si>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</si>
  <si>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ФЕДЕРАЛЬНОЕ ГОСУДАРСТВЕННОЕ БЮДЖЕТНОЕ УЧРЕЖДЕНИЕ ЗДРАВООХРАНЕНИЯ БОЛЬНИЦА НАУЧНОГО ЦЕНТРА РОССИЙСКОЙ АКАДЕМИИ НАУК В ЧЕРНОГОЛОВКЕ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</si>
  <si>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</si>
  <si>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ФЕДЕРАЛЬНОЕ ГОСУДАРСТВЕННОЕ БЮДЖЕТНОЕ УЧРЕЖДЕНИЕ ЗДРАВООХРАНЕНИЯ БОЛЬНИЦА ПУЩИНСКОГО НАУЧНОГО ЦЕНТРА РОССИЙСКОЙ АКАДЕМИИ НАУК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</si>
  <si>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</si>
  <si>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№154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</si>
  <si>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№119 ФЕДЕРАЛЬНОГО МЕДИКО-БИОЛОГИЧЕСКОГО АГЕНТСТВА"</t>
  </si>
  <si>
    <t>ФЕДЕРАЛЬНОЕ ГОСУДАРСТВЕННОЕ БЮДЖЕТНОЕ УЧРЕЖДЕНИЕ" ФЕДЕРАЛЬНЫЙ НАУЧНО-КЛИНИЧЕСКИЙ ЦЕНТР ФИЗИКО-ХИМИЧЕСКОЙ МЕДИЦИНЫ ФЕДЕРАЛЬНОГО МЕДИКО-БИОЛОГИЧЕСКОГО АГЕНТСТВА"</t>
  </si>
  <si>
    <t>ГОСУДАРСТВЕННОЕ АВТОНОМНОЕ УЧРЕЖДЕНИЕ ЗДРАВООХРАНЕНИЯ МОСКОВСКОЙ ОБЛАСТИ "ДУБНЕНСКАЯ ГОРОДСКАЯ БОЛЬНИЦА"</t>
  </si>
  <si>
    <t>ГОСУДАРСТВЕННОЕ БЮДЖЕТНОЕ УЧРЕЖДЕНИЕ ЗДРАВООХРАНЕНИЯ МОСКОВСКОЙ ОБЛАСТИ "КАШИРСКАЯ ЦЕНТРАЛЬНАЯ РАЙОННАЯ БОЛЬНИЦА"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</si>
  <si>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</si>
  <si>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БЮДЖЕТНОЕ УЧРЕЖДЕНИЕ ЗДРАВООХРАНЕНИЯ МОСКОВСКОЙ ОБЛАСТИ "ШАТУРСКАЯ ЦЕНТРАЛЬНАЯ РАЙОННАЯ БОЛЬНИЦА"</t>
  </si>
  <si>
    <t>ГОСУДАРСТВЕННОЕ АВТОНОМНОЕ УЧРЕЖДЕНИЕ ЗДРАВООХРАНЕНИЯ МОСКОВСКОЙ ОБЛАСТИ "ЦЕНТРАЛЬНАЯ ГОРОДСКАЯ БОЛЬНИЦА ИМЕНИ М. В. ГОЛЬЦА"</t>
  </si>
  <si>
    <t>ГОСУДАРСТВЕННОЕ БЮДЖЕТНОЕ УЧРЕЖДЕНИЕ ЗДРАВООХРАНЕНИЯ МОСКОВСКОЙ ОБЛАСТИ "ИВАНТЕЕВСКАЯ ЦЕНТРАЛЬНАЯ ГОРОДСКАЯ БОЛЬНИЦА"</t>
  </si>
  <si>
    <t>ГОСУДАРСТВЕННОЕ БЮДЖЕТНОЕ УЧРЕЖДЕНИЕ ЗДРАВООХРАНЕНИЯ МОСКОВСКОЙ ОБЛАСТИ "БРОННИЦКАЯ ГОРОДСКАЯ БОЛЬНИЦА"</t>
  </si>
  <si>
    <t>ГОСУДАРСТВЕННОЕ БЮДЖЕТНОЕ УЧРЕЖДЕНИЕ ЗДРАВООХРАНЕНИЯ МОСКОВСКОЙ ОБЛАСТИ "ТАЛДОМСКАЯ ЦЕНТРАЛЬНАЯ РАЙОННАЯ БОЛЬНИЦА"</t>
  </si>
  <si>
    <t>ГОСУДАРСТВЕННОЕ АВТОНОМНОЕ УЧРЕЖДЕНИЕ ЗДРАВООХРАНЕНИЯ МОСКОВСКОЙ ОБЛАСТИ "ХИМКИНСКАЯ ОБЛАСТНАЯ БОЛЬНИЦА"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</si>
  <si>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</si>
  <si>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ГОСУДАРСТВЕННОЕ БЮДЖЕТНОЕ УЧРЕЖДЕНИЕ ЗДРАВООХРАНЕНИЯ МОСКОВСКОЙ ОБЛАСТИ "ЖУКОВСКАЯ ГОРОДСКАЯ КЛИНИЧЕСКАЯ БОЛЬНИЦА"</t>
  </si>
  <si>
    <t>ГОСУДАРСТВЕННОЕ БЮДЖЕТНОЕ УЧРЕЖДЕНИЕ ЗДРАВООХРАНЕНИЯ МОСКОВСКОЙ ОБЛАСТИ "КРАСНОГОРСКАЯ ГОРОДСКАЯ БОЛЬНИЦА №1"</t>
  </si>
  <si>
    <t>ГОСУДАРСТВЕННОЕ АВТОНОМНОЕ УЧРЕЖДЕНИЕ ЗДРАВООХРАНЕНИЯ МОСКОВСКОЙ ОБЛАСТИ "КЛИНСКАЯ ГОРОДСКАЯ БОЛЬНИЦА"</t>
  </si>
  <si>
    <t>ГОСУДАРСТВЕННОЕ БЮДЖЕТНОЕ УЧРЕЖДЕНИЕ ЗДРАВООХРАНЕНИЯ МОСКОВСКОЙ ОБЛАСТИ "ОРЕХОВО-ЗУЕВСКАЯ ЦЕНТРАЛЬНАЯ ГОРОДСКАЯ БОЛЬНИЦА"</t>
  </si>
  <si>
    <t>ГОСУДАРСТВЕННОЕ БЮДЖЕТНОЕ УЧРЕЖДЕНИЕ ЗДРАВООХРАНЕНИЯ МОСКОВСКОЙ ОБЛАСТИ "ЧЕХОВСКАЯ ОБЛАСТНАЯ БОЛЬНИЦА"</t>
  </si>
  <si>
    <t>ГОСУДАРСТВЕННОЕ БЮДЖЕТНОЕ УЧРЕЖДЕНИЕ ЗДРАВООХРАНЕНИЯ МОСКОВСКОЙ ОБЛАСТИ "ПОДОЛЬСКАЯ ГОРОДСКАЯ ПОЛИКЛИНИКА №1"</t>
  </si>
  <si>
    <t>ГОСУДАРСТВЕННОЕ БЮДЖЕТНОЕ УЧРЕЖДЕНИЕ ЗДРАВООХРАНЕНИЯ МОСКОВСКОЙ ОБЛАСТИ "ВИДНОВСКАЯ РАЙОННАЯ КЛИНИЧЕСКАЯ БОЛЬНИЦА"</t>
  </si>
  <si>
    <t>ГОСУДАРСТВЕННОЕ БЮДЖЕТНОЕ УЧРЕЖДЕНИЕ ЗДРАВООХРАНЕНИЯ МОСКОВСКОЙ ОБЛАСТИ "ЩЁЛКОВСКАЯ ОБЛАСТНАЯ БОЛЬНИЦА"</t>
  </si>
  <si>
    <t>ГОСУДАРСТВЕННОЕ БЮДЖЕТНОЕ УЧРЕЖДЕНИЕ ЗДРАВООХРАНЕНИЯ МОСКОВСКОЙ ОБЛАСТИ "МОСКОВСКАЯ ОБЛАСТНАЯ БОЛЬНИЦА ИМ. ПРОФ. РОЗАНОВА В.Н."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</si>
  <si>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</si>
  <si>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ГОСУДАРСТВЕННОЕ БЮДЖЕТНОЕ УЧРЕЖДЕНИЕ ЗДРАВООХРАНЕНИЯ МОСКОВСКОЙ ОБЛАСТИ "КОЛОМЕНСКАЯ ЦЕНТРАЛЬНАЯ РАЙОННАЯ БОЛЬНИЦА"</t>
  </si>
  <si>
    <t>ГОСУДАРСТВЕННОЕ БЮДЖЕТНОЕ УЧРЕЖДЕНИЕ ЗДРАВООХРАНЕНИЯ МОСКОВСКОЙ ОБЛАСТИ "КОРОЛЁВСКАЯ ГОРОДСКАЯ БОЛЬНИЦА №1"</t>
  </si>
  <si>
    <t>ГОСУДАРСТВЕННОЕ БЮДЖЕТНОЕ УЧРЕЖДЕНИЕ ЗДРАВООХРАНЕНИЯ МОСКОВСКОЙ ОБЛАСТИ "СЕРГИЕВО-ПОСАДСКАЯ РАЙОННАЯ БОЛЬНИЦА"</t>
  </si>
  <si>
    <t>ГОСУДАРСТВЕННОЕ БЮДЖЕТНОЕ УЧРЕЖДЕНИЕ ЗДРАВООХРАНЕНИЯ МОСКОВСКОЙ ОБЛАСТИ "НОГИНСКАЯ ЦЕНТРАЛЬНАЯ РАЙОННАЯ БОЛЬНИЦА"</t>
  </si>
  <si>
    <t>ГОСУДАРСТВЕННОЕ БЮДЖЕТНОЕ УЧРЕЖДЕНИЕ ЗДРАВООХРАНЕНИЯ МОСКОВСКОЙ ОБЛАСТИ "РАМЕНСКАЯ ЦЕНТРАЛЬНАЯ РАЙОННАЯ БОЛЬНИЦА"</t>
  </si>
  <si>
    <t>ГОСУДАРСТВЕННОЕ БЮДЖЕТНОЕ УЧРЕЖДЕНИЕ ЗДРАВООХРАНЕНИЯ МОСКОВСКОЙ ОБЛАСТИ "ЛЮБЕРЕЦКАЯ ОБЛАСТНАЯ БОЛЬНИЦА"</t>
  </si>
  <si>
    <t>ГОСУДАРСТВЕННОЕ БЮДЖЕТНОЕ УЧРЕЖДЕНИЕ ЗДРАВООХРАНЕНИЯ МОСКОВСКОЙ ОБЛАСТИ "БАЛАШИХИНСКАЯ ОБЛАСТНАЯ БОЛЬНИЦА"</t>
  </si>
  <si>
    <t>ГОСУДАРСТВЕННОЕ БЮДЖЕТНОЕ УЧРЕЖДЕНИЕ ЗДРАВООХРАНЕНИЯ МОСКОВСКОЙ ОБЛАСТИ "ДЕДОВСКАЯ ГОРОДСКАЯ БОЛЬНИЦА"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</si>
  <si>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</si>
  <si>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БЮДЖЕТНОЕ УЧРЕЖДЕНИЕ ЗДРАВООХРАНЕНИЯ МОСКОВСКОЙ ОБЛАСТИ "ЗАРАЙСКАЯ ЦЕНТРАЛЬНАЯ РАЙОННАЯ БОЛЬНИЦА"</t>
  </si>
  <si>
    <t>ГОСУДАРСТВЕННОЕ БЮДЖЕТНОЕ УЧРЕЖДЕНИЕ ЗДРАВООХРАНЕНИЯ МОСКОВСКОЙ ОБЛАСТИ "РУЗСКАЯ ОБЛАСТНАЯ БОЛЬНИЦА"</t>
  </si>
  <si>
    <t>ГОСУДАРСТВЕННОЕ БЮДЖЕТНОЕ УЧРЕЖДЕНИЕ ЗДРАВООХРАНЕНИЯ МОСКОВСКОЙ ОБЛАСТИ "КРАСНОЗНАМЕНСКАЯ ГОРОДСКАЯ ПОЛИКЛИНИКА"</t>
  </si>
  <si>
    <t>ГОСУДАРСТВЕННОЕ БЮДЖЕТНОЕ УЧРЕЖДЕНИЕ ЗДРАВООХРАНЕНИЯ МОСКОВСКОЙ ОБЛАСТИ "СЕРПУХОВСКАЯ ГОРОДСКАЯ БОЛЬНИЦА ИМЕНИ СЕМАШКО Н.А."</t>
  </si>
  <si>
    <t>ГОСУДАРСТВЕННОЕ БЮДЖЕТНОЕ УЧРЕЖДЕНИЕ ЗДРАВООХРАНЕНИЯ МОСКОВСКОЙ ОБЛАСТИ "ОДИНЦОВСКАЯ ОБЛАСТНАЯ БОЛЬНИЦА"</t>
  </si>
  <si>
    <t>ГОСУДАРСТВЕННОЕ БЮДЖЕТНОЕ УЧРЕЖДЕНИЕ ЗДРАВООХРАНЕНИЯ МОСКОВСКОЙ ОБЛАСТИ "ВОЛОКОЛАМСКАЯ ЦЕНТРАЛЬНАЯ РАЙОННАЯ БОЛЬНИЦА"</t>
  </si>
  <si>
    <t>ГОСУДАРСТВЕННОЕ БЮДЖЕТНОЕ УЧРЕЖДЕНИЕ ЗДРАВООХРАНЕНИЯ МОСКОВСКОЙ ОБЛАСТИ "ДЗЕРЖИНСКАЯ ГОРОДСКАЯ БОЛЬНИЦА"</t>
  </si>
  <si>
    <t>ГОСУДАРСТВЕННОЕ АВТОНОМНОЕ УЧРЕЖДЕНИЕ ЗДРАВООХРАНЕНИЯ МОСКОВСКОЙ ОБЛАСТИ "ВОСКРЕСЕНСКАЯ РАЙОННАЯ БОЛЬНИЦА № 2"</t>
  </si>
  <si>
    <t>ГОСУДАРСТВЕННОЕ БЮДЖЕТНОЕ УЧРЕЖДЕНИЕ ЗДРАВООХРАНЕНИЯ МОСКОВСКОЙ ОБЛАСТИ "ПОДОЛЬСКАЯ ГОРОДСКАЯ КЛИНИЧЕСКАЯ БОЛЬНИЦА №3"</t>
  </si>
  <si>
    <t>ГОСУДАРСТВЕННОЕ БЮДЖЕТНОЕ УЧРЕЖДЕНИЕ ЗДРАВООХРАНЕНИЯ МОСКОВСКОЙ ОБЛАСТИ "КОТЕЛЬНИКОВСКАЯ ГОРОДСКАЯ ПОЛИКЛИНИКА"</t>
  </si>
  <si>
    <t>ГОСУДАРСТВЕННОЕ БЮДЖЕТНОЕ УЧРЕЖДЕНИЕ ЗДРАВООХРАНЕНИЯ МОСКОВСКОЙ ОБЛАСТИ "ГОЛИЦЫНСКАЯ ПОЛИКЛИНИКА"</t>
  </si>
  <si>
    <t>ГОСУДАРСТВЕННОЕ БЮДЖЕТНОЕ УЧРЕЖДЕНИЕ ЗДРАВООХРАНЕНИЯ МОСКОВСКОЙ ОБЛАСТИ "ОЗЁРСКАЯ ЦРБ"</t>
  </si>
  <si>
    <t>ГОСУДАРСТВЕННОЕ БЮДЖЕТНОЕ УЧРЕЖДЕНИЕ ЗДРАВООХРАНЕНИЯ МОСКОВСКОЙ ОБЛАСТИ "КЛИМОВСКАЯ ЦЕНТРАЛЬНАЯ ГОРОДСКАЯ БОЛЬНИЦА"</t>
  </si>
  <si>
    <t>ГОСУДАРСТВЕННОЕ БЮДЖЕТНОЕ УЧРЕЖДЕНИЕ ЗДРАВООХРАНЕНИЯ МОСКОВСКОЙ ОБЛАСТИ "ПРОТВИНСКАЯ ГОРОДСКАЯ БОЛЬНИЦА"</t>
  </si>
  <si>
    <t>ГОСУДАРСТВЕННОЕ БЮДЖЕТНОЕ УЧРЕЖДЕНИЕ ЗДРАВООХРАНЕНИЯ МОСКОВСКОЙ ОБЛАСТИ "ЛИКИНСКАЯ ГОРОДСКАЯ БОЛЬНИЦА"</t>
  </si>
  <si>
    <t>ГОСУДАРСТВЕННОЕ БЮДЖЕТНОЕ УЧРЕЖДЕНИЕ ЗДРАВООХРАНЕНИЯ МОСКОВСКОЙ ОБЛАСТИ "КЛИМОВСКАЯ ГОРОДСКАЯ БОЛЬНИЦА №2"</t>
  </si>
  <si>
    <t>ГОСУДАРСТВЕННОЕ БЮДЖЕТНОЕ УЧРЕЖДЕНИЕ ЗДРАВООХРАНЕНИЯ МОСКОВСКОЙ ОБЛАСТИ "ОДИНЦОВСКАЯ ГОРОДСКАЯ ПОЛИКЛИНИКА №3"</t>
  </si>
  <si>
    <t>ГОСУДАРСТВЕННОЕ БЮДЖЕТНОЕ УЧРЕЖДЕНИЕ ЗДРАВООХРАНЕНИЯ МОСКОВСКОЙ ОБЛАСТИ "ЛЬВОВСКАЯ РАЙОННАЯ БОЛЬНИЦА"</t>
  </si>
  <si>
    <t>ГОСУДАРСТВЕННОЕ БЮДЖЕТНОЕ УЧРЕЖДЕНИЕ ЗДРАВООХРАНЕНИЯ МОСКОВСКОЙ ОБЛАСТИ "КЛИНСКАЯ ДЕТСКАЯ ГОРОДСКАЯ БОЛЬНИЦА"</t>
  </si>
  <si>
    <t>ГОСУДАРСТВЕННОЕ БЮДЖЕТНОЕ УЧРЕЖДЕНИЕ ЗДРАВООХРАНЕНИЯ МОСКОВСКОЙ ОБЛАСТИ "ШАХОВСКАЯ ЦЕНТРАЛЬНАЯ РАЙОННАЯ БОЛЬНИЦА"</t>
  </si>
  <si>
    <t>ГОСУДАРСТВЕННОЕ БЮДЖЕТНОЕ УЧРЕЖДЕНИЕ ЗДРАВООХРАНЕНИЯ МОСКОВСКОЙ ОБЛАСТИ "АНДРЕЕВСКАЯ ГОРОДСКАЯ ПОЛИКЛИНИКА"</t>
  </si>
  <si>
    <t>ГОСУДАРСТВЕННОЕ БЮДЖЕТНОЕ УЧРЕЖДЕНИЕ ЗДРАВООХРАНЕНИЯ МОСКОВСКОЙ ОБЛАСТИ "ПОДОЛЬСКАЯ ГОРОДСКАЯ ДЕТСКАЯ ПОЛИКЛИНИКА №2"</t>
  </si>
  <si>
    <t>ГОСУДАРСТВЕННОЕ БЮДЖЕТНОЕ УЧРЕЖДЕНИЕ ЗДРАВООХРАНЕНИЯ МОСКОВСКОЙ ОБЛАСТИ "СЕРЕБРЯНО-ПРУДСКАЯ ЦЕНТРАЛЬНАЯ РАЙОННАЯ БОЛЬНИЦА"</t>
  </si>
  <si>
    <t>ГОСУДАРСТВЕННОЕ БЮДЖЕТНОЕ УЧРЕЖДЕНИЕ ЗДРАВООХРАНЕНИЯ МОСКОВСКОЙ ОБЛАСТИ "ЭЛЕКТРОГОРСКАЯ ГОРОДСКАЯ БОЛЬНИЦА"</t>
  </si>
  <si>
    <t>ГОСУДАРСТВЕННОЕ БЮДЖЕТНОЕ УЧРЕЖДЕНИЕ ЗДРАВООХРАНЕНИЯ МОСКОВСКОЙ ОБЛАСТИ "ПОДОЛЬСКАЯ ГОРОДСКАЯ ДЕТСКАЯ ПОЛИКЛИНИКА №1"</t>
  </si>
  <si>
    <t>ГОСУДАРСТВЕННОЕ БЮДЖЕТНОЕ УЧРЕЖДЕНИЕ ЗДРАВООХРАНЕНИЯ МОСКОВСКОЙ ОБЛАСТИ "ПОДОЛЬСКАЯ ГОРОДСКАЯ БОЛЬНИЦА №2"</t>
  </si>
  <si>
    <t>ГОСУДАРСТВЕННОЕ БЮДЖЕТНОЕ УЧРЕЖДЕНИЕ ЗДРАВООХРАНЕНИЯ МОСКОВСКОЙ ОБЛАСТИ "РОШАЛЬСКАЯ ГОРОДСКАЯ БОЛЬНИЦА"</t>
  </si>
  <si>
    <t>ГОСУДАРСТВЕННОЕ БЮДЖЕТНОЕ УЧРЕЖДЕНИЕ ЗДРАВООХРАНЕНИЯ МОСКОВСКОЙ ОБЛАСТИ "КУРОВСКАЯ ГОРОДСКАЯ БОЛЬНИЦА"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</si>
  <si>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</si>
  <si>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БЮДЖЕТНОЕ УЧРЕЖДЕНИЕ ЗДРАВООХРАНЕНИЯ МОСКОВСКОЙ ОБЛАСТИ "ЛОТОШИНСКАЯ ЦЕНТРАЛЬНАЯ РАЙОННАЯ БОЛЬНИЦА"</t>
  </si>
  <si>
    <t>ГОСУДАРСТВЕННОЕ БЮДЖЕТНОЕ УЧРЕЖДЕНИЕ ЗДРАВООХРАНЕНИЯ МОСКОВСКОЙ ОБЛАСТИ "СЕРПУХОВСКАЯ РАЙОННАЯ ПОЛИКЛИНИКА"</t>
  </si>
  <si>
    <t>ГОСУДАРСТВЕННОЕ БЮДЖЕТНОЕ УЧРЕЖДЕНИЕ ЗДРАВООХРАНЕНИЯ МОСКОВСКОЙ ОБЛАСТИ "ДАВЫДОВСКАЯ РАЙОННАЯ БОЛЬНИЦА"</t>
  </si>
  <si>
    <t>ГОСУДАРСТВЕННОЕ БЮДЖЕТНОЕ УЧРЕЖДЕНИЕ ЗДРАВООХРАНЕНИЯ МОСКОВСКОЙ ОБЛАСТИ "ПОДОЛЬСКАЯ ГОРОДСКАЯ ДЕТСКАЯ ПОЛИКЛИНИКА №3"</t>
  </si>
  <si>
    <t>ГОСУДАРСТВЕННОЕ АВТОНОМНОЕ УЧРЕЖДЕНИЕ ЗДРАВООХРАНЕНИЯ МОСКОВСКОЙ ОБЛАСТИ "ДРЕЗНЕНСКАЯ ГОРОДСКАЯ БОЛЬНИЦА"</t>
  </si>
  <si>
    <t>ГОСУДАРСТВЕННОЕ БЮДЖЕТНОЕ УЧРЕЖДЕНИЕ ЗДРАВООХРАНЕНИЯ МОСКОВСКОЙ ОБЛАСТИ "КРАСНОЗНАМЕНСКАЯ ГОРОДСКАЯ ДЕТСКАЯ ПОЛИКЛИНИКА"</t>
  </si>
  <si>
    <t>ГОСУДАРСТВЕННОЕ БЮДЖЕТНОЕ УЧРЕЖДЕНИЕ ЗДРАВООХРАНЕНИЯ МОСКОВСКОЙ ОБЛАСТИ "ЕРШОВСКАЯ АМБУЛАТОРИЯ"</t>
  </si>
  <si>
    <t>ГОСУДАРСТВЕННОЕ БЮДЖЕТНОЕ УЧРЕЖДЕНИЕ ЗДРАВООХРАНЕНИЯ МОСКОВСКОЙ ОБЛАСТИ "СЕРПУХОВСКИЙ ГОРОДСКОЙ КОНСУЛЬТАТИВНО-ДИАГНОСТИЧЕСКИЙ ЦЕНТР"</t>
  </si>
  <si>
    <t>ГОСУДАРСТВЕННОЕ БЮДЖЕТНОЕ УЧРЕЖДЕНИЕ ЗДРАВООХРАНЕНИЯ МОСКОВСКОЙ ОБЛАСТИ "ДЕМИХОВСКАЯ УЧАСТКОВАЯ БОЛЬНИЦА"</t>
  </si>
  <si>
    <t>ГОСУДАРСТВЕННОЕ БЮДЖЕТНОЕ УЧРЕЖДЕНИЕ ЗДРАВООХРАНЕНИЯ МОСКОВСКОЙ ОБЛАСТИ "АВСЮНИНСКАЯ УЧАСТКОВАЯ БОЛЬНИЦА"</t>
  </si>
  <si>
    <t>ГОСУДАРСТВЕННОЕ АВТОНОМНОЕ УЧРЕЖДЕНИЕ ЗДРАВООХРАНЕНИЯ МОСКОВСКОЙ ОБЛАСТИ "АМБУЛАТОРИЯ СОВХОЗА ИМ.ЛЕНИНА"</t>
  </si>
  <si>
    <t>ГОСУДАРСТВЕННОЕ БЮДЖЕТНОЕ УЧРЕЖДЕНИЕ ЗДРАВООХРАНЕНИЯ МОСКОВСКОЙ ОБЛАСТИ "ПОЛИКЛИНИКА ГОРОДСКОГО ОКРУГА ВЛАСИХА"</t>
  </si>
  <si>
    <t>ГОСУДАРСТВЕННОЕ БЮДЖЕТНОЕ УЧРЕЖДЕНИЕ ЗДРАВООХРАНЕНИЯ МОСКОВСКОЙ ОБЛАСТИ "ВЕРЕЙСКАЯ УЧАСТКОВАЯ БОЛЬНИЦА"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</si>
  <si>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</si>
  <si>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</si>
  <si>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ГОСУДАРСТВЕННОЕ БЮДЖЕТНОЕ УЧРЕЖДЕНИЕ ЗДРАВООХРАНЕНИЯ МОСКОВСКОЙ ОБЛАСТИ "ВОСКРЕСЕНСКАЯ ПЕРВАЯ РАЙОННАЯ БОЛЬНИЦА"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</si>
  <si>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</si>
  <si>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БЮДЖЕТНОЕ УЧРЕЖДЕНИЕ ЗДРАВООХРАНЕНИЯ МОСКОВСКОЙ ОБЛАСТИ "МОЖАЙСКАЯ ЦЕНТРАЛЬНАЯ РАЙОННАЯ БОЛЬНИЦА"</t>
  </si>
  <si>
    <t>ГОСУДАРСТВЕННОЕ БЮДЖЕТНОЕ УЧРЕЖДЕНИЕ ЗДРАВООХРАНЕНИЯ МОСКОВСКОЙ ОБЛАСТИ "СЕРПУХОВСКАЯ ЦЕНТРАЛЬНАЯ РАЙОННАЯ БОЛЬНИЦА"</t>
  </si>
  <si>
    <t>ГОСУДАРСТВЕННОЕ БЮДЖЕТНОЕ УЧРЕЖДЕНИЕ ЗДРАВООХРАНЕНИЯ МОСКОВСКОЙ ОБЛАСТИ "ПОДОЛЬСКАЯ РАЙОННАЯ БОЛЬНИЦА"</t>
  </si>
  <si>
    <t>ГОСУДАРСТВЕННОЕ БЮДЖЕТНОЕ УЧРЕЖДЕНИЕ ЗДРАВООХРАНЕНИЯ МОСКОВСКОЙ ОБЛАСТИ "ИСТРИНСКАЯ РАЙОННАЯ КЛИНИЧЕСКАЯ БОЛЬНИЦА"</t>
  </si>
  <si>
    <t>ГОСУДАРСТВЕННОЕ БЮДЖЕТНОЕ УЧРЕЖДЕНИЕ ЗДРАВООХРАНЕНИЯ МОСКОВСКОЙ ОБЛАСТИ "КРАСНОГОРСКАЯ ГОРОДСКАЯ БОЛЬНИЦА №2"</t>
  </si>
  <si>
    <t>ГОСУДАРСТВЕННОЕ БЮДЖЕТНОЕ УЧРЕЖДЕНИЕ ЗДРАВООХРАНЕНИЯ МОСКОВСКОЙ ОБЛАСТИ "ОРЕХОВО-ЗУЕВСКИЙ РАЙОННЫЙ ЦЕНТР ОБЩЕЙ ВРАЧЕБНОЙ (СЕМЕЙНОЙ) ПРАКТИКИ"</t>
  </si>
  <si>
    <t>Факт 1 квартал</t>
  </si>
  <si>
    <t>процент исполнения</t>
  </si>
  <si>
    <t>Диспансеризация и проф осмотры</t>
  </si>
  <si>
    <t>План 1 квартал</t>
  </si>
  <si>
    <t>Посещения с иной целью</t>
  </si>
  <si>
    <t>Обращения по заболеванию</t>
  </si>
  <si>
    <t>Посещения с неотложной целью</t>
  </si>
  <si>
    <t>Численность прикрепленных на 01.03.2020</t>
  </si>
  <si>
    <t>ГОСУДАРСТВЕННОЕ БЮДЖЕТНОЕ УЧРЕЖДЕНИЕ ЗДРАВООХРАНЕНИЯ МОСКОВСКОЙ ОБЛАСТИ "ДМИТРОВСКАЯ ГОРОДСКАЯ БОЛЬНИЦА"</t>
  </si>
  <si>
    <t>ГОСУДАРСТВЕННОЕ БЮДЖЕТНОЕ УЧРЕЖДЕНИЕ ЗДРАВООХРАНЕНИЯ МОСКОВСКОЙ ОБЛАСТИ "ЩЁЛКОВСКАЯ ГОРОДСКАЯ ПОЛИКЛИНИКА №3"</t>
  </si>
  <si>
    <t>ГОСУДАРСТВЕННОЕ БЮДЖЕТНОЕ УЧРЕЖДЕНИЕ ЗДРАВООХРАНЕНИЯ МОСКОВСКОЙ ОБЛАСТИ "МЕДВЕЖЬЕ-ОЗЁРСКАЯ АМБУЛАТОРИЯ"</t>
  </si>
  <si>
    <t>ГОСУДАРСТВЕННОЕ БЮДЖЕТНОЕ УЧРЕЖДЕНИЕ ЗДРАВООХРАНЕНИЯ МОСКОВСКОЙ ОБЛАСТИ "СХОДНЕНСКАЯ ГОРОДСКАЯ БОЛЬНИЦА"</t>
  </si>
  <si>
    <t>ГОСУДАРСТВЕННОЕ БЮДЖЕТНОЕ УЧРЕЖДЕНИЕ ЗДРАВООХРАНЕНИЯ МОСКОВСКОЙ ОБЛАСТИ "ПОЛИКЛИНИКА В П. СВЕРДЛОВСКИЙ"</t>
  </si>
  <si>
    <t>ГОСУДАРСТВЕННОЕ БЮДЖЕТНОЕ УЧРЕЖДЕНИЕ ЗДРАВООХРАНЕНИЯ МОСКОВСКОЙ ОБЛАСТИ "МОНИНСКАЯ БОЛЬНИЦА"</t>
  </si>
  <si>
    <t>ГОСУДАРСТВЕННОЕ БЮДЖЕТНОЕ УЧРЕЖДЕНИЕ ЗДРАВООХРАНЕНИЯ МОСКОВСКОЙ ОБЛАСТИ "МИХНЕВСКАЯ РАЙОННАЯ БОЛЬНИЦА"</t>
  </si>
  <si>
    <t>ГОСУДАРСТВЕННОЕ БЮДЖЕТНОЕ УЧРЕЖДЕНИЕ ЗДРАВООХРАНЕНИЯ МОСКОВСКОЙ ОБЛАСТИ "ЗАГОРЯНСКАЯ ПОЛИКЛИНИКА"</t>
  </si>
  <si>
    <t>ГОСУДАРСТВЕННОЕ БЮДЖЕТНОЕ УЧРЕЖДЕНИЕ ЗДРАВООХРАНЕНИЯ МОСКОВСКОЙ ОБЛАСТИ "СИНЬКОВСКАЯ УЧАСТКОВАЯ БОЛЬНИЦА"</t>
  </si>
  <si>
    <t>ГОСУДАРСТВЕННОЕ БЮДЖЕТНОЕ УЧРЕЖДЕНИЕ ЗДРАВООХРАНЕНИЯ МОСКОВСКОЙ ОБЛАСТИ "СОЛНЕЧНОГОРСКАЯ ЦЕНТРАЛЬНАЯ РАЙОННАЯ БОЛЬНИЦА"</t>
  </si>
  <si>
    <t>ГОСУДАРСТВЕННОЕ БЮДЖЕТНОЕ УЧРЕЖДЕНИЕ ЗДРАВООХРАНЕНИЯ МОСКОВСКОЙ ОБЛАСТИ "ЛЕВОБЕРЕЖНАЯ ГОРОДСКАЯ ПОЛИКЛИНИКА"</t>
  </si>
  <si>
    <t>ГОСУДАРСТВЕННОЕ БЮДЖЕТНОЕ УЧРЕЖДЕНИЕ ЗДРАВООХРАНЕНИЯ МОСКОВСКОЙ ОБЛАСТИ "ЩЁЛКОВСКАЯ ГОРОДСКАЯ ПОЛИКЛИНИКА №4"</t>
  </si>
  <si>
    <t>ГОСУДАРСТВЕННОЕ БЮДЖЕТНОЕ УЧРЕЖДЕНИЕ ЗДРАВООХРАНЕНИЯ МОСКОВСКОЙ ОБЛАСТИ "СТУПИНСКАЯ ЦЕНТРАЛЬНАЯ РАЙОННАЯ КЛИНИЧЕСКАЯ БОЛЬНИЦА"</t>
  </si>
  <si>
    <t>ГОСУДАРСТВЕННОЕ БЮДЖЕТНОЕ УЧРЕЖДЕНИЕ ЗДРАВООХРАНЕНИЯ МОСКОВСКОЙ ОБЛАСТИ "МЕНДЕЛЕЕВСКАЯ ГОРОДСКАЯ БОЛЬНИЦА"</t>
  </si>
  <si>
    <t>ГОСУДАРСТВЕННОЕ БЮДЖЕТНОЕ УЧРЕЖДЕНИЕ ЗДРАВООХРАНЕНИЯ МОСКОВСКОЙ ОБЛАСТИ "ЯХРОМСКАЯ ГОРОДСКАЯ БОЛЬНИЦА"</t>
  </si>
  <si>
    <t>ГОСУДАРСТВЕННОЕ БЮДЖЕТНОЕ УЧРЕЖДЕНИЕ ЗДРАВООХРАНЕНИЯ МОСКОВСКОЙ ОБЛАСТИ "УЧАСТКОВАЯ БОЛЬНИЦА В С. ТРУБИНО"</t>
  </si>
  <si>
    <t>ГОСУДАРСТВЕННОЕ БЮДЖЕТНОЕ УЧРЕЖДЕНИЕ ЗДРАВООХРАНЕНИЯ МОСКОВСКОЙ ОБЛАСТИ "ТУЧКОВСКАЯ РАЙОННАЯ БОЛЬНИЦА"</t>
  </si>
  <si>
    <t>ГОСУДАРСТВЕННОЕ БЮДЖЕТНОЕ УЧРЕЖДЕНИЕ ЗДРАВООХРАНЕНИЯ МОСКОВСКОЙ ОБЛАСТИ "НАРО-ФОМИНСКАЯ РАЙОННАЯ БОЛЬНИЦА № 1"</t>
  </si>
  <si>
    <t>ГОСУДАРСТВЕННОЕ БЮДЖЕТНОЕ УЧРЕЖДЕНИЕ ЗДРАВООХРАНЕНИЯ МОСКОВСКОЙ ОБЛАСТИ "РУЗСКАЯ РАЙОННАЯ БОЛЬНИЦА"</t>
  </si>
  <si>
    <t>ПРОТОКОЛ 103 (ЯНВАРЬ)</t>
  </si>
  <si>
    <t>Численность прикрепленных на 01.01.2020</t>
  </si>
  <si>
    <t>ПРОТОКОЛ 104 (Февраль)</t>
  </si>
  <si>
    <t>ПРОТОКОЛ 105 (Март)</t>
  </si>
  <si>
    <t>Численность прикрепленных на 01.02.2020</t>
  </si>
  <si>
    <t>Подушевое</t>
  </si>
  <si>
    <t>ГОСУДАРСТВЕННОЕ БЮДЖЕТНОЕ УЧРЕЖДЕНИЕ ЗДРАВООХРАНЕНИЯ МОСКОВСКОЙ ОБЛАСТИ "НАРО-ФОМИНСКАЯ РАЙОННАЯ БОЛЬНИЦА № 2"</t>
  </si>
  <si>
    <t>ГОСУДАРСТВЕННОЕ БЮДЖЕТНОЕ УЧРЕЖДЕНИЕ ЗДРАВООХРАНЕНИЯ МОСКОВСКОЙ ОБЛАСТИ "НАРО-ФОМИНСКАЯ ОБЛАСТНАЯ БОЛЬНИЦА"</t>
  </si>
  <si>
    <t>Подушевое минус 2%</t>
  </si>
  <si>
    <t>На стимулирующие выплаты в месяц,  рублей</t>
  </si>
  <si>
    <t>На стимулирующие выплаты в квартал,  рублей</t>
  </si>
  <si>
    <t>Плановые показатели и фактическое исполнение Московской областной программы ОМС по амбулаторно-поликлинической помощи</t>
  </si>
  <si>
    <t>Форма собственности</t>
  </si>
  <si>
    <t>Код МО в кодировке единого реестра МО</t>
  </si>
  <si>
    <t>Наименование МО</t>
  </si>
  <si>
    <t>Код условия оказания</t>
  </si>
  <si>
    <t>условия оказания (поликлиника -посещение)</t>
  </si>
  <si>
    <t>Плановые показатели на 2020 год</t>
  </si>
  <si>
    <t>Плановые показатели</t>
  </si>
  <si>
    <t>Фактическое исполнение (без МТР)</t>
  </si>
  <si>
    <t>Процент исполнения отчетного периода</t>
  </si>
  <si>
    <t>Фактическое исполнение (МТР)</t>
  </si>
  <si>
    <t>Объемы медицинской помощи</t>
  </si>
  <si>
    <t>Финансовое обеспечение (тыс.руб.)</t>
  </si>
  <si>
    <t>Посещения с иными целями</t>
  </si>
  <si>
    <t>Диспансеризация и профосмотры</t>
  </si>
  <si>
    <t>Посещения по неотложной форме</t>
  </si>
  <si>
    <t>УЕТ</t>
  </si>
  <si>
    <t>Диспансеризация взрослых 1 этап</t>
  </si>
  <si>
    <t>Профилактические осмотры взрослых</t>
  </si>
  <si>
    <t>Профилактические осмотры несовершеннолетних</t>
  </si>
  <si>
    <t>Диспансеризация детей - сирот</t>
  </si>
  <si>
    <t>Диспансеризация взрослых 2 этап</t>
  </si>
  <si>
    <t>ГУЗ</t>
  </si>
  <si>
    <t>Амбулаторно-поликлиническая помощь</t>
  </si>
  <si>
    <t>ГОСУДАРСТВЕННОЕ АВТОНОМНОЕ УЧРЕЖДЕНИЕ ЗДРАВООХРАНЕНИЯ МОСКОВСКОЙ ОБЛАСТИ "БАЛАШИХИНСКАЯ СТОМАТОЛОГИЧЕСКАЯ ПОЛИКЛИНИКА № 1"</t>
  </si>
  <si>
    <t>ЧУЗ</t>
  </si>
  <si>
    <t>ОБЩЕСТВО С ОГРАНИЧЕННОЙ ОТВЕТСТВЕННОСТЬЮ "БЕРЕЗКА"</t>
  </si>
  <si>
    <t>ОБЩЕСТВО С ОГРАНИЧЕННОЙ ОТВЕТСТВЕННОСТЬЮ "УЛЫБКА"</t>
  </si>
  <si>
    <t>ОБЩЕСТВО С ОГРАНИЧЕННОЙ ОТВЕТСТВЕННОСТЬЮ "ДЕНТА ЛАЙН"</t>
  </si>
  <si>
    <t>ГОСУДАРСТВЕННОЕ БЮДЖЕТНОЕ УЧРЕЖДЕНИЕ ЗДРАВООХРАНЕНИЯ МОСКОВСКОЙ ОБЛАСТИ "БАЛАШИХИНСКИЙ РОДИЛЬНЫЙ ДОМ"</t>
  </si>
  <si>
    <t>ОБЩЕСТВО С ОГРАНИЧЕННОЙ ОТВЕТСТВЕННОСТЬЮ "ПЭТ-ТЕХНОЛОДЖИ БАЛАШИХА"</t>
  </si>
  <si>
    <t>ГОСУДАРСТВЕННОЕ АВТОНОМНОЕ УЧРЕЖДЕНИЕ ЗДРАВООХРАНЕНИЯ МОСКОВСКОЙ ОБЛАСТИ "ВОСКРЕСЕНСКАЯ СТОМАТОЛОГИЧЕСКАЯ ПОЛИКЛИНИКА"</t>
  </si>
  <si>
    <t>ГОСУДАРСТВЕННОЕ АВТОНОМНОЕ УЧРЕЖДЕНИЕ ЗДРАВООХРАНЕНИЯ МОСКОВСКОЙ ОБЛАСТИ "ДМИТРОВСКАЯ ГОРОДСКАЯ СТОМАТОЛОГИЧЕСКАЯ ПОЛИКЛИНИКА"</t>
  </si>
  <si>
    <t>ОБЩЕСТВО С ОГРАНИЧЕННОЙ ОТВЕТСТВЕННОСТЬЮ "ЭСТЕТ ДЕНТ"</t>
  </si>
  <si>
    <t>ОБЩЕСТВО С ОГРАНИЧЕННОЙ ОТВЕТСТВЕННОСТЬЮ "САМОРОДОВ-МЕДИЦИНА"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</si>
  <si>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</si>
  <si>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ГОСУДАРСТВЕННОЕ АВТОНОМНОЕ УЧРЕЖДЕНИЕ ЗДРАВООХРАНЕНИЯ МОСКОВСКОЙ ОБЛАСТИ "ДОМОДЕДОВСКАЯ ГОРОДСКАЯ СТОМАТОЛОГИЧЕСКАЯ ПОЛИКЛИНИКА"</t>
  </si>
  <si>
    <t>ОБЩЕСТВО С ОГРАНИЧЕННОЙ ОТВЕТСТВЕННОСТЬЮ "ЦЕНТР ТАРГЕТНОЙ ТЕРАПИИ"</t>
  </si>
  <si>
    <t>ОБЩЕСТВО С ОГРАНИЧЕННОЙ ОТВЕТСТВЕННОСТЬЮ "ЗУБКОВЪ"</t>
  </si>
  <si>
    <t>ОБЩЕСТВО С ОГРАНИЧЕННОЙ ОТВЕТСТВЕННОСТЬЮ "ДОМОДЕДОВО ПЭССЕНДЖЕР ТЕРМИНАЛ"</t>
  </si>
  <si>
    <t>ФУЗ</t>
  </si>
  <si>
    <t>ГОСУДАРСТВЕННОЕ АВТОНОМНОЕ УЧРЕЖДЕНИЕ ЗДРАВООХРАНЕНИЯ МОСКОВСКОЙ ОБЛАСТИ "ДУБНЕНСКАЯ СТОМАТОЛОГИЧЕСКАЯ ПОЛИКЛИНИКА"</t>
  </si>
  <si>
    <t>ГОСУДАРСТВЕННОЕ АВТОНОМНОЕ УЧРЕЖДЕНИЕ ЗДРАВООХРАНЕНИЯ МОСКОВСКОЙ ОБЛАСТИ "ЕГОРЬЕВСКАЯ СТОМАТОЛОГИЧЕСКАЯ ПОЛИКЛИНИКА"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</si>
  <si>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</si>
  <si>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ГОСУДАРСТВЕННОЕ АВТОНОМНОЕ УЧРЕЖДЕНИЕ ЗДРАВООХРАНЕНИЯ МОСКОВСКОЙ ОБЛАСТИ "БАЛАШИХИНСКАЯ СТОМАТОЛОГИЧЕСКАЯ ПОЛИКЛИНИКА№ 2"</t>
  </si>
  <si>
    <t>ОБЩЕСТВО С ОГРАНИЧЕННОЙ ОТВЕТСТВЕННОСТЬЮ  "МЕД ГАРАНТ"</t>
  </si>
  <si>
    <t>Государственное бюджетное учреждение здравоохранения  Московской области  "Жуковская городская клиническая больница"</t>
  </si>
  <si>
    <t>АКЦИОНЕРНОЕ ОБЩЕСТВО "ЛЕТНО-ИССЛЕДОВАТЕЛЬСКИЙ ИНСТИТУТ ИМЕНИ М.М. ГРОМОВА"</t>
  </si>
  <si>
    <t>ГОСУДАРСТВЕННОЕ БЮДЖЕТНОЕ УЧРЕЖДЕНИЕ ЗДРАВООХРАНЕНИЯ МОСКОВСКОЙ ОБЛАСТИ "ЖУКОВСКАЯ СТОМАТОЛОГИЧЕСКАЯ ПОЛИКЛИНИКА"</t>
  </si>
  <si>
    <t>ОБЩЕСТВО С ОГРАНИЧЕННОЙ ОТВЕТСТВЕННОСТЬЮ "ЦЕНТР НОВЫХ МЕДТЕХНОЛОГИЙ"</t>
  </si>
  <si>
    <t>ОБЩЕСТВО С ОГРАНИЧЕННОЙ ОТВЕТСТВЕННОСТЬЮ "ЦЕНТР ГЕМОДИАЛИЗА "ДИАЛОГ"</t>
  </si>
  <si>
    <t>ГОСУДАРСТВЕННОЕ БЮДЖЕТНОЕ УЧРЕЖДЕНИЕ ЗДРАВООХРАНЕНИЯ МОСКОВСКОЙ ОБЛАСТИ "КОРОЛЁВСКАЯ ГОРОДСКАЯ БОЛЬНИЦА "</t>
  </si>
  <si>
    <t>Федеральное государственное бюджетное учреждение здравоохранения "Медико-санитарная часть №170 Федерального медико-биологического агентства"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</si>
  <si>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</si>
  <si>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ГОСУДАРСТВЕННОЕ АВТОНОМНОЕ УЧРЕЖДЕНИЕ ЗДРАВООХРАНЕНИЯ МОСКОВСКОЙ ОБЛАСТИ "КОРОЛЁВСКАЯ СТОМАТОЛОГИЧЕСКАЯ ПОЛИКЛИНИКА"</t>
  </si>
  <si>
    <t>ОБЩЕСТВО С ОГРАНИЧЕННОЙ ОТВЕТСТВЕННОСТЬЮ "ЦЕНТР ЭНДОКРИНОЛОГИИ</t>
  </si>
  <si>
    <t>ОБЩЕСТВО С ОГРАНИЧЕННОЙ ОТВЕТСТВЕННОСТЬЮ НАУЧНО-ИССЛЕДОВАТЕЛЬСКИЙ МЕДИЦИНСКИЙ ЦЕНТР "МЕДИКА МЕНТЕ"</t>
  </si>
  <si>
    <t>ЧАСТНОЕ УЧРЕЖДЕНИЕ ЗДРАВООХРАНЕНИЯ ПОЛИКЛИНИКА "РЖД-МЕДИЦИНА" МИКРОРАЙОНА ОЖЕРЕЛЬЕ ГОРОДА КАШИРА"</t>
  </si>
  <si>
    <t>ОБЩЕСТВО С ОГРАНИЧЕННОЙ ОТВЕТСТВЕННОСТЬЮ "АЙ ДЕНТА"</t>
  </si>
  <si>
    <t xml:space="preserve">ГОСУДАРСТВЕННОЕ АВТОНОМНОЕ УЧРЕЖДЕНИЕ ЗДРАВООХРАНЕНИЯ МОСКОВСКОЙ ОБЛАСТИ "КЛИНСКАЯ ГОРОДСКАЯ БОЛЬНИЦА" </t>
  </si>
  <si>
    <t xml:space="preserve">ГОСУДАРСТВЕННОЕ АВТОНОМНОЕ УЧРЕЖДЕНИЕ ЗДРАВООХРАНЕНИЯ МОСКОВСКОЙ ОБЛАСТИ "КЛИНСКАЯ СТОМАТОЛОГИЧЕСКАЯ ПОЛИКЛИНИКА" </t>
  </si>
  <si>
    <t>государственное автономное  учреждение здравоохранения Московской области "Клинский кожно-венерологический диспансер"</t>
  </si>
  <si>
    <t>ОБЩЕСТВО С ОГРАНИЧЕННОЙ ОТВЕТСТВЕННОСТЬЮ "КЛИНИКА"</t>
  </si>
  <si>
    <t>ОБЩЕСТВО С ОГРАНИЧЕННОЙ ОТВЕТСТВЕННОСТЬЮ "ЗУБОПРОТЕЗИСТ"</t>
  </si>
  <si>
    <t>ОБЩЕСТВО С ОГРАНИЧЕННОЙ ОТВЕТСТВЕННОСТЬЮ "СИТИДЕНТ"</t>
  </si>
  <si>
    <t>ОБЩЕСТВО С ОГРАНИЧЕННОЙ ОТВЕТСТВЕННОСТЬЮ "УЛЫБКА ПЛЮС"</t>
  </si>
  <si>
    <t>ОБЩЕСТВО С ОГРАНИЧЕННОЙ ОТВЕТСТВЕННОСТЬЮ "ПРОТЭКС-МЕД"</t>
  </si>
  <si>
    <t>ОБЩЕСТВО С ОГРАНИЧЕННОЙ ОТВЕТСТВЕННОСТЬЮ "МЕГАМЕДИКЛ"</t>
  </si>
  <si>
    <t>ГОСУДАРСТВЕННОЕ БЮДЖЕТНОЕ УЧРЕЖДЕНИЕ ЗДРАВООХРАНЕНИЯ МОСКОВСКОЙ ОБЛАСТИ "КОЛОМЕНСКИЙ ПЕРИНАТАЛЬНЫЙ ЦЕНТР"</t>
  </si>
  <si>
    <t>ГОСУДАРСТВЕННОЕ АВТОНОМНОЕ УЧРЕЖДЕНИЕ ЗДРАВООХРАНЕНИЯ МОСКОВСКОЙ ОБЛАСТИ "КРАСНОГОРСКАЯ СТОМАТОЛОГИЧЕСКАЯ ПОЛИКЛИНИКА ИМ. Л.Ф. СМУРОВОЙ"</t>
  </si>
  <si>
    <t>ГОСУДАРСТВЕННОЕ БЮДЖЕТНОЕ УЧРЕЖДЕНИЕ ЗДРАВООХРАНЕНИЯ МОСКОВСКОЙ ОБЛАСТИ "КРАСНОГОРСКИЙ КОЖНО-ВЕНЕРОЛОГИЧЕСКИЙ ДИСПАНСЕР"</t>
  </si>
  <si>
    <t>Публичное акционерное общество "Красногорский завод им. С.А. Зверева"</t>
  </si>
  <si>
    <t>МЕДИЦИНСКОЕ ЧАСТНОЕ УЧРЕЖДЕНИЕ ЖЕНСКОГО ЗДОРОВЬЯ "БЕЛАЯ РОЗА"</t>
  </si>
  <si>
    <t>ОБЩЕСТВО С ОГРАНИЧЕННОЙ ОТВЕТСТВЕННОСТЬЮ "ДОКТОРЛОР"</t>
  </si>
  <si>
    <t>ОБЩЕСТВО С ОГРАНИЧЕННОЙ ОТВЕТСТВЕННОСТЬЮ "МЕДСЕМЬЯ+"</t>
  </si>
  <si>
    <t>ГОСУДАРСТВЕННОЕ БЮДЖЕТНОЕ УЧРЕЖДЕНИЕ ЗДРАВООХРАНЕНИЯ МОСКОВСКОЙ ОБЛАСТИ "ВИДНОВСКИЙ ПЕРИНАТАЛЬНЫЙ ЦЕНТР"</t>
  </si>
  <si>
    <t>ГОСУДАРСТВЕННОЕ БЮДЖЕТНОЕ УЧРЕЖДЕНИЕ ЗДРАВООХРАНЕНИЯ МОСКОВСКОЙ ОБЛАСТИ "ВИДНОВСКАЯ СТОМАТОЛОГИЧЕСКАЯ ПОЛИКЛИНИКА"</t>
  </si>
  <si>
    <t>ОБЩЕСТВО С ОГРАНИЧЕННОЙ ОТВЕТСТВЕННОСТЬЮ "ОРИС-ВИДНОЕ"</t>
  </si>
  <si>
    <t>ОБЩЕСТВО С ОГРАНИЧЕННОЙ ОТВЕТСТВЕННОСТЬЮ "ЗДОРОВАЯ СЕМЬЯ"</t>
  </si>
  <si>
    <t>ОБЩЕСТВО С ОГРАНИЧЕННОЙ ОТВЕТСТВЕННОСТЬЮ "САФИРА"</t>
  </si>
  <si>
    <t>ГОСУДАРСТВЕННОЕ БЮДЖЕТНОЕ УЧРЕЖДЕНИЕ ЗДРАВООХРАНЕНИЯ МОСКОВСКОЙ ОБЛАСТИ "ЛЫТКАРИНСКАЯ СТОМАТОЛОГИЧЕСКАЯ ПОЛИКЛИНИКА"</t>
  </si>
  <si>
    <t>ФЕДЕРАЛЬНОЕ ГОСУДАРСТВЕННОЕ БЮДЖЕТНОЕ УЧРЕЖДЕНИЕ ЗДРАВООХРАНЕНИЯ "МЕДИКО-САНИТАРНАЯ ЧАСТЬ № 152 ФЕДЕРАЛЬНОГО МЕДИКО-БИОЛОГИЧЕСКОГО АГЕНТСТВА"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</si>
  <si>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</si>
  <si>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ГОСУДАРСТВЕННОЕ БЮДЖЕТНОЕ УЧРЕЖДЕНИЕ ЗДРАВООХРАНЕНИЯ МОСКОВСКОЙ ОБЛАСТИ "ЛЮБЕРЕЦКИЙ ОНКОЛОГИЧЕСКИЙ ДИСПАНСЕР"</t>
  </si>
  <si>
    <t>ГОСУДАРСТВЕННОЕ АВТОНОМНОЕ УЧРЕЖДЕНИЕ ЗДРАВООХРАНЕНИЯ МОСКОВСКОЙ ОБЛАСТИ "ЛЮБЕРЕЦКАЯ СТОМАТОЛОГИЧЕСКАЯ ПОЛИКЛИНИКА"</t>
  </si>
  <si>
    <t>ОБЩЕСТВО С ОГРАНИЧЕННОЙ ОТВЕТСТВЕННОСТЬЮ "МЕД-АЛЬФА ПЛЮС"</t>
  </si>
  <si>
    <t xml:space="preserve">ОБЩЕСТВО С ОГРАНИЧЕННОЙ ОТВЕТСТВЕННОСТЬЮ "МЕДИЦИНСКИЙ ЦЕНТР "МАРУСИНО" </t>
  </si>
  <si>
    <t>ГОСУДАРСТВЕННОЕ АВТОНОМНОЕ УЧРЕЖДЕНИЕ ЗДРАВООХРАНЕНИЯ МОСКОВСКОЙ ОБЛАСТИ "МОЖАЙСКАЯ СТОМАТОЛОГИЧЕСКАЯ ПОЛИКЛИНИКА"</t>
  </si>
  <si>
    <t>ГОСУДАРСТВЕННОЕ АВТОНОМНОЕ УЧРЕЖДЕНИЕ ЗДРАВООХРАНЕНИЯ МОСКОВСКОЙ ОБЛАСТИ "МЫТИЩИНСКАЯ РАЙОННАЯ СТОМАТОЛОГИЧЕСКАЯ ПОЛИКЛИНИКА"</t>
  </si>
  <si>
    <t>ГОСУДАРСТВЕННОЕ АВТОНОМНОЕ УЧРЕЖДЕНИЕ ЗДРАВООХРАНЕНИЯ МОСКОВСКОЙ ОБЛАСТИ "МЫТИЩИНСКИЙ КОЖНО-ВЕНЕРОЛОГИЧЕСКИЙ ДИСПАНСЕР"</t>
  </si>
  <si>
    <t>ОБЩЕСТВО С ОГРАНИЧЕННОЙ ОТВЕТСТВЕННОСТЬЮ "ЛИНА"</t>
  </si>
  <si>
    <t>ОБЩЕСТВО С ОГРАНИЧЕННОЙ ОТВЕТСТВЕННОСТЬЮ МЦ "ГАРМОНИЯ"</t>
  </si>
  <si>
    <t>ОБЩЕСТВО С ОГРАНИЧЕННОЙ ОТВЕТСТВЕННОСТЬЮ "СТОМАТОЛОГИЯ"</t>
  </si>
  <si>
    <t>ОБЩЕСТВО С ОГРАНИЧЕННОЙ ОТВЕТСТВЕННОСТЬЮ "СМАЙЛ"</t>
  </si>
  <si>
    <t>ГОСУДАРСТВЕННОЕ БЮДЖЕТНОЕ УЧРЕЖДЕНИЕ ЗДРАВООХРАНЕНИЯ МОСКОВСКОЙ ОБЛАСТИ "НАРО-ФОМИНСКАЯ РАЙОННАЯ БОЛЬНИЦА №2"</t>
  </si>
  <si>
    <t>ГОСУДАРСТВЕННОЕ БЮДЖЕТНОЕ УЧРЕЖДЕНИЕ ЗДРАВООХРАНЕНИЯ МОСКОВСКОЙ ОБЛАСТИ "НАРО-ФОМИНСКАЯ СТОМАТОЛОГИЧЕСКАЯ ПОЛИКЛИНИКА"</t>
  </si>
  <si>
    <t>ГОСУДАРСТВЕННОЕ БЮДЖЕТНОЕ УЧРЕЖДЕНИЕ ЗДРАВООХРАНЕНИЯ МОСКОВСКОЙ ОБЛАСТИ "НАРО-ФОМИНСКИЙ ПЕРИНАТАЛЬНЫЙ ЦЕНТР"</t>
  </si>
  <si>
    <t>ОБЩЕСТВО С ОГРАНИЧЕННОЙ ОТВЕТСТВЕННОСТЬЮ "ЛЕЧЕБНО-ДИАГНОСТИЧЕСКИЙ ЦЕНТР "МЕДИЦИНА"</t>
  </si>
  <si>
    <t>Федеральное государственное бюджетное учреждение здравоохранения Больница Научного центра Российской академии наук  в Черноголовке</t>
  </si>
  <si>
    <t>Общество с ограниченной ответственностью "Центр современной медицины"</t>
  </si>
  <si>
    <t>ОБЩЕСТВО С ОГРАНИЧЕННОЙ ОТВЕТСТВЕННОСТЬЮ "МЕДЦЕНТР СОЮЗ"</t>
  </si>
  <si>
    <t xml:space="preserve">ГОСУДАРСТВЕННОЕ БЮДЖЕТНОЕ УЧРЕЖДЕНИЕ ЗДРАВООХРАНЕНИЯ МОСКОВСКОЙ ОБЛАСТИ "ГОЛИЦЫНСКАЯ ПОЛИКЛИНИКА" </t>
  </si>
  <si>
    <t xml:space="preserve">ГОСУДАРСТВЕННОЕ БЮДЖЕТНОЕ УЧРЕЖДЕНИЕ ЗДРАВООХРАНЕНИЯ МОСКОВСКОЙ ОБЛАСТИ "ОДИНЦОВСКАЯ ГОРОДСКАЯ ПОЛИКЛИНИКА №3" 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</si>
  <si>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</si>
  <si>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ОБЩЕСТВО С ОГРАНИЧЕННОЙ ОТВЕТСТВЕННОСТЬЮ "ТЕХНИЧЕСКО-ЭКОЛОГИЧЕСКИЙ ЦЕНТР "НЕМЧИНОВКА"</t>
  </si>
  <si>
    <t>ОБЩЕСТВО С ОГРАНИЧЕННОЙ ОТВЕТСТВЕННОСТЬЮ "МИР ЗВУКОВ"</t>
  </si>
  <si>
    <t>Общество с ограниченной ответственностью "Одинмед"</t>
  </si>
  <si>
    <t>ОБЩЕСТВО С ОГРАНИЧЕННОЙ ОТВЕТСТВЕННОСТЬЮ "ЭКОМЕД"</t>
  </si>
  <si>
    <t>ОБЩЕСТВО С ОГРАНИЧЕННОЙ ОТВЕТСТВЕННОСТЬЮ "ГОРОД ЗДОРОВЬЯ"</t>
  </si>
  <si>
    <t>ГБУЗ МО "ОДИНЦОВСКАЯ ОБЛАСТНАЯ БОЛЬНИЦА"</t>
  </si>
  <si>
    <t xml:space="preserve">ГОСУДАРСТВЕННОЕ БЮДЖЕТНОЕ УЧРЕЖДЕНИЕ ЗДРАВООХРАНЕНИЯ МОСКОВСКОЙ ОБЛАСТИ "ОЗЁРСКАЯ ЦЕНТРАЛЬНАЯ РАЙОННАЯ БОЛЬНИЦА "  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</si>
  <si>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</si>
  <si>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ГОСУДАРСТВЕННОЕ АВТОНОМНОЕ УЧРЕЖДЕНИЕ ЗДРАВООХРАНЕНИЯ МОСКОВСКОЙ ОБЛАСТИ "ОРЕХОВО-ЗУЕВСКАЯ РАЙОННАЯ СТОМАТОЛОГИЧЕСКАЯ ПОЛИКЛИНИКА"</t>
  </si>
  <si>
    <t>Общество с ограниченной ответственностью "Ормедикл"</t>
  </si>
  <si>
    <t>Общество с ограниченной ответственностью "Клиника"</t>
  </si>
  <si>
    <t>Общество с ограниченной ответственностью "Межбольничная аптека"</t>
  </si>
  <si>
    <t>ОБЩЕСТВО С ОГРАНИЧЕННОЙ ОТВЕТСТВЕННОСТЬЮ "КУРАТОР"</t>
  </si>
  <si>
    <t>ОБЩЕСТВО С ОГРАНИЧЕННОЙ ОТВЕТСТВЕННОСТЬЮ "КЛИНИКА НОВАЯ МЕДИЦИНА"</t>
  </si>
  <si>
    <t>ОБЩЕСТВО С ОГРАНИЧЕННОЙ ОТВЕТСТВЕННОСТЬЮ "КЛИНИКА ДОКТОРА ШАТАЛОВА №4"</t>
  </si>
  <si>
    <t>ОБЩЕСТВО С ОГРАНИЧЕННОЙ ОТВЕТСТВЕННОСТЬЮ "АНТИ-ЭЙДЖ КЛИНИКА"</t>
  </si>
  <si>
    <t>ОБЩЕСТВО С ОГРАНИЧЕННОЙ ОТВЕТСТВЕННОСТЬЮ "ОНКОКЛИНИКА"</t>
  </si>
  <si>
    <t>ОБЩЕСТВО С ОГРАНИЧЕННОЙ ОТВЕТСТВЕННОСТЬЮ "НОВАЯ МЕДИЦИНА ДЛЯ ВАС"</t>
  </si>
  <si>
    <t>ОБЩЕСТВО С ОГРАНИЧЕННОЙ ОТВЕТСТВЕННОСТЬЮ "АСКЛЕПИЙ"</t>
  </si>
  <si>
    <t>ОБЩЕСТВО С ОГРАНИЧЕННОЙ ОТВЕТСТВЕННОСТЬЮ "КОНСУЛЬТАТИВНО-ДИАГНОСТИЧЕСКИЙ МЕДИЦИНСКИЙ ЦЕНТР "АВИЦЕННА"</t>
  </si>
  <si>
    <t>ГОСУДАРСТВЕННОЕ АВТОНОМНОЕ УЧРЕЖДЕНИЕ ЗДРАВООХРАНЕНИЯ МОСКОВСКОЙ ОБЛАСТИ "ПАВЛОВО-ПОСАДСКИЙ КОЖНО-ВЕНЕРОЛОГИЧЕСКИЙ ДИСПАНСЕР"</t>
  </si>
  <si>
    <t>ЗАКРЫТОЕ АКЦИОНЕРНОЕ ОБЩЕСТВО "ЭКОЛАБ"</t>
  </si>
  <si>
    <t>ОБЩЕСТВО С ОГРАНИЧЕННОЙ ОТВЕТСТВЕННОСТЬЮ "ОБЛАСТНОЙ ЦЕНТР ФЛЕБОЛОГИИ"</t>
  </si>
  <si>
    <t>ГОСУДАРСТВЕННОЕ БЮДЖЕТНОЕ УЧРЕЖДЕНИЕ ЗДРАВООХРАНЕНИЯ МОСКОВСКОЙ ОБЛАСТИ "ПОДОЛЬСКАЯ ГОРОДСКАЯ КЛИНИЧЕСКАЯ БОЛЬНИЦА"</t>
  </si>
  <si>
    <t>ГОСУДАРСТВЕННОЕ БЮДЖЕТНОЕ УЧРЕЖДЕНИЕ ЗДРАВООХРАНЕНИЯ МОСКОВСКОЙ ОБЛАСТИ "ПОДОЛЬСКАЯ ДЕТСКАЯ ГОРОДСКАЯ БОЛЬНИЦА"</t>
  </si>
  <si>
    <t>ГОСУДАРСТВЕННОЕ БЮДЖЕТНОЕ УЧРЕЖДЕНИЕ ЗДРАВООХРАНЕНИЯ МОСКОВСКОЙ ОБЛАСТИ "ПОДОЛЬСКАЯ ДЕТСКАЯ СТОМАТОЛОГИЧЕСКАЯ ПОЛИКЛИНИКА"</t>
  </si>
  <si>
    <t>ГОСУДАРСТВЕННОЕ АВТОНОМНОЕ УЧРЕЖДЕНИЕ ЗДРАВООХРАНЕНИЯ МОСКОВСКОЙ ОБЛАСТИ "ПОДОЛЬСКАЯ ГОРОДСКАЯ СТОМАТОЛОГИЧЕСКАЯ ПОЛИКЛИНИКА"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</si>
  <si>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</si>
  <si>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ГОСУДАРСТВЕННОЕ БЮДЖЕТНОЕ УЧРЕЖДЕНИЕ ЗДРАВООХРАНЕНИЯ МОСКОВСКОЙ ОБЛАСТИ "ПОДОЛЬСКИЙ РОДИЛЬНЫЙ ДОМ"</t>
  </si>
  <si>
    <t>ОБЩЕСТВО С ОГРАНИЧЕННОЙ ОТВЕТСТВЕННОСТЬЮ "МЕДИКО-ДИАГНОСТИЧЕСКИЙ ЦЕНТР "СЕМЕЙНЫЙ"</t>
  </si>
  <si>
    <t>ОБЩЕСТВО С ОГРАНИЧЕННОЙ ОТВЕТСТВЕННОСТЬЮ "ПЭТ-ТЕХНОЛОДЖИ ПОДОЛЬСК"</t>
  </si>
  <si>
    <t>ОБЩЕСТВО С ОГРАНИЧЕННОЙ ОТВЕТСТВЕННОСТЬЮ "ПОЛИКЛИНИКА №3"</t>
  </si>
  <si>
    <t>ГОСУДАРСТВЕННОЕ АВТОНОМНОЕ УЧРЕЖДЕНИЕ ЗДРАВООХРАНЕНИЯ МОСКОВСКОЙ ОБЛАСТИ "ПУШКИНСКАЯ ГОРОДСКАЯ СТОМАТОЛОГИЧЕСКАЯ ПОЛИКЛИНИКА"</t>
  </si>
  <si>
    <t>ОБЩЕСТВО С ОГРАНИЧЕННОЙ ОТВЕТСТВЕННОСТЬЮ "НОВЫЕ МЕДТЕХНОЛОГИИ"</t>
  </si>
  <si>
    <t>Общество с ограниченной ответственностью «Новые медтехнологии 1»</t>
  </si>
  <si>
    <t>ОБЩЕСТВО С ОГРАНИЧЕННОЙ ОТВЕТСТВЕННОСТЬЮ "ВАШ НЕВРОЛОГ"</t>
  </si>
  <si>
    <t>ОБЩЕСТВО С ОГРАНИЧЕННОЙ ОТВЕТСТВЕННОСТЬЮ "КЛИНИКА ЛАБОРАТОРНОЙ ДИАГНОСТИКИ ДНК"</t>
  </si>
  <si>
    <t>ОБЩЕСТВО С ОГРАНИЧЕННОЙ ОТВЕТСТВЕННОСТЬЮ "ШАРК ДЕНТ"</t>
  </si>
  <si>
    <t>ОБЩЕСТВО С ОГРАНИЧЕННОЙ ОТВЕТСТВЕННОСТЬЮ "ДЕНТПРОФИ КИДС"</t>
  </si>
  <si>
    <t>ГОСУДАРСТВЕННОЕ АВТОНОМНОЕ УЧРЕЖДЕНИЕ ЗДРАВООХРАНЕНИЯ МОСКОВСКОЙ ОБЛАСТИ "СЕРГИЕВО-ПОСАДСКАЯ СТОМАТОЛОГИЧЕСКАЯ ПОЛИКЛИНИКА"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</si>
  <si>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</si>
  <si>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ОБЩЕСТВО С ОГРАНИЧЕННОЙ ОТВЕТСТВЕННОСТЬЮ  "ЦЕНТР ОФТАЛЬМОХИРУРГИИ"</t>
  </si>
  <si>
    <t>ОБЩЕСТВО С ОГРАНИЧЕННОЙ ОТВЕТСТВЕННОСТЬЮ "РЕАМЕД"</t>
  </si>
  <si>
    <t>ОБЩЕСТВО С ОГРАНИЧЕННОЙ ОТВЕТСТВЕННОСТЬЮ МЕДИЦИНСКИЙ ЦЕНТР "БУДЬ ЗДОРОВ"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</si>
  <si>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</si>
  <si>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ГОСУДАРСТВЕННОЕ БЮДЖЕТНОЕ УЧРЕЖДЕНИЕ ЗДРАВООХРАНЕНИЯ МОСКОВСКОЙ ОБЛАСТИ "СЕРПУХОВСКАЯ РАЙОННАЯ СТОМАТОЛОГИЧЕСКАЯ ПОЛИКЛИНИКА"</t>
  </si>
  <si>
    <t>ГОСУДАРСТВЕННОЕ БЮДЖЕТНОЕ УЧРЕЖДЕНИЕ ЗДРАВООХРАНЕНИЯ МОСКОВСКОЙ ОБЛАСТИ "СЕРПУХОВСКИЙ РОДИЛЬНЫЙ ДОМ"</t>
  </si>
  <si>
    <t>ГОСУДАРСТВЕННОЕ БЮДЖЕТНОЕ УЧРЕЖДЕНИЕ ЗДРАВООХРАНЕНИЯ МОСКОВСКОЙ ОБЛАСТИ "СЕРПУХОВСКАЯ СТОМАТОЛОГИЧЕСКАЯ ПОЛИКЛИНИКА №2"</t>
  </si>
  <si>
    <t>ГОСУДАРСТВЕННОЕ АВТОНОМНОЕ УЧРЕЖДЕНИЕ ЗДРАВООХРАНЕНИЯ МОСКОВСКОЙ ОБЛАСТИ "СЕРПУХОВСКИЙ КОЖНО-ВЕНЕРОЛОГИЧЕСКИЙ ДИСПАНСЕР"</t>
  </si>
  <si>
    <t>ОБЩЕСТВО С ОГРАНИЧЕННОЙ ОТВЕТСТВЕННОСТЬЮ "ЗМС"</t>
  </si>
  <si>
    <t xml:space="preserve">ГОСУДАРСТВЕННОЕ БЮДЖЕТНОЕ УЧРЕЖДЕНИЕ ЗДРАВООХРАНЕНИЯ МОСКОВСКОЙ ОБЛАСТИ "СОЛНЕЧНОГОРСКАЯ ЦЕНТРАЛЬНАЯ РАЙОННАЯ БОЛЬНИЦА" </t>
  </si>
  <si>
    <t xml:space="preserve">ГОСУДАРСТВЕННОЕ БЮДЖЕТНОЕ УЧРЕЖДЕНИЕ ЗДРАВООХРАНЕНИЯ МОСКОВСКОЙ ОБЛАСТИ "МЕНДЕЛЕЕВСКАЯ ГОРОДСКАЯ БОЛЬНИЦА" </t>
  </si>
  <si>
    <t>ГОСУДАРСТВЕННОЕ АВТОНОМНОЕ УЧРЕЖДЕНИЕ ЗДРАВООХРАНЕНИЯ МОСКОВСКОЙ ОБЛАСТИ "СОЛНЕЧНОГОРСКАЯ СТОМАТОЛОГИЧЕСКАЯ ПОЛИКЛИНИКА"</t>
  </si>
  <si>
    <t>ОБЩЕСТВО С ОГРАНИЧЕННОЙ ОТВЕТСТВЕННОСТЬЮ "ДАНТИСТ-С"</t>
  </si>
  <si>
    <t>ОБЩЕСТВО С ОГРАНИЧЕННОЙ ОТВЕТСТВЕННОСТЬЮ "МЕДЭСТ"</t>
  </si>
  <si>
    <t>ГОСУДАРСТВЕННОЕ АВТОНОМНОЕ УЧРЕЖДЕНИЕ ЗДРАВООХРАНЕНИЯ МОСКОВСКОЙ ОБЛАСТИ "СТУПИНСКАЯ СТОМАТОЛОГИЧЕСКАЯ ПОЛИКЛИНИКА"</t>
  </si>
  <si>
    <t>Общество с ограниченной ответственностью "МЕДАРТ"</t>
  </si>
  <si>
    <t>Общество с ограниченной ответственностью "Медцентр"</t>
  </si>
  <si>
    <t>ГОСУДАРСТВЕННОЕ АВТОНОМНОЕ УЧРЕЖДЕНИЕ ЗДРАВООХРАНЕНИЯ МОСКОВСКОЙ ОБЛАСТИ "ФРЯЗИНСКАЯ СТОМАТОЛОГИЧЕСКАЯ ПОЛИКЛИНИКА"</t>
  </si>
  <si>
    <t>ГОСУДАРСТВЕННОЕ АВТОНОМНОЕ УЧРЕЖДЕНИЕ ЗДРАВООХРАНЕНИЯ МОСКОВСКОЙ ОБЛАСТИ "ХИМКИНСКАЯ СТОМАТОЛОГИЧЕСКАЯ ПОЛИКЛИНИКА"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</si>
  <si>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</si>
  <si>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ОБЩЕСТВО С ОГРАНИЧЕННОЙ ОТВЕТСТВЕННОСТЬЮ ЦЕНТР СОВРЕМЕННОЙ МЕДИЦИНЫ "ПРОФМЕД"</t>
  </si>
  <si>
    <t>ОБЩЕСТВО С ОГРАНИЧЕННОЙ ОТВЕТСТВЕННОСТЬЮ "МЕДИЦИНА ШКОЛЕ"</t>
  </si>
  <si>
    <t>ОБЩЕСТВО С ОГРАНИЧЕННОЙ ОТВЕТСТВЕННОСТЬЮ "КОМПРОМИСС"</t>
  </si>
  <si>
    <t>ОБЩЕСТВО С ОГРАНИЧЕННОЙ ОТВЕТСТВЕННОСТЬЮ ЦЕНТР МИКРОХИРУРГИИ ГЛАЗА "ПРО ЗРЕНИЕ"</t>
  </si>
  <si>
    <t>ОБЩЕСТВО С ОГРАНИЧЕННОЙ ОТВЕТСТВЕННОСТЬЮ "МУЛЬТИМЕД-СМ"</t>
  </si>
  <si>
    <t>Федеральное казенное учреждение "Войсковая часть 52583"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</si>
  <si>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</si>
  <si>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ГОСУДАРСТВЕННОЕ АВТОНОМНОЕ УЧРЕЖДЕНИЕ ЗДРАВООХРАНЕНИЯ  МОСКОВСКОЙ ОБЛАСТИ "ЩЕЛКОВСКАЯ СТОМАТОЛОГИЧЕСКАЯ ПОЛИКЛИНИКА"</t>
  </si>
  <si>
    <t>ГОСУДАРСТВЕННОЕ БЮДЖЕТНОЕ УЧРЕЖДЕНИЕ ЗДРАВООХРАНЕНИЯ МОСКОВСКОЙ ОБЛАСТИ "ЩЕЛКОВСКИЙ ПЕРИНАТАЛЬНЫЙ ЦЕНТР"</t>
  </si>
  <si>
    <t>ГОСУДАРСТВЕННОЕ БЮДЖЕТНОЕ УЧРЕЖДЕНИЕ ЗДРАВООХРАНЕНИЯ МОСКОВСКОЙ ОБЛАСТИ "ЩЕЛКОВСКАЯ ОБЛАСТНАЯ БОЛЬНИЦА"</t>
  </si>
  <si>
    <t>Автономная некоммерческая организация "ЭЛЕКТРОСТАЛЬСКАЯ  СТОМАТОЛОГИЧЕСКАЯ ПОЛИКЛИНИКА"</t>
  </si>
  <si>
    <t>ОБЩЕСТВО С ОГРАНИЧЕННОЙ ОТВЕТСТВЕННОСТЬЮ "ОГОНЁК- ЭС"</t>
  </si>
  <si>
    <t>ОБЩЕСТВО С ОГРАНИЧЕННОЙ ОТВЕТСТВЕННОСТЬЮ "ЭЛЬМА"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</si>
  <si>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</si>
  <si>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ОБЩЕСТВО С ОГРАНИЧЕННОЙ ОТВЕТСТВЕННОСТЬЮ  "НОВАЯ МЕДИЦИНА"</t>
  </si>
  <si>
    <t>ОБЩЕСТВО С ОГРАНИЧЕННОЙ ОТВЕТСТВЕННОСТЬЮ "КЛИНИКА ДОКТОРА ШАТАЛОВА №5"</t>
  </si>
  <si>
    <t>ФЕДЕРАЛЬНОЕ ГОСУДАРСТВЕННОЕ БЮДЖЕТНОЕ  УЧРЕЖДЕНИЕ "ФЕДЕРАЛЬНЫЙ КЛИНИЧЕСКИЙ ЦЕНТР ВЫСОКИХ МЕДИЦИНСКИХ ТЕХНОЛОГИЙ ФЕДЕРАЛЬНОГО МЕДИКО-БИОЛОГИЧЕСКОГО АГЕНТСТВА"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</si>
  <si>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</si>
  <si>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ФЕДЕРАЛЬНОЕ ГОСУДАРСТВЕННОЕ БЮДЖЕТНОЕ УЧРЕЖДЕНИЕ "ГОСУДАРСТВЕННЫЙ НАУЧНЫЙ ЦЕНТР КОЛОПРОКТОЛОГИИ ИМЕНИ А.Н. РЫЖИХ"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</si>
  <si>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</si>
  <si>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</si>
  <si>
    <t>ФЕДЕРАЛЬНОЕ БЮДЖЕТНОЕ УЧРЕЖДЕНИЕ НАУКИ "ФЕДЕРАЛЬНЫЙ НАУЧНЫЙ ЦЕНТР ГИГИЕНЫ ИМ. Ф. Ф. ЭРИСМАНА" ФЕДЕРАЛЬНОЙ СЛУЖБЫ ПО НАДЗОРУ В СФЕРЕ ЗАЩИТЫ ПРАВ ПОТРЕБИТЕЛЕЙ И БЛАГОПОЛУЧИЯ ЧЕЛОВЕКА"</t>
  </si>
  <si>
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</si>
  <si>
    <t>ФЕДЕРАЛЬНОЕ ГОСУДАРСТВЕННОЕ АВТОНОМНОЕ 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</si>
  <si>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АВТОНОМНОЕ УЧРЕЖДЕНИЕ "ЛЕЧЕБНО-РЕАБИЛИТАЦИОННЫЙ ЦЕНТР"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</si>
  <si>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</si>
  <si>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</si>
  <si>
    <t>Федеральное государственное казенное учреждение "1586 Военный клинический госпиталь" Министерства обороны Российской Федерации</t>
  </si>
  <si>
    <t>ФЕДЕРАЛЬНОЕ ГОСУДАРСТВЕННОЕ БЮДЖЕТНОЕ УЧРЕЖДЕНИЕ "12 КОНСУЛЬТАТИВНО-ДИАГНОСТИЧЕСКИЙ ЦЕНТР" МИНИСТЕРСТВА ОБОРОНЫ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</si>
  <si>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</si>
  <si>
    <t>Общество с ограниченной ответственностью "Лечебно-профилактическое учреждение "Санаторий Дорохово"</t>
  </si>
  <si>
    <t>Учреждение "Центр восстановительной терапии для воинов-интернационалистов им. М. А. Лиходея"</t>
  </si>
  <si>
    <t>ФЕДЕРАЛЬНОЕ ГОСУДАРСТВЕННОЕ БЮДЖЕТНОЕ НАУЧНОЕ УЧРЕЖДЕНИЕ "ФЕДЕРАЛЬНЫЙ НАУЧНО-КЛИНИЧЕСКИЙ ЦЕНТР РЕАНИМАТОЛОГИИ И РЕАБИЛИТОЛОГИИ"</t>
  </si>
  <si>
    <t>ОБЩЕСТВО С ОГРАНИЧЕННОЙ ОТВЕТСТВЕННОСТЬЮ "ЦЕНТР ДИАЛИЗА"</t>
  </si>
  <si>
    <t>Общество с ограниченной ответственностью Глазной центр "Восток-Прозрение"</t>
  </si>
  <si>
    <t>ОБЩЕСТВО С ОГРАНИЧЕННОЙ ОТВЕТСТВЕННОСТЬЮ ФИРМА "ГАЛЬМЕД"</t>
  </si>
  <si>
    <t>ОБЩЕСТВО С ОГРАНИЧЕННОЙ ОТВЕТСТВЕННОСТЬЮ "ПРЕМИУМ КЛИНИК-2"</t>
  </si>
  <si>
    <t>ОБЩЕСТВО С ОГРАНИЧЕННОЙ ОТВЕТСТВЕННОСТЬЮ "ЦЕНТР ПРИКЛАДНЫХ МЕДИЦИНСКИХ ТЕХНОЛОГИЙ АКАДЕМИКА ДИКУЛЯ"</t>
  </si>
  <si>
    <t>ОБЩЕСТВО С ОГРАНИЧЕННОЙ ОТВЕТСТВЕННОСТЬЮ "МЕДСКАН"</t>
  </si>
  <si>
    <t>ОБЩЕСТВО С ОГРАНИЧЕННОЙ ОТВЕТСТВЕННОСТЬЮ "ГЕНОМЕД"</t>
  </si>
  <si>
    <t>ОБЩЕСТВО С ОГРАНИЧЕННОЙ ОТВЕТСТВЕННОСТЬЮ "ФАРМАЦЕВТИЧЕСКАЯ КОМПАНИЯ "СЕСАНА"</t>
  </si>
  <si>
    <t>ОБЩЕСТВО С ОГРАНИЧЕННОЙ ОТВЕТСТВЕННОСТЬЮ "М-ЛАЙН"</t>
  </si>
  <si>
    <t>ОБЩЕСТВО С ОГРАНИЧЕННОЙ ОТВЕТСТВЕННОСТЬЮ "УНИВЕРСИТЕТСКАЯ КЛИНИКА ГОЛОВНОЙ БОЛИ"</t>
  </si>
  <si>
    <t>АВТОНОМНАЯ НЕКОММЕРЧЕСКАЯ ОРГАНИЗАЦИЯ "ИНСТИТУТ ОТРАСЛЕВОЙ МЕДИЦИНЫ"</t>
  </si>
  <si>
    <t>АКЦИОНЕРНОЕ ОБЩЕСТВО "ЦЕНТРАЛЬНЫЙ СОВЕТ ПО ТУРИЗМУ И ОТДЫХУ" (ХОЛДИНГ)</t>
  </si>
  <si>
    <t>ОБЩЕСТВО С ОГРАНИЧЕННОЙ ОТВЕТСТВЕННОСТЬЮ "ПБМК"</t>
  </si>
  <si>
    <t>ОБЩЕСТВО С ОГРАНИЧЕННОЙ ОТВЕТСТВЕННОСТЬЮ "МОСКОВСКИЙ ЦЕНТР ВОССТАНОВИТЕЛЬНОГО ЛЕЧЕНИЯ"</t>
  </si>
  <si>
    <t>ОБЩЕСТВО С ОГРАНИЧЕННОЙ ОТВЕТСТВЕННОСТЬЮ "ВИТАМЕД"</t>
  </si>
  <si>
    <t>АО "ЛАБКВЕСТ"</t>
  </si>
  <si>
    <t>МЕДИЦИНСКОЕ ЧАСТНОЕ УЧРЕЖДЕНИЕ "НЕФРОСОВЕТ-МОСКВА"</t>
  </si>
  <si>
    <t>ОБЩЕСТВО С ОГРАНИЧЕННОЙ ОТВЕТСТВЕННОСТЬЮ "КЛИНИКА ЛАЗЕРНОЙ МЕДИЦИНЫ"</t>
  </si>
  <si>
    <t>ОБЩЕСТВО С ОГРАНИЧЕННОЙ ОТВЕТСТВЕННОСТЬЮ "ХОРОШЕЕ НАСТРОЕНИЕ"</t>
  </si>
  <si>
    <t>АКЦИОНЕРНОЕ ОБЩЕСТВО "ПОЛИКЛИНИКА "МЕДИЦИНСКАЯ РЕГИОНАЛЬНАЯ ОБЪЕДИНЕННАЯ СИСТЕМА КОНТРАКТОВ"</t>
  </si>
  <si>
    <t>ОБЩЕСТВО С ОГРАНИЧЕННОЙ ОТВЕТСТВЕННОСТЬЮ "КЛИНИКА НА МАРОСЕЙКЕ"</t>
  </si>
  <si>
    <t>ЗАКРЫТОЕ АКЦИОНЕРНОЕ ОБЩЕСТВО "НАЦИОНАЛЬНЫЙ МЕДИЦИНСКИЙ СЕРВИС"</t>
  </si>
  <si>
    <t>ОБЩЕСТВО С ОГРАНИЧЕННОЙ ОТВЕТСТВЕННОСТЬЮ "БЕРКАНАМЕДИКА"</t>
  </si>
  <si>
    <t>ОБЩЕСТВО С ОГРАНИЧЕННОЙ ОТВЕТСТВЕННОСТЬЮ "НИАРМЕДИК ПЛЮС"</t>
  </si>
  <si>
    <t>ОБЩЕСТВО С ОГРАНИЧЕННОЙ ОТВЕТСТВЕННОСТЬЮ "ИННОВАЦИОННЫЙ СОСУДИСТЫЙ ЦЕНТР"</t>
  </si>
  <si>
    <t>ОБЩЕСТВО С ОГРАНИЧЕННОЙ ОТВЕТСТВЕННОСТЬЮ "ПРОЗРЕНИЕ+"</t>
  </si>
  <si>
    <t>ОБЩЕСТВО С ОГРАНИЧЕННОЙ ОТВЕТСТВЕННОСТЬЮ "ЦЕНТР ИМУННОЙ И ТАРГЕТНОЙ ТЕРАПИИ"</t>
  </si>
  <si>
    <t>ОБЩЕСТВО С ОГРАНИЧЕННОЙ ОТВЕТСТВЕННОСТЬЮ "РЕАБМЕДИКА"</t>
  </si>
  <si>
    <t xml:space="preserve">ОБЩЕСТВО С ОГРАНИЧЕННОЙ ОТВЕТСТВЕННОСТЬЮ "АККАДО" </t>
  </si>
  <si>
    <t xml:space="preserve">ОБЩЕСТВО С ОГРАНИЧЕННОЙ ОТВЕТСТВЕННОСТЬЮ "ПОЛИКЛИНИКА.РУ" 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</si>
  <si>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 ВЛАДИМИРСКОГО"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</si>
  <si>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</si>
  <si>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</si>
  <si>
    <t xml:space="preserve">Государственное бюджетное учреждение здравоохранения Московской области "Московский областной онкологический диспансер" </t>
  </si>
  <si>
    <t>ГОСУДАРСТВЕННОЕ АВТОНОМНОЕ УЧРЕЖДЕНИЕ ЗДРАВООХРАНЕНИЯ МОСКОВСКОЙ ОБЛАСТИ "КЛИНИЧЕСКИЙ ЦЕНТР ВОССТАНОВИТЕЛЬНОЙ МЕДИЦИНЫ И РЕАБИЛИТАЦИИ"</t>
  </si>
  <si>
    <t>ГОСУДАРСТВЕННОЕ БЮДЖЕТНОЕ УЧРЕЖДЕНИЕ МОСКОВСКОЙ ОБЛАСТИ "ДЕТСКИЙ КЛИНИЧЕСКИЙ МНОГОПРОФИЛЬНЫЙ ЦЕНТР МОСКОВСКОЙ ОБЛАСТИ"</t>
  </si>
  <si>
    <t>Государственное  автономное учреждение здравоохранения Московской области "Московская областная стоматологическая поликлиника"</t>
  </si>
  <si>
    <t>Государственное бюджетное учреждение здравоохранения Московской области "Московский областной перинатальный центр"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</si>
  <si>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</si>
  <si>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>АКЦИОНЕРНОЕ ОБЩЕСТВО "ГРУППА КОМПАНИЙ "МЕДСИ"</t>
  </si>
  <si>
    <t xml:space="preserve"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 </t>
  </si>
  <si>
    <t>-</t>
  </si>
  <si>
    <t>Профы + Дисп</t>
  </si>
  <si>
    <t>Проф + Дисп</t>
  </si>
  <si>
    <t>Иная цель + 2 этап</t>
  </si>
  <si>
    <t>Баллы</t>
  </si>
  <si>
    <t>до 60 - 0 баллов</t>
  </si>
  <si>
    <t>60-80 - 1 балла</t>
  </si>
  <si>
    <t>больше 80 - 2 балла</t>
  </si>
  <si>
    <t>Сумма баллов</t>
  </si>
  <si>
    <t>+</t>
  </si>
  <si>
    <t>Подушевое за 3 месяца</t>
  </si>
  <si>
    <t>Выплаты за показатели</t>
  </si>
  <si>
    <t>Забрали от подушевика</t>
  </si>
  <si>
    <t>Недополучение</t>
  </si>
  <si>
    <t>Факт стимул выплаты</t>
  </si>
  <si>
    <t>ПК (факт баллы/макс баллы)</t>
  </si>
  <si>
    <t>Подушевое за 3 месяца (за минусом 2%)</t>
  </si>
  <si>
    <t>больше 95 - 2 балла</t>
  </si>
  <si>
    <t>=</t>
  </si>
  <si>
    <t>370101</t>
  </si>
  <si>
    <t>313301</t>
  </si>
  <si>
    <t>до 85 - 0 баллов</t>
  </si>
  <si>
    <t>85-95 - 1 балла</t>
  </si>
  <si>
    <t>Подушевое за 3 месяца (за минусом 1%)</t>
  </si>
  <si>
    <t>Подушевое минус 1%</t>
  </si>
  <si>
    <t>% исполнения</t>
  </si>
  <si>
    <t>Доля пациентов, подлежащих диспансерному наблюдению по поводу ЗНО (коды МКБ-10 C. и D00 - D09), занесенных в информационную систему «Диспансеризация", в %</t>
  </si>
  <si>
    <t>Доля пациентов, подлежащих диспансерному наблюдению по поводу болезней системы кровообращения (коды МКБ-10 I10, I11, I12, I13, I15, I20.1, I20.8, I20.9, I25.0, I25.1, I25.2, I25.5, I25.6, I25.8, I25.9, I50.0, I50.1, I50.9, I47, I48, I65.2, I69.0, I69.1, I69.2, I69.3, I69.4, I67.8 ), занесенных в информационную систему «Диспансеризация», в %</t>
  </si>
  <si>
    <t>баллы (менее 100% - минус 2 бала, 100% - 2 балла)</t>
  </si>
  <si>
    <t>число баллов (менее 98% минус 2 балла, свыше 98% - 1 балл)</t>
  </si>
  <si>
    <t>ГБУЗ МО "ОРЕХОВО-ЗУЕВСКИЙ РАЙОННЫЙ ЦЕНТР ОБЩЕЙ ВРАЧЕБНОЙ (СЕМЕЙНОЙ) ПРАКТИКИ"</t>
  </si>
  <si>
    <t>ГБУЗ МО "ДЕМИХОВСКАЯ УЧАСТКОВАЯ БОЛЬНИЦА"</t>
  </si>
  <si>
    <t>ГБУЗ МО "ЛИКИНСКАЯ ГОРОДСКАЯ БОЛЬНИЦА"</t>
  </si>
  <si>
    <t>ГБУЗ МО "ОЗЁРСКАЯ ЦРБ"</t>
  </si>
  <si>
    <t>ГБУЗ МО "ОДИНЦОВСКАЯ ГОРОДСКАЯ ПОЛИКЛИНИКА №3"</t>
  </si>
  <si>
    <t>ГБУЗ МО "ЛОТОШИНСКАЯ ЦЕНТРАЛЬНАЯ РАЙОННАЯ БОЛЬНИЦА"</t>
  </si>
  <si>
    <t>ГБУЗ МО "МОЖАЙСКАЯ ЦЕНТРАЛЬНАЯ РАЙОННАЯ БОЛЬНИЦА"</t>
  </si>
  <si>
    <t>ГБУЗ МО "МОСКОВСКАЯ ОБЛАСТНАЯ БОЛЬНИЦА ИМ. ПРОФ. РОЗАНОВА В.Н."</t>
  </si>
  <si>
    <t>ГБУЗ МО "ПОДОЛЬСКАЯ РАЙОННАЯ БОЛЬНИЦА"</t>
  </si>
  <si>
    <t>ГБУЗ МО "СЕРПУХОВСКАЯ РАЙОННАЯ ПОЛИКЛИНИКА"</t>
  </si>
  <si>
    <t>ГБУЗ МО "КОЛОМЕНСКАЯ ЦЕНТРАЛЬНАЯ РАЙОННАЯ БОЛЬНИЦА"</t>
  </si>
  <si>
    <t>ГБУЗ МО "КУРОВСКАЯ ГОРОДСКАЯ БОЛЬНИЦА"</t>
  </si>
  <si>
    <t>ГБУЗ МО "СОЛНЕЧНОГОРСКАЯ ОБЛАСТНАЯ БОЛЬНИЦА"</t>
  </si>
  <si>
    <t>ГБУЗ МО "ВОЛОКОЛАМСКАЯ ЦЕНТРАЛЬНАЯ РАЙОННАЯ БОЛЬНИЦА"</t>
  </si>
  <si>
    <t>ГБУЗ МО "ВЕРЕЙСКАЯ УЧАСТКОВАЯ БОЛЬНИЦА"</t>
  </si>
  <si>
    <t>ГБУЗ МО "ЧЕХОВСКАЯ ОБЛАСТНАЯ БОЛЬНИЦА"</t>
  </si>
  <si>
    <t>ГБУЗ МО "ЛОБНЕНСКАЯ ЦЕНТРАЛЬНАЯ ГОРОДСКАЯ БОЛЬНИЦА"</t>
  </si>
  <si>
    <t>ГБУЗ МО "ЖУКОВСКАЯ ГОРОДСКАЯ КЛИНИЧЕСКАЯ БОЛЬНИЦА"</t>
  </si>
  <si>
    <t>ГБУЗ МО "МЫТИЩИНСКАЯ ГОРОДСКАЯ КЛИНИЧЕСКАЯ БОЛЬНИЦА"</t>
  </si>
  <si>
    <t>ГБУЗ МО "КАШИРСКАЯ ЦЕНТРАЛЬНАЯ РАЙОННАЯ БОЛЬНИЦА"</t>
  </si>
  <si>
    <t>ГБУЗ МО "ОРЕХОВО-ЗУЕВСКАЯ ЦЕНТРАЛЬНАЯ ГОРОДСКАЯ БОЛЬНИЦА"</t>
  </si>
  <si>
    <t>ГБУЗ МО "ЕГОРЬЕВСКАЯ ЦЕНТРАЛЬНАЯ РАЙОННАЯ БОЛЬНИЦА"</t>
  </si>
  <si>
    <t>ГБУЗ МО "ЛУХОВИЦКАЯ ЦЕНТРАЛЬНАЯ РАЙОННАЯ БОЛЬНИЦА"</t>
  </si>
  <si>
    <t>ГБУЗ МО "ДАВЫДОВСКАЯ РАЙОННАЯ БОЛЬНИЦА"</t>
  </si>
  <si>
    <t>ГБУЗ МО "ПОДОЛЬСКАЯ ГОРОДСКАЯ КЛИНИЧЕСКАЯ БОЛЬНИЦА №3"</t>
  </si>
  <si>
    <t>ГБУЗ МО "СЕРЕБРЯНО-ПРУДСКАЯ ЦЕНТРАЛЬНАЯ РАЙОННАЯ БОЛЬНИЦА"</t>
  </si>
  <si>
    <t>ГБУЗ МО "ВОСКРЕСЕНСКАЯ ПЕРВАЯ РАЙОННАЯ БОЛЬНИЦА"</t>
  </si>
  <si>
    <t>ГБУЗ МО "ЛЬВОВСКАЯ РАЙОННАЯ БОЛЬНИЦА"</t>
  </si>
  <si>
    <t>ГБУЗ МО "ДОЛГОПРУДНЕНСКАЯ ЦЕНТРАЛЬНАЯ ГОРОДСКАЯ БОЛЬНИЦА"</t>
  </si>
  <si>
    <t>ГБУЗ МО "ПРОТВИНСКАЯ ГОРОДСКАЯ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</si>
  <si>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</si>
  <si>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</si>
  <si>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"ИВАНТЕЕВСКАЯ ЦЕНТРАЛЬНАЯ ГОРОДСКАЯ БОЛЬНИЦА"</t>
  </si>
  <si>
    <t>ГБУЗ МО "ШАТУРСКАЯ ЦЕНТРАЛЬНАЯ РАЙОННАЯ БОЛЬНИЦА"</t>
  </si>
  <si>
    <t>ГБУЗ МО "НОГИНСКАЯ ЦЕНТРАЛЬНАЯ РАЙОННАЯ БОЛЬНИЦА"</t>
  </si>
  <si>
    <t>ГБУЗ МО "КРАСНОГОРСКАЯ ГОРОДСКАЯ БОЛЬНИЦА №2"</t>
  </si>
  <si>
    <t>ГБУЗ МО "СТУПИНСКАЯ ОБЛАСТНАЯ КЛИНИЧЕСКАЯ БОЛЬНИЦА"</t>
  </si>
  <si>
    <t>ГБУЗ МО "ЩЁЛКОВСКАЯ ОБЛАСТНАЯ БОЛЬНИЦА"</t>
  </si>
  <si>
    <t>ГБУЗ МО "ДЕДОВСКАЯ ГОРОДСКАЯ БОЛЬНИЦА"</t>
  </si>
  <si>
    <t>ГБУЗ МО "ПАВЛОВО-ПОСАДСКАЯ ЦЕНТРАЛЬНАЯ РАЙОННАЯ БОЛЬНИЦА"</t>
  </si>
  <si>
    <t>ГБУЗ МО "ЭЛЕКТРОСТАЛЬСКАЯ ЦЕНТРАЛЬНАЯ ГОРОДСКАЯ БОЛЬНИЦА"</t>
  </si>
  <si>
    <t>ГБУЗ МО "ВИДНОВСКАЯ РАЙОННАЯ КЛИНИЧЕСКАЯ БОЛЬНИЦА"</t>
  </si>
  <si>
    <t>ГБУЗ МО "СЕРПУХОВСКАЯ ГОРОДСКАЯ БОЛЬНИЦА ИМЕНИ СЕМАШКО Н.А."</t>
  </si>
  <si>
    <t>ГБУЗ МО "ДМИТРОВСКАЯ ОБЛАСТНАЯ БОЛЬНИЦА"</t>
  </si>
  <si>
    <t>ГБУЗ МО "ШАХОВСКАЯ ЦЕНТРАЛЬНАЯ РАЙОННАЯ БОЛЬНИЦА"</t>
  </si>
  <si>
    <t>ГБУЗ МО "НАРО-ФОМИНСКАЯ ОБЛАСТНАЯ БОЛЬНИЦА"</t>
  </si>
  <si>
    <t>ГБУЗ МО "РАМЕНСКАЯ ЦЕНТРАЛЬНАЯ РАЙОННАЯ БОЛЬНИЦА"</t>
  </si>
  <si>
    <t>ГБУЗ МО "КРАСНОГОРСКАЯ ГОРОДСКАЯ БОЛЬНИЦА №1"</t>
  </si>
  <si>
    <t>ГБУЗ МО "КРАСНОЗНАМЕНСКАЯ ГОРОДСКАЯ ПОЛИКЛИНИКА"</t>
  </si>
  <si>
    <t>ГБУЗ МО "КЛИМОВСКАЯ ГОРОДСКАЯ БОЛЬНИЦА №2"</t>
  </si>
  <si>
    <t>ГБУЗ МО "ИСТРИНСКАЯ РАЙОННАЯ КЛИНИЧЕСКАЯ БОЛЬНИЦА"</t>
  </si>
  <si>
    <t>ГБУЗ МО "КЛИМОВСКАЯ ЦЕНТРАЛЬНАЯ ГОРОДСКАЯ БОЛЬНИЦА"</t>
  </si>
  <si>
    <t>ГБУЗ МО "ПОДОЛЬСКАЯ ГОРОДСКАЯ ПОЛИКЛИНИКА №1"</t>
  </si>
  <si>
    <t>ГБУЗ МО "ДОМОДЕДОВСКАЯ ЦЕНТРАЛЬНАЯ ГОРОДСКАЯ БОЛЬНИЦА"</t>
  </si>
  <si>
    <t>ГБУЗ МО "КОРОЛЁВСКАЯ ГОРОДСКАЯ БОЛЬНИЦА №1"</t>
  </si>
  <si>
    <t>ГБУЗ МО "БРОННИЦКАЯ ГОРОДСКАЯ БОЛЬНИЦА"</t>
  </si>
  <si>
    <t>ГБУЗ МО "ЭЛЕКТРОГОРСКАЯ ГОРОДСКАЯ БОЛЬНИЦА"</t>
  </si>
  <si>
    <t>ГБУЗ МО "ПОДОЛЬСКАЯ ГОРОДСКАЯ БОЛЬНИЦА №2"</t>
  </si>
  <si>
    <t>ГБУЗ МО "БАЛАШИХИНСКАЯ ОБЛАСТНАЯ БОЛЬНИЦА"</t>
  </si>
  <si>
    <t>ГБУЗ МО "КЛИНСКАЯ ДЕТСКАЯ ГОРОДСКАЯ БОЛЬНИЦА"</t>
  </si>
  <si>
    <t>ГБУЗ МО "ПОДОЛЬСКАЯ ГОРОДСКАЯ ДЕТСКАЯ ПОЛИКЛИНИКА №2"</t>
  </si>
  <si>
    <t>ГБУЗ МО "ПОДОЛЬСКАЯ ГОРОДСКАЯ ДЕТСКАЯ ПОЛИКЛИНИКА №1"</t>
  </si>
  <si>
    <t>ГБУЗ МО "ЗАРАЙСКАЯ ЦЕНТРАЛЬНАЯ РАЙОННАЯ БОЛЬНИЦА"</t>
  </si>
  <si>
    <t>ГБУЗ МО "ПОДОЛЬСКАЯ ГОРОДСКАЯ ДЕТСКАЯ ПОЛИКЛИНИКА №3"</t>
  </si>
  <si>
    <t>ГБУЗ МО "СЕРПУХОВСКИЙ ГОРОДСКОЙ КОНСУЛЬТАТИВНО-ДИАГНОСТИЧЕСКИЙ ЦЕНТР"</t>
  </si>
  <si>
    <t>ГБУЗ МО "ЕРШОВСКАЯ АМБУЛАТОРИЯ"</t>
  </si>
  <si>
    <t>ГБУЗ МО "СЕРГИЕВО-ПОСАДСКАЯ РАЙОННАЯ БОЛЬНИЦА"</t>
  </si>
  <si>
    <t>ГБУЗ МО "МОСКОВСКИЙ ОБЛАСТНОЙ ЦЕНТР ОХРАНЫ МАТЕРИНСТВА И ДЕТСТВА"</t>
  </si>
  <si>
    <t>ГБУЗ МО "РОШАЛЬСКАЯ ГОРОДСКАЯ БОЛЬНИЦА"</t>
  </si>
  <si>
    <t>ГБУЗ МО "ТАЛДОМСКАЯ ЦЕНТРАЛЬНАЯ РАЙОННАЯ БОЛЬНИЦА"</t>
  </si>
  <si>
    <t>ГБУЗ МО "ЛЫТКАРИНСКАЯ ГОРОДСКАЯ БОЛЬНИЦА"</t>
  </si>
  <si>
    <t>ГБУЗ МО "ДЗЕРЖИНСКАЯ ГОРОДСКАЯ БОЛЬНИЦА"</t>
  </si>
  <si>
    <t>ГБУЗ МО "РУЗСКАЯ ОБЛАСТНАЯ БОЛЬНИЦА"</t>
  </si>
  <si>
    <t>ГБУЗ МО "СЕРПУХОВСКАЯ ЦЕНТРАЛЬНАЯ РАЙОННАЯ БОЛЬНИЦА"</t>
  </si>
  <si>
    <t>ГБУЗ МО "ГОЛИЦЫНСКАЯ ПОЛИКЛИНИКА"</t>
  </si>
  <si>
    <t>ГБУЗ МО "ПОЛИКЛИНИКА ГОРОДСКОГО ОКРУГА ВЛАСИХА"</t>
  </si>
  <si>
    <t>ГБУЗ МО "КРАСНОЗНАМЕНСКАЯ ГОРОДСКАЯ ДЕТСКАЯ ПОЛИКЛИНИКА"</t>
  </si>
  <si>
    <t>ГБУЗ МО "АВСЮНИНСКАЯ УЧАСТКОВАЯ БОЛЬНИЦА"</t>
  </si>
  <si>
    <t>Приложение №3 к протоколу от 29.04.2021 №118</t>
  </si>
  <si>
    <t>Диспансеризация и профосмотры (взр. и дети)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</si>
</sst>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\ _₽_-;\-* #,##0.00\ _₽_-;_-* &quot;-&quot;??\ _₽_-;_-@_-"/>
    <numFmt numFmtId="164" formatCode="#,##0.000"/>
    <numFmt numFmtId="165" formatCode="0.0%"/>
    <numFmt numFmtId="166" formatCode="0.000%"/>
    <numFmt numFmtId="167" formatCode="#,##0.0"/>
  </numFmts>
  <fonts count="2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1"/>
      <color rgb="FFFF0000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Arial Cyr"/>
      <charset val="204"/>
    </font>
    <font>
      <i/>
      <sz val="11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6" tint="-0.249977111117893"/>
      <name val="Times New Roman"/>
      <family val="1"/>
      <charset val="204"/>
    </font>
    <font>
      <i/>
      <sz val="8"/>
      <color indexed="18"/>
      <name val="Times New Roman"/>
      <family val="1"/>
      <charset val="204"/>
    </font>
    <font>
      <sz val="7"/>
      <color indexed="1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indexed="18"/>
      <name val="Times New Roman"/>
      <family val="1"/>
      <charset val="204"/>
    </font>
    <font>
      <sz val="11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8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6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1" fillId="0" borderId="0"/>
    <xf numFmtId="0" fontId="8" fillId="0" borderId="0"/>
    <xf numFmtId="0" fontId="3" fillId="0" borderId="0"/>
    <xf numFmtId="0" fontId="3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8" fillId="0" borderId="0"/>
    <xf numFmtId="9" fontId="1" fillId="0" borderId="0" applyFont="0" applyFill="0" applyBorder="0" applyAlignment="0" applyProtection="0"/>
    <xf numFmtId="0" fontId="18" fillId="0" borderId="0"/>
    <xf numFmtId="0" fontId="18" fillId="0" borderId="0"/>
    <xf numFmtId="0" fontId="3" fillId="0" borderId="0"/>
  </cellStyleXfs>
  <cellXfs count="283">
    <xf numFmtId="0" fontId="0" fillId="0" borderId="0" xfId="0"/>
    <xf numFmtId="0" fontId="4" fillId="0" borderId="0" xfId="2" applyFont="1" applyFill="1" applyAlignment="1">
      <alignment vertical="center"/>
    </xf>
    <xf numFmtId="0" fontId="6" fillId="0" borderId="0" xfId="0" applyFont="1" applyFill="1"/>
    <xf numFmtId="0" fontId="7" fillId="0" borderId="0" xfId="0" applyFont="1" applyFill="1" applyAlignment="1">
      <alignment horizontal="left"/>
    </xf>
    <xf numFmtId="0" fontId="1" fillId="0" borderId="0" xfId="3" applyFill="1"/>
    <xf numFmtId="0" fontId="9" fillId="0" borderId="0" xfId="4" applyFont="1" applyFill="1" applyAlignment="1">
      <alignment vertical="center"/>
    </xf>
    <xf numFmtId="0" fontId="0" fillId="0" borderId="0" xfId="0" applyFill="1"/>
    <xf numFmtId="0" fontId="11" fillId="0" borderId="0" xfId="3" applyFont="1" applyFill="1" applyBorder="1" applyAlignment="1">
      <alignment horizontal="center" vertical="top" wrapText="1"/>
    </xf>
    <xf numFmtId="0" fontId="12" fillId="0" borderId="0" xfId="3" applyFont="1" applyFill="1" applyAlignment="1">
      <alignment horizontal="center" vertical="center"/>
    </xf>
    <xf numFmtId="0" fontId="13" fillId="0" borderId="0" xfId="6" applyFont="1" applyFill="1" applyAlignment="1">
      <alignment horizontal="center" vertical="center"/>
    </xf>
    <xf numFmtId="0" fontId="14" fillId="0" borderId="0" xfId="6" applyFont="1" applyFill="1" applyAlignment="1">
      <alignment vertical="center" wrapText="1"/>
    </xf>
    <xf numFmtId="0" fontId="7" fillId="0" borderId="4" xfId="8" applyFont="1" applyFill="1" applyBorder="1" applyAlignment="1">
      <alignment horizontal="center" vertical="center" wrapText="1"/>
    </xf>
    <xf numFmtId="0" fontId="7" fillId="0" borderId="4" xfId="9" applyFont="1" applyFill="1" applyBorder="1" applyAlignment="1">
      <alignment horizontal="center" vertical="center" wrapText="1"/>
    </xf>
    <xf numFmtId="0" fontId="10" fillId="0" borderId="4" xfId="9" applyFont="1" applyFill="1" applyBorder="1" applyAlignment="1">
      <alignment horizontal="center" vertical="center" wrapText="1"/>
    </xf>
    <xf numFmtId="0" fontId="10" fillId="0" borderId="4" xfId="8" applyFont="1" applyFill="1" applyBorder="1" applyAlignment="1">
      <alignment horizontal="center" vertical="center" wrapText="1"/>
    </xf>
    <xf numFmtId="0" fontId="10" fillId="0" borderId="4" xfId="10" applyFont="1" applyFill="1" applyBorder="1" applyAlignment="1">
      <alignment horizontal="center" vertical="center"/>
    </xf>
    <xf numFmtId="2" fontId="10" fillId="0" borderId="4" xfId="10" applyNumberFormat="1" applyFont="1" applyFill="1" applyBorder="1" applyAlignment="1">
      <alignment horizontal="center" vertical="center"/>
    </xf>
    <xf numFmtId="17" fontId="10" fillId="0" borderId="4" xfId="8" applyNumberFormat="1" applyFont="1" applyFill="1" applyBorder="1" applyAlignment="1">
      <alignment horizontal="center" vertical="center" wrapText="1"/>
    </xf>
    <xf numFmtId="0" fontId="17" fillId="0" borderId="4" xfId="11" applyFont="1" applyFill="1" applyBorder="1" applyAlignment="1">
      <alignment horizontal="center" vertical="center" wrapText="1"/>
    </xf>
    <xf numFmtId="0" fontId="19" fillId="0" borderId="1" xfId="11" applyFont="1" applyFill="1" applyBorder="1" applyAlignment="1">
      <alignment horizontal="center" vertical="center" wrapText="1"/>
    </xf>
    <xf numFmtId="0" fontId="19" fillId="0" borderId="4" xfId="11" applyFont="1" applyFill="1" applyBorder="1" applyAlignment="1">
      <alignment horizontal="center" vertical="center" wrapText="1"/>
    </xf>
    <xf numFmtId="0" fontId="19" fillId="0" borderId="4" xfId="3" applyFont="1" applyFill="1" applyBorder="1" applyAlignment="1">
      <alignment horizontal="center" vertical="center"/>
    </xf>
    <xf numFmtId="0" fontId="0" fillId="0" borderId="4" xfId="0" applyFill="1" applyBorder="1"/>
    <xf numFmtId="0" fontId="20" fillId="0" borderId="4" xfId="11" applyFont="1" applyFill="1" applyBorder="1" applyAlignment="1">
      <alignment horizontal="center" vertical="center" wrapText="1"/>
    </xf>
    <xf numFmtId="0" fontId="20" fillId="0" borderId="4" xfId="3" applyFont="1" applyFill="1" applyBorder="1" applyAlignment="1">
      <alignment horizontal="left" vertical="center" wrapText="1"/>
    </xf>
    <xf numFmtId="0" fontId="20" fillId="0" borderId="4" xfId="3" applyFont="1" applyFill="1" applyBorder="1" applyAlignment="1">
      <alignment horizontal="center" vertical="center"/>
    </xf>
    <xf numFmtId="0" fontId="10" fillId="0" borderId="4" xfId="3" applyFont="1" applyFill="1" applyBorder="1" applyAlignment="1">
      <alignment horizontal="center" vertical="center"/>
    </xf>
    <xf numFmtId="0" fontId="20" fillId="0" borderId="4" xfId="3" applyFont="1" applyFill="1" applyBorder="1" applyAlignment="1">
      <alignment horizontal="center" vertical="center" wrapText="1"/>
    </xf>
    <xf numFmtId="0" fontId="10" fillId="0" borderId="4" xfId="3" applyFont="1" applyFill="1" applyBorder="1" applyAlignment="1">
      <alignment horizontal="center" vertical="center" wrapText="1"/>
    </xf>
    <xf numFmtId="0" fontId="10" fillId="0" borderId="4" xfId="3" applyFont="1" applyFill="1" applyBorder="1" applyAlignment="1">
      <alignment horizontal="left" vertical="center" wrapText="1"/>
    </xf>
    <xf numFmtId="4" fontId="20" fillId="3" borderId="4" xfId="11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0" fontId="0" fillId="0" borderId="0" xfId="0" applyFill="1" applyAlignment="1">
      <alignment horizontal="center" vertical="center" wrapText="1"/>
    </xf>
    <xf numFmtId="4" fontId="0" fillId="0" borderId="0" xfId="0" applyNumberFormat="1" applyFill="1" applyAlignment="1">
      <alignment horizontal="center" vertical="center" wrapText="1"/>
    </xf>
    <xf numFmtId="43" fontId="0" fillId="0" borderId="4" xfId="1" applyFont="1" applyFill="1" applyBorder="1"/>
    <xf numFmtId="0" fontId="16" fillId="0" borderId="4" xfId="7" applyFont="1" applyFill="1" applyBorder="1" applyAlignment="1">
      <alignment horizontal="center" vertical="center" wrapText="1"/>
    </xf>
    <xf numFmtId="0" fontId="17" fillId="0" borderId="4" xfId="8" applyFont="1" applyFill="1" applyBorder="1" applyAlignment="1">
      <alignment horizontal="center" vertical="center" wrapText="1"/>
    </xf>
    <xf numFmtId="4" fontId="17" fillId="0" borderId="4" xfId="11" applyNumberFormat="1" applyFont="1" applyFill="1" applyBorder="1" applyAlignment="1">
      <alignment horizontal="center" vertical="center" wrapText="1"/>
    </xf>
    <xf numFmtId="0" fontId="20" fillId="0" borderId="4" xfId="11" applyNumberFormat="1" applyFont="1" applyFill="1" applyBorder="1" applyAlignment="1">
      <alignment horizontal="center" vertical="center" wrapText="1"/>
    </xf>
    <xf numFmtId="0" fontId="20" fillId="0" borderId="4" xfId="3" applyNumberFormat="1" applyFont="1" applyFill="1" applyBorder="1" applyAlignment="1">
      <alignment horizontal="center" vertical="center" wrapText="1"/>
    </xf>
    <xf numFmtId="0" fontId="10" fillId="0" borderId="4" xfId="3" applyNumberFormat="1" applyFont="1" applyFill="1" applyBorder="1" applyAlignment="1">
      <alignment horizontal="center" vertical="center" wrapText="1"/>
    </xf>
    <xf numFmtId="0" fontId="1" fillId="0" borderId="4" xfId="3" applyFill="1" applyBorder="1"/>
    <xf numFmtId="4" fontId="17" fillId="4" borderId="4" xfId="11" applyNumberFormat="1" applyFont="1" applyFill="1" applyBorder="1" applyAlignment="1">
      <alignment horizontal="center" vertical="center" wrapText="1"/>
    </xf>
    <xf numFmtId="4" fontId="20" fillId="4" borderId="4" xfId="11" applyNumberFormat="1" applyFont="1" applyFill="1" applyBorder="1" applyAlignment="1">
      <alignment horizontal="center" vertical="center" wrapText="1"/>
    </xf>
    <xf numFmtId="0" fontId="1" fillId="4" borderId="4" xfId="3" applyFill="1" applyBorder="1"/>
    <xf numFmtId="4" fontId="17" fillId="5" borderId="4" xfId="11" applyNumberFormat="1" applyFont="1" applyFill="1" applyBorder="1" applyAlignment="1">
      <alignment horizontal="center" vertical="center" wrapText="1"/>
    </xf>
    <xf numFmtId="4" fontId="20" fillId="5" borderId="4" xfId="11" applyNumberFormat="1" applyFont="1" applyFill="1" applyBorder="1" applyAlignment="1">
      <alignment horizontal="center" vertical="center" wrapText="1"/>
    </xf>
    <xf numFmtId="0" fontId="1" fillId="3" borderId="4" xfId="3" applyFill="1" applyBorder="1"/>
    <xf numFmtId="0" fontId="20" fillId="3" borderId="4" xfId="3" applyFont="1" applyFill="1" applyBorder="1" applyAlignment="1">
      <alignment horizontal="left" vertical="center" wrapText="1"/>
    </xf>
    <xf numFmtId="0" fontId="20" fillId="2" borderId="4" xfId="11" applyFont="1" applyFill="1" applyBorder="1" applyAlignment="1">
      <alignment horizontal="center" vertical="center" wrapText="1"/>
    </xf>
    <xf numFmtId="0" fontId="20" fillId="2" borderId="4" xfId="3" applyFont="1" applyFill="1" applyBorder="1" applyAlignment="1">
      <alignment horizontal="left" vertical="center" wrapText="1"/>
    </xf>
    <xf numFmtId="4" fontId="20" fillId="2" borderId="4" xfId="11" applyNumberFormat="1" applyFont="1" applyFill="1" applyBorder="1" applyAlignment="1">
      <alignment horizontal="center" vertical="center" wrapText="1"/>
    </xf>
    <xf numFmtId="0" fontId="20" fillId="2" borderId="4" xfId="3" applyFont="1" applyFill="1" applyBorder="1" applyAlignment="1">
      <alignment horizontal="center" vertical="center"/>
    </xf>
    <xf numFmtId="0" fontId="20" fillId="2" borderId="4" xfId="3" applyFont="1" applyFill="1" applyBorder="1" applyAlignment="1">
      <alignment horizontal="center" vertical="center" wrapText="1"/>
    </xf>
    <xf numFmtId="4" fontId="17" fillId="6" borderId="4" xfId="11" applyNumberFormat="1" applyFont="1" applyFill="1" applyBorder="1" applyAlignment="1">
      <alignment horizontal="center" vertical="center" wrapText="1"/>
    </xf>
    <xf numFmtId="4" fontId="20" fillId="6" borderId="4" xfId="11" applyNumberFormat="1" applyFont="1" applyFill="1" applyBorder="1" applyAlignment="1">
      <alignment horizontal="center" vertical="center" wrapText="1"/>
    </xf>
    <xf numFmtId="0" fontId="1" fillId="7" borderId="4" xfId="3" applyFill="1" applyBorder="1"/>
    <xf numFmtId="0" fontId="20" fillId="7" borderId="4" xfId="3" applyFont="1" applyFill="1" applyBorder="1" applyAlignment="1">
      <alignment horizontal="left" vertical="center" wrapText="1"/>
    </xf>
    <xf numFmtId="4" fontId="20" fillId="7" borderId="4" xfId="11" applyNumberFormat="1" applyFont="1" applyFill="1" applyBorder="1" applyAlignment="1">
      <alignment horizontal="center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4" fontId="0" fillId="3" borderId="0" xfId="0" applyNumberFormat="1" applyFill="1"/>
    <xf numFmtId="0" fontId="21" fillId="0" borderId="5" xfId="0" applyFont="1" applyBorder="1" applyAlignment="1">
      <alignment vertical="center"/>
    </xf>
    <xf numFmtId="3" fontId="10" fillId="0" borderId="0" xfId="0" applyNumberFormat="1" applyFont="1" applyFill="1" applyAlignment="1">
      <alignment horizontal="center" vertical="center"/>
    </xf>
    <xf numFmtId="0" fontId="10" fillId="0" borderId="0" xfId="0" applyFont="1" applyFill="1"/>
    <xf numFmtId="3" fontId="17" fillId="9" borderId="9" xfId="0" applyNumberFormat="1" applyFont="1" applyFill="1" applyBorder="1" applyAlignment="1">
      <alignment vertical="center"/>
    </xf>
    <xf numFmtId="3" fontId="17" fillId="9" borderId="10" xfId="0" applyNumberFormat="1" applyFont="1" applyFill="1" applyBorder="1" applyAlignment="1">
      <alignment vertical="center"/>
    </xf>
    <xf numFmtId="3" fontId="17" fillId="9" borderId="9" xfId="0" applyNumberFormat="1" applyFont="1" applyFill="1" applyBorder="1" applyAlignment="1">
      <alignment horizontal="right" vertical="center"/>
    </xf>
    <xf numFmtId="3" fontId="17" fillId="10" borderId="10" xfId="0" applyNumberFormat="1" applyFont="1" applyFill="1" applyBorder="1" applyAlignment="1">
      <alignment vertical="center"/>
    </xf>
    <xf numFmtId="3" fontId="17" fillId="11" borderId="10" xfId="0" applyNumberFormat="1" applyFont="1" applyFill="1" applyBorder="1" applyAlignment="1">
      <alignment vertical="center"/>
    </xf>
    <xf numFmtId="3" fontId="17" fillId="11" borderId="10" xfId="0" applyNumberFormat="1" applyFont="1" applyFill="1" applyBorder="1" applyAlignment="1">
      <alignment horizontal="right" vertical="center"/>
    </xf>
    <xf numFmtId="3" fontId="17" fillId="11" borderId="11" xfId="0" applyNumberFormat="1" applyFont="1" applyFill="1" applyBorder="1" applyAlignment="1">
      <alignment vertical="center"/>
    </xf>
    <xf numFmtId="3" fontId="17" fillId="11" borderId="9" xfId="0" applyNumberFormat="1" applyFont="1" applyFill="1" applyBorder="1" applyAlignment="1">
      <alignment vertical="center"/>
    </xf>
    <xf numFmtId="0" fontId="17" fillId="0" borderId="0" xfId="0" applyFont="1" applyFill="1"/>
    <xf numFmtId="3" fontId="17" fillId="13" borderId="24" xfId="11" applyNumberFormat="1" applyFont="1" applyFill="1" applyBorder="1" applyAlignment="1">
      <alignment horizontal="center" vertical="center" wrapText="1"/>
    </xf>
    <xf numFmtId="3" fontId="17" fillId="15" borderId="24" xfId="11" applyNumberFormat="1" applyFont="1" applyFill="1" applyBorder="1" applyAlignment="1">
      <alignment horizontal="center" vertical="center" wrapText="1"/>
    </xf>
    <xf numFmtId="3" fontId="17" fillId="16" borderId="24" xfId="11" applyNumberFormat="1" applyFont="1" applyFill="1" applyBorder="1" applyAlignment="1">
      <alignment horizontal="center" vertical="center" wrapText="1"/>
    </xf>
    <xf numFmtId="3" fontId="10" fillId="0" borderId="32" xfId="14" applyNumberFormat="1" applyFont="1" applyFill="1" applyBorder="1" applyAlignment="1">
      <alignment horizontal="center" vertical="center" wrapText="1"/>
    </xf>
    <xf numFmtId="3" fontId="10" fillId="0" borderId="31" xfId="14" applyNumberFormat="1" applyFont="1" applyFill="1" applyBorder="1" applyAlignment="1">
      <alignment horizontal="center" vertical="center" wrapText="1"/>
    </xf>
    <xf numFmtId="3" fontId="10" fillId="0" borderId="17" xfId="14" applyNumberFormat="1" applyFont="1" applyFill="1" applyBorder="1" applyAlignment="1">
      <alignment horizontal="center" vertical="center" wrapText="1"/>
    </xf>
    <xf numFmtId="3" fontId="10" fillId="0" borderId="33" xfId="14" applyNumberFormat="1" applyFont="1" applyFill="1" applyBorder="1" applyAlignment="1">
      <alignment horizontal="center" vertical="center" wrapText="1"/>
    </xf>
    <xf numFmtId="164" fontId="10" fillId="0" borderId="34" xfId="14" applyNumberFormat="1" applyFont="1" applyFill="1" applyBorder="1" applyAlignment="1">
      <alignment horizontal="center" vertical="center" wrapText="1"/>
    </xf>
    <xf numFmtId="10" fontId="10" fillId="0" borderId="31" xfId="14" applyNumberFormat="1" applyFont="1" applyFill="1" applyBorder="1" applyAlignment="1">
      <alignment horizontal="center" vertical="center" wrapText="1"/>
    </xf>
    <xf numFmtId="10" fontId="10" fillId="0" borderId="17" xfId="14" applyNumberFormat="1" applyFont="1" applyFill="1" applyBorder="1" applyAlignment="1">
      <alignment horizontal="center" vertical="center" wrapText="1"/>
    </xf>
    <xf numFmtId="10" fontId="10" fillId="0" borderId="33" xfId="14" applyNumberFormat="1" applyFont="1" applyFill="1" applyBorder="1" applyAlignment="1">
      <alignment horizontal="center" vertical="center" wrapText="1"/>
    </xf>
    <xf numFmtId="10" fontId="10" fillId="0" borderId="34" xfId="14" applyNumberFormat="1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/>
    </xf>
    <xf numFmtId="0" fontId="10" fillId="0" borderId="4" xfId="14" applyFont="1" applyFill="1" applyBorder="1" applyAlignment="1">
      <alignment horizontal="center" vertical="center" wrapText="1"/>
    </xf>
    <xf numFmtId="0" fontId="10" fillId="0" borderId="4" xfId="14" applyFont="1" applyFill="1" applyBorder="1" applyAlignment="1">
      <alignment horizontal="left" vertical="center" wrapText="1"/>
    </xf>
    <xf numFmtId="0" fontId="10" fillId="0" borderId="1" xfId="14" applyFont="1" applyFill="1" applyBorder="1" applyAlignment="1">
      <alignment vertical="center" wrapText="1"/>
    </xf>
    <xf numFmtId="3" fontId="10" fillId="0" borderId="4" xfId="14" applyNumberFormat="1" applyFont="1" applyFill="1" applyBorder="1" applyAlignment="1">
      <alignment horizontal="center" vertical="center" wrapText="1"/>
    </xf>
    <xf numFmtId="0" fontId="10" fillId="0" borderId="4" xfId="15" applyFont="1" applyFill="1" applyBorder="1" applyAlignment="1" applyProtection="1">
      <alignment horizontal="left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vertical="center" wrapText="1"/>
    </xf>
    <xf numFmtId="0" fontId="10" fillId="0" borderId="4" xfId="14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left"/>
    </xf>
    <xf numFmtId="164" fontId="10" fillId="0" borderId="0" xfId="0" applyNumberFormat="1" applyFont="1" applyFill="1" applyAlignment="1">
      <alignment horizontal="center" vertical="center"/>
    </xf>
    <xf numFmtId="10" fontId="10" fillId="0" borderId="0" xfId="0" applyNumberFormat="1" applyFont="1" applyFill="1" applyAlignment="1">
      <alignment horizontal="center" vertical="center"/>
    </xf>
    <xf numFmtId="4" fontId="22" fillId="0" borderId="0" xfId="0" applyNumberFormat="1" applyFont="1" applyFill="1" applyAlignment="1">
      <alignment horizontal="center" vertical="center"/>
    </xf>
    <xf numFmtId="0" fontId="21" fillId="0" borderId="0" xfId="0" applyFont="1" applyBorder="1" applyAlignment="1">
      <alignment vertical="center"/>
    </xf>
    <xf numFmtId="3" fontId="17" fillId="10" borderId="4" xfId="0" applyNumberFormat="1" applyFont="1" applyFill="1" applyBorder="1" applyAlignment="1">
      <alignment vertical="center"/>
    </xf>
    <xf numFmtId="3" fontId="17" fillId="10" borderId="4" xfId="0" applyNumberFormat="1" applyFont="1" applyFill="1" applyBorder="1" applyAlignment="1">
      <alignment horizontal="right" vertical="center"/>
    </xf>
    <xf numFmtId="3" fontId="17" fillId="14" borderId="4" xfId="11" applyNumberFormat="1" applyFont="1" applyFill="1" applyBorder="1" applyAlignment="1">
      <alignment horizontal="center" vertical="center" wrapText="1"/>
    </xf>
    <xf numFmtId="0" fontId="17" fillId="17" borderId="31" xfId="0" applyFont="1" applyFill="1" applyBorder="1" applyAlignment="1">
      <alignment horizontal="center" vertical="center"/>
    </xf>
    <xf numFmtId="0" fontId="10" fillId="0" borderId="35" xfId="0" applyFont="1" applyFill="1" applyBorder="1" applyAlignment="1">
      <alignment horizontal="center" vertical="center"/>
    </xf>
    <xf numFmtId="0" fontId="17" fillId="17" borderId="31" xfId="14" applyFont="1" applyFill="1" applyBorder="1" applyAlignment="1">
      <alignment horizontal="center" vertical="center" wrapText="1"/>
    </xf>
    <xf numFmtId="0" fontId="10" fillId="0" borderId="36" xfId="14" applyFont="1" applyFill="1" applyBorder="1" applyAlignment="1">
      <alignment horizontal="center" vertical="center" wrapText="1"/>
    </xf>
    <xf numFmtId="0" fontId="17" fillId="17" borderId="31" xfId="14" applyFont="1" applyFill="1" applyBorder="1" applyAlignment="1">
      <alignment horizontal="left" vertical="center" wrapText="1"/>
    </xf>
    <xf numFmtId="0" fontId="10" fillId="0" borderId="36" xfId="14" applyFont="1" applyFill="1" applyBorder="1" applyAlignment="1">
      <alignment horizontal="left" vertical="center" wrapText="1"/>
    </xf>
    <xf numFmtId="0" fontId="17" fillId="17" borderId="17" xfId="14" applyFont="1" applyFill="1" applyBorder="1" applyAlignment="1">
      <alignment vertical="center" wrapText="1"/>
    </xf>
    <xf numFmtId="0" fontId="10" fillId="0" borderId="37" xfId="14" applyFont="1" applyFill="1" applyBorder="1" applyAlignment="1">
      <alignment vertical="center" wrapText="1"/>
    </xf>
    <xf numFmtId="3" fontId="17" fillId="17" borderId="32" xfId="14" applyNumberFormat="1" applyFont="1" applyFill="1" applyBorder="1" applyAlignment="1">
      <alignment horizontal="center" vertical="center" wrapText="1"/>
    </xf>
    <xf numFmtId="3" fontId="10" fillId="0" borderId="9" xfId="14" applyNumberFormat="1" applyFont="1" applyFill="1" applyBorder="1" applyAlignment="1">
      <alignment horizontal="center" vertical="center" wrapText="1"/>
    </xf>
    <xf numFmtId="3" fontId="17" fillId="17" borderId="31" xfId="14" applyNumberFormat="1" applyFont="1" applyFill="1" applyBorder="1" applyAlignment="1">
      <alignment horizontal="center" vertical="center" wrapText="1"/>
    </xf>
    <xf numFmtId="3" fontId="10" fillId="0" borderId="37" xfId="14" applyNumberFormat="1" applyFont="1" applyFill="1" applyBorder="1" applyAlignment="1">
      <alignment horizontal="center" vertical="center" wrapText="1"/>
    </xf>
    <xf numFmtId="3" fontId="17" fillId="17" borderId="17" xfId="14" applyNumberFormat="1" applyFont="1" applyFill="1" applyBorder="1" applyAlignment="1">
      <alignment horizontal="center" vertical="center" wrapText="1"/>
    </xf>
    <xf numFmtId="3" fontId="17" fillId="17" borderId="33" xfId="14" applyNumberFormat="1" applyFont="1" applyFill="1" applyBorder="1" applyAlignment="1">
      <alignment horizontal="center" vertical="center" wrapText="1"/>
    </xf>
    <xf numFmtId="3" fontId="10" fillId="0" borderId="38" xfId="14" applyNumberFormat="1" applyFont="1" applyFill="1" applyBorder="1" applyAlignment="1">
      <alignment horizontal="center" vertical="center" wrapText="1"/>
    </xf>
    <xf numFmtId="164" fontId="17" fillId="17" borderId="34" xfId="14" applyNumberFormat="1" applyFont="1" applyFill="1" applyBorder="1" applyAlignment="1">
      <alignment horizontal="center" vertical="center" wrapText="1"/>
    </xf>
    <xf numFmtId="164" fontId="10" fillId="0" borderId="39" xfId="14" applyNumberFormat="1" applyFont="1" applyFill="1" applyBorder="1" applyAlignment="1">
      <alignment horizontal="center" vertical="center" wrapText="1"/>
    </xf>
    <xf numFmtId="3" fontId="10" fillId="0" borderId="36" xfId="14" applyNumberFormat="1" applyFont="1" applyFill="1" applyBorder="1" applyAlignment="1">
      <alignment horizontal="center" vertical="center" wrapText="1"/>
    </xf>
    <xf numFmtId="10" fontId="17" fillId="17" borderId="31" xfId="14" applyNumberFormat="1" applyFont="1" applyFill="1" applyBorder="1" applyAlignment="1">
      <alignment horizontal="center" vertical="center" wrapText="1"/>
    </xf>
    <xf numFmtId="10" fontId="10" fillId="0" borderId="36" xfId="14" applyNumberFormat="1" applyFont="1" applyFill="1" applyBorder="1" applyAlignment="1">
      <alignment horizontal="center" vertical="center" wrapText="1"/>
    </xf>
    <xf numFmtId="10" fontId="17" fillId="17" borderId="17" xfId="14" applyNumberFormat="1" applyFont="1" applyFill="1" applyBorder="1" applyAlignment="1">
      <alignment horizontal="center" vertical="center" wrapText="1"/>
    </xf>
    <xf numFmtId="10" fontId="10" fillId="0" borderId="37" xfId="14" applyNumberFormat="1" applyFont="1" applyFill="1" applyBorder="1" applyAlignment="1">
      <alignment horizontal="center" vertical="center" wrapText="1"/>
    </xf>
    <xf numFmtId="10" fontId="17" fillId="17" borderId="33" xfId="14" applyNumberFormat="1" applyFont="1" applyFill="1" applyBorder="1" applyAlignment="1">
      <alignment horizontal="center" vertical="center" wrapText="1"/>
    </xf>
    <xf numFmtId="10" fontId="10" fillId="0" borderId="38" xfId="14" applyNumberFormat="1" applyFont="1" applyFill="1" applyBorder="1" applyAlignment="1">
      <alignment horizontal="center" vertical="center" wrapText="1"/>
    </xf>
    <xf numFmtId="10" fontId="17" fillId="17" borderId="34" xfId="14" applyNumberFormat="1" applyFont="1" applyFill="1" applyBorder="1" applyAlignment="1">
      <alignment horizontal="center" vertical="center" wrapText="1"/>
    </xf>
    <xf numFmtId="10" fontId="10" fillId="0" borderId="39" xfId="14" applyNumberFormat="1" applyFont="1" applyFill="1" applyBorder="1" applyAlignment="1">
      <alignment horizontal="center" vertical="center" wrapText="1"/>
    </xf>
    <xf numFmtId="3" fontId="17" fillId="11" borderId="4" xfId="0" applyNumberFormat="1" applyFont="1" applyFill="1" applyBorder="1" applyAlignment="1">
      <alignment vertical="center"/>
    </xf>
    <xf numFmtId="3" fontId="17" fillId="11" borderId="4" xfId="0" applyNumberFormat="1" applyFont="1" applyFill="1" applyBorder="1" applyAlignment="1">
      <alignment horizontal="right" vertical="center"/>
    </xf>
    <xf numFmtId="3" fontId="17" fillId="15" borderId="4" xfId="11" applyNumberFormat="1" applyFont="1" applyFill="1" applyBorder="1" applyAlignment="1">
      <alignment horizontal="center" vertical="center" wrapText="1"/>
    </xf>
    <xf numFmtId="9" fontId="0" fillId="0" borderId="4" xfId="12" applyFont="1" applyFill="1" applyBorder="1"/>
    <xf numFmtId="1" fontId="0" fillId="0" borderId="4" xfId="12" applyNumberFormat="1" applyFont="1" applyFill="1" applyBorder="1"/>
    <xf numFmtId="0" fontId="15" fillId="0" borderId="0" xfId="3" applyFont="1" applyFill="1" applyBorder="1" applyAlignment="1">
      <alignment horizontal="left" vertical="center" wrapText="1"/>
    </xf>
    <xf numFmtId="0" fontId="7" fillId="0" borderId="0" xfId="9" applyFont="1" applyFill="1" applyBorder="1" applyAlignment="1">
      <alignment horizontal="center" vertical="center" wrapText="1"/>
    </xf>
    <xf numFmtId="0" fontId="10" fillId="0" borderId="0" xfId="10" applyFont="1" applyFill="1" applyBorder="1" applyAlignment="1">
      <alignment horizontal="center" vertical="center"/>
    </xf>
    <xf numFmtId="2" fontId="10" fillId="0" borderId="0" xfId="10" applyNumberFormat="1" applyFont="1" applyFill="1" applyBorder="1" applyAlignment="1">
      <alignment horizontal="center" vertical="center"/>
    </xf>
    <xf numFmtId="0" fontId="16" fillId="0" borderId="1" xfId="7" applyFont="1" applyFill="1" applyBorder="1" applyAlignment="1">
      <alignment horizontal="center" vertical="center" wrapText="1"/>
    </xf>
    <xf numFmtId="1" fontId="20" fillId="0" borderId="4" xfId="3" applyNumberFormat="1" applyFont="1" applyFill="1" applyBorder="1" applyAlignment="1">
      <alignment horizontal="center" vertical="center" wrapText="1"/>
    </xf>
    <xf numFmtId="49" fontId="17" fillId="8" borderId="7" xfId="11" applyNumberFormat="1" applyFont="1" applyFill="1" applyBorder="1" applyAlignment="1">
      <alignment horizontal="center" vertical="center" wrapText="1"/>
    </xf>
    <xf numFmtId="49" fontId="17" fillId="8" borderId="4" xfId="11" applyNumberFormat="1" applyFont="1" applyFill="1" applyBorder="1" applyAlignment="1">
      <alignment horizontal="center" vertical="center" wrapText="1"/>
    </xf>
    <xf numFmtId="49" fontId="17" fillId="8" borderId="24" xfId="11" applyNumberFormat="1" applyFont="1" applyFill="1" applyBorder="1" applyAlignment="1">
      <alignment horizontal="center" vertical="center" wrapText="1"/>
    </xf>
    <xf numFmtId="9" fontId="0" fillId="0" borderId="4" xfId="12" applyFont="1" applyFill="1" applyBorder="1" applyAlignment="1">
      <alignment horizontal="center" vertical="center"/>
    </xf>
    <xf numFmtId="1" fontId="0" fillId="18" borderId="4" xfId="12" applyNumberFormat="1" applyFont="1" applyFill="1" applyBorder="1"/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0" fontId="20" fillId="7" borderId="4" xfId="3" applyFont="1" applyFill="1" applyBorder="1" applyAlignment="1">
      <alignment horizontal="center" vertical="center"/>
    </xf>
    <xf numFmtId="0" fontId="20" fillId="7" borderId="4" xfId="3" applyFont="1" applyFill="1" applyBorder="1" applyAlignment="1">
      <alignment horizontal="center" vertical="center" wrapText="1"/>
    </xf>
    <xf numFmtId="3" fontId="20" fillId="0" borderId="4" xfId="3" applyNumberFormat="1" applyFont="1" applyFill="1" applyBorder="1" applyAlignment="1">
      <alignment horizontal="center" vertical="center" wrapText="1"/>
    </xf>
    <xf numFmtId="9" fontId="20" fillId="0" borderId="4" xfId="12" applyFont="1" applyFill="1" applyBorder="1" applyAlignment="1">
      <alignment horizontal="center" vertical="center" wrapText="1"/>
    </xf>
    <xf numFmtId="3" fontId="19" fillId="0" borderId="4" xfId="3" applyNumberFormat="1" applyFont="1" applyFill="1" applyBorder="1" applyAlignment="1">
      <alignment horizontal="center" vertical="center"/>
    </xf>
    <xf numFmtId="0" fontId="15" fillId="3" borderId="4" xfId="3" applyFont="1" applyFill="1" applyBorder="1" applyAlignment="1">
      <alignment horizontal="left" vertical="center" wrapText="1"/>
    </xf>
    <xf numFmtId="1" fontId="20" fillId="2" borderId="4" xfId="3" applyNumberFormat="1" applyFont="1" applyFill="1" applyBorder="1" applyAlignment="1">
      <alignment horizontal="center" vertical="center" wrapText="1"/>
    </xf>
    <xf numFmtId="3" fontId="20" fillId="2" borderId="4" xfId="3" applyNumberFormat="1" applyFont="1" applyFill="1" applyBorder="1" applyAlignment="1">
      <alignment horizontal="center" vertical="center" wrapText="1"/>
    </xf>
    <xf numFmtId="9" fontId="20" fillId="2" borderId="4" xfId="12" applyFont="1" applyFill="1" applyBorder="1" applyAlignment="1">
      <alignment horizontal="center" vertical="center" wrapText="1"/>
    </xf>
    <xf numFmtId="0" fontId="0" fillId="2" borderId="0" xfId="0" applyFill="1"/>
    <xf numFmtId="3" fontId="0" fillId="0" borderId="0" xfId="0" applyNumberFormat="1" applyFill="1"/>
    <xf numFmtId="3" fontId="19" fillId="3" borderId="4" xfId="3" applyNumberFormat="1" applyFont="1" applyFill="1" applyBorder="1" applyAlignment="1">
      <alignment horizontal="center" vertical="center"/>
    </xf>
    <xf numFmtId="3" fontId="16" fillId="3" borderId="0" xfId="7" applyNumberFormat="1" applyFont="1" applyFill="1" applyBorder="1" applyAlignment="1">
      <alignment horizontal="center" vertical="center" wrapText="1"/>
    </xf>
    <xf numFmtId="0" fontId="16" fillId="3" borderId="0" xfId="7" applyFont="1" applyFill="1" applyBorder="1" applyAlignment="1">
      <alignment horizontal="center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16" fillId="0" borderId="0" xfId="7" applyFont="1" applyFill="1" applyBorder="1" applyAlignment="1">
      <alignment horizontal="center" vertical="center" wrapText="1"/>
    </xf>
    <xf numFmtId="0" fontId="20" fillId="3" borderId="4" xfId="11" applyFont="1" applyFill="1" applyBorder="1" applyAlignment="1">
      <alignment horizontal="center" vertical="center" wrapText="1"/>
    </xf>
    <xf numFmtId="1" fontId="20" fillId="3" borderId="4" xfId="3" applyNumberFormat="1" applyFont="1" applyFill="1" applyBorder="1" applyAlignment="1">
      <alignment horizontal="center" vertical="center" wrapText="1"/>
    </xf>
    <xf numFmtId="3" fontId="20" fillId="3" borderId="4" xfId="3" applyNumberFormat="1" applyFont="1" applyFill="1" applyBorder="1" applyAlignment="1">
      <alignment horizontal="center" vertical="center" wrapText="1"/>
    </xf>
    <xf numFmtId="9" fontId="20" fillId="3" borderId="4" xfId="12" applyFont="1" applyFill="1" applyBorder="1" applyAlignment="1">
      <alignment horizontal="center" vertical="center" wrapText="1"/>
    </xf>
    <xf numFmtId="0" fontId="0" fillId="3" borderId="0" xfId="0" applyFill="1"/>
    <xf numFmtId="0" fontId="15" fillId="3" borderId="0" xfId="3" applyFont="1" applyFill="1" applyBorder="1" applyAlignment="1">
      <alignment horizontal="left" vertical="center" wrapText="1"/>
    </xf>
    <xf numFmtId="10" fontId="20" fillId="0" borderId="4" xfId="12" applyNumberFormat="1" applyFont="1" applyFill="1" applyBorder="1" applyAlignment="1">
      <alignment horizontal="center" vertical="center" wrapText="1"/>
    </xf>
    <xf numFmtId="9" fontId="0" fillId="0" borderId="0" xfId="0" applyNumberFormat="1" applyFill="1"/>
    <xf numFmtId="9" fontId="0" fillId="0" borderId="0" xfId="12" applyFont="1" applyFill="1"/>
    <xf numFmtId="9" fontId="0" fillId="0" borderId="0" xfId="12" applyFont="1" applyFill="1" applyAlignment="1">
      <alignment wrapText="1"/>
    </xf>
    <xf numFmtId="43" fontId="0" fillId="0" borderId="0" xfId="1" applyFont="1" applyFill="1"/>
    <xf numFmtId="43" fontId="0" fillId="0" borderId="0" xfId="0" applyNumberFormat="1" applyFill="1"/>
    <xf numFmtId="10" fontId="0" fillId="0" borderId="0" xfId="12" applyNumberFormat="1" applyFont="1" applyFill="1"/>
    <xf numFmtId="0" fontId="24" fillId="0" borderId="0" xfId="6" applyFont="1" applyFill="1" applyAlignment="1">
      <alignment vertical="center" wrapText="1"/>
    </xf>
    <xf numFmtId="166" fontId="25" fillId="0" borderId="0" xfId="12" applyNumberFormat="1" applyFont="1" applyFill="1" applyAlignment="1">
      <alignment vertical="center" wrapText="1"/>
    </xf>
    <xf numFmtId="165" fontId="23" fillId="0" borderId="0" xfId="12" applyNumberFormat="1" applyFont="1" applyFill="1" applyAlignment="1">
      <alignment vertical="center" wrapText="1"/>
    </xf>
    <xf numFmtId="3" fontId="20" fillId="0" borderId="4" xfId="11" applyNumberFormat="1" applyFont="1" applyFill="1" applyBorder="1" applyAlignment="1">
      <alignment horizontal="center" vertical="center" wrapText="1"/>
    </xf>
    <xf numFmtId="165" fontId="20" fillId="0" borderId="4" xfId="12" applyNumberFormat="1" applyFont="1" applyFill="1" applyBorder="1" applyAlignment="1">
      <alignment horizontal="center" vertical="center" wrapText="1"/>
    </xf>
    <xf numFmtId="0" fontId="20" fillId="14" borderId="4" xfId="3" applyFont="1" applyFill="1" applyBorder="1" applyAlignment="1">
      <alignment horizontal="center" vertical="center" wrapText="1"/>
    </xf>
    <xf numFmtId="0" fontId="20" fillId="14" borderId="4" xfId="3" applyFont="1" applyFill="1" applyBorder="1" applyAlignment="1">
      <alignment horizontal="left" vertical="center" wrapText="1"/>
    </xf>
    <xf numFmtId="1" fontId="20" fillId="14" borderId="4" xfId="3" applyNumberFormat="1" applyFont="1" applyFill="1" applyBorder="1" applyAlignment="1">
      <alignment horizontal="center" vertical="center" wrapText="1"/>
    </xf>
    <xf numFmtId="3" fontId="20" fillId="14" borderId="4" xfId="3" applyNumberFormat="1" applyFont="1" applyFill="1" applyBorder="1" applyAlignment="1">
      <alignment horizontal="center" vertical="center" wrapText="1"/>
    </xf>
    <xf numFmtId="9" fontId="20" fillId="14" borderId="4" xfId="12" applyFont="1" applyFill="1" applyBorder="1" applyAlignment="1">
      <alignment horizontal="center" vertical="center" wrapText="1"/>
    </xf>
    <xf numFmtId="0" fontId="0" fillId="14" borderId="0" xfId="0" applyFill="1"/>
    <xf numFmtId="0" fontId="20" fillId="14" borderId="4" xfId="3" applyFont="1" applyFill="1" applyBorder="1" applyAlignment="1">
      <alignment horizontal="center" vertical="center"/>
    </xf>
    <xf numFmtId="167" fontId="20" fillId="0" borderId="4" xfId="12" applyNumberFormat="1" applyFont="1" applyFill="1" applyBorder="1" applyAlignment="1">
      <alignment horizontal="center" vertical="center" wrapText="1"/>
    </xf>
    <xf numFmtId="0" fontId="26" fillId="0" borderId="4" xfId="7" applyFont="1" applyFill="1" applyBorder="1" applyAlignment="1">
      <alignment horizontal="center" vertical="center" wrapText="1"/>
    </xf>
    <xf numFmtId="0" fontId="27" fillId="0" borderId="4" xfId="1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0" fontId="2" fillId="5" borderId="2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15" fillId="0" borderId="1" xfId="3" applyFont="1" applyFill="1" applyBorder="1" applyAlignment="1">
      <alignment horizontal="left" vertical="center" wrapText="1"/>
    </xf>
    <xf numFmtId="0" fontId="15" fillId="0" borderId="2" xfId="3" applyFont="1" applyFill="1" applyBorder="1" applyAlignment="1">
      <alignment horizontal="left" vertical="center" wrapText="1"/>
    </xf>
    <xf numFmtId="0" fontId="15" fillId="0" borderId="3" xfId="3" applyFont="1" applyFill="1" applyBorder="1" applyAlignment="1">
      <alignment horizontal="left" vertical="center" wrapText="1"/>
    </xf>
    <xf numFmtId="0" fontId="16" fillId="0" borderId="0" xfId="7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15" fillId="0" borderId="0" xfId="3" applyFont="1" applyFill="1" applyBorder="1" applyAlignment="1">
      <alignment horizontal="left" vertical="center" wrapText="1"/>
    </xf>
    <xf numFmtId="0" fontId="26" fillId="0" borderId="4" xfId="7" applyFont="1" applyFill="1" applyBorder="1" applyAlignment="1">
      <alignment horizontal="center" vertical="center" wrapText="1"/>
    </xf>
    <xf numFmtId="0" fontId="6" fillId="0" borderId="0" xfId="3" applyFont="1" applyFill="1" applyAlignment="1">
      <alignment horizontal="right"/>
    </xf>
    <xf numFmtId="0" fontId="27" fillId="0" borderId="4" xfId="11" applyFont="1" applyFill="1" applyBorder="1" applyAlignment="1">
      <alignment horizontal="center" vertical="center" wrapText="1"/>
    </xf>
    <xf numFmtId="0" fontId="27" fillId="0" borderId="4" xfId="8" applyFont="1" applyFill="1" applyBorder="1" applyAlignment="1">
      <alignment horizontal="center" vertical="center" wrapText="1"/>
    </xf>
    <xf numFmtId="0" fontId="17" fillId="8" borderId="8" xfId="11" applyFont="1" applyFill="1" applyBorder="1" applyAlignment="1">
      <alignment horizontal="center" vertical="center" wrapText="1"/>
    </xf>
    <xf numFmtId="0" fontId="17" fillId="8" borderId="1" xfId="11" applyFont="1" applyFill="1" applyBorder="1" applyAlignment="1">
      <alignment horizontal="center" vertical="center" wrapText="1"/>
    </xf>
    <xf numFmtId="0" fontId="17" fillId="8" borderId="25" xfId="11" applyFont="1" applyFill="1" applyBorder="1" applyAlignment="1">
      <alignment horizontal="center" vertical="center" wrapText="1"/>
    </xf>
    <xf numFmtId="0" fontId="17" fillId="8" borderId="6" xfId="13" applyFont="1" applyFill="1" applyBorder="1" applyAlignment="1">
      <alignment horizontal="center" vertical="center" wrapText="1"/>
    </xf>
    <xf numFmtId="0" fontId="17" fillId="8" borderId="12" xfId="13" applyFont="1" applyFill="1" applyBorder="1" applyAlignment="1">
      <alignment horizontal="center" vertical="center" wrapText="1"/>
    </xf>
    <xf numFmtId="0" fontId="17" fillId="8" borderId="23" xfId="13" applyFont="1" applyFill="1" applyBorder="1" applyAlignment="1">
      <alignment horizontal="center" vertical="center" wrapText="1"/>
    </xf>
    <xf numFmtId="0" fontId="17" fillId="8" borderId="7" xfId="11" applyFont="1" applyFill="1" applyBorder="1" applyAlignment="1">
      <alignment horizontal="center" vertical="center" wrapText="1"/>
    </xf>
    <xf numFmtId="0" fontId="17" fillId="8" borderId="4" xfId="11" applyFont="1" applyFill="1" applyBorder="1" applyAlignment="1">
      <alignment horizontal="center" vertical="center" wrapText="1"/>
    </xf>
    <xf numFmtId="0" fontId="17" fillId="8" borderId="24" xfId="11" applyFont="1" applyFill="1" applyBorder="1" applyAlignment="1">
      <alignment horizontal="center" vertical="center" wrapText="1"/>
    </xf>
    <xf numFmtId="49" fontId="17" fillId="8" borderId="7" xfId="11" applyNumberFormat="1" applyFont="1" applyFill="1" applyBorder="1" applyAlignment="1">
      <alignment horizontal="center" vertical="center" wrapText="1"/>
    </xf>
    <xf numFmtId="49" fontId="17" fillId="8" borderId="4" xfId="11" applyNumberFormat="1" applyFont="1" applyFill="1" applyBorder="1" applyAlignment="1">
      <alignment horizontal="center" vertical="center" wrapText="1"/>
    </xf>
    <xf numFmtId="49" fontId="17" fillId="8" borderId="24" xfId="11" applyNumberFormat="1" applyFont="1" applyFill="1" applyBorder="1" applyAlignment="1">
      <alignment horizontal="center" vertical="center" wrapText="1"/>
    </xf>
    <xf numFmtId="3" fontId="17" fillId="9" borderId="10" xfId="0" applyNumberFormat="1" applyFont="1" applyFill="1" applyBorder="1" applyAlignment="1">
      <alignment horizontal="left" vertical="center"/>
    </xf>
    <xf numFmtId="10" fontId="17" fillId="12" borderId="9" xfId="0" applyNumberFormat="1" applyFont="1" applyFill="1" applyBorder="1" applyAlignment="1">
      <alignment horizontal="center" vertical="center" wrapText="1"/>
    </xf>
    <xf numFmtId="10" fontId="17" fillId="12" borderId="10" xfId="0" applyNumberFormat="1" applyFont="1" applyFill="1" applyBorder="1" applyAlignment="1">
      <alignment horizontal="center" vertical="center" wrapText="1"/>
    </xf>
    <xf numFmtId="10" fontId="17" fillId="12" borderId="11" xfId="0" applyNumberFormat="1" applyFont="1" applyFill="1" applyBorder="1" applyAlignment="1">
      <alignment horizontal="center" vertical="center" wrapText="1"/>
    </xf>
    <xf numFmtId="3" fontId="17" fillId="13" borderId="13" xfId="11" applyNumberFormat="1" applyFont="1" applyFill="1" applyBorder="1" applyAlignment="1">
      <alignment horizontal="center" vertical="center" wrapText="1"/>
    </xf>
    <xf numFmtId="3" fontId="17" fillId="13" borderId="14" xfId="11" applyNumberFormat="1" applyFont="1" applyFill="1" applyBorder="1" applyAlignment="1">
      <alignment horizontal="center" vertical="center" wrapText="1"/>
    </xf>
    <xf numFmtId="3" fontId="17" fillId="13" borderId="15" xfId="11" applyNumberFormat="1" applyFont="1" applyFill="1" applyBorder="1" applyAlignment="1">
      <alignment horizontal="center" vertical="center" wrapText="1"/>
    </xf>
    <xf numFmtId="164" fontId="17" fillId="9" borderId="13" xfId="0" applyNumberFormat="1" applyFont="1" applyFill="1" applyBorder="1" applyAlignment="1">
      <alignment horizontal="center" vertical="center" wrapText="1"/>
    </xf>
    <xf numFmtId="164" fontId="17" fillId="9" borderId="40" xfId="0" applyNumberFormat="1" applyFont="1" applyFill="1" applyBorder="1" applyAlignment="1">
      <alignment horizontal="center" vertical="center" wrapText="1"/>
    </xf>
    <xf numFmtId="164" fontId="17" fillId="9" borderId="41" xfId="0" applyNumberFormat="1" applyFont="1" applyFill="1" applyBorder="1" applyAlignment="1">
      <alignment horizontal="center" vertical="center" wrapText="1"/>
    </xf>
    <xf numFmtId="3" fontId="17" fillId="14" borderId="4" xfId="11" applyNumberFormat="1" applyFont="1" applyFill="1" applyBorder="1" applyAlignment="1">
      <alignment horizontal="center" vertical="center" wrapText="1"/>
    </xf>
    <xf numFmtId="164" fontId="17" fillId="10" borderId="14" xfId="0" applyNumberFormat="1" applyFont="1" applyFill="1" applyBorder="1" applyAlignment="1">
      <alignment horizontal="center" vertical="center" wrapText="1"/>
    </xf>
    <xf numFmtId="164" fontId="17" fillId="10" borderId="2" xfId="0" applyNumberFormat="1" applyFont="1" applyFill="1" applyBorder="1" applyAlignment="1">
      <alignment horizontal="center" vertical="center" wrapText="1"/>
    </xf>
    <xf numFmtId="164" fontId="17" fillId="10" borderId="44" xfId="0" applyNumberFormat="1" applyFont="1" applyFill="1" applyBorder="1" applyAlignment="1">
      <alignment horizontal="center" vertical="center" wrapText="1"/>
    </xf>
    <xf numFmtId="3" fontId="17" fillId="15" borderId="4" xfId="11" applyNumberFormat="1" applyFont="1" applyFill="1" applyBorder="1" applyAlignment="1">
      <alignment horizontal="center" vertical="center" wrapText="1"/>
    </xf>
    <xf numFmtId="164" fontId="17" fillId="11" borderId="15" xfId="0" applyNumberFormat="1" applyFont="1" applyFill="1" applyBorder="1" applyAlignment="1">
      <alignment horizontal="center" vertical="center" wrapText="1"/>
    </xf>
    <xf numFmtId="164" fontId="17" fillId="11" borderId="42" xfId="0" applyNumberFormat="1" applyFont="1" applyFill="1" applyBorder="1" applyAlignment="1">
      <alignment horizontal="center" vertical="center" wrapText="1"/>
    </xf>
    <xf numFmtId="164" fontId="17" fillId="11" borderId="43" xfId="0" applyNumberFormat="1" applyFont="1" applyFill="1" applyBorder="1" applyAlignment="1">
      <alignment horizontal="center" vertical="center" wrapText="1"/>
    </xf>
    <xf numFmtId="3" fontId="17" fillId="16" borderId="13" xfId="11" applyNumberFormat="1" applyFont="1" applyFill="1" applyBorder="1" applyAlignment="1">
      <alignment horizontal="center" vertical="center" wrapText="1"/>
    </xf>
    <xf numFmtId="3" fontId="17" fillId="16" borderId="14" xfId="11" applyNumberFormat="1" applyFont="1" applyFill="1" applyBorder="1" applyAlignment="1">
      <alignment horizontal="center" vertical="center" wrapText="1"/>
    </xf>
    <xf numFmtId="3" fontId="17" fillId="16" borderId="15" xfId="11" applyNumberFormat="1" applyFont="1" applyFill="1" applyBorder="1" applyAlignment="1">
      <alignment horizontal="center" vertical="center" wrapText="1"/>
    </xf>
    <xf numFmtId="10" fontId="17" fillId="12" borderId="16" xfId="0" applyNumberFormat="1" applyFont="1" applyFill="1" applyBorder="1" applyAlignment="1">
      <alignment horizontal="center" vertical="center" wrapText="1"/>
    </xf>
    <xf numFmtId="10" fontId="17" fillId="12" borderId="19" xfId="0" applyNumberFormat="1" applyFont="1" applyFill="1" applyBorder="1" applyAlignment="1">
      <alignment horizontal="center" vertical="center" wrapText="1"/>
    </xf>
    <xf numFmtId="10" fontId="17" fillId="12" borderId="27" xfId="0" applyNumberFormat="1" applyFont="1" applyFill="1" applyBorder="1" applyAlignment="1">
      <alignment horizontal="center" vertical="center" wrapText="1"/>
    </xf>
    <xf numFmtId="3" fontId="17" fillId="16" borderId="21" xfId="11" applyNumberFormat="1" applyFont="1" applyFill="1" applyBorder="1" applyAlignment="1">
      <alignment horizontal="center" vertical="center" wrapText="1"/>
    </xf>
    <xf numFmtId="3" fontId="17" fillId="16" borderId="29" xfId="11" applyNumberFormat="1" applyFont="1" applyFill="1" applyBorder="1" applyAlignment="1">
      <alignment horizontal="center" vertical="center" wrapText="1"/>
    </xf>
    <xf numFmtId="3" fontId="17" fillId="16" borderId="4" xfId="11" applyNumberFormat="1" applyFont="1" applyFill="1" applyBorder="1" applyAlignment="1">
      <alignment horizontal="center" vertical="center" wrapText="1"/>
    </xf>
    <xf numFmtId="3" fontId="17" fillId="16" borderId="22" xfId="11" applyNumberFormat="1" applyFont="1" applyFill="1" applyBorder="1" applyAlignment="1">
      <alignment horizontal="center" vertical="center" wrapText="1"/>
    </xf>
    <xf numFmtId="3" fontId="17" fillId="16" borderId="30" xfId="11" applyNumberFormat="1" applyFont="1" applyFill="1" applyBorder="1" applyAlignment="1">
      <alignment horizontal="center" vertical="center" wrapText="1"/>
    </xf>
    <xf numFmtId="3" fontId="17" fillId="16" borderId="17" xfId="11" applyNumberFormat="1" applyFont="1" applyFill="1" applyBorder="1" applyAlignment="1">
      <alignment horizontal="center" vertical="center" wrapText="1"/>
    </xf>
    <xf numFmtId="3" fontId="17" fillId="16" borderId="25" xfId="11" applyNumberFormat="1" applyFont="1" applyFill="1" applyBorder="1" applyAlignment="1">
      <alignment horizontal="center" vertical="center" wrapText="1"/>
    </xf>
    <xf numFmtId="3" fontId="17" fillId="15" borderId="13" xfId="11" applyNumberFormat="1" applyFont="1" applyFill="1" applyBorder="1" applyAlignment="1">
      <alignment horizontal="center" vertical="center" wrapText="1"/>
    </xf>
    <xf numFmtId="3" fontId="17" fillId="15" borderId="14" xfId="11" applyNumberFormat="1" applyFont="1" applyFill="1" applyBorder="1" applyAlignment="1">
      <alignment horizontal="center" vertical="center" wrapText="1"/>
    </xf>
    <xf numFmtId="3" fontId="17" fillId="15" borderId="15" xfId="11" applyNumberFormat="1" applyFont="1" applyFill="1" applyBorder="1" applyAlignment="1">
      <alignment horizontal="center" vertical="center" wrapText="1"/>
    </xf>
    <xf numFmtId="164" fontId="17" fillId="11" borderId="16" xfId="0" applyNumberFormat="1" applyFont="1" applyFill="1" applyBorder="1" applyAlignment="1">
      <alignment horizontal="center" vertical="center" wrapText="1"/>
    </xf>
    <xf numFmtId="164" fontId="17" fillId="11" borderId="19" xfId="0" applyNumberFormat="1" applyFont="1" applyFill="1" applyBorder="1" applyAlignment="1">
      <alignment horizontal="center" vertical="center" wrapText="1"/>
    </xf>
    <xf numFmtId="164" fontId="17" fillId="11" borderId="27" xfId="0" applyNumberFormat="1" applyFont="1" applyFill="1" applyBorder="1" applyAlignment="1">
      <alignment horizontal="center" vertical="center" wrapText="1"/>
    </xf>
    <xf numFmtId="3" fontId="17" fillId="13" borderId="12" xfId="11" applyNumberFormat="1" applyFont="1" applyFill="1" applyBorder="1" applyAlignment="1">
      <alignment horizontal="center" vertical="center" wrapText="1"/>
    </xf>
    <xf numFmtId="3" fontId="17" fillId="13" borderId="23" xfId="11" applyNumberFormat="1" applyFont="1" applyFill="1" applyBorder="1" applyAlignment="1">
      <alignment horizontal="center" vertical="center" wrapText="1"/>
    </xf>
    <xf numFmtId="3" fontId="17" fillId="13" borderId="4" xfId="11" applyNumberFormat="1" applyFont="1" applyFill="1" applyBorder="1" applyAlignment="1">
      <alignment horizontal="center" vertical="center" wrapText="1"/>
    </xf>
    <xf numFmtId="3" fontId="17" fillId="13" borderId="17" xfId="11" applyNumberFormat="1" applyFont="1" applyFill="1" applyBorder="1" applyAlignment="1">
      <alignment horizontal="center" vertical="center" wrapText="1"/>
    </xf>
    <xf numFmtId="3" fontId="17" fillId="13" borderId="25" xfId="11" applyNumberFormat="1" applyFont="1" applyFill="1" applyBorder="1" applyAlignment="1">
      <alignment horizontal="center" vertical="center" wrapText="1"/>
    </xf>
    <xf numFmtId="3" fontId="17" fillId="13" borderId="18" xfId="11" applyNumberFormat="1" applyFont="1" applyFill="1" applyBorder="1" applyAlignment="1">
      <alignment horizontal="center" vertical="center" wrapText="1"/>
    </xf>
    <xf numFmtId="3" fontId="17" fillId="13" borderId="26" xfId="11" applyNumberFormat="1" applyFont="1" applyFill="1" applyBorder="1" applyAlignment="1">
      <alignment horizontal="center" vertical="center" wrapText="1"/>
    </xf>
    <xf numFmtId="3" fontId="17" fillId="16" borderId="18" xfId="11" applyNumberFormat="1" applyFont="1" applyFill="1" applyBorder="1" applyAlignment="1">
      <alignment horizontal="center" vertical="center" wrapText="1"/>
    </xf>
    <xf numFmtId="3" fontId="17" fillId="16" borderId="26" xfId="11" applyNumberFormat="1" applyFont="1" applyFill="1" applyBorder="1" applyAlignment="1">
      <alignment horizontal="center" vertical="center" wrapText="1"/>
    </xf>
    <xf numFmtId="3" fontId="17" fillId="15" borderId="20" xfId="11" applyNumberFormat="1" applyFont="1" applyFill="1" applyBorder="1" applyAlignment="1">
      <alignment horizontal="center" vertical="center" wrapText="1"/>
    </xf>
    <xf numFmtId="3" fontId="17" fillId="15" borderId="28" xfId="11" applyNumberFormat="1" applyFont="1" applyFill="1" applyBorder="1" applyAlignment="1">
      <alignment horizontal="center" vertical="center" wrapText="1"/>
    </xf>
    <xf numFmtId="3" fontId="17" fillId="15" borderId="17" xfId="11" applyNumberFormat="1" applyFont="1" applyFill="1" applyBorder="1" applyAlignment="1">
      <alignment horizontal="center" vertical="center" wrapText="1"/>
    </xf>
    <xf numFmtId="3" fontId="17" fillId="15" borderId="25" xfId="11" applyNumberFormat="1" applyFont="1" applyFill="1" applyBorder="1" applyAlignment="1">
      <alignment horizontal="center" vertical="center" wrapText="1"/>
    </xf>
    <xf numFmtId="3" fontId="17" fillId="15" borderId="18" xfId="11" applyNumberFormat="1" applyFont="1" applyFill="1" applyBorder="1" applyAlignment="1">
      <alignment horizontal="center" vertical="center" wrapText="1"/>
    </xf>
    <xf numFmtId="3" fontId="17" fillId="15" borderId="26" xfId="11" applyNumberFormat="1" applyFont="1" applyFill="1" applyBorder="1" applyAlignment="1">
      <alignment horizontal="center" vertical="center" wrapText="1"/>
    </xf>
    <xf numFmtId="0" fontId="17" fillId="0" borderId="4" xfId="11" applyFont="1" applyFill="1" applyBorder="1" applyAlignment="1">
      <alignment horizontal="center" vertical="center" wrapText="1"/>
    </xf>
  </cellXfs>
  <cellStyles count="16">
    <cellStyle name="Обычный" xfId="0" builtinId="0"/>
    <cellStyle name="Обычный 10" xfId="6" xr:uid="{00000000-0005-0000-0000-000001000000}"/>
    <cellStyle name="Обычный 13 2 2 2" xfId="10" xr:uid="{00000000-0005-0000-0000-000002000000}"/>
    <cellStyle name="Обычный 18 2" xfId="3" xr:uid="{00000000-0005-0000-0000-000003000000}"/>
    <cellStyle name="Обычный 2 2 2 4" xfId="9" xr:uid="{00000000-0005-0000-0000-000004000000}"/>
    <cellStyle name="Обычный 2 9 2 5" xfId="7" xr:uid="{00000000-0005-0000-0000-000005000000}"/>
    <cellStyle name="Обычный 3" xfId="15" xr:uid="{00000000-0005-0000-0000-000006000000}"/>
    <cellStyle name="Обычный 8 2" xfId="5" xr:uid="{00000000-0005-0000-0000-000007000000}"/>
    <cellStyle name="Обычный_Лист1" xfId="11" xr:uid="{00000000-0005-0000-0000-000008000000}"/>
    <cellStyle name="Обычный_Лист2" xfId="13" xr:uid="{00000000-0005-0000-0000-000009000000}"/>
    <cellStyle name="Обычный_Люберцы госгарантиии 2002 (новая редакция) (version 1)" xfId="4" xr:uid="{00000000-0005-0000-0000-00000A000000}"/>
    <cellStyle name="Обычный_Расчет подушевого норматива  на 2008 год" xfId="8" xr:uid="{00000000-0005-0000-0000-00000B000000}"/>
    <cellStyle name="Обычный_свод АПП 2" xfId="14" xr:uid="{00000000-0005-0000-0000-00000C000000}"/>
    <cellStyle name="Обычный_Тарифы 2013" xfId="2" xr:uid="{00000000-0005-0000-0000-00000D000000}"/>
    <cellStyle name="Процентный" xfId="12" builtinId="5"/>
    <cellStyle name="Финансовый" xfId="1" builtinId="3"/>
  </cellStyles>
  <dxfs count="4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86;&#1085;&#1080;&#1090;&#1086;&#1088;&#1080;&#1085;&#1075;/2020/3.2%20&#1055;&#1083;&#1072;&#1085;-&#1092;&#1072;&#1082;&#1090;_3%20&#1084;&#1077;&#1089;%202020_&#1052;&#1069;&#1050;_&#1087;&#1077;&#1088;&#1077;&#1089;&#1076;&#1072;&#1095;&#1072;%20&#1052;&#1040;&#1050;&#1057;&#1040;%2022.04.2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мат_группы"/>
      <sheetName val="МТР_протокол"/>
      <sheetName val="ПЛАН"/>
      <sheetName val="ДС_КСГ"/>
      <sheetName val="КС_КСГ"/>
      <sheetName val="реорганизация"/>
      <sheetName val="период"/>
      <sheetName val="факт по КСГ"/>
      <sheetName val="ФАКТ"/>
      <sheetName val="Стомат_услуги"/>
      <sheetName val="КС"/>
      <sheetName val="ВМП"/>
      <sheetName val="ДС"/>
      <sheetName val="ЭКО"/>
      <sheetName val="Диализ"/>
      <sheetName val="СМП"/>
      <sheetName val="АПП"/>
      <sheetName val="Услуги"/>
      <sheetName val="Стр-ра госп._КС"/>
      <sheetName val="КС_стр-ра обл."/>
      <sheetName val="Стр-ра госп._ДС"/>
      <sheetName val="анализ МО"/>
      <sheetName val="ДС_стр-ра обл."/>
      <sheetName val="СВОД"/>
      <sheetName val="СВОД агрегированный"/>
      <sheetName val="СВОД по области"/>
      <sheetName val="Онкология по КСГ"/>
      <sheetName val="ТПГГ"/>
      <sheetName val="Стоматология"/>
      <sheetName val="Стоматология_2"/>
      <sheetName val="ср. ст-ть случая"/>
    </sheetNames>
    <sheetDataSet>
      <sheetData sheetId="0" refreshError="1"/>
      <sheetData sheetId="1" refreshError="1"/>
      <sheetData sheetId="2">
        <row r="1">
          <cell r="E1" t="str">
            <v>Код условия оказания</v>
          </cell>
        </row>
        <row r="2">
          <cell r="N2" t="str">
            <v>посещения с иными целями</v>
          </cell>
          <cell r="S2" t="str">
            <v>Дисп взр 1 этап</v>
          </cell>
          <cell r="X2" t="str">
            <v>Профы взрослые</v>
          </cell>
          <cell r="AC2" t="str">
            <v>Профы дети</v>
          </cell>
          <cell r="AH2" t="str">
            <v>Диспансеризация дети</v>
          </cell>
          <cell r="AM2" t="str">
            <v>посещения в неотложной форме</v>
          </cell>
          <cell r="AR2" t="str">
            <v>обращения по заболеванию</v>
          </cell>
          <cell r="AW2" t="str">
            <v>УЕТ</v>
          </cell>
          <cell r="DJ2" t="str">
            <v>Финансовое обеспечение (тыс. руб.)</v>
          </cell>
          <cell r="DP2" t="str">
            <v>посещения с иными целями</v>
          </cell>
          <cell r="DQ2" t="str">
            <v>Дисп взр 1 этап</v>
          </cell>
          <cell r="DR2" t="str">
            <v>Профы взрослые</v>
          </cell>
          <cell r="DS2" t="str">
            <v>Профы дети</v>
          </cell>
          <cell r="DT2" t="str">
            <v>Диспансеризация дети</v>
          </cell>
          <cell r="DU2" t="str">
            <v>посещения в неотложной форме</v>
          </cell>
          <cell r="DV2" t="str">
            <v>обращения по заболеванию</v>
          </cell>
          <cell r="DW2" t="str">
            <v>УЕТ</v>
          </cell>
          <cell r="EJ2" t="str">
            <v>Финансовое обеспечение (тыс. руб.)</v>
          </cell>
        </row>
        <row r="3">
          <cell r="N3" t="str">
            <v>Всего</v>
          </cell>
          <cell r="S3" t="str">
            <v>Всего</v>
          </cell>
          <cell r="X3" t="str">
            <v>Всего</v>
          </cell>
          <cell r="AC3" t="str">
            <v>Всего</v>
          </cell>
          <cell r="AH3" t="str">
            <v>Всего</v>
          </cell>
          <cell r="AM3" t="str">
            <v>Всего</v>
          </cell>
          <cell r="AR3" t="str">
            <v>Всего</v>
          </cell>
          <cell r="AW3" t="str">
            <v>Всего</v>
          </cell>
          <cell r="DJ3" t="str">
            <v>Всего</v>
          </cell>
        </row>
        <row r="4">
          <cell r="E4">
            <v>1</v>
          </cell>
          <cell r="DJ4">
            <v>874184.75600000005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EJ4">
            <v>216856.459</v>
          </cell>
        </row>
        <row r="5">
          <cell r="E5">
            <v>1</v>
          </cell>
          <cell r="DJ5">
            <v>44242.987999999998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EJ5">
            <v>10618.746999999999</v>
          </cell>
        </row>
        <row r="6">
          <cell r="E6">
            <v>1</v>
          </cell>
          <cell r="DJ6">
            <v>271977.71999999997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EJ6">
            <v>66021.678</v>
          </cell>
        </row>
        <row r="7">
          <cell r="E7">
            <v>1</v>
          </cell>
          <cell r="DJ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EJ7">
            <v>0</v>
          </cell>
        </row>
        <row r="8">
          <cell r="E8">
            <v>1</v>
          </cell>
          <cell r="DJ8">
            <v>39980.224000000002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EJ8">
            <v>9595.0560000000005</v>
          </cell>
        </row>
        <row r="9">
          <cell r="E9">
            <v>1</v>
          </cell>
          <cell r="DJ9">
            <v>39980.224000000002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EJ9">
            <v>9595.0560000000005</v>
          </cell>
        </row>
        <row r="10">
          <cell r="E10">
            <v>1</v>
          </cell>
          <cell r="DJ10">
            <v>166877.48800000001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EJ10">
            <v>40943.803999999996</v>
          </cell>
        </row>
        <row r="11">
          <cell r="E11">
            <v>1</v>
          </cell>
          <cell r="DJ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EJ11">
            <v>0</v>
          </cell>
        </row>
        <row r="12">
          <cell r="E12">
            <v>1</v>
          </cell>
          <cell r="DJ12">
            <v>420084.07199999999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EJ12">
            <v>105192.527</v>
          </cell>
        </row>
        <row r="13">
          <cell r="E13">
            <v>1</v>
          </cell>
          <cell r="DJ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EJ13">
            <v>0</v>
          </cell>
        </row>
        <row r="14">
          <cell r="E14">
            <v>1</v>
          </cell>
          <cell r="DJ14">
            <v>349312.44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EJ14">
            <v>87739.423999999999</v>
          </cell>
        </row>
        <row r="15">
          <cell r="E15">
            <v>1</v>
          </cell>
          <cell r="DJ15">
            <v>107967.072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EJ15">
            <v>25911.768</v>
          </cell>
        </row>
        <row r="16">
          <cell r="E16">
            <v>1</v>
          </cell>
          <cell r="DJ16">
            <v>493613.84400000004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EJ16">
            <v>127138.485</v>
          </cell>
        </row>
        <row r="17">
          <cell r="E17">
            <v>1</v>
          </cell>
          <cell r="DJ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EJ17">
            <v>0</v>
          </cell>
        </row>
        <row r="18">
          <cell r="E18">
            <v>1</v>
          </cell>
          <cell r="DJ18">
            <v>73001.815999999992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EJ18">
            <v>17897.734</v>
          </cell>
        </row>
        <row r="19">
          <cell r="E19">
            <v>1</v>
          </cell>
          <cell r="DJ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EJ19">
            <v>0</v>
          </cell>
        </row>
        <row r="20">
          <cell r="E20">
            <v>1</v>
          </cell>
          <cell r="DJ20">
            <v>38039.411999999997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EJ20">
            <v>9906.3140000000003</v>
          </cell>
        </row>
        <row r="21">
          <cell r="E21">
            <v>1</v>
          </cell>
          <cell r="DJ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EJ21">
            <v>0</v>
          </cell>
        </row>
        <row r="22">
          <cell r="E22">
            <v>1</v>
          </cell>
          <cell r="DJ22">
            <v>412720.24800000002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EJ22">
            <v>100706.07399999999</v>
          </cell>
        </row>
        <row r="23">
          <cell r="E23">
            <v>1</v>
          </cell>
          <cell r="DJ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EJ23">
            <v>0</v>
          </cell>
        </row>
        <row r="24">
          <cell r="E24">
            <v>1</v>
          </cell>
          <cell r="DJ24">
            <v>506828.89600000001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EJ24">
            <v>125817.281</v>
          </cell>
        </row>
        <row r="25">
          <cell r="E25">
            <v>1</v>
          </cell>
          <cell r="DJ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EJ25">
            <v>0</v>
          </cell>
        </row>
        <row r="26">
          <cell r="E26">
            <v>1</v>
          </cell>
          <cell r="DJ26">
            <v>321552.076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EJ26">
            <v>77172.019</v>
          </cell>
        </row>
        <row r="27">
          <cell r="E27">
            <v>1</v>
          </cell>
          <cell r="DJ27">
            <v>9708.8119999999999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EJ27">
            <v>2330.203</v>
          </cell>
        </row>
        <row r="28">
          <cell r="E28">
            <v>1</v>
          </cell>
          <cell r="DJ28">
            <v>58787.487999999998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EJ28">
            <v>17298.903999999999</v>
          </cell>
        </row>
        <row r="29">
          <cell r="E29">
            <v>1</v>
          </cell>
          <cell r="DJ29">
            <v>13132.371999999999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EJ29">
            <v>3152.0929999999998</v>
          </cell>
        </row>
        <row r="30">
          <cell r="E30">
            <v>1</v>
          </cell>
          <cell r="DJ30">
            <v>614883.13199999998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EJ30">
            <v>159984.628</v>
          </cell>
        </row>
        <row r="31">
          <cell r="E31">
            <v>1</v>
          </cell>
          <cell r="DJ31">
            <v>67269.831999999995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EJ31">
            <v>16144.458000000001</v>
          </cell>
        </row>
        <row r="32">
          <cell r="E32">
            <v>1</v>
          </cell>
          <cell r="DJ32">
            <v>14642.084999999999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EJ32">
            <v>4705.3180000000002</v>
          </cell>
        </row>
        <row r="33">
          <cell r="E33">
            <v>1</v>
          </cell>
          <cell r="DJ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EJ33">
            <v>0</v>
          </cell>
        </row>
        <row r="34">
          <cell r="E34">
            <v>1</v>
          </cell>
          <cell r="DJ34">
            <v>1477.144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EJ34">
            <v>354.286</v>
          </cell>
        </row>
        <row r="35">
          <cell r="E35">
            <v>1</v>
          </cell>
          <cell r="DJ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EJ35">
            <v>0</v>
          </cell>
        </row>
        <row r="36">
          <cell r="E36">
            <v>1</v>
          </cell>
          <cell r="DJ36">
            <v>711199.62399999995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EJ36">
            <v>179198.03599999999</v>
          </cell>
        </row>
        <row r="37">
          <cell r="E37">
            <v>1</v>
          </cell>
          <cell r="DJ37">
            <v>55104.9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EJ37">
            <v>13225.225</v>
          </cell>
        </row>
        <row r="38">
          <cell r="E38">
            <v>1</v>
          </cell>
          <cell r="DJ38">
            <v>13170.948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EJ38">
            <v>3160.7370000000001</v>
          </cell>
        </row>
        <row r="39">
          <cell r="E39">
            <v>1</v>
          </cell>
          <cell r="DJ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EJ39">
            <v>0</v>
          </cell>
        </row>
        <row r="40">
          <cell r="E40">
            <v>1</v>
          </cell>
          <cell r="DJ40">
            <v>142016.788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EJ40">
            <v>36053.427000000003</v>
          </cell>
        </row>
        <row r="41">
          <cell r="E41">
            <v>1</v>
          </cell>
          <cell r="DJ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EJ41">
            <v>0</v>
          </cell>
        </row>
        <row r="42">
          <cell r="E42">
            <v>1</v>
          </cell>
          <cell r="DJ42">
            <v>201459.43599999999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EJ42">
            <v>50024.874000000003</v>
          </cell>
        </row>
        <row r="43">
          <cell r="E43">
            <v>1</v>
          </cell>
          <cell r="DJ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EJ43">
            <v>0</v>
          </cell>
        </row>
        <row r="44">
          <cell r="E44">
            <v>1</v>
          </cell>
          <cell r="DJ44">
            <v>179285.228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EJ44">
            <v>43028.307000000001</v>
          </cell>
        </row>
        <row r="45">
          <cell r="E45">
            <v>1</v>
          </cell>
          <cell r="DJ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EJ45">
            <v>0</v>
          </cell>
        </row>
        <row r="46">
          <cell r="E46">
            <v>1</v>
          </cell>
          <cell r="DJ46">
            <v>127862.03599999999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EJ46">
            <v>30686.508999999998</v>
          </cell>
        </row>
        <row r="47">
          <cell r="E47">
            <v>1</v>
          </cell>
          <cell r="DJ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EJ47">
            <v>0</v>
          </cell>
        </row>
        <row r="48">
          <cell r="E48">
            <v>1</v>
          </cell>
          <cell r="DJ48">
            <v>1209844.952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EJ48">
            <v>303330.745</v>
          </cell>
        </row>
        <row r="49">
          <cell r="E49">
            <v>1</v>
          </cell>
          <cell r="DJ49">
            <v>262181.58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EJ49">
            <v>62923.394999999997</v>
          </cell>
        </row>
        <row r="50">
          <cell r="E50">
            <v>1</v>
          </cell>
          <cell r="DJ50">
            <v>26698.9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EJ50">
            <v>6538.8149999999996</v>
          </cell>
        </row>
        <row r="51">
          <cell r="E51">
            <v>1</v>
          </cell>
          <cell r="DJ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EJ51">
            <v>0</v>
          </cell>
        </row>
        <row r="52">
          <cell r="E52">
            <v>1</v>
          </cell>
          <cell r="DJ52">
            <v>8392.4159999999993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EJ52">
            <v>2014.104</v>
          </cell>
        </row>
        <row r="53">
          <cell r="E53">
            <v>1</v>
          </cell>
          <cell r="DJ53">
            <v>547.11199999999997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EJ53">
            <v>131.77799999999999</v>
          </cell>
        </row>
        <row r="54">
          <cell r="E54">
            <v>1</v>
          </cell>
          <cell r="DJ54">
            <v>291844.04800000001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EJ54">
            <v>74340.372000000003</v>
          </cell>
        </row>
        <row r="55">
          <cell r="E55">
            <v>1</v>
          </cell>
          <cell r="DJ55">
            <v>34876.116000000002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EJ55">
            <v>8370.0290000000005</v>
          </cell>
        </row>
        <row r="56">
          <cell r="E56">
            <v>1</v>
          </cell>
          <cell r="DJ56">
            <v>788816.88800000004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EJ56">
            <v>196512.799</v>
          </cell>
        </row>
        <row r="57">
          <cell r="E57">
            <v>1</v>
          </cell>
          <cell r="DJ57">
            <v>320599.24400000001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EJ57">
            <v>76943.811000000002</v>
          </cell>
        </row>
        <row r="58">
          <cell r="E58">
            <v>1</v>
          </cell>
          <cell r="DJ58">
            <v>64828.576000000001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EJ58">
            <v>16040.525</v>
          </cell>
        </row>
        <row r="59">
          <cell r="E59">
            <v>1</v>
          </cell>
          <cell r="DJ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EJ59">
            <v>0</v>
          </cell>
        </row>
        <row r="60">
          <cell r="E60">
            <v>1</v>
          </cell>
          <cell r="DJ60">
            <v>8019.0280000000002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EJ60">
            <v>2251.7660000000001</v>
          </cell>
        </row>
        <row r="61">
          <cell r="E61">
            <v>1</v>
          </cell>
          <cell r="DJ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EJ61">
            <v>0</v>
          </cell>
        </row>
        <row r="62">
          <cell r="E62">
            <v>1</v>
          </cell>
          <cell r="DJ62">
            <v>28024.544000000002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EJ62">
            <v>6726.1360000000004</v>
          </cell>
        </row>
        <row r="63">
          <cell r="E63">
            <v>1</v>
          </cell>
          <cell r="DJ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EJ63">
            <v>0</v>
          </cell>
        </row>
        <row r="64">
          <cell r="E64">
            <v>1</v>
          </cell>
          <cell r="DJ64">
            <v>2581.66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EJ64">
            <v>619.41499999999996</v>
          </cell>
        </row>
        <row r="65">
          <cell r="E65">
            <v>1</v>
          </cell>
          <cell r="DJ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EJ65">
            <v>0</v>
          </cell>
        </row>
        <row r="66">
          <cell r="E66">
            <v>1</v>
          </cell>
          <cell r="DJ66">
            <v>36881.531999999999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EJ66">
            <v>8851.3829999999998</v>
          </cell>
        </row>
        <row r="67">
          <cell r="E67">
            <v>1</v>
          </cell>
          <cell r="DJ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EJ67">
            <v>0</v>
          </cell>
        </row>
        <row r="68">
          <cell r="E68">
            <v>1</v>
          </cell>
          <cell r="DJ68">
            <v>117096.17199999999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EJ68">
            <v>28103.043000000001</v>
          </cell>
        </row>
        <row r="69">
          <cell r="E69">
            <v>1</v>
          </cell>
          <cell r="DJ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EJ69">
            <v>0</v>
          </cell>
        </row>
        <row r="70">
          <cell r="E70">
            <v>1</v>
          </cell>
          <cell r="DJ70">
            <v>1193330.9439999999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EJ70">
            <v>286399.73599999998</v>
          </cell>
        </row>
        <row r="71">
          <cell r="E71">
            <v>1</v>
          </cell>
          <cell r="DJ71">
            <v>234276.58799999999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EJ71">
            <v>56226.146999999997</v>
          </cell>
        </row>
        <row r="72">
          <cell r="E72">
            <v>1</v>
          </cell>
          <cell r="DJ72">
            <v>2041.8040000000001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EJ72">
            <v>490.45100000000002</v>
          </cell>
        </row>
        <row r="73">
          <cell r="E73">
            <v>1</v>
          </cell>
          <cell r="DJ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EJ73">
            <v>0</v>
          </cell>
        </row>
        <row r="74">
          <cell r="E74">
            <v>1</v>
          </cell>
          <cell r="DJ74">
            <v>331595.076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EJ74">
            <v>80494.527000000002</v>
          </cell>
        </row>
        <row r="75">
          <cell r="E75">
            <v>1</v>
          </cell>
          <cell r="DJ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EJ75">
            <v>0</v>
          </cell>
        </row>
        <row r="76">
          <cell r="E76">
            <v>1</v>
          </cell>
          <cell r="DJ76">
            <v>1249277.3600000001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EJ76">
            <v>299826.34000000003</v>
          </cell>
        </row>
        <row r="77">
          <cell r="E77">
            <v>1</v>
          </cell>
          <cell r="DJ77">
            <v>135163.12400000001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EJ77">
            <v>32438.780999999999</v>
          </cell>
        </row>
        <row r="78">
          <cell r="E78">
            <v>1</v>
          </cell>
          <cell r="DJ78">
            <v>27132.624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EJ78">
            <v>9430.0830000000005</v>
          </cell>
        </row>
        <row r="79">
          <cell r="E79">
            <v>1</v>
          </cell>
          <cell r="DJ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EJ79">
            <v>0</v>
          </cell>
        </row>
        <row r="80">
          <cell r="E80">
            <v>1</v>
          </cell>
          <cell r="DJ80">
            <v>394179.36800000002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EJ80">
            <v>94602.842000000004</v>
          </cell>
        </row>
        <row r="81">
          <cell r="E81">
            <v>1</v>
          </cell>
          <cell r="DJ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EJ81">
            <v>0</v>
          </cell>
        </row>
        <row r="82">
          <cell r="E82">
            <v>1</v>
          </cell>
          <cell r="DJ82">
            <v>425397.85600000003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EJ82">
            <v>106238.815</v>
          </cell>
        </row>
        <row r="83">
          <cell r="E83">
            <v>1</v>
          </cell>
          <cell r="DJ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EJ83">
            <v>0</v>
          </cell>
        </row>
        <row r="84">
          <cell r="E84">
            <v>1</v>
          </cell>
          <cell r="DJ84">
            <v>51561.404000000002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EJ84">
            <v>13666.513000000001</v>
          </cell>
        </row>
        <row r="85">
          <cell r="E85">
            <v>1</v>
          </cell>
          <cell r="DJ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EJ85">
            <v>0</v>
          </cell>
        </row>
        <row r="86">
          <cell r="E86">
            <v>1</v>
          </cell>
          <cell r="DJ86">
            <v>182791.16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EJ86">
            <v>48576.091999999997</v>
          </cell>
        </row>
        <row r="87">
          <cell r="E87">
            <v>1</v>
          </cell>
          <cell r="DJ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EJ87">
            <v>0</v>
          </cell>
        </row>
        <row r="88">
          <cell r="E88">
            <v>1</v>
          </cell>
          <cell r="DJ88">
            <v>315527.72399999999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EJ88">
            <v>76063.468999999997</v>
          </cell>
        </row>
        <row r="89">
          <cell r="E89">
            <v>1</v>
          </cell>
          <cell r="DJ89">
            <v>43715.74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EJ89">
            <v>10491.934999999999</v>
          </cell>
        </row>
        <row r="90">
          <cell r="E90">
            <v>1</v>
          </cell>
          <cell r="DJ90">
            <v>120831.69200000001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EJ90">
            <v>29386.378000000001</v>
          </cell>
        </row>
        <row r="91">
          <cell r="E91">
            <v>1</v>
          </cell>
          <cell r="DJ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EJ91">
            <v>0</v>
          </cell>
        </row>
        <row r="92">
          <cell r="E92">
            <v>1</v>
          </cell>
          <cell r="DJ92">
            <v>134868.46799999999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EJ92">
            <v>38730.6</v>
          </cell>
        </row>
        <row r="93">
          <cell r="E93">
            <v>1</v>
          </cell>
          <cell r="DJ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EJ93">
            <v>0</v>
          </cell>
        </row>
        <row r="94">
          <cell r="E94">
            <v>1</v>
          </cell>
          <cell r="DJ94">
            <v>59348.555999999997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EJ94">
            <v>14384.483</v>
          </cell>
        </row>
        <row r="95">
          <cell r="E95">
            <v>1</v>
          </cell>
          <cell r="DJ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EJ95">
            <v>0</v>
          </cell>
        </row>
        <row r="96">
          <cell r="E96">
            <v>1</v>
          </cell>
          <cell r="DJ96">
            <v>16140.696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EJ96">
            <v>3797.2829999999999</v>
          </cell>
        </row>
        <row r="97">
          <cell r="E97">
            <v>1</v>
          </cell>
          <cell r="DJ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EJ97">
            <v>0</v>
          </cell>
        </row>
        <row r="98">
          <cell r="E98">
            <v>1</v>
          </cell>
          <cell r="DJ98">
            <v>588581.38399999996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EJ98">
            <v>141259.34599999999</v>
          </cell>
        </row>
        <row r="99">
          <cell r="E99">
            <v>1</v>
          </cell>
          <cell r="DJ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EJ99">
            <v>0</v>
          </cell>
        </row>
        <row r="100">
          <cell r="E100">
            <v>1</v>
          </cell>
          <cell r="DJ100">
            <v>945032.41599999997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EJ100">
            <v>243175.992</v>
          </cell>
        </row>
        <row r="101">
          <cell r="E101">
            <v>1</v>
          </cell>
          <cell r="DJ101">
            <v>207707.7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EJ101">
            <v>49849.925000000003</v>
          </cell>
        </row>
        <row r="102">
          <cell r="E102">
            <v>1</v>
          </cell>
          <cell r="DJ102">
            <v>237578.39600000001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EJ102">
            <v>58094.110999999997</v>
          </cell>
        </row>
        <row r="103">
          <cell r="E103">
            <v>1</v>
          </cell>
          <cell r="DJ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EJ103">
            <v>0</v>
          </cell>
        </row>
        <row r="104">
          <cell r="E104">
            <v>1</v>
          </cell>
          <cell r="DJ104">
            <v>951167.40399999998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EJ104">
            <v>235120.02299999999</v>
          </cell>
        </row>
        <row r="105">
          <cell r="E105">
            <v>1</v>
          </cell>
          <cell r="DJ105">
            <v>78372.323999999993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EJ105">
            <v>18809.080999999998</v>
          </cell>
        </row>
        <row r="106">
          <cell r="E106">
            <v>1</v>
          </cell>
          <cell r="DJ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EJ106">
            <v>0</v>
          </cell>
        </row>
        <row r="107">
          <cell r="E107">
            <v>1</v>
          </cell>
          <cell r="DJ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EJ107">
            <v>0</v>
          </cell>
        </row>
        <row r="108">
          <cell r="E108">
            <v>1</v>
          </cell>
          <cell r="DJ108">
            <v>0</v>
          </cell>
          <cell r="DP108">
            <v>0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EJ108">
            <v>0</v>
          </cell>
        </row>
        <row r="109">
          <cell r="E109">
            <v>1</v>
          </cell>
          <cell r="DJ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EJ109">
            <v>0</v>
          </cell>
        </row>
        <row r="110">
          <cell r="E110">
            <v>1</v>
          </cell>
          <cell r="DJ110">
            <v>408936.1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EJ110">
            <v>102862.905</v>
          </cell>
        </row>
        <row r="111">
          <cell r="E111">
            <v>1</v>
          </cell>
          <cell r="DJ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EJ111">
            <v>0</v>
          </cell>
        </row>
        <row r="112">
          <cell r="E112">
            <v>1</v>
          </cell>
          <cell r="DJ112">
            <v>711980.91999999993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EJ112">
            <v>176081.30499999999</v>
          </cell>
        </row>
        <row r="113">
          <cell r="E113">
            <v>1</v>
          </cell>
          <cell r="DJ113">
            <v>76878.559999999998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EJ113">
            <v>18450.64</v>
          </cell>
        </row>
        <row r="114">
          <cell r="E114">
            <v>1</v>
          </cell>
          <cell r="DJ114">
            <v>97117.495999999999</v>
          </cell>
          <cell r="DP114">
            <v>0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EJ114">
            <v>23308.374</v>
          </cell>
        </row>
        <row r="115">
          <cell r="E115">
            <v>1</v>
          </cell>
          <cell r="DJ115">
            <v>8990.1560000000009</v>
          </cell>
          <cell r="DP115">
            <v>0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EJ115">
            <v>2157.5390000000002</v>
          </cell>
        </row>
        <row r="116">
          <cell r="E116">
            <v>1</v>
          </cell>
          <cell r="DJ116">
            <v>40188.811999999998</v>
          </cell>
          <cell r="DP116">
            <v>0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EJ116">
            <v>9749.1749999999993</v>
          </cell>
        </row>
        <row r="117">
          <cell r="E117">
            <v>1</v>
          </cell>
          <cell r="DJ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EJ117">
            <v>0</v>
          </cell>
        </row>
        <row r="118">
          <cell r="E118">
            <v>1</v>
          </cell>
          <cell r="DJ118">
            <v>257842.49200000003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EJ118">
            <v>61882.623</v>
          </cell>
        </row>
        <row r="119">
          <cell r="E119">
            <v>1</v>
          </cell>
          <cell r="DJ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0</v>
          </cell>
          <cell r="DV119">
            <v>0</v>
          </cell>
          <cell r="DW119">
            <v>0</v>
          </cell>
          <cell r="EJ119">
            <v>0</v>
          </cell>
        </row>
        <row r="120">
          <cell r="E120">
            <v>1</v>
          </cell>
          <cell r="DJ120">
            <v>15063.7</v>
          </cell>
          <cell r="DP120">
            <v>0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EJ120">
            <v>3614.9250000000002</v>
          </cell>
        </row>
        <row r="121">
          <cell r="E121">
            <v>1</v>
          </cell>
          <cell r="DJ121">
            <v>0</v>
          </cell>
          <cell r="DP121">
            <v>0</v>
          </cell>
          <cell r="DQ121">
            <v>0</v>
          </cell>
          <cell r="DR121">
            <v>0</v>
          </cell>
          <cell r="DS121">
            <v>0</v>
          </cell>
          <cell r="DT121">
            <v>0</v>
          </cell>
          <cell r="DU121">
            <v>0</v>
          </cell>
          <cell r="DV121">
            <v>0</v>
          </cell>
          <cell r="DW121">
            <v>0</v>
          </cell>
          <cell r="EJ121">
            <v>0</v>
          </cell>
        </row>
        <row r="122">
          <cell r="E122">
            <v>1</v>
          </cell>
          <cell r="DJ122">
            <v>39342.980000000003</v>
          </cell>
          <cell r="DP122">
            <v>0</v>
          </cell>
          <cell r="DQ122">
            <v>0</v>
          </cell>
          <cell r="DR122">
            <v>0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EJ122">
            <v>9442.7450000000008</v>
          </cell>
        </row>
        <row r="123">
          <cell r="E123">
            <v>1</v>
          </cell>
          <cell r="DJ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0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EJ123">
            <v>0</v>
          </cell>
        </row>
        <row r="124">
          <cell r="E124">
            <v>1</v>
          </cell>
          <cell r="DJ124">
            <v>1462439.4439999999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EJ124">
            <v>350985.86099999998</v>
          </cell>
        </row>
        <row r="125">
          <cell r="E125">
            <v>1</v>
          </cell>
          <cell r="DJ125">
            <v>168628.424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EJ125">
            <v>40471.106</v>
          </cell>
        </row>
        <row r="126">
          <cell r="E126">
            <v>1</v>
          </cell>
          <cell r="DJ126">
            <v>108615.508</v>
          </cell>
          <cell r="DP126">
            <v>0</v>
          </cell>
          <cell r="DQ126">
            <v>0</v>
          </cell>
          <cell r="DR126">
            <v>0</v>
          </cell>
          <cell r="DS126">
            <v>0</v>
          </cell>
          <cell r="DT126">
            <v>0</v>
          </cell>
          <cell r="DU126">
            <v>0</v>
          </cell>
          <cell r="DV126">
            <v>0</v>
          </cell>
          <cell r="DW126">
            <v>0</v>
          </cell>
          <cell r="EJ126">
            <v>26067.877</v>
          </cell>
        </row>
        <row r="127">
          <cell r="E127">
            <v>1</v>
          </cell>
          <cell r="DJ127">
            <v>0</v>
          </cell>
          <cell r="DP127">
            <v>0</v>
          </cell>
          <cell r="DQ127">
            <v>0</v>
          </cell>
          <cell r="DR127">
            <v>0</v>
          </cell>
          <cell r="DS127">
            <v>0</v>
          </cell>
          <cell r="DT127">
            <v>0</v>
          </cell>
          <cell r="DU127">
            <v>0</v>
          </cell>
          <cell r="DV127">
            <v>0</v>
          </cell>
          <cell r="DW127">
            <v>0</v>
          </cell>
          <cell r="EJ127">
            <v>0</v>
          </cell>
        </row>
        <row r="128">
          <cell r="E128">
            <v>1</v>
          </cell>
          <cell r="DJ128">
            <v>82189.388000000006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EJ128">
            <v>19725.347000000002</v>
          </cell>
        </row>
        <row r="129">
          <cell r="E129">
            <v>1</v>
          </cell>
          <cell r="DJ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EJ129">
            <v>0</v>
          </cell>
        </row>
        <row r="130">
          <cell r="E130">
            <v>1</v>
          </cell>
          <cell r="DJ130">
            <v>105699.548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EJ130">
            <v>25367.886999999999</v>
          </cell>
        </row>
        <row r="131">
          <cell r="E131">
            <v>1</v>
          </cell>
          <cell r="DJ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EJ131">
            <v>0</v>
          </cell>
        </row>
        <row r="132">
          <cell r="E132">
            <v>1</v>
          </cell>
          <cell r="DJ132">
            <v>4295.6759999999995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EJ132">
            <v>1055.643</v>
          </cell>
        </row>
        <row r="133">
          <cell r="E133">
            <v>1</v>
          </cell>
          <cell r="DJ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EJ133">
            <v>0</v>
          </cell>
        </row>
        <row r="134">
          <cell r="E134">
            <v>1</v>
          </cell>
          <cell r="DJ134">
            <v>6264.4520000000002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EJ134">
            <v>1503.1130000000001</v>
          </cell>
        </row>
        <row r="135">
          <cell r="E135">
            <v>1</v>
          </cell>
          <cell r="DJ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EJ135">
            <v>0</v>
          </cell>
        </row>
        <row r="136">
          <cell r="E136">
            <v>1</v>
          </cell>
          <cell r="DJ136">
            <v>196619.03599999999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EJ136">
            <v>47188.758999999998</v>
          </cell>
        </row>
        <row r="137">
          <cell r="E137">
            <v>1</v>
          </cell>
          <cell r="DJ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EJ137">
            <v>0</v>
          </cell>
        </row>
        <row r="138">
          <cell r="E138">
            <v>1</v>
          </cell>
          <cell r="DJ138">
            <v>5945.7879999999996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EJ138">
            <v>1427.4469999999999</v>
          </cell>
        </row>
        <row r="139">
          <cell r="E139">
            <v>1</v>
          </cell>
          <cell r="DJ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EJ139">
            <v>0</v>
          </cell>
        </row>
        <row r="140">
          <cell r="E140">
            <v>1</v>
          </cell>
          <cell r="DJ140">
            <v>807048.56400000001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EJ140">
            <v>193692.141</v>
          </cell>
        </row>
        <row r="141">
          <cell r="E141">
            <v>1</v>
          </cell>
          <cell r="DJ141">
            <v>94069.66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EJ141">
            <v>22576.415000000001</v>
          </cell>
        </row>
        <row r="142">
          <cell r="E142">
            <v>1</v>
          </cell>
          <cell r="DJ142">
            <v>4697.9520000000002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EJ142">
            <v>1127.4880000000001</v>
          </cell>
        </row>
        <row r="143">
          <cell r="E143">
            <v>1</v>
          </cell>
          <cell r="DJ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EJ143">
            <v>0</v>
          </cell>
        </row>
        <row r="144">
          <cell r="E144">
            <v>1</v>
          </cell>
          <cell r="DJ144">
            <v>7267.0959999999995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EJ144">
            <v>1832.58</v>
          </cell>
        </row>
        <row r="145">
          <cell r="E145">
            <v>1</v>
          </cell>
          <cell r="DJ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EJ145">
            <v>0</v>
          </cell>
        </row>
        <row r="146">
          <cell r="E146">
            <v>1</v>
          </cell>
          <cell r="DJ146">
            <v>1980.5510000000002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EJ146">
            <v>385.10700000000003</v>
          </cell>
        </row>
        <row r="147">
          <cell r="E147">
            <v>1</v>
          </cell>
          <cell r="DJ147">
            <v>1980.5510000000002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EJ147">
            <v>385.10700000000003</v>
          </cell>
        </row>
        <row r="148">
          <cell r="E148">
            <v>1</v>
          </cell>
          <cell r="DJ148">
            <v>257598.364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EJ148">
            <v>61823.591</v>
          </cell>
        </row>
        <row r="149">
          <cell r="E149">
            <v>1</v>
          </cell>
          <cell r="DJ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EJ149">
            <v>0</v>
          </cell>
        </row>
        <row r="150">
          <cell r="E150">
            <v>1</v>
          </cell>
          <cell r="DJ150">
            <v>8289.4599999999991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EJ150">
            <v>1989.365</v>
          </cell>
        </row>
        <row r="151">
          <cell r="E151">
            <v>1</v>
          </cell>
          <cell r="DJ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EJ151">
            <v>0</v>
          </cell>
        </row>
        <row r="152">
          <cell r="E152">
            <v>1</v>
          </cell>
          <cell r="DJ152">
            <v>45686.451999999997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EJ152">
            <v>10964.612999999999</v>
          </cell>
        </row>
        <row r="153">
          <cell r="E153">
            <v>1</v>
          </cell>
          <cell r="DJ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EJ153">
            <v>0</v>
          </cell>
        </row>
        <row r="154">
          <cell r="E154">
            <v>1</v>
          </cell>
          <cell r="DJ154">
            <v>52641.415999999997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EJ154">
            <v>12634.353999999999</v>
          </cell>
        </row>
        <row r="155">
          <cell r="E155">
            <v>1</v>
          </cell>
          <cell r="DJ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EJ155">
            <v>0</v>
          </cell>
        </row>
        <row r="156">
          <cell r="E156">
            <v>1</v>
          </cell>
          <cell r="DJ156">
            <v>1104342.9759999998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EJ156">
            <v>269403.11599999998</v>
          </cell>
        </row>
        <row r="157">
          <cell r="E157">
            <v>1</v>
          </cell>
          <cell r="DJ157">
            <v>308677.908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EJ157">
            <v>74082.476999999999</v>
          </cell>
        </row>
        <row r="158">
          <cell r="E158">
            <v>1</v>
          </cell>
          <cell r="DJ158">
            <v>158480.516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EJ158">
            <v>42195.955999999998</v>
          </cell>
        </row>
        <row r="159">
          <cell r="E159">
            <v>1</v>
          </cell>
          <cell r="DJ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EJ159">
            <v>0</v>
          </cell>
        </row>
        <row r="160">
          <cell r="E160">
            <v>1</v>
          </cell>
          <cell r="DJ160">
            <v>105897.82399999999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EJ160">
            <v>26378.737000000001</v>
          </cell>
        </row>
        <row r="161">
          <cell r="E161">
            <v>1</v>
          </cell>
          <cell r="DJ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EJ161">
            <v>0</v>
          </cell>
        </row>
        <row r="162">
          <cell r="E162">
            <v>1</v>
          </cell>
          <cell r="DJ162">
            <v>77189.428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EJ162">
            <v>18557.780999999999</v>
          </cell>
        </row>
        <row r="163">
          <cell r="E163">
            <v>1</v>
          </cell>
          <cell r="DJ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EJ163">
            <v>0</v>
          </cell>
        </row>
        <row r="164">
          <cell r="E164">
            <v>1</v>
          </cell>
          <cell r="DJ164">
            <v>294205.89600000001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EJ164">
            <v>75979.138999999996</v>
          </cell>
        </row>
        <row r="165">
          <cell r="E165">
            <v>1</v>
          </cell>
          <cell r="DJ165">
            <v>33708.067999999999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EJ165">
            <v>8090.0169999999998</v>
          </cell>
        </row>
        <row r="166">
          <cell r="E166">
            <v>1</v>
          </cell>
          <cell r="DJ166">
            <v>20653.36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EJ166">
            <v>4956.34</v>
          </cell>
        </row>
        <row r="167">
          <cell r="E167">
            <v>1</v>
          </cell>
          <cell r="DJ167">
            <v>20653.36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EJ167">
            <v>4956.34</v>
          </cell>
        </row>
        <row r="168">
          <cell r="E168">
            <v>1</v>
          </cell>
          <cell r="DJ168">
            <v>16950.112000000001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EJ168">
            <v>4067.5279999999998</v>
          </cell>
        </row>
        <row r="169">
          <cell r="E169">
            <v>1</v>
          </cell>
          <cell r="DJ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EJ169">
            <v>0</v>
          </cell>
        </row>
        <row r="170">
          <cell r="E170">
            <v>1</v>
          </cell>
          <cell r="DJ170">
            <v>670677.73199999996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EJ170">
            <v>160962.43299999999</v>
          </cell>
        </row>
        <row r="171">
          <cell r="E171">
            <v>1</v>
          </cell>
          <cell r="DJ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EJ171">
            <v>0</v>
          </cell>
        </row>
        <row r="172">
          <cell r="E172">
            <v>1</v>
          </cell>
          <cell r="DJ172">
            <v>1072843.024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EJ172">
            <v>271585.68900000001</v>
          </cell>
        </row>
        <row r="173">
          <cell r="E173">
            <v>1</v>
          </cell>
          <cell r="DJ173">
            <v>155960.38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EJ173">
            <v>37430.095000000001</v>
          </cell>
        </row>
        <row r="174">
          <cell r="E174">
            <v>1</v>
          </cell>
          <cell r="DJ174">
            <v>271910.8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EJ174">
            <v>71925.472999999998</v>
          </cell>
        </row>
        <row r="175">
          <cell r="E175">
            <v>1</v>
          </cell>
          <cell r="DJ175">
            <v>20522.968000000001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EJ175">
            <v>4925.7420000000002</v>
          </cell>
        </row>
        <row r="176">
          <cell r="E176">
            <v>1</v>
          </cell>
          <cell r="DJ176">
            <v>398438.348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EJ176">
            <v>105676.76700000001</v>
          </cell>
        </row>
        <row r="177">
          <cell r="E177">
            <v>1</v>
          </cell>
          <cell r="DJ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EJ177">
            <v>0</v>
          </cell>
        </row>
        <row r="178">
          <cell r="E178">
            <v>1</v>
          </cell>
          <cell r="DJ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EJ178">
            <v>0</v>
          </cell>
        </row>
        <row r="179">
          <cell r="E179">
            <v>1</v>
          </cell>
          <cell r="DJ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EJ179">
            <v>0</v>
          </cell>
        </row>
        <row r="180">
          <cell r="E180">
            <v>1</v>
          </cell>
          <cell r="DJ180">
            <v>216916.54800000001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EJ180">
            <v>55272.409</v>
          </cell>
        </row>
        <row r="181">
          <cell r="E181">
            <v>1</v>
          </cell>
          <cell r="DJ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EJ181">
            <v>0</v>
          </cell>
        </row>
        <row r="182">
          <cell r="E182">
            <v>1</v>
          </cell>
          <cell r="DJ182">
            <v>1277654.6040000001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EJ182">
            <v>307323.65100000001</v>
          </cell>
        </row>
        <row r="183">
          <cell r="E183">
            <v>1</v>
          </cell>
          <cell r="DJ183">
            <v>209529.068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EJ183">
            <v>50287.267</v>
          </cell>
        </row>
        <row r="184">
          <cell r="E184">
            <v>1</v>
          </cell>
          <cell r="DJ184">
            <v>37891.224000000002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EJ184">
            <v>9093.8060000000005</v>
          </cell>
        </row>
        <row r="185">
          <cell r="E185">
            <v>1</v>
          </cell>
          <cell r="DJ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EJ185">
            <v>0</v>
          </cell>
        </row>
        <row r="186">
          <cell r="E186">
            <v>1</v>
          </cell>
          <cell r="DJ186">
            <v>17025.743999999999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EJ186">
            <v>4203.6019999999999</v>
          </cell>
        </row>
        <row r="187">
          <cell r="E187">
            <v>1</v>
          </cell>
          <cell r="DJ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EJ187">
            <v>0</v>
          </cell>
        </row>
        <row r="188">
          <cell r="E188">
            <v>1</v>
          </cell>
          <cell r="DJ188">
            <v>14444.220000000001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EJ188">
            <v>3876.7930000000001</v>
          </cell>
        </row>
        <row r="189">
          <cell r="E189">
            <v>1</v>
          </cell>
          <cell r="DJ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EJ189">
            <v>0</v>
          </cell>
        </row>
        <row r="190">
          <cell r="E190">
            <v>1</v>
          </cell>
          <cell r="DJ190">
            <v>90858.284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EJ190">
            <v>22444.769</v>
          </cell>
        </row>
        <row r="191">
          <cell r="E191">
            <v>1</v>
          </cell>
          <cell r="DJ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EJ191">
            <v>0</v>
          </cell>
        </row>
        <row r="192">
          <cell r="E192">
            <v>1</v>
          </cell>
          <cell r="DJ192">
            <v>339675.06400000001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EJ192">
            <v>86069.759000000005</v>
          </cell>
        </row>
        <row r="193">
          <cell r="E193">
            <v>1</v>
          </cell>
          <cell r="DJ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EJ193">
            <v>0</v>
          </cell>
        </row>
        <row r="194">
          <cell r="E194">
            <v>1</v>
          </cell>
          <cell r="DJ194">
            <v>96617.423999999999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EJ194">
            <v>23353.383000000002</v>
          </cell>
        </row>
        <row r="195">
          <cell r="E195">
            <v>1</v>
          </cell>
          <cell r="DJ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EJ195">
            <v>0</v>
          </cell>
        </row>
        <row r="196">
          <cell r="E196">
            <v>1</v>
          </cell>
          <cell r="DJ196">
            <v>267164.79999999999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EJ196">
            <v>74839.482000000004</v>
          </cell>
        </row>
        <row r="197">
          <cell r="E197">
            <v>1</v>
          </cell>
          <cell r="DJ197">
            <v>145215.33199999999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EJ197">
            <v>34851.832999999999</v>
          </cell>
        </row>
        <row r="198">
          <cell r="E198">
            <v>1</v>
          </cell>
          <cell r="DJ198">
            <v>457943.86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EJ198">
            <v>113330.47</v>
          </cell>
        </row>
        <row r="199">
          <cell r="E199">
            <v>1</v>
          </cell>
          <cell r="DJ199">
            <v>91726.448000000004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EJ199">
            <v>22014.612000000001</v>
          </cell>
        </row>
        <row r="200">
          <cell r="E200">
            <v>1</v>
          </cell>
          <cell r="DJ200">
            <v>25871.475999999999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EJ200">
            <v>6208.8689999999997</v>
          </cell>
        </row>
        <row r="201">
          <cell r="E201">
            <v>1</v>
          </cell>
          <cell r="DJ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EJ201">
            <v>0</v>
          </cell>
        </row>
        <row r="202">
          <cell r="E202">
            <v>1</v>
          </cell>
          <cell r="DJ202">
            <v>468193.424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EJ202">
            <v>112366.356</v>
          </cell>
        </row>
        <row r="203">
          <cell r="E203">
            <v>1</v>
          </cell>
          <cell r="DJ203">
            <v>49219.667999999998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EJ203">
            <v>11812.916999999999</v>
          </cell>
        </row>
        <row r="204">
          <cell r="E204">
            <v>1</v>
          </cell>
          <cell r="DJ204">
            <v>73132.679999999993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EJ204">
            <v>17552.169999999998</v>
          </cell>
        </row>
        <row r="205">
          <cell r="E205">
            <v>1</v>
          </cell>
          <cell r="DJ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EJ205">
            <v>0</v>
          </cell>
        </row>
        <row r="206">
          <cell r="E206">
            <v>1</v>
          </cell>
          <cell r="DJ206">
            <v>226260.82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EJ206">
            <v>57850.358</v>
          </cell>
        </row>
        <row r="207">
          <cell r="E207">
            <v>1</v>
          </cell>
          <cell r="DJ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EJ207">
            <v>0</v>
          </cell>
        </row>
        <row r="208">
          <cell r="E208">
            <v>1</v>
          </cell>
          <cell r="DJ208">
            <v>249443.60800000001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EJ208">
            <v>62336.9</v>
          </cell>
        </row>
        <row r="209">
          <cell r="E209">
            <v>1</v>
          </cell>
          <cell r="DJ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EJ209">
            <v>0</v>
          </cell>
        </row>
        <row r="210">
          <cell r="E210">
            <v>1</v>
          </cell>
          <cell r="DJ210">
            <v>772917.74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EJ210">
            <v>185500.435</v>
          </cell>
        </row>
        <row r="211">
          <cell r="E211">
            <v>1</v>
          </cell>
          <cell r="DJ211">
            <v>52985.767999999996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EJ211">
            <v>12716.441999999999</v>
          </cell>
        </row>
        <row r="212">
          <cell r="E212">
            <v>1</v>
          </cell>
          <cell r="DJ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EJ212">
            <v>0</v>
          </cell>
        </row>
        <row r="213">
          <cell r="E213">
            <v>1</v>
          </cell>
          <cell r="DJ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EJ213">
            <v>0</v>
          </cell>
        </row>
        <row r="214">
          <cell r="E214">
            <v>1</v>
          </cell>
          <cell r="DJ214">
            <v>317204.39600000001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EJ214">
            <v>77975.826000000001</v>
          </cell>
        </row>
        <row r="215">
          <cell r="E215">
            <v>1</v>
          </cell>
          <cell r="DJ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EJ215">
            <v>0</v>
          </cell>
        </row>
        <row r="216">
          <cell r="E216">
            <v>1</v>
          </cell>
          <cell r="DJ216">
            <v>1069.8040000000001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EJ216">
            <v>443.76799999999997</v>
          </cell>
        </row>
        <row r="217">
          <cell r="E217">
            <v>1</v>
          </cell>
          <cell r="DJ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EJ217">
            <v>0</v>
          </cell>
        </row>
        <row r="218">
          <cell r="E218">
            <v>1</v>
          </cell>
          <cell r="DJ218">
            <v>38483.94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EJ218">
            <v>9235.9850000000006</v>
          </cell>
        </row>
        <row r="219">
          <cell r="E219">
            <v>1</v>
          </cell>
          <cell r="DJ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EJ219">
            <v>0</v>
          </cell>
        </row>
        <row r="220">
          <cell r="E220">
            <v>1</v>
          </cell>
          <cell r="DJ220">
            <v>289445.68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EJ220">
            <v>69467.42</v>
          </cell>
        </row>
        <row r="221">
          <cell r="E221">
            <v>1</v>
          </cell>
          <cell r="DJ221">
            <v>55282.84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EJ221">
            <v>13267.71</v>
          </cell>
        </row>
        <row r="222">
          <cell r="E222">
            <v>1</v>
          </cell>
          <cell r="DJ222">
            <v>105143.83199999999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EJ222">
            <v>26060.405999999999</v>
          </cell>
        </row>
        <row r="223">
          <cell r="E223">
            <v>1</v>
          </cell>
          <cell r="DJ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EJ223">
            <v>0</v>
          </cell>
        </row>
        <row r="224">
          <cell r="E224">
            <v>1</v>
          </cell>
          <cell r="DJ224">
            <v>60130.964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EJ224">
            <v>14431.741</v>
          </cell>
        </row>
        <row r="225">
          <cell r="E225">
            <v>1</v>
          </cell>
          <cell r="DJ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EJ225">
            <v>0</v>
          </cell>
        </row>
        <row r="226">
          <cell r="E226">
            <v>1</v>
          </cell>
          <cell r="DJ226">
            <v>62773.987999999998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EJ226">
            <v>16484.982</v>
          </cell>
        </row>
        <row r="227">
          <cell r="E227">
            <v>1</v>
          </cell>
          <cell r="DJ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EJ227">
            <v>0</v>
          </cell>
        </row>
        <row r="228">
          <cell r="E228">
            <v>1</v>
          </cell>
          <cell r="DJ228">
            <v>11433.856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EJ228">
            <v>2886.8829999999998</v>
          </cell>
        </row>
        <row r="229">
          <cell r="E229">
            <v>1</v>
          </cell>
          <cell r="DJ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EJ229">
            <v>0</v>
          </cell>
        </row>
        <row r="230">
          <cell r="E230">
            <v>1</v>
          </cell>
          <cell r="DJ230">
            <v>434204.7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EJ230">
            <v>105821.592</v>
          </cell>
        </row>
        <row r="231">
          <cell r="E231">
            <v>1</v>
          </cell>
          <cell r="DJ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EJ231">
            <v>0</v>
          </cell>
        </row>
        <row r="232">
          <cell r="E232">
            <v>1</v>
          </cell>
          <cell r="DJ232">
            <v>629191.63600000006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EJ232">
            <v>151005.90900000001</v>
          </cell>
        </row>
        <row r="233">
          <cell r="E233">
            <v>1</v>
          </cell>
          <cell r="DJ233">
            <v>120225.584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EJ233">
            <v>28854.396000000001</v>
          </cell>
        </row>
        <row r="234">
          <cell r="E234">
            <v>1</v>
          </cell>
          <cell r="DJ234">
            <v>443902.66800000001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EJ234">
            <v>114368.00900000001</v>
          </cell>
        </row>
        <row r="235">
          <cell r="E235">
            <v>1</v>
          </cell>
          <cell r="DJ235">
            <v>70855.403999999995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EJ235">
            <v>17004.850999999999</v>
          </cell>
        </row>
        <row r="236">
          <cell r="E236">
            <v>1</v>
          </cell>
          <cell r="DJ236">
            <v>148743.58799999999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EJ236">
            <v>39232.133999999998</v>
          </cell>
        </row>
        <row r="237">
          <cell r="E237">
            <v>1</v>
          </cell>
          <cell r="DJ237">
            <v>15410.835999999999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EJ237">
            <v>3698.7089999999998</v>
          </cell>
        </row>
        <row r="238">
          <cell r="E238">
            <v>1</v>
          </cell>
          <cell r="DJ238">
            <v>2890.9639999999999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EJ238">
            <v>693.74099999999999</v>
          </cell>
        </row>
        <row r="239">
          <cell r="E239">
            <v>1</v>
          </cell>
          <cell r="DJ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EJ239">
            <v>0</v>
          </cell>
        </row>
        <row r="240">
          <cell r="E240">
            <v>1</v>
          </cell>
          <cell r="DJ240">
            <v>78191.664000000004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EJ240">
            <v>18765.916000000001</v>
          </cell>
        </row>
        <row r="241">
          <cell r="E241">
            <v>1</v>
          </cell>
          <cell r="DJ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EJ241">
            <v>0</v>
          </cell>
        </row>
        <row r="242">
          <cell r="E242">
            <v>1</v>
          </cell>
          <cell r="DJ242">
            <v>103070.636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EJ242">
            <v>24736.659</v>
          </cell>
        </row>
        <row r="243">
          <cell r="E243">
            <v>1</v>
          </cell>
          <cell r="DJ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EJ243">
            <v>0</v>
          </cell>
        </row>
        <row r="244">
          <cell r="E244">
            <v>1</v>
          </cell>
          <cell r="DJ244">
            <v>141835.16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EJ244">
            <v>34969.038</v>
          </cell>
        </row>
        <row r="245">
          <cell r="E245">
            <v>1</v>
          </cell>
          <cell r="DJ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EJ245">
            <v>0</v>
          </cell>
        </row>
        <row r="246">
          <cell r="E246">
            <v>1</v>
          </cell>
          <cell r="DJ246">
            <v>96866.334000000003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EJ246">
            <v>25312.992999999999</v>
          </cell>
        </row>
        <row r="247">
          <cell r="E247">
            <v>1</v>
          </cell>
          <cell r="DJ247">
            <v>11513.611999999999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EJ247">
            <v>2763.4029999999998</v>
          </cell>
        </row>
        <row r="248">
          <cell r="E248">
            <v>1</v>
          </cell>
          <cell r="DJ248">
            <v>170089.54800000001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EJ248">
            <v>40821.387000000002</v>
          </cell>
        </row>
        <row r="249">
          <cell r="E249">
            <v>1</v>
          </cell>
          <cell r="DJ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EJ249">
            <v>0</v>
          </cell>
        </row>
        <row r="250">
          <cell r="E250">
            <v>1</v>
          </cell>
          <cell r="DJ250">
            <v>126576.66399999999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EJ250">
            <v>31862.191999999999</v>
          </cell>
        </row>
        <row r="251">
          <cell r="E251">
            <v>1</v>
          </cell>
          <cell r="DJ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EJ251">
            <v>0</v>
          </cell>
        </row>
        <row r="252">
          <cell r="E252">
            <v>1</v>
          </cell>
          <cell r="DJ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EJ252">
            <v>0</v>
          </cell>
        </row>
        <row r="253">
          <cell r="E253">
            <v>1</v>
          </cell>
          <cell r="DJ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EJ253">
            <v>0</v>
          </cell>
        </row>
        <row r="254">
          <cell r="E254">
            <v>1</v>
          </cell>
          <cell r="DJ254">
            <v>62879.716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EJ254">
            <v>20428.060000000001</v>
          </cell>
        </row>
        <row r="255">
          <cell r="E255">
            <v>1</v>
          </cell>
          <cell r="DJ255">
            <v>13549.144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EJ255">
            <v>3252.2860000000001</v>
          </cell>
        </row>
        <row r="256">
          <cell r="E256">
            <v>1</v>
          </cell>
          <cell r="DJ256">
            <v>23601.752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EJ256">
            <v>5664.4380000000001</v>
          </cell>
        </row>
        <row r="257">
          <cell r="E257">
            <v>1</v>
          </cell>
          <cell r="DJ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EJ257">
            <v>0</v>
          </cell>
        </row>
        <row r="258">
          <cell r="E258">
            <v>1</v>
          </cell>
          <cell r="DJ258">
            <v>225126.6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EJ258">
            <v>54030.65</v>
          </cell>
        </row>
        <row r="259">
          <cell r="E259">
            <v>1</v>
          </cell>
          <cell r="DJ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EJ259">
            <v>0</v>
          </cell>
        </row>
        <row r="260">
          <cell r="E260">
            <v>1</v>
          </cell>
          <cell r="DJ260">
            <v>42045.196000000004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EJ260">
            <v>10091.299000000001</v>
          </cell>
        </row>
        <row r="261">
          <cell r="E261">
            <v>1</v>
          </cell>
          <cell r="DJ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EJ261">
            <v>0</v>
          </cell>
        </row>
        <row r="262">
          <cell r="E262">
            <v>1</v>
          </cell>
          <cell r="DJ262">
            <v>595914.52399999998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EJ262">
            <v>143019.63099999999</v>
          </cell>
        </row>
        <row r="263">
          <cell r="E263">
            <v>1</v>
          </cell>
          <cell r="DJ263">
            <v>201740.848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EJ263">
            <v>48418.212</v>
          </cell>
        </row>
        <row r="264">
          <cell r="E264">
            <v>1</v>
          </cell>
          <cell r="DJ264">
            <v>71900.78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EJ264">
            <v>17256.195</v>
          </cell>
        </row>
        <row r="265">
          <cell r="E265">
            <v>1</v>
          </cell>
          <cell r="DJ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EJ265">
            <v>0</v>
          </cell>
        </row>
        <row r="266">
          <cell r="E266">
            <v>1</v>
          </cell>
          <cell r="DJ266">
            <v>290680.696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EJ266">
            <v>69763.173999999999</v>
          </cell>
        </row>
        <row r="267">
          <cell r="E267">
            <v>1</v>
          </cell>
          <cell r="DJ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EJ267">
            <v>0</v>
          </cell>
        </row>
        <row r="268">
          <cell r="E268">
            <v>1</v>
          </cell>
          <cell r="DJ268">
            <v>596048.39599999995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EJ268">
            <v>143052.09899999999</v>
          </cell>
        </row>
        <row r="269">
          <cell r="E269">
            <v>1</v>
          </cell>
          <cell r="DJ269">
            <v>365833.408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EJ269">
            <v>87800.351999999999</v>
          </cell>
        </row>
        <row r="270">
          <cell r="E270">
            <v>1</v>
          </cell>
          <cell r="DJ270">
            <v>40231.32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EJ270">
            <v>9778.9269999999997</v>
          </cell>
        </row>
        <row r="271">
          <cell r="E271">
            <v>1</v>
          </cell>
          <cell r="DJ271">
            <v>429.78800000000001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EJ271">
            <v>103.447</v>
          </cell>
        </row>
        <row r="272">
          <cell r="E272">
            <v>1</v>
          </cell>
          <cell r="DJ272">
            <v>2450.9850000000001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EJ272">
            <v>1620.451</v>
          </cell>
        </row>
        <row r="273">
          <cell r="E273">
            <v>1</v>
          </cell>
          <cell r="DJ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EJ273">
            <v>0</v>
          </cell>
        </row>
        <row r="274">
          <cell r="E274">
            <v>1</v>
          </cell>
          <cell r="DJ274">
            <v>3323.248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EJ274">
            <v>797.81200000000001</v>
          </cell>
        </row>
        <row r="275">
          <cell r="E275">
            <v>1</v>
          </cell>
          <cell r="DJ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EJ275">
            <v>0</v>
          </cell>
        </row>
        <row r="276">
          <cell r="E276">
            <v>1</v>
          </cell>
          <cell r="DJ276">
            <v>37308.055999999997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EJ276">
            <v>9173.5139999999992</v>
          </cell>
        </row>
        <row r="277">
          <cell r="E277">
            <v>1</v>
          </cell>
          <cell r="DJ277">
            <v>0</v>
          </cell>
          <cell r="DP277">
            <v>0</v>
          </cell>
          <cell r="DQ277">
            <v>0</v>
          </cell>
          <cell r="DR277">
            <v>0</v>
          </cell>
          <cell r="DS277">
            <v>0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EJ277">
            <v>0</v>
          </cell>
        </row>
        <row r="278">
          <cell r="E278">
            <v>1</v>
          </cell>
          <cell r="DJ278">
            <v>1335.056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EJ278">
            <v>320.76400000000001</v>
          </cell>
        </row>
        <row r="279">
          <cell r="E279">
            <v>1</v>
          </cell>
          <cell r="DJ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EJ279">
            <v>0</v>
          </cell>
        </row>
        <row r="280">
          <cell r="E280">
            <v>1</v>
          </cell>
          <cell r="DJ280">
            <v>1559.2640000000001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EJ280">
            <v>500.01</v>
          </cell>
        </row>
        <row r="281">
          <cell r="E281">
            <v>1</v>
          </cell>
          <cell r="DJ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EJ281">
            <v>0</v>
          </cell>
        </row>
        <row r="282">
          <cell r="E282">
            <v>1</v>
          </cell>
          <cell r="DJ282">
            <v>8775.06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EJ282">
            <v>2105.7649999999999</v>
          </cell>
        </row>
        <row r="283">
          <cell r="E283">
            <v>1</v>
          </cell>
          <cell r="DJ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EJ283">
            <v>0</v>
          </cell>
        </row>
        <row r="284">
          <cell r="E284">
            <v>1</v>
          </cell>
          <cell r="DJ284">
            <v>294637.21600000001</v>
          </cell>
          <cell r="DP284">
            <v>0</v>
          </cell>
          <cell r="DQ284">
            <v>0</v>
          </cell>
          <cell r="DR284">
            <v>0</v>
          </cell>
          <cell r="DS284">
            <v>0</v>
          </cell>
          <cell r="DT284">
            <v>0</v>
          </cell>
          <cell r="DU284">
            <v>0</v>
          </cell>
          <cell r="DV284">
            <v>0</v>
          </cell>
          <cell r="DW284">
            <v>0</v>
          </cell>
          <cell r="EJ284">
            <v>70713.304000000004</v>
          </cell>
        </row>
        <row r="285">
          <cell r="E285">
            <v>1</v>
          </cell>
          <cell r="DJ285">
            <v>19485.707999999999</v>
          </cell>
          <cell r="DP285">
            <v>0</v>
          </cell>
          <cell r="DQ285">
            <v>0</v>
          </cell>
          <cell r="DR285">
            <v>0</v>
          </cell>
          <cell r="DS285">
            <v>0</v>
          </cell>
          <cell r="DT285">
            <v>0</v>
          </cell>
          <cell r="DU285">
            <v>0</v>
          </cell>
          <cell r="DV285">
            <v>0</v>
          </cell>
          <cell r="DW285">
            <v>0</v>
          </cell>
          <cell r="EJ285">
            <v>4676.4269999999997</v>
          </cell>
        </row>
        <row r="286">
          <cell r="E286">
            <v>1</v>
          </cell>
          <cell r="DJ286">
            <v>75220.043999999994</v>
          </cell>
          <cell r="DP286">
            <v>0</v>
          </cell>
          <cell r="DQ286">
            <v>0</v>
          </cell>
          <cell r="DR286">
            <v>0</v>
          </cell>
          <cell r="DS286">
            <v>0</v>
          </cell>
          <cell r="DT286">
            <v>0</v>
          </cell>
          <cell r="DU286">
            <v>0</v>
          </cell>
          <cell r="DV286">
            <v>0</v>
          </cell>
          <cell r="DW286">
            <v>0</v>
          </cell>
          <cell r="EJ286">
            <v>18053.010999999999</v>
          </cell>
        </row>
        <row r="287">
          <cell r="E287">
            <v>1</v>
          </cell>
          <cell r="DJ287">
            <v>0</v>
          </cell>
          <cell r="DP287">
            <v>0</v>
          </cell>
          <cell r="DQ287">
            <v>0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</v>
          </cell>
          <cell r="DW287">
            <v>0</v>
          </cell>
          <cell r="EJ287">
            <v>0</v>
          </cell>
        </row>
        <row r="288">
          <cell r="E288">
            <v>1</v>
          </cell>
          <cell r="DJ288">
            <v>2094.9749999999999</v>
          </cell>
          <cell r="DP288">
            <v>0</v>
          </cell>
          <cell r="DQ288">
            <v>0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</v>
          </cell>
          <cell r="DW288">
            <v>0</v>
          </cell>
          <cell r="EJ288">
            <v>2094.9749999999999</v>
          </cell>
        </row>
        <row r="289">
          <cell r="E289">
            <v>1</v>
          </cell>
          <cell r="DJ289">
            <v>0</v>
          </cell>
          <cell r="DP289">
            <v>0</v>
          </cell>
          <cell r="DQ289">
            <v>0</v>
          </cell>
          <cell r="DR289">
            <v>0</v>
          </cell>
          <cell r="DS289">
            <v>0</v>
          </cell>
          <cell r="DT289">
            <v>0</v>
          </cell>
          <cell r="DU289">
            <v>0</v>
          </cell>
          <cell r="DV289">
            <v>0</v>
          </cell>
          <cell r="DW289">
            <v>0</v>
          </cell>
          <cell r="EJ289">
            <v>0</v>
          </cell>
        </row>
        <row r="290">
          <cell r="E290">
            <v>1</v>
          </cell>
          <cell r="DJ290">
            <v>39866.716</v>
          </cell>
          <cell r="DP290">
            <v>0</v>
          </cell>
          <cell r="DQ290">
            <v>0</v>
          </cell>
          <cell r="DR290">
            <v>0</v>
          </cell>
          <cell r="DS290">
            <v>0</v>
          </cell>
          <cell r="DT290">
            <v>0</v>
          </cell>
          <cell r="DU290">
            <v>0</v>
          </cell>
          <cell r="DV290">
            <v>0</v>
          </cell>
          <cell r="DW290">
            <v>0</v>
          </cell>
          <cell r="EJ290">
            <v>9610.0779999999995</v>
          </cell>
        </row>
        <row r="291">
          <cell r="E291">
            <v>1</v>
          </cell>
          <cell r="DJ291">
            <v>0</v>
          </cell>
          <cell r="DP291">
            <v>0</v>
          </cell>
          <cell r="DQ291">
            <v>0</v>
          </cell>
          <cell r="DR291">
            <v>0</v>
          </cell>
          <cell r="DS291">
            <v>0</v>
          </cell>
          <cell r="DT291">
            <v>0</v>
          </cell>
          <cell r="DU291">
            <v>0</v>
          </cell>
          <cell r="DV291">
            <v>0</v>
          </cell>
          <cell r="DW291">
            <v>0</v>
          </cell>
          <cell r="EJ291">
            <v>0</v>
          </cell>
        </row>
        <row r="292">
          <cell r="E292">
            <v>1</v>
          </cell>
          <cell r="DJ292">
            <v>66097.975999999995</v>
          </cell>
          <cell r="DP292">
            <v>0</v>
          </cell>
          <cell r="DQ292">
            <v>0</v>
          </cell>
          <cell r="DR292">
            <v>0</v>
          </cell>
          <cell r="DS292">
            <v>0</v>
          </cell>
          <cell r="DT292">
            <v>0</v>
          </cell>
          <cell r="DU292">
            <v>0</v>
          </cell>
          <cell r="DV292">
            <v>0</v>
          </cell>
          <cell r="DW292">
            <v>0</v>
          </cell>
          <cell r="EJ292">
            <v>16537.677</v>
          </cell>
        </row>
        <row r="293">
          <cell r="E293">
            <v>1</v>
          </cell>
          <cell r="DJ293">
            <v>0</v>
          </cell>
          <cell r="DP293">
            <v>0</v>
          </cell>
          <cell r="DQ293">
            <v>0</v>
          </cell>
          <cell r="DR293">
            <v>0</v>
          </cell>
          <cell r="DS293">
            <v>0</v>
          </cell>
          <cell r="DT293">
            <v>0</v>
          </cell>
          <cell r="DU293">
            <v>0</v>
          </cell>
          <cell r="DV293">
            <v>0</v>
          </cell>
          <cell r="DW293">
            <v>0</v>
          </cell>
          <cell r="EJ293">
            <v>0</v>
          </cell>
        </row>
        <row r="294">
          <cell r="E294">
            <v>1</v>
          </cell>
          <cell r="DJ294">
            <v>19778.296000000002</v>
          </cell>
          <cell r="DP294">
            <v>0</v>
          </cell>
          <cell r="DQ294">
            <v>0</v>
          </cell>
          <cell r="DR294">
            <v>0</v>
          </cell>
          <cell r="DS294">
            <v>0</v>
          </cell>
          <cell r="DT294">
            <v>0</v>
          </cell>
          <cell r="DU294">
            <v>0</v>
          </cell>
          <cell r="DV294">
            <v>0</v>
          </cell>
          <cell r="DW294">
            <v>0</v>
          </cell>
          <cell r="EJ294">
            <v>4902.0439999999999</v>
          </cell>
        </row>
        <row r="295">
          <cell r="E295">
            <v>1</v>
          </cell>
          <cell r="DJ295">
            <v>0</v>
          </cell>
          <cell r="DP295">
            <v>0</v>
          </cell>
          <cell r="DQ295">
            <v>0</v>
          </cell>
          <cell r="DR295">
            <v>0</v>
          </cell>
          <cell r="DS295">
            <v>0</v>
          </cell>
          <cell r="DT295">
            <v>0</v>
          </cell>
          <cell r="DU295">
            <v>0</v>
          </cell>
          <cell r="DV295">
            <v>0</v>
          </cell>
          <cell r="DW295">
            <v>0</v>
          </cell>
          <cell r="EJ295">
            <v>0</v>
          </cell>
        </row>
        <row r="296">
          <cell r="E296">
            <v>1</v>
          </cell>
          <cell r="DJ296">
            <v>32031.048000000003</v>
          </cell>
          <cell r="DP296">
            <v>0</v>
          </cell>
          <cell r="DQ296">
            <v>0</v>
          </cell>
          <cell r="DR296">
            <v>0</v>
          </cell>
          <cell r="DS296">
            <v>0</v>
          </cell>
          <cell r="DT296">
            <v>0</v>
          </cell>
          <cell r="DU296">
            <v>0</v>
          </cell>
          <cell r="DV296">
            <v>0</v>
          </cell>
          <cell r="DW296">
            <v>0</v>
          </cell>
          <cell r="EJ296">
            <v>8225.3359999999993</v>
          </cell>
        </row>
        <row r="297">
          <cell r="E297">
            <v>1</v>
          </cell>
          <cell r="DJ297">
            <v>0</v>
          </cell>
          <cell r="DP297">
            <v>0</v>
          </cell>
          <cell r="DQ297">
            <v>0</v>
          </cell>
          <cell r="DR297">
            <v>0</v>
          </cell>
          <cell r="DS297">
            <v>0</v>
          </cell>
          <cell r="DT297">
            <v>0</v>
          </cell>
          <cell r="DU297">
            <v>0</v>
          </cell>
          <cell r="DV297">
            <v>0</v>
          </cell>
          <cell r="DW297">
            <v>0</v>
          </cell>
          <cell r="EJ297">
            <v>0</v>
          </cell>
        </row>
        <row r="298">
          <cell r="E298">
            <v>1</v>
          </cell>
          <cell r="DJ298">
            <v>889.17600000000004</v>
          </cell>
          <cell r="DP298">
            <v>0</v>
          </cell>
          <cell r="DQ298">
            <v>0</v>
          </cell>
          <cell r="DR298">
            <v>0</v>
          </cell>
          <cell r="DS298">
            <v>0</v>
          </cell>
          <cell r="DT298">
            <v>0</v>
          </cell>
          <cell r="DU298">
            <v>0</v>
          </cell>
          <cell r="DV298">
            <v>0</v>
          </cell>
          <cell r="DW298">
            <v>0</v>
          </cell>
          <cell r="EJ298">
            <v>213.29400000000001</v>
          </cell>
        </row>
        <row r="299">
          <cell r="E299">
            <v>1</v>
          </cell>
          <cell r="DJ299">
            <v>0</v>
          </cell>
          <cell r="DP299">
            <v>0</v>
          </cell>
          <cell r="DQ299">
            <v>0</v>
          </cell>
          <cell r="DR299">
            <v>0</v>
          </cell>
          <cell r="DS299">
            <v>0</v>
          </cell>
          <cell r="DT299">
            <v>0</v>
          </cell>
          <cell r="DU299">
            <v>0</v>
          </cell>
          <cell r="DV299">
            <v>0</v>
          </cell>
          <cell r="DW299">
            <v>0</v>
          </cell>
          <cell r="EJ299">
            <v>0</v>
          </cell>
        </row>
        <row r="300">
          <cell r="E300">
            <v>1</v>
          </cell>
          <cell r="DJ300">
            <v>11348.392</v>
          </cell>
          <cell r="DP300">
            <v>0</v>
          </cell>
          <cell r="DQ300">
            <v>0</v>
          </cell>
          <cell r="DR300">
            <v>0</v>
          </cell>
          <cell r="DS300">
            <v>0</v>
          </cell>
          <cell r="DT300">
            <v>0</v>
          </cell>
          <cell r="DU300">
            <v>0</v>
          </cell>
          <cell r="DV300">
            <v>0</v>
          </cell>
          <cell r="DW300">
            <v>0</v>
          </cell>
          <cell r="EJ300">
            <v>2724.098</v>
          </cell>
        </row>
        <row r="301">
          <cell r="E301">
            <v>1</v>
          </cell>
          <cell r="DJ301">
            <v>0</v>
          </cell>
          <cell r="DP301">
            <v>0</v>
          </cell>
          <cell r="DQ301">
            <v>0</v>
          </cell>
          <cell r="DR301">
            <v>0</v>
          </cell>
          <cell r="DS301">
            <v>0</v>
          </cell>
          <cell r="DT301">
            <v>0</v>
          </cell>
          <cell r="DU301">
            <v>0</v>
          </cell>
          <cell r="DV301">
            <v>0</v>
          </cell>
          <cell r="DW301">
            <v>0</v>
          </cell>
          <cell r="EJ301">
            <v>0</v>
          </cell>
        </row>
        <row r="302">
          <cell r="E302">
            <v>1</v>
          </cell>
          <cell r="DJ302">
            <v>1571.6559999999999</v>
          </cell>
          <cell r="DP302">
            <v>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0</v>
          </cell>
          <cell r="DV302">
            <v>0</v>
          </cell>
          <cell r="DW302">
            <v>0</v>
          </cell>
          <cell r="EJ302">
            <v>376.91399999999999</v>
          </cell>
        </row>
        <row r="303">
          <cell r="E303">
            <v>1</v>
          </cell>
          <cell r="DJ303">
            <v>0</v>
          </cell>
          <cell r="DP303">
            <v>0</v>
          </cell>
          <cell r="DQ303">
            <v>0</v>
          </cell>
          <cell r="DR303">
            <v>0</v>
          </cell>
          <cell r="DS303">
            <v>0</v>
          </cell>
          <cell r="DT303">
            <v>0</v>
          </cell>
          <cell r="DU303">
            <v>0</v>
          </cell>
          <cell r="DV303">
            <v>0</v>
          </cell>
          <cell r="DW303">
            <v>0</v>
          </cell>
          <cell r="EJ303">
            <v>0</v>
          </cell>
        </row>
        <row r="304">
          <cell r="E304">
            <v>1</v>
          </cell>
          <cell r="DJ304">
            <v>25129.707999999999</v>
          </cell>
          <cell r="DP304">
            <v>0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0</v>
          </cell>
          <cell r="DV304">
            <v>0</v>
          </cell>
          <cell r="DW304">
            <v>0</v>
          </cell>
          <cell r="EJ304">
            <v>11559.436</v>
          </cell>
        </row>
        <row r="305">
          <cell r="E305">
            <v>1</v>
          </cell>
          <cell r="DJ305">
            <v>0</v>
          </cell>
          <cell r="DP305">
            <v>0</v>
          </cell>
          <cell r="DQ305">
            <v>0</v>
          </cell>
          <cell r="DR305">
            <v>0</v>
          </cell>
          <cell r="DS305">
            <v>0</v>
          </cell>
          <cell r="DT305">
            <v>0</v>
          </cell>
          <cell r="DU305">
            <v>0</v>
          </cell>
          <cell r="DV305">
            <v>0</v>
          </cell>
          <cell r="DW305">
            <v>0</v>
          </cell>
          <cell r="EJ305">
            <v>0</v>
          </cell>
        </row>
        <row r="306">
          <cell r="E306">
            <v>1</v>
          </cell>
          <cell r="DJ306">
            <v>1418119.2859999998</v>
          </cell>
          <cell r="DP306">
            <v>0</v>
          </cell>
          <cell r="DQ306">
            <v>0</v>
          </cell>
          <cell r="DR306">
            <v>0</v>
          </cell>
          <cell r="DS306">
            <v>0</v>
          </cell>
          <cell r="DT306">
            <v>0</v>
          </cell>
          <cell r="DU306">
            <v>0</v>
          </cell>
          <cell r="DV306">
            <v>0</v>
          </cell>
          <cell r="DW306">
            <v>0</v>
          </cell>
          <cell r="EJ306">
            <v>303780.283</v>
          </cell>
        </row>
        <row r="307">
          <cell r="E307">
            <v>1</v>
          </cell>
          <cell r="DJ307">
            <v>1071178.9720000001</v>
          </cell>
          <cell r="DP307">
            <v>0</v>
          </cell>
          <cell r="DQ307">
            <v>0</v>
          </cell>
          <cell r="DR307">
            <v>0</v>
          </cell>
          <cell r="DS307">
            <v>0</v>
          </cell>
          <cell r="DT307">
            <v>0</v>
          </cell>
          <cell r="DU307">
            <v>0</v>
          </cell>
          <cell r="DV307">
            <v>0</v>
          </cell>
          <cell r="DW307">
            <v>0</v>
          </cell>
          <cell r="EJ307">
            <v>257082.74299999999</v>
          </cell>
        </row>
        <row r="308">
          <cell r="E308">
            <v>1</v>
          </cell>
          <cell r="DJ308">
            <v>159899.052</v>
          </cell>
          <cell r="DP308">
            <v>0</v>
          </cell>
          <cell r="DQ308">
            <v>0</v>
          </cell>
          <cell r="DR308">
            <v>0</v>
          </cell>
          <cell r="DS308">
            <v>0</v>
          </cell>
          <cell r="DT308">
            <v>0</v>
          </cell>
          <cell r="DU308">
            <v>0</v>
          </cell>
          <cell r="DV308">
            <v>0</v>
          </cell>
          <cell r="DW308">
            <v>0</v>
          </cell>
          <cell r="EJ308">
            <v>38375.762999999999</v>
          </cell>
        </row>
        <row r="309">
          <cell r="E309">
            <v>1</v>
          </cell>
          <cell r="DJ309">
            <v>0</v>
          </cell>
          <cell r="DP309">
            <v>0</v>
          </cell>
          <cell r="DQ309">
            <v>0</v>
          </cell>
          <cell r="DR309">
            <v>0</v>
          </cell>
          <cell r="DS309">
            <v>0</v>
          </cell>
          <cell r="DT309">
            <v>0</v>
          </cell>
          <cell r="DU309">
            <v>0</v>
          </cell>
          <cell r="DV309">
            <v>0</v>
          </cell>
          <cell r="DW309">
            <v>0</v>
          </cell>
          <cell r="EJ309">
            <v>0</v>
          </cell>
        </row>
        <row r="310">
          <cell r="E310">
            <v>1</v>
          </cell>
          <cell r="DJ310">
            <v>34416.317999999999</v>
          </cell>
          <cell r="DP310">
            <v>0</v>
          </cell>
          <cell r="DQ310">
            <v>0</v>
          </cell>
          <cell r="DR310">
            <v>0</v>
          </cell>
          <cell r="DS310">
            <v>0</v>
          </cell>
          <cell r="DT310">
            <v>0</v>
          </cell>
          <cell r="DU310">
            <v>0</v>
          </cell>
          <cell r="DV310">
            <v>0</v>
          </cell>
          <cell r="DW310">
            <v>0</v>
          </cell>
          <cell r="EJ310">
            <v>3879.3490000000002</v>
          </cell>
        </row>
        <row r="311">
          <cell r="E311">
            <v>1</v>
          </cell>
          <cell r="DJ311">
            <v>0</v>
          </cell>
          <cell r="DP311">
            <v>0</v>
          </cell>
          <cell r="DQ311">
            <v>0</v>
          </cell>
          <cell r="DR311">
            <v>0</v>
          </cell>
          <cell r="DS311">
            <v>0</v>
          </cell>
          <cell r="DT311">
            <v>0</v>
          </cell>
          <cell r="DU311">
            <v>0</v>
          </cell>
          <cell r="DV311">
            <v>0</v>
          </cell>
          <cell r="DW311">
            <v>0</v>
          </cell>
          <cell r="EJ311">
            <v>0</v>
          </cell>
        </row>
        <row r="312">
          <cell r="E312">
            <v>1</v>
          </cell>
          <cell r="DJ312">
            <v>199855.21399999998</v>
          </cell>
          <cell r="DP312">
            <v>0</v>
          </cell>
          <cell r="DQ312">
            <v>0</v>
          </cell>
          <cell r="DR312">
            <v>0</v>
          </cell>
          <cell r="DS312">
            <v>0</v>
          </cell>
          <cell r="DT312">
            <v>0</v>
          </cell>
          <cell r="DU312">
            <v>0</v>
          </cell>
          <cell r="DV312">
            <v>0</v>
          </cell>
          <cell r="DW312">
            <v>0</v>
          </cell>
          <cell r="EJ312">
            <v>42111.521000000001</v>
          </cell>
        </row>
        <row r="313">
          <cell r="E313">
            <v>1</v>
          </cell>
          <cell r="DJ313">
            <v>155748.008</v>
          </cell>
          <cell r="DP313">
            <v>0</v>
          </cell>
          <cell r="DQ313">
            <v>0</v>
          </cell>
          <cell r="DR313">
            <v>0</v>
          </cell>
          <cell r="DS313">
            <v>0</v>
          </cell>
          <cell r="DT313">
            <v>0</v>
          </cell>
          <cell r="DU313">
            <v>0</v>
          </cell>
          <cell r="DV313">
            <v>0</v>
          </cell>
          <cell r="DW313">
            <v>0</v>
          </cell>
          <cell r="EJ313">
            <v>37380.002</v>
          </cell>
        </row>
        <row r="314">
          <cell r="E314">
            <v>1</v>
          </cell>
          <cell r="DJ314">
            <v>11491.468000000001</v>
          </cell>
          <cell r="DP314">
            <v>0</v>
          </cell>
          <cell r="DQ314">
            <v>0</v>
          </cell>
          <cell r="DR314">
            <v>0</v>
          </cell>
          <cell r="DS314">
            <v>0</v>
          </cell>
          <cell r="DT314">
            <v>0</v>
          </cell>
          <cell r="DU314">
            <v>0</v>
          </cell>
          <cell r="DV314">
            <v>0</v>
          </cell>
          <cell r="DW314">
            <v>0</v>
          </cell>
          <cell r="EJ314">
            <v>2776.3</v>
          </cell>
        </row>
        <row r="315">
          <cell r="E315">
            <v>1</v>
          </cell>
          <cell r="DJ315">
            <v>11491.468000000001</v>
          </cell>
          <cell r="DP315">
            <v>0</v>
          </cell>
          <cell r="DQ315">
            <v>0</v>
          </cell>
          <cell r="DR315">
            <v>0</v>
          </cell>
          <cell r="DS315">
            <v>0</v>
          </cell>
          <cell r="DT315">
            <v>0</v>
          </cell>
          <cell r="DU315">
            <v>0</v>
          </cell>
          <cell r="DV315">
            <v>0</v>
          </cell>
          <cell r="DW315">
            <v>0</v>
          </cell>
          <cell r="EJ315">
            <v>2776.3</v>
          </cell>
        </row>
        <row r="316">
          <cell r="E316">
            <v>1</v>
          </cell>
          <cell r="DJ316">
            <v>8341.9079999999994</v>
          </cell>
          <cell r="DP316">
            <v>0</v>
          </cell>
          <cell r="DQ316">
            <v>0</v>
          </cell>
          <cell r="DR316">
            <v>0</v>
          </cell>
          <cell r="DS316">
            <v>0</v>
          </cell>
          <cell r="DT316">
            <v>0</v>
          </cell>
          <cell r="DU316">
            <v>0</v>
          </cell>
          <cell r="DV316">
            <v>0</v>
          </cell>
          <cell r="DW316">
            <v>0</v>
          </cell>
          <cell r="EJ316">
            <v>2002.4770000000001</v>
          </cell>
        </row>
        <row r="317">
          <cell r="E317">
            <v>1</v>
          </cell>
          <cell r="DJ317">
            <v>0</v>
          </cell>
          <cell r="DP317">
            <v>0</v>
          </cell>
          <cell r="DQ317">
            <v>0</v>
          </cell>
          <cell r="DR317">
            <v>0</v>
          </cell>
          <cell r="DS317">
            <v>0</v>
          </cell>
          <cell r="DT317">
            <v>0</v>
          </cell>
          <cell r="DU317">
            <v>0</v>
          </cell>
          <cell r="DV317">
            <v>0</v>
          </cell>
          <cell r="DW317">
            <v>0</v>
          </cell>
          <cell r="EJ317">
            <v>0</v>
          </cell>
        </row>
        <row r="318">
          <cell r="E318">
            <v>1</v>
          </cell>
          <cell r="DJ318">
            <v>11644.972</v>
          </cell>
          <cell r="DP318">
            <v>0</v>
          </cell>
          <cell r="DQ318">
            <v>0</v>
          </cell>
          <cell r="DR318">
            <v>0</v>
          </cell>
          <cell r="DS318">
            <v>0</v>
          </cell>
          <cell r="DT318">
            <v>0</v>
          </cell>
          <cell r="DU318">
            <v>0</v>
          </cell>
          <cell r="DV318">
            <v>0</v>
          </cell>
          <cell r="DW318">
            <v>0</v>
          </cell>
          <cell r="EJ318">
            <v>4425.5429999999997</v>
          </cell>
        </row>
        <row r="319">
          <cell r="E319">
            <v>1</v>
          </cell>
          <cell r="DJ319">
            <v>0</v>
          </cell>
          <cell r="DP319">
            <v>0</v>
          </cell>
          <cell r="DQ319">
            <v>0</v>
          </cell>
          <cell r="DR319">
            <v>0</v>
          </cell>
          <cell r="DS319">
            <v>0</v>
          </cell>
          <cell r="DT319">
            <v>0</v>
          </cell>
          <cell r="DU319">
            <v>0</v>
          </cell>
          <cell r="DV319">
            <v>0</v>
          </cell>
          <cell r="DW319">
            <v>0</v>
          </cell>
          <cell r="EJ319">
            <v>0</v>
          </cell>
        </row>
        <row r="320">
          <cell r="E320">
            <v>1</v>
          </cell>
          <cell r="DJ320">
            <v>645534.80799999996</v>
          </cell>
          <cell r="DP320">
            <v>0</v>
          </cell>
          <cell r="DQ320">
            <v>0</v>
          </cell>
          <cell r="DR320">
            <v>0</v>
          </cell>
          <cell r="DS320">
            <v>0</v>
          </cell>
          <cell r="DT320">
            <v>0</v>
          </cell>
          <cell r="DU320">
            <v>0</v>
          </cell>
          <cell r="DV320">
            <v>0</v>
          </cell>
          <cell r="DW320">
            <v>0</v>
          </cell>
          <cell r="EJ320">
            <v>165654.06099999999</v>
          </cell>
        </row>
        <row r="321">
          <cell r="E321">
            <v>1</v>
          </cell>
          <cell r="DJ321">
            <v>622672.96400000004</v>
          </cell>
          <cell r="DP321">
            <v>0</v>
          </cell>
          <cell r="DQ321">
            <v>0</v>
          </cell>
          <cell r="DR321">
            <v>0</v>
          </cell>
          <cell r="DS321">
            <v>0</v>
          </cell>
          <cell r="DT321">
            <v>0</v>
          </cell>
          <cell r="DU321">
            <v>0</v>
          </cell>
          <cell r="DV321">
            <v>0</v>
          </cell>
          <cell r="DW321">
            <v>0</v>
          </cell>
          <cell r="EJ321">
            <v>160166.6</v>
          </cell>
        </row>
        <row r="322">
          <cell r="E322">
            <v>1</v>
          </cell>
          <cell r="DJ322">
            <v>0</v>
          </cell>
          <cell r="DP322">
            <v>0</v>
          </cell>
          <cell r="DQ322">
            <v>0</v>
          </cell>
          <cell r="DR322">
            <v>0</v>
          </cell>
          <cell r="DS322">
            <v>0</v>
          </cell>
          <cell r="DT322">
            <v>0</v>
          </cell>
          <cell r="DU322">
            <v>0</v>
          </cell>
          <cell r="DV322">
            <v>0</v>
          </cell>
          <cell r="DW322">
            <v>0</v>
          </cell>
          <cell r="EJ322">
            <v>0</v>
          </cell>
        </row>
        <row r="323">
          <cell r="E323">
            <v>1</v>
          </cell>
          <cell r="DJ323">
            <v>0</v>
          </cell>
          <cell r="DP323">
            <v>0</v>
          </cell>
          <cell r="DQ323">
            <v>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0</v>
          </cell>
          <cell r="DW323">
            <v>0</v>
          </cell>
          <cell r="EJ323">
            <v>0</v>
          </cell>
        </row>
        <row r="324">
          <cell r="E324">
            <v>1</v>
          </cell>
          <cell r="DJ324">
            <v>1331182.432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0</v>
          </cell>
          <cell r="DW324">
            <v>0</v>
          </cell>
          <cell r="EJ324">
            <v>319483.60800000001</v>
          </cell>
        </row>
        <row r="325">
          <cell r="E325">
            <v>1</v>
          </cell>
          <cell r="DJ325">
            <v>274312.22399999999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EJ325">
            <v>65835.055999999997</v>
          </cell>
        </row>
        <row r="326">
          <cell r="E326">
            <v>1</v>
          </cell>
          <cell r="DJ326">
            <v>265975.46000000002</v>
          </cell>
          <cell r="DP326">
            <v>0</v>
          </cell>
          <cell r="DQ326">
            <v>0</v>
          </cell>
          <cell r="DR326">
            <v>0</v>
          </cell>
          <cell r="DS326">
            <v>0</v>
          </cell>
          <cell r="DT326">
            <v>0</v>
          </cell>
          <cell r="DU326">
            <v>0</v>
          </cell>
          <cell r="DV326">
            <v>0</v>
          </cell>
          <cell r="DW326">
            <v>0</v>
          </cell>
          <cell r="EJ326">
            <v>63833.864999999998</v>
          </cell>
        </row>
        <row r="327">
          <cell r="E327">
            <v>1</v>
          </cell>
          <cell r="DJ327">
            <v>0</v>
          </cell>
          <cell r="DP327">
            <v>0</v>
          </cell>
          <cell r="DQ327">
            <v>0</v>
          </cell>
          <cell r="DR327">
            <v>0</v>
          </cell>
          <cell r="DS327">
            <v>0</v>
          </cell>
          <cell r="DT327">
            <v>0</v>
          </cell>
          <cell r="DU327">
            <v>0</v>
          </cell>
          <cell r="DV327">
            <v>0</v>
          </cell>
          <cell r="DW327">
            <v>0</v>
          </cell>
          <cell r="EJ327">
            <v>0</v>
          </cell>
        </row>
        <row r="328">
          <cell r="E328">
            <v>1</v>
          </cell>
          <cell r="DJ328">
            <v>134527.546</v>
          </cell>
          <cell r="DP328">
            <v>0</v>
          </cell>
          <cell r="DQ328">
            <v>0</v>
          </cell>
          <cell r="DR328">
            <v>0</v>
          </cell>
          <cell r="DS328">
            <v>0</v>
          </cell>
          <cell r="DT328">
            <v>0</v>
          </cell>
          <cell r="DU328">
            <v>0</v>
          </cell>
          <cell r="DV328">
            <v>0</v>
          </cell>
          <cell r="DW328">
            <v>0</v>
          </cell>
          <cell r="EJ328">
            <v>44491.139000000003</v>
          </cell>
        </row>
        <row r="329">
          <cell r="E329">
            <v>1</v>
          </cell>
          <cell r="DJ329">
            <v>0</v>
          </cell>
          <cell r="DP329">
            <v>0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0</v>
          </cell>
          <cell r="DV329">
            <v>0</v>
          </cell>
          <cell r="DW329">
            <v>0</v>
          </cell>
          <cell r="EJ329">
            <v>0</v>
          </cell>
        </row>
        <row r="330">
          <cell r="E330">
            <v>1</v>
          </cell>
          <cell r="DJ330">
            <v>395098.42800000001</v>
          </cell>
          <cell r="DP330">
            <v>0</v>
          </cell>
          <cell r="DQ330">
            <v>0</v>
          </cell>
          <cell r="DR330">
            <v>0</v>
          </cell>
          <cell r="DS330">
            <v>0</v>
          </cell>
          <cell r="DT330">
            <v>0</v>
          </cell>
          <cell r="DU330">
            <v>0</v>
          </cell>
          <cell r="DV330">
            <v>0</v>
          </cell>
          <cell r="DW330">
            <v>0</v>
          </cell>
          <cell r="EJ330">
            <v>94823.607000000004</v>
          </cell>
        </row>
        <row r="331">
          <cell r="E331">
            <v>1</v>
          </cell>
          <cell r="DJ331">
            <v>0</v>
          </cell>
          <cell r="DP331">
            <v>0</v>
          </cell>
          <cell r="DQ331">
            <v>0</v>
          </cell>
          <cell r="DR331">
            <v>0</v>
          </cell>
          <cell r="DS331">
            <v>0</v>
          </cell>
          <cell r="DT331">
            <v>0</v>
          </cell>
          <cell r="DU331">
            <v>0</v>
          </cell>
          <cell r="DV331">
            <v>0</v>
          </cell>
          <cell r="DW331">
            <v>0</v>
          </cell>
          <cell r="EJ331">
            <v>0</v>
          </cell>
        </row>
        <row r="332">
          <cell r="E332">
            <v>1</v>
          </cell>
          <cell r="DJ332">
            <v>1276392.8289999999</v>
          </cell>
          <cell r="DP332">
            <v>0</v>
          </cell>
          <cell r="DQ332">
            <v>0</v>
          </cell>
          <cell r="DR332">
            <v>0</v>
          </cell>
          <cell r="DS332">
            <v>0</v>
          </cell>
          <cell r="DT332">
            <v>0</v>
          </cell>
          <cell r="DU332">
            <v>0</v>
          </cell>
          <cell r="DV332">
            <v>0</v>
          </cell>
          <cell r="DW332">
            <v>0</v>
          </cell>
          <cell r="EJ332">
            <v>306327.45500000002</v>
          </cell>
        </row>
        <row r="333">
          <cell r="E333">
            <v>1</v>
          </cell>
          <cell r="DJ333">
            <v>1276392.8289999999</v>
          </cell>
          <cell r="DP333">
            <v>0</v>
          </cell>
          <cell r="DQ333">
            <v>0</v>
          </cell>
          <cell r="DR333">
            <v>0</v>
          </cell>
          <cell r="DS333">
            <v>0</v>
          </cell>
          <cell r="DT333">
            <v>0</v>
          </cell>
          <cell r="DU333">
            <v>0</v>
          </cell>
          <cell r="DV333">
            <v>0</v>
          </cell>
          <cell r="DW333">
            <v>0</v>
          </cell>
          <cell r="EJ333">
            <v>306327.45500000002</v>
          </cell>
        </row>
        <row r="334">
          <cell r="E334">
            <v>1</v>
          </cell>
          <cell r="DJ334">
            <v>125728.436</v>
          </cell>
          <cell r="DP334">
            <v>0</v>
          </cell>
          <cell r="DQ334">
            <v>0</v>
          </cell>
          <cell r="DR334">
            <v>0</v>
          </cell>
          <cell r="DS334">
            <v>0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EJ334">
            <v>35404.601999999999</v>
          </cell>
        </row>
        <row r="335">
          <cell r="E335">
            <v>1</v>
          </cell>
          <cell r="DJ335">
            <v>0</v>
          </cell>
          <cell r="DP335">
            <v>0</v>
          </cell>
          <cell r="DQ335">
            <v>0</v>
          </cell>
          <cell r="DR335">
            <v>0</v>
          </cell>
          <cell r="DS335">
            <v>0</v>
          </cell>
          <cell r="DT335">
            <v>0</v>
          </cell>
          <cell r="DU335">
            <v>0</v>
          </cell>
          <cell r="DV335">
            <v>0</v>
          </cell>
          <cell r="DW335">
            <v>0</v>
          </cell>
          <cell r="EJ335">
            <v>0</v>
          </cell>
        </row>
        <row r="336">
          <cell r="E336">
            <v>1</v>
          </cell>
          <cell r="DJ336">
            <v>196718.43599999999</v>
          </cell>
          <cell r="DP336">
            <v>0</v>
          </cell>
          <cell r="DQ336">
            <v>0</v>
          </cell>
          <cell r="DR336">
            <v>0</v>
          </cell>
          <cell r="DS336">
            <v>0</v>
          </cell>
          <cell r="DT336">
            <v>0</v>
          </cell>
          <cell r="DU336">
            <v>0</v>
          </cell>
          <cell r="DV336">
            <v>0</v>
          </cell>
          <cell r="DW336">
            <v>0</v>
          </cell>
          <cell r="EJ336">
            <v>47212.608999999997</v>
          </cell>
        </row>
        <row r="337">
          <cell r="E337">
            <v>1</v>
          </cell>
          <cell r="DJ337">
            <v>0</v>
          </cell>
          <cell r="DP337">
            <v>0</v>
          </cell>
          <cell r="DQ337">
            <v>0</v>
          </cell>
          <cell r="DR337">
            <v>0</v>
          </cell>
          <cell r="DS337">
            <v>0</v>
          </cell>
          <cell r="DT337">
            <v>0</v>
          </cell>
          <cell r="DU337">
            <v>0</v>
          </cell>
          <cell r="DV337">
            <v>0</v>
          </cell>
          <cell r="DW337">
            <v>0</v>
          </cell>
          <cell r="EJ337">
            <v>0</v>
          </cell>
        </row>
        <row r="338">
          <cell r="E338">
            <v>1</v>
          </cell>
          <cell r="DJ338">
            <v>500865.72</v>
          </cell>
          <cell r="DP338">
            <v>0</v>
          </cell>
          <cell r="DQ338">
            <v>0</v>
          </cell>
          <cell r="DR338">
            <v>0</v>
          </cell>
          <cell r="DS338">
            <v>0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EJ338">
            <v>131010.89200000001</v>
          </cell>
        </row>
        <row r="339">
          <cell r="E339">
            <v>1</v>
          </cell>
          <cell r="DJ339">
            <v>0</v>
          </cell>
          <cell r="DP339">
            <v>0</v>
          </cell>
          <cell r="DQ339">
            <v>0</v>
          </cell>
          <cell r="DR339">
            <v>0</v>
          </cell>
          <cell r="DS339">
            <v>0</v>
          </cell>
          <cell r="DT339">
            <v>0</v>
          </cell>
          <cell r="DU339">
            <v>0</v>
          </cell>
          <cell r="DV339">
            <v>0</v>
          </cell>
          <cell r="DW339">
            <v>0</v>
          </cell>
          <cell r="EJ339">
            <v>0</v>
          </cell>
        </row>
        <row r="340">
          <cell r="E340">
            <v>1</v>
          </cell>
          <cell r="DJ340">
            <v>12854.575999999999</v>
          </cell>
          <cell r="DP340">
            <v>0</v>
          </cell>
          <cell r="DQ340">
            <v>0</v>
          </cell>
          <cell r="DR340">
            <v>0</v>
          </cell>
          <cell r="DS340">
            <v>0</v>
          </cell>
          <cell r="DT340">
            <v>0</v>
          </cell>
          <cell r="DU340">
            <v>0</v>
          </cell>
          <cell r="DV340">
            <v>0</v>
          </cell>
          <cell r="DW340">
            <v>0</v>
          </cell>
          <cell r="EJ340">
            <v>3084.6439999999998</v>
          </cell>
        </row>
        <row r="341">
          <cell r="E341">
            <v>1</v>
          </cell>
          <cell r="DJ341">
            <v>0</v>
          </cell>
          <cell r="DP341">
            <v>0</v>
          </cell>
          <cell r="DQ341">
            <v>0</v>
          </cell>
          <cell r="DR341">
            <v>0</v>
          </cell>
          <cell r="DS341">
            <v>0</v>
          </cell>
          <cell r="DT341">
            <v>0</v>
          </cell>
          <cell r="DU341">
            <v>0</v>
          </cell>
          <cell r="DV341">
            <v>0</v>
          </cell>
          <cell r="DW341">
            <v>0</v>
          </cell>
          <cell r="EJ341">
            <v>0</v>
          </cell>
        </row>
        <row r="342">
          <cell r="E342">
            <v>1</v>
          </cell>
          <cell r="DJ342">
            <v>110.726</v>
          </cell>
          <cell r="DP342">
            <v>0</v>
          </cell>
          <cell r="DQ342">
            <v>0</v>
          </cell>
          <cell r="DR342">
            <v>0</v>
          </cell>
          <cell r="DS342">
            <v>0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EJ342">
            <v>83.655000000000001</v>
          </cell>
        </row>
        <row r="343">
          <cell r="E343">
            <v>1</v>
          </cell>
          <cell r="DJ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</v>
          </cell>
          <cell r="EJ343">
            <v>0</v>
          </cell>
        </row>
        <row r="344">
          <cell r="E344">
            <v>13</v>
          </cell>
          <cell r="DJ344">
            <v>4552.1139999999996</v>
          </cell>
          <cell r="DP344">
            <v>0</v>
          </cell>
          <cell r="DQ344">
            <v>0</v>
          </cell>
          <cell r="DR344">
            <v>0</v>
          </cell>
          <cell r="DS344">
            <v>0</v>
          </cell>
          <cell r="DT344">
            <v>0</v>
          </cell>
          <cell r="DU344">
            <v>0</v>
          </cell>
          <cell r="DV344">
            <v>0</v>
          </cell>
          <cell r="DW344">
            <v>0</v>
          </cell>
          <cell r="EJ344">
            <v>4552.1139999999996</v>
          </cell>
        </row>
        <row r="345">
          <cell r="E345">
            <v>13</v>
          </cell>
          <cell r="DJ345">
            <v>0</v>
          </cell>
          <cell r="DP345">
            <v>0</v>
          </cell>
          <cell r="DQ345">
            <v>0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EJ345">
            <v>0</v>
          </cell>
        </row>
        <row r="346">
          <cell r="E346">
            <v>13</v>
          </cell>
          <cell r="DJ346">
            <v>70137.815999999992</v>
          </cell>
          <cell r="DP346">
            <v>0</v>
          </cell>
          <cell r="DQ346">
            <v>0</v>
          </cell>
          <cell r="DR346">
            <v>0</v>
          </cell>
          <cell r="DS346">
            <v>0</v>
          </cell>
          <cell r="DT346">
            <v>0</v>
          </cell>
          <cell r="DU346">
            <v>0</v>
          </cell>
          <cell r="DV346">
            <v>0</v>
          </cell>
          <cell r="DW346">
            <v>0</v>
          </cell>
          <cell r="EJ346">
            <v>17210.21</v>
          </cell>
        </row>
        <row r="347">
          <cell r="E347">
            <v>13</v>
          </cell>
          <cell r="DJ347">
            <v>0</v>
          </cell>
          <cell r="DP347">
            <v>0</v>
          </cell>
          <cell r="DQ347">
            <v>0</v>
          </cell>
          <cell r="DR347">
            <v>0</v>
          </cell>
          <cell r="DS347">
            <v>0</v>
          </cell>
          <cell r="DT347">
            <v>0</v>
          </cell>
          <cell r="DU347">
            <v>0</v>
          </cell>
          <cell r="DV347">
            <v>0</v>
          </cell>
          <cell r="DW347">
            <v>0</v>
          </cell>
          <cell r="EJ347">
            <v>0</v>
          </cell>
        </row>
        <row r="348">
          <cell r="E348">
            <v>13</v>
          </cell>
          <cell r="DJ348">
            <v>68029.343999999997</v>
          </cell>
          <cell r="DP348">
            <v>0</v>
          </cell>
          <cell r="DQ348">
            <v>0</v>
          </cell>
          <cell r="DR348">
            <v>0</v>
          </cell>
          <cell r="DS348">
            <v>0</v>
          </cell>
          <cell r="DT348">
            <v>0</v>
          </cell>
          <cell r="DU348">
            <v>0</v>
          </cell>
          <cell r="DV348">
            <v>0</v>
          </cell>
          <cell r="DW348">
            <v>0</v>
          </cell>
          <cell r="EJ348">
            <v>17355.606</v>
          </cell>
        </row>
        <row r="349">
          <cell r="E349">
            <v>13</v>
          </cell>
          <cell r="DJ349">
            <v>0</v>
          </cell>
          <cell r="DP349">
            <v>0</v>
          </cell>
          <cell r="DQ349">
            <v>0</v>
          </cell>
          <cell r="DR349">
            <v>0</v>
          </cell>
          <cell r="DS349">
            <v>0</v>
          </cell>
          <cell r="DT349">
            <v>0</v>
          </cell>
          <cell r="DU349">
            <v>0</v>
          </cell>
          <cell r="DV349">
            <v>0</v>
          </cell>
          <cell r="DW349">
            <v>0</v>
          </cell>
          <cell r="EJ349">
            <v>0</v>
          </cell>
        </row>
        <row r="350">
          <cell r="E350">
            <v>13</v>
          </cell>
          <cell r="DJ350">
            <v>144659.25599999999</v>
          </cell>
          <cell r="DP350">
            <v>0</v>
          </cell>
          <cell r="DQ350">
            <v>0</v>
          </cell>
          <cell r="DR350">
            <v>0</v>
          </cell>
          <cell r="DS350">
            <v>0</v>
          </cell>
          <cell r="DT350">
            <v>0</v>
          </cell>
          <cell r="DU350">
            <v>0</v>
          </cell>
          <cell r="DV350">
            <v>0</v>
          </cell>
          <cell r="DW350">
            <v>0</v>
          </cell>
          <cell r="EJ350">
            <v>36166.235000000001</v>
          </cell>
        </row>
        <row r="351">
          <cell r="E351">
            <v>13</v>
          </cell>
          <cell r="DJ351">
            <v>0</v>
          </cell>
          <cell r="DP351">
            <v>0</v>
          </cell>
          <cell r="DQ351">
            <v>0</v>
          </cell>
          <cell r="DR351">
            <v>0</v>
          </cell>
          <cell r="DS351">
            <v>0</v>
          </cell>
          <cell r="DT351">
            <v>0</v>
          </cell>
          <cell r="DU351">
            <v>0</v>
          </cell>
          <cell r="DV351">
            <v>0</v>
          </cell>
          <cell r="DW351">
            <v>0</v>
          </cell>
          <cell r="EJ351">
            <v>0</v>
          </cell>
        </row>
        <row r="352">
          <cell r="E352">
            <v>13</v>
          </cell>
          <cell r="DJ352">
            <v>60723.243999999999</v>
          </cell>
          <cell r="DP352">
            <v>0</v>
          </cell>
          <cell r="DQ352">
            <v>0</v>
          </cell>
          <cell r="DR352">
            <v>0</v>
          </cell>
          <cell r="DS352">
            <v>0</v>
          </cell>
          <cell r="DT352">
            <v>0</v>
          </cell>
          <cell r="DU352">
            <v>0</v>
          </cell>
          <cell r="DV352">
            <v>0</v>
          </cell>
          <cell r="DW352">
            <v>0</v>
          </cell>
          <cell r="EJ352">
            <v>14573.811</v>
          </cell>
        </row>
        <row r="353">
          <cell r="E353">
            <v>13</v>
          </cell>
          <cell r="DJ353">
            <v>0</v>
          </cell>
          <cell r="DP353">
            <v>0</v>
          </cell>
          <cell r="DQ353">
            <v>0</v>
          </cell>
          <cell r="DR353">
            <v>0</v>
          </cell>
          <cell r="DS353">
            <v>0</v>
          </cell>
          <cell r="DT353">
            <v>0</v>
          </cell>
          <cell r="DU353">
            <v>0</v>
          </cell>
          <cell r="DV353">
            <v>0</v>
          </cell>
          <cell r="DW353">
            <v>0</v>
          </cell>
          <cell r="EJ353">
            <v>0</v>
          </cell>
        </row>
        <row r="354">
          <cell r="E354">
            <v>13</v>
          </cell>
          <cell r="DJ354">
            <v>161178.576</v>
          </cell>
          <cell r="DP354">
            <v>0</v>
          </cell>
          <cell r="DQ354">
            <v>0</v>
          </cell>
          <cell r="DR354">
            <v>0</v>
          </cell>
          <cell r="DS354">
            <v>0</v>
          </cell>
          <cell r="DT354">
            <v>0</v>
          </cell>
          <cell r="DU354">
            <v>0</v>
          </cell>
          <cell r="DV354">
            <v>0</v>
          </cell>
          <cell r="DW354">
            <v>0</v>
          </cell>
          <cell r="EJ354">
            <v>40402.858999999997</v>
          </cell>
        </row>
        <row r="355">
          <cell r="E355">
            <v>13</v>
          </cell>
          <cell r="DJ355">
            <v>0</v>
          </cell>
          <cell r="DP355">
            <v>0</v>
          </cell>
          <cell r="DQ355">
            <v>0</v>
          </cell>
          <cell r="DR355">
            <v>0</v>
          </cell>
          <cell r="DS355">
            <v>0</v>
          </cell>
          <cell r="DT355">
            <v>0</v>
          </cell>
          <cell r="DU355">
            <v>0</v>
          </cell>
          <cell r="DV355">
            <v>0</v>
          </cell>
          <cell r="DW355">
            <v>0</v>
          </cell>
          <cell r="EJ355">
            <v>0</v>
          </cell>
        </row>
        <row r="356">
          <cell r="E356">
            <v>13</v>
          </cell>
          <cell r="DJ356">
            <v>11477.112999999999</v>
          </cell>
          <cell r="DP356">
            <v>0</v>
          </cell>
          <cell r="DQ356">
            <v>0</v>
          </cell>
          <cell r="DR356">
            <v>0</v>
          </cell>
          <cell r="DS356">
            <v>0</v>
          </cell>
          <cell r="DT356">
            <v>0</v>
          </cell>
          <cell r="DU356">
            <v>0</v>
          </cell>
          <cell r="DV356">
            <v>0</v>
          </cell>
          <cell r="DW356">
            <v>0</v>
          </cell>
          <cell r="EJ356">
            <v>3195.634</v>
          </cell>
        </row>
        <row r="357">
          <cell r="E357">
            <v>13</v>
          </cell>
          <cell r="DJ357">
            <v>0</v>
          </cell>
          <cell r="DP357">
            <v>0</v>
          </cell>
          <cell r="DQ357">
            <v>0</v>
          </cell>
          <cell r="DR357">
            <v>0</v>
          </cell>
          <cell r="DS357">
            <v>0</v>
          </cell>
          <cell r="DT357">
            <v>0</v>
          </cell>
          <cell r="DU357">
            <v>0</v>
          </cell>
          <cell r="DV357">
            <v>0</v>
          </cell>
          <cell r="DW357">
            <v>0</v>
          </cell>
          <cell r="EJ357">
            <v>0</v>
          </cell>
        </row>
        <row r="358">
          <cell r="E358">
            <v>13</v>
          </cell>
          <cell r="DJ358">
            <v>83255.555999999997</v>
          </cell>
          <cell r="DP358">
            <v>0</v>
          </cell>
          <cell r="DQ358">
            <v>0</v>
          </cell>
          <cell r="DR358">
            <v>0</v>
          </cell>
          <cell r="DS358">
            <v>0</v>
          </cell>
          <cell r="DT358">
            <v>0</v>
          </cell>
          <cell r="DU358">
            <v>0</v>
          </cell>
          <cell r="DV358">
            <v>0</v>
          </cell>
          <cell r="DW358">
            <v>0</v>
          </cell>
          <cell r="EJ358">
            <v>19980.888999999999</v>
          </cell>
        </row>
        <row r="359">
          <cell r="E359">
            <v>13</v>
          </cell>
          <cell r="DJ359">
            <v>71700.532000000007</v>
          </cell>
          <cell r="DP359">
            <v>0</v>
          </cell>
          <cell r="DQ359">
            <v>0</v>
          </cell>
          <cell r="DR359">
            <v>0</v>
          </cell>
          <cell r="DS359">
            <v>0</v>
          </cell>
          <cell r="DT359">
            <v>0</v>
          </cell>
          <cell r="DU359">
            <v>0</v>
          </cell>
          <cell r="DV359">
            <v>0</v>
          </cell>
          <cell r="DW359">
            <v>0</v>
          </cell>
          <cell r="EJ359">
            <v>17208.133000000002</v>
          </cell>
        </row>
        <row r="360">
          <cell r="E360">
            <v>13</v>
          </cell>
          <cell r="DJ360">
            <v>108643.944</v>
          </cell>
          <cell r="DP360">
            <v>0</v>
          </cell>
          <cell r="DQ360">
            <v>0</v>
          </cell>
          <cell r="DR360">
            <v>0</v>
          </cell>
          <cell r="DS360">
            <v>0</v>
          </cell>
          <cell r="DT360">
            <v>0</v>
          </cell>
          <cell r="DU360">
            <v>0</v>
          </cell>
          <cell r="DV360">
            <v>0</v>
          </cell>
          <cell r="DW360">
            <v>0</v>
          </cell>
          <cell r="EJ360">
            <v>27825.752</v>
          </cell>
        </row>
        <row r="361">
          <cell r="E361">
            <v>13</v>
          </cell>
          <cell r="DJ361">
            <v>0</v>
          </cell>
          <cell r="DP361">
            <v>0</v>
          </cell>
          <cell r="DQ361">
            <v>0</v>
          </cell>
          <cell r="DR361">
            <v>0</v>
          </cell>
          <cell r="DS361">
            <v>0</v>
          </cell>
          <cell r="DT361">
            <v>0</v>
          </cell>
          <cell r="DU361">
            <v>0</v>
          </cell>
          <cell r="DV361">
            <v>0</v>
          </cell>
          <cell r="DW361">
            <v>0</v>
          </cell>
          <cell r="EJ361">
            <v>0</v>
          </cell>
        </row>
        <row r="362">
          <cell r="E362">
            <v>13</v>
          </cell>
          <cell r="DJ362">
            <v>42632.24</v>
          </cell>
          <cell r="DP362">
            <v>0</v>
          </cell>
          <cell r="DQ362">
            <v>0</v>
          </cell>
          <cell r="DR362">
            <v>0</v>
          </cell>
          <cell r="DS362">
            <v>0</v>
          </cell>
          <cell r="DT362">
            <v>0</v>
          </cell>
          <cell r="DU362">
            <v>0</v>
          </cell>
          <cell r="DV362">
            <v>0</v>
          </cell>
          <cell r="DW362">
            <v>0</v>
          </cell>
          <cell r="EJ362">
            <v>11118.874</v>
          </cell>
        </row>
        <row r="363">
          <cell r="E363">
            <v>13</v>
          </cell>
          <cell r="DJ363">
            <v>0</v>
          </cell>
          <cell r="DP363">
            <v>0</v>
          </cell>
          <cell r="DQ363">
            <v>0</v>
          </cell>
          <cell r="DR363">
            <v>0</v>
          </cell>
          <cell r="DS363">
            <v>0</v>
          </cell>
          <cell r="DT363">
            <v>0</v>
          </cell>
          <cell r="DU363">
            <v>0</v>
          </cell>
          <cell r="DV363">
            <v>0</v>
          </cell>
          <cell r="DW363">
            <v>0</v>
          </cell>
          <cell r="EJ363">
            <v>0</v>
          </cell>
        </row>
        <row r="364">
          <cell r="E364">
            <v>13</v>
          </cell>
          <cell r="DJ364">
            <v>279224.85200000001</v>
          </cell>
          <cell r="DP364">
            <v>0</v>
          </cell>
          <cell r="DQ364">
            <v>0</v>
          </cell>
          <cell r="DR364">
            <v>0</v>
          </cell>
          <cell r="DS364">
            <v>0</v>
          </cell>
          <cell r="DT364">
            <v>0</v>
          </cell>
          <cell r="DU364">
            <v>0</v>
          </cell>
          <cell r="DV364">
            <v>0</v>
          </cell>
          <cell r="DW364">
            <v>0</v>
          </cell>
          <cell r="EJ364">
            <v>67014.213000000003</v>
          </cell>
        </row>
        <row r="365">
          <cell r="E365">
            <v>13</v>
          </cell>
          <cell r="DJ365">
            <v>0</v>
          </cell>
          <cell r="DP365">
            <v>0</v>
          </cell>
          <cell r="DQ365">
            <v>0</v>
          </cell>
          <cell r="DR365">
            <v>0</v>
          </cell>
          <cell r="DS365">
            <v>0</v>
          </cell>
          <cell r="DT365">
            <v>0</v>
          </cell>
          <cell r="DU365">
            <v>0</v>
          </cell>
          <cell r="DV365">
            <v>0</v>
          </cell>
          <cell r="DW365">
            <v>0</v>
          </cell>
          <cell r="EJ365">
            <v>0</v>
          </cell>
        </row>
        <row r="366">
          <cell r="E366">
            <v>13</v>
          </cell>
          <cell r="DJ366">
            <v>12709.592000000001</v>
          </cell>
          <cell r="DP366">
            <v>0</v>
          </cell>
          <cell r="DQ366">
            <v>0</v>
          </cell>
          <cell r="DR366">
            <v>0</v>
          </cell>
          <cell r="DS366">
            <v>0</v>
          </cell>
          <cell r="DT366">
            <v>0</v>
          </cell>
          <cell r="DU366">
            <v>0</v>
          </cell>
          <cell r="DV366">
            <v>0</v>
          </cell>
          <cell r="DW366">
            <v>0</v>
          </cell>
          <cell r="EJ366">
            <v>5217.0140000000001</v>
          </cell>
        </row>
        <row r="367">
          <cell r="E367">
            <v>13</v>
          </cell>
          <cell r="DJ367">
            <v>0</v>
          </cell>
          <cell r="DP367">
            <v>0</v>
          </cell>
          <cell r="DQ367">
            <v>0</v>
          </cell>
          <cell r="DR367">
            <v>0</v>
          </cell>
          <cell r="DS367">
            <v>0</v>
          </cell>
          <cell r="DT367">
            <v>0</v>
          </cell>
          <cell r="DU367">
            <v>0</v>
          </cell>
          <cell r="DV367">
            <v>0</v>
          </cell>
          <cell r="DW367">
            <v>0</v>
          </cell>
          <cell r="EJ367">
            <v>0</v>
          </cell>
        </row>
        <row r="368">
          <cell r="E368">
            <v>13</v>
          </cell>
          <cell r="DJ368">
            <v>45735.832000000002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  <cell r="DT368">
            <v>0</v>
          </cell>
          <cell r="DU368">
            <v>0</v>
          </cell>
          <cell r="DV368">
            <v>0</v>
          </cell>
          <cell r="DW368">
            <v>0</v>
          </cell>
          <cell r="EJ368">
            <v>12431.922</v>
          </cell>
        </row>
        <row r="369">
          <cell r="E369">
            <v>13</v>
          </cell>
          <cell r="DJ369">
            <v>0</v>
          </cell>
          <cell r="DP369">
            <v>0</v>
          </cell>
          <cell r="DQ369">
            <v>0</v>
          </cell>
          <cell r="DR369">
            <v>0</v>
          </cell>
          <cell r="DS369">
            <v>0</v>
          </cell>
          <cell r="DT369">
            <v>0</v>
          </cell>
          <cell r="DU369">
            <v>0</v>
          </cell>
          <cell r="DV369">
            <v>0</v>
          </cell>
          <cell r="DW369">
            <v>0</v>
          </cell>
          <cell r="EJ369">
            <v>0</v>
          </cell>
        </row>
        <row r="370">
          <cell r="E370">
            <v>13</v>
          </cell>
          <cell r="DJ370">
            <v>0</v>
          </cell>
          <cell r="DP370">
            <v>0</v>
          </cell>
          <cell r="DQ370">
            <v>0</v>
          </cell>
          <cell r="DR370">
            <v>0</v>
          </cell>
          <cell r="DS370">
            <v>0</v>
          </cell>
          <cell r="DT370">
            <v>0</v>
          </cell>
          <cell r="DU370">
            <v>0</v>
          </cell>
          <cell r="DV370">
            <v>0</v>
          </cell>
          <cell r="DW370">
            <v>0</v>
          </cell>
          <cell r="EJ370">
            <v>0</v>
          </cell>
        </row>
        <row r="371">
          <cell r="E371">
            <v>13</v>
          </cell>
          <cell r="DJ371">
            <v>0</v>
          </cell>
          <cell r="DP371">
            <v>0</v>
          </cell>
          <cell r="DQ371">
            <v>0</v>
          </cell>
          <cell r="DR371">
            <v>0</v>
          </cell>
          <cell r="DS371">
            <v>0</v>
          </cell>
          <cell r="DT371">
            <v>0</v>
          </cell>
          <cell r="DU371">
            <v>0</v>
          </cell>
          <cell r="DV371">
            <v>0</v>
          </cell>
          <cell r="DW371">
            <v>0</v>
          </cell>
          <cell r="EJ371">
            <v>0</v>
          </cell>
        </row>
        <row r="372">
          <cell r="E372">
            <v>13</v>
          </cell>
          <cell r="DJ372">
            <v>15035.423999999999</v>
          </cell>
          <cell r="DP372">
            <v>0</v>
          </cell>
          <cell r="DQ372">
            <v>0</v>
          </cell>
          <cell r="DR372">
            <v>0</v>
          </cell>
          <cell r="DS372">
            <v>0</v>
          </cell>
          <cell r="DT372">
            <v>0</v>
          </cell>
          <cell r="DU372">
            <v>0</v>
          </cell>
          <cell r="DV372">
            <v>0</v>
          </cell>
          <cell r="DW372">
            <v>0</v>
          </cell>
          <cell r="EJ372">
            <v>3707.6550000000002</v>
          </cell>
        </row>
        <row r="373">
          <cell r="E373">
            <v>13</v>
          </cell>
          <cell r="DJ373">
            <v>0</v>
          </cell>
          <cell r="DP373">
            <v>0</v>
          </cell>
          <cell r="DQ373">
            <v>0</v>
          </cell>
          <cell r="DR373">
            <v>0</v>
          </cell>
          <cell r="DS373">
            <v>0</v>
          </cell>
          <cell r="DT373">
            <v>0</v>
          </cell>
          <cell r="DU373">
            <v>0</v>
          </cell>
          <cell r="DV373">
            <v>0</v>
          </cell>
          <cell r="DW373">
            <v>0</v>
          </cell>
          <cell r="EJ373">
            <v>0</v>
          </cell>
        </row>
        <row r="374">
          <cell r="E374">
            <v>13</v>
          </cell>
          <cell r="DJ374">
            <v>67552.432000000001</v>
          </cell>
          <cell r="DP374">
            <v>0</v>
          </cell>
          <cell r="DQ374">
            <v>0</v>
          </cell>
          <cell r="DR374">
            <v>0</v>
          </cell>
          <cell r="DS374">
            <v>0</v>
          </cell>
          <cell r="DT374">
            <v>0</v>
          </cell>
          <cell r="DU374">
            <v>0</v>
          </cell>
          <cell r="DV374">
            <v>0</v>
          </cell>
          <cell r="DW374">
            <v>0</v>
          </cell>
          <cell r="EJ374">
            <v>16212.108</v>
          </cell>
        </row>
        <row r="375">
          <cell r="E375">
            <v>13</v>
          </cell>
          <cell r="DJ375">
            <v>0</v>
          </cell>
          <cell r="DP375">
            <v>0</v>
          </cell>
          <cell r="DQ375">
            <v>0</v>
          </cell>
          <cell r="DR375">
            <v>0</v>
          </cell>
          <cell r="DS375">
            <v>0</v>
          </cell>
          <cell r="DT375">
            <v>0</v>
          </cell>
          <cell r="DU375">
            <v>0</v>
          </cell>
          <cell r="DV375">
            <v>0</v>
          </cell>
          <cell r="DW375">
            <v>0</v>
          </cell>
          <cell r="EJ375">
            <v>0</v>
          </cell>
        </row>
        <row r="376">
          <cell r="E376">
            <v>13</v>
          </cell>
          <cell r="DJ376">
            <v>300567.03999999998</v>
          </cell>
          <cell r="DP376">
            <v>0</v>
          </cell>
          <cell r="DQ376">
            <v>0</v>
          </cell>
          <cell r="DR376">
            <v>0</v>
          </cell>
          <cell r="DS376">
            <v>0</v>
          </cell>
          <cell r="DT376">
            <v>0</v>
          </cell>
          <cell r="DU376">
            <v>0</v>
          </cell>
          <cell r="DV376">
            <v>0</v>
          </cell>
          <cell r="DW376">
            <v>0</v>
          </cell>
          <cell r="EJ376">
            <v>72135.759999999995</v>
          </cell>
        </row>
        <row r="377">
          <cell r="E377">
            <v>13</v>
          </cell>
          <cell r="DJ377">
            <v>0</v>
          </cell>
          <cell r="DP377">
            <v>0</v>
          </cell>
          <cell r="DQ377">
            <v>0</v>
          </cell>
          <cell r="DR377">
            <v>0</v>
          </cell>
          <cell r="DS377">
            <v>0</v>
          </cell>
          <cell r="DT377">
            <v>0</v>
          </cell>
          <cell r="DU377">
            <v>0</v>
          </cell>
          <cell r="DV377">
            <v>0</v>
          </cell>
          <cell r="DW377">
            <v>0</v>
          </cell>
          <cell r="EJ377">
            <v>0</v>
          </cell>
        </row>
        <row r="378">
          <cell r="E378">
            <v>13</v>
          </cell>
          <cell r="DJ378">
            <v>60614.884000000005</v>
          </cell>
          <cell r="DP378">
            <v>0</v>
          </cell>
          <cell r="DQ378">
            <v>0</v>
          </cell>
          <cell r="DR378">
            <v>0</v>
          </cell>
          <cell r="DS378">
            <v>0</v>
          </cell>
          <cell r="DT378">
            <v>0</v>
          </cell>
          <cell r="DU378">
            <v>0</v>
          </cell>
          <cell r="DV378">
            <v>0</v>
          </cell>
          <cell r="DW378">
            <v>0</v>
          </cell>
          <cell r="EJ378">
            <v>14547.721</v>
          </cell>
        </row>
        <row r="379">
          <cell r="E379">
            <v>13</v>
          </cell>
          <cell r="DJ379">
            <v>0</v>
          </cell>
          <cell r="DP379">
            <v>0</v>
          </cell>
          <cell r="DQ379">
            <v>0</v>
          </cell>
          <cell r="DR379">
            <v>0</v>
          </cell>
          <cell r="DS379">
            <v>0</v>
          </cell>
          <cell r="DT379">
            <v>0</v>
          </cell>
          <cell r="DU379">
            <v>0</v>
          </cell>
          <cell r="DV379">
            <v>0</v>
          </cell>
          <cell r="DW379">
            <v>0</v>
          </cell>
          <cell r="EJ379">
            <v>0</v>
          </cell>
        </row>
        <row r="380">
          <cell r="E380">
            <v>13</v>
          </cell>
          <cell r="DJ380">
            <v>23691.32</v>
          </cell>
          <cell r="DP380">
            <v>0</v>
          </cell>
          <cell r="DQ380">
            <v>0</v>
          </cell>
          <cell r="DR380">
            <v>0</v>
          </cell>
          <cell r="DS380">
            <v>0</v>
          </cell>
          <cell r="DT380">
            <v>0</v>
          </cell>
          <cell r="DU380">
            <v>0</v>
          </cell>
          <cell r="DV380">
            <v>0</v>
          </cell>
          <cell r="DW380">
            <v>0</v>
          </cell>
          <cell r="EJ380">
            <v>5836.1059999999998</v>
          </cell>
        </row>
        <row r="381">
          <cell r="E381">
            <v>13</v>
          </cell>
          <cell r="DJ381">
            <v>0</v>
          </cell>
          <cell r="DP381">
            <v>0</v>
          </cell>
          <cell r="DQ381">
            <v>0</v>
          </cell>
          <cell r="DR381">
            <v>0</v>
          </cell>
          <cell r="DS381">
            <v>0</v>
          </cell>
          <cell r="DT381">
            <v>0</v>
          </cell>
          <cell r="DU381">
            <v>0</v>
          </cell>
          <cell r="DV381">
            <v>0</v>
          </cell>
          <cell r="DW381">
            <v>0</v>
          </cell>
          <cell r="EJ381">
            <v>0</v>
          </cell>
        </row>
        <row r="382">
          <cell r="E382">
            <v>13</v>
          </cell>
          <cell r="DJ382">
            <v>45703.732000000004</v>
          </cell>
          <cell r="DP382">
            <v>0</v>
          </cell>
          <cell r="DQ382">
            <v>0</v>
          </cell>
          <cell r="DR382">
            <v>0</v>
          </cell>
          <cell r="DS382">
            <v>0</v>
          </cell>
          <cell r="DT382">
            <v>0</v>
          </cell>
          <cell r="DU382">
            <v>0</v>
          </cell>
          <cell r="DV382">
            <v>0</v>
          </cell>
          <cell r="DW382">
            <v>0</v>
          </cell>
          <cell r="EJ382">
            <v>10968.933000000001</v>
          </cell>
        </row>
        <row r="383">
          <cell r="E383">
            <v>13</v>
          </cell>
          <cell r="DJ383">
            <v>0</v>
          </cell>
          <cell r="DP383">
            <v>0</v>
          </cell>
          <cell r="DQ383">
            <v>0</v>
          </cell>
          <cell r="DR383">
            <v>0</v>
          </cell>
          <cell r="DS383">
            <v>0</v>
          </cell>
          <cell r="DT383">
            <v>0</v>
          </cell>
          <cell r="DU383">
            <v>0</v>
          </cell>
          <cell r="DV383">
            <v>0</v>
          </cell>
          <cell r="DW383">
            <v>0</v>
          </cell>
          <cell r="EJ383">
            <v>0</v>
          </cell>
        </row>
        <row r="384">
          <cell r="E384">
            <v>13</v>
          </cell>
          <cell r="DJ384">
            <v>32817.248</v>
          </cell>
          <cell r="DP384">
            <v>0</v>
          </cell>
          <cell r="DQ384">
            <v>0</v>
          </cell>
          <cell r="DR384">
            <v>0</v>
          </cell>
          <cell r="DS384">
            <v>0</v>
          </cell>
          <cell r="DT384">
            <v>0</v>
          </cell>
          <cell r="DU384">
            <v>0</v>
          </cell>
          <cell r="DV384">
            <v>0</v>
          </cell>
          <cell r="DW384">
            <v>0</v>
          </cell>
          <cell r="EJ384">
            <v>8150.7569999999996</v>
          </cell>
        </row>
        <row r="385">
          <cell r="E385">
            <v>13</v>
          </cell>
          <cell r="DJ385">
            <v>0</v>
          </cell>
          <cell r="DP385">
            <v>0</v>
          </cell>
          <cell r="DQ385">
            <v>0</v>
          </cell>
          <cell r="DR385">
            <v>0</v>
          </cell>
          <cell r="DS385">
            <v>0</v>
          </cell>
          <cell r="DT385">
            <v>0</v>
          </cell>
          <cell r="DU385">
            <v>0</v>
          </cell>
          <cell r="DV385">
            <v>0</v>
          </cell>
          <cell r="DW385">
            <v>0</v>
          </cell>
          <cell r="EJ385">
            <v>0</v>
          </cell>
        </row>
        <row r="386">
          <cell r="E386">
            <v>13</v>
          </cell>
          <cell r="DJ386">
            <v>2605.66</v>
          </cell>
          <cell r="DP386">
            <v>0</v>
          </cell>
          <cell r="DQ386">
            <v>0</v>
          </cell>
          <cell r="DR386">
            <v>0</v>
          </cell>
          <cell r="DS386">
            <v>0</v>
          </cell>
          <cell r="DT386">
            <v>0</v>
          </cell>
          <cell r="DU386">
            <v>0</v>
          </cell>
          <cell r="DV386">
            <v>0</v>
          </cell>
          <cell r="DW386">
            <v>0</v>
          </cell>
          <cell r="EJ386">
            <v>891.17499999999995</v>
          </cell>
        </row>
        <row r="387">
          <cell r="E387">
            <v>13</v>
          </cell>
          <cell r="DJ387">
            <v>2605.66</v>
          </cell>
          <cell r="DP387">
            <v>0</v>
          </cell>
          <cell r="DQ387">
            <v>0</v>
          </cell>
          <cell r="DR387">
            <v>0</v>
          </cell>
          <cell r="DS387">
            <v>0</v>
          </cell>
          <cell r="DT387">
            <v>0</v>
          </cell>
          <cell r="DU387">
            <v>0</v>
          </cell>
          <cell r="DV387">
            <v>0</v>
          </cell>
          <cell r="DW387">
            <v>0</v>
          </cell>
          <cell r="EJ387">
            <v>891.17499999999995</v>
          </cell>
        </row>
        <row r="388">
          <cell r="E388">
            <v>13</v>
          </cell>
          <cell r="DJ388">
            <v>139966.83600000001</v>
          </cell>
          <cell r="DP388">
            <v>0</v>
          </cell>
          <cell r="DQ388">
            <v>0</v>
          </cell>
          <cell r="DR388">
            <v>0</v>
          </cell>
          <cell r="DS388">
            <v>0</v>
          </cell>
          <cell r="DT388">
            <v>0</v>
          </cell>
          <cell r="DU388">
            <v>0</v>
          </cell>
          <cell r="DV388">
            <v>0</v>
          </cell>
          <cell r="DW388">
            <v>0</v>
          </cell>
          <cell r="EJ388">
            <v>41957.900999999998</v>
          </cell>
        </row>
        <row r="389">
          <cell r="E389">
            <v>13</v>
          </cell>
          <cell r="DJ389">
            <v>0</v>
          </cell>
          <cell r="DP389">
            <v>0</v>
          </cell>
          <cell r="DQ389">
            <v>0</v>
          </cell>
          <cell r="DR389">
            <v>0</v>
          </cell>
          <cell r="DS389">
            <v>0</v>
          </cell>
          <cell r="DT389">
            <v>0</v>
          </cell>
          <cell r="DU389">
            <v>0</v>
          </cell>
          <cell r="DV389">
            <v>0</v>
          </cell>
          <cell r="DW389">
            <v>0</v>
          </cell>
          <cell r="EJ389">
            <v>0</v>
          </cell>
        </row>
        <row r="390">
          <cell r="E390">
            <v>13</v>
          </cell>
          <cell r="DJ390">
            <v>22966.892</v>
          </cell>
          <cell r="DP390">
            <v>0</v>
          </cell>
          <cell r="DQ390">
            <v>0</v>
          </cell>
          <cell r="DR390">
            <v>0</v>
          </cell>
          <cell r="DS390">
            <v>0</v>
          </cell>
          <cell r="DT390">
            <v>0</v>
          </cell>
          <cell r="DU390">
            <v>0</v>
          </cell>
          <cell r="DV390">
            <v>0</v>
          </cell>
          <cell r="DW390">
            <v>0</v>
          </cell>
          <cell r="EJ390">
            <v>5511.723</v>
          </cell>
        </row>
        <row r="391">
          <cell r="E391">
            <v>13</v>
          </cell>
          <cell r="DJ391">
            <v>0</v>
          </cell>
          <cell r="DP391">
            <v>0</v>
          </cell>
          <cell r="DQ391">
            <v>0</v>
          </cell>
          <cell r="DR391">
            <v>0</v>
          </cell>
          <cell r="DS391">
            <v>0</v>
          </cell>
          <cell r="DT391">
            <v>0</v>
          </cell>
          <cell r="DU391">
            <v>0</v>
          </cell>
          <cell r="DV391">
            <v>0</v>
          </cell>
          <cell r="DW391">
            <v>0</v>
          </cell>
          <cell r="EJ391">
            <v>0</v>
          </cell>
        </row>
        <row r="392">
          <cell r="E392">
            <v>13</v>
          </cell>
          <cell r="DJ392">
            <v>21273.364000000001</v>
          </cell>
          <cell r="DP392">
            <v>0</v>
          </cell>
          <cell r="DQ392">
            <v>0</v>
          </cell>
          <cell r="DR392">
            <v>0</v>
          </cell>
          <cell r="DS392">
            <v>0</v>
          </cell>
          <cell r="DT392">
            <v>0</v>
          </cell>
          <cell r="DU392">
            <v>0</v>
          </cell>
          <cell r="DV392">
            <v>0</v>
          </cell>
          <cell r="DW392">
            <v>0</v>
          </cell>
          <cell r="EJ392">
            <v>5105.3410000000003</v>
          </cell>
        </row>
        <row r="393">
          <cell r="E393">
            <v>13</v>
          </cell>
          <cell r="DJ393">
            <v>0</v>
          </cell>
          <cell r="DP393">
            <v>0</v>
          </cell>
          <cell r="DQ393">
            <v>0</v>
          </cell>
          <cell r="DR393">
            <v>0</v>
          </cell>
          <cell r="DS393">
            <v>0</v>
          </cell>
          <cell r="DT393">
            <v>0</v>
          </cell>
          <cell r="DU393">
            <v>0</v>
          </cell>
          <cell r="DV393">
            <v>0</v>
          </cell>
          <cell r="DW393">
            <v>0</v>
          </cell>
          <cell r="EJ393">
            <v>0</v>
          </cell>
        </row>
        <row r="394">
          <cell r="E394">
            <v>13</v>
          </cell>
          <cell r="DJ394">
            <v>84809.436000000002</v>
          </cell>
          <cell r="DP394">
            <v>0</v>
          </cell>
          <cell r="DQ394">
            <v>0</v>
          </cell>
          <cell r="DR394">
            <v>0</v>
          </cell>
          <cell r="DS394">
            <v>0</v>
          </cell>
          <cell r="DT394">
            <v>0</v>
          </cell>
          <cell r="DU394">
            <v>0</v>
          </cell>
          <cell r="DV394">
            <v>0</v>
          </cell>
          <cell r="DW394">
            <v>0</v>
          </cell>
          <cell r="EJ394">
            <v>26386.06</v>
          </cell>
        </row>
        <row r="395">
          <cell r="E395">
            <v>13</v>
          </cell>
          <cell r="DJ395">
            <v>0</v>
          </cell>
          <cell r="DP395">
            <v>0</v>
          </cell>
          <cell r="DQ395">
            <v>0</v>
          </cell>
          <cell r="DR395">
            <v>0</v>
          </cell>
          <cell r="DS395">
            <v>0</v>
          </cell>
          <cell r="DT395">
            <v>0</v>
          </cell>
          <cell r="DU395">
            <v>0</v>
          </cell>
          <cell r="DV395">
            <v>0</v>
          </cell>
          <cell r="DW395">
            <v>0</v>
          </cell>
          <cell r="EJ395">
            <v>0</v>
          </cell>
        </row>
        <row r="396">
          <cell r="E396">
            <v>13</v>
          </cell>
          <cell r="DJ396">
            <v>0</v>
          </cell>
          <cell r="DP396">
            <v>0</v>
          </cell>
          <cell r="DQ396">
            <v>0</v>
          </cell>
          <cell r="DR396">
            <v>0</v>
          </cell>
          <cell r="DS396">
            <v>0</v>
          </cell>
          <cell r="DT396">
            <v>0</v>
          </cell>
          <cell r="DU396">
            <v>0</v>
          </cell>
          <cell r="DV396">
            <v>0</v>
          </cell>
          <cell r="DW396">
            <v>0</v>
          </cell>
          <cell r="EJ396">
            <v>0</v>
          </cell>
        </row>
        <row r="397">
          <cell r="E397">
            <v>13</v>
          </cell>
          <cell r="DJ397">
            <v>0</v>
          </cell>
          <cell r="DP397">
            <v>0</v>
          </cell>
          <cell r="DQ397">
            <v>0</v>
          </cell>
          <cell r="DR397">
            <v>0</v>
          </cell>
          <cell r="DS397">
            <v>0</v>
          </cell>
          <cell r="DT397">
            <v>0</v>
          </cell>
          <cell r="DU397">
            <v>0</v>
          </cell>
          <cell r="DV397">
            <v>0</v>
          </cell>
          <cell r="DW397">
            <v>0</v>
          </cell>
          <cell r="EJ397">
            <v>0</v>
          </cell>
        </row>
        <row r="398">
          <cell r="E398">
            <v>13</v>
          </cell>
          <cell r="DJ398">
            <v>602.96</v>
          </cell>
          <cell r="DP398">
            <v>0</v>
          </cell>
          <cell r="DQ398">
            <v>0</v>
          </cell>
          <cell r="DR398">
            <v>0</v>
          </cell>
          <cell r="DS398">
            <v>0</v>
          </cell>
          <cell r="DT398">
            <v>0</v>
          </cell>
          <cell r="DU398">
            <v>0</v>
          </cell>
          <cell r="DV398">
            <v>0</v>
          </cell>
          <cell r="DW398">
            <v>0</v>
          </cell>
          <cell r="EJ398">
            <v>219.05099999999999</v>
          </cell>
        </row>
        <row r="399">
          <cell r="E399">
            <v>13</v>
          </cell>
          <cell r="DJ399">
            <v>0</v>
          </cell>
          <cell r="DP399">
            <v>0</v>
          </cell>
          <cell r="DQ399">
            <v>0</v>
          </cell>
          <cell r="DR399">
            <v>0</v>
          </cell>
          <cell r="DS399">
            <v>0</v>
          </cell>
          <cell r="DT399">
            <v>0</v>
          </cell>
          <cell r="DU399">
            <v>0</v>
          </cell>
          <cell r="DV399">
            <v>0</v>
          </cell>
          <cell r="DW399">
            <v>0</v>
          </cell>
          <cell r="EJ399">
            <v>0</v>
          </cell>
        </row>
        <row r="400">
          <cell r="E400">
            <v>13</v>
          </cell>
          <cell r="DJ400">
            <v>15457.944</v>
          </cell>
          <cell r="DP400">
            <v>0</v>
          </cell>
          <cell r="DQ400">
            <v>0</v>
          </cell>
          <cell r="DR400">
            <v>0</v>
          </cell>
          <cell r="DS400">
            <v>0</v>
          </cell>
          <cell r="DT400">
            <v>0</v>
          </cell>
          <cell r="DU400">
            <v>0</v>
          </cell>
          <cell r="DV400">
            <v>0</v>
          </cell>
          <cell r="DW400">
            <v>0</v>
          </cell>
          <cell r="EJ400">
            <v>3709.4859999999999</v>
          </cell>
        </row>
        <row r="401">
          <cell r="E401">
            <v>13</v>
          </cell>
          <cell r="DJ401">
            <v>0</v>
          </cell>
          <cell r="DP401">
            <v>0</v>
          </cell>
          <cell r="DQ401">
            <v>0</v>
          </cell>
          <cell r="DR401">
            <v>0</v>
          </cell>
          <cell r="DS401">
            <v>0</v>
          </cell>
          <cell r="DT401">
            <v>0</v>
          </cell>
          <cell r="DU401">
            <v>0</v>
          </cell>
          <cell r="DV401">
            <v>0</v>
          </cell>
          <cell r="DW401">
            <v>0</v>
          </cell>
          <cell r="EJ401">
            <v>0</v>
          </cell>
        </row>
        <row r="402">
          <cell r="E402">
            <v>13</v>
          </cell>
          <cell r="DJ402">
            <v>87232.456000000006</v>
          </cell>
          <cell r="DP402">
            <v>0</v>
          </cell>
          <cell r="DQ402">
            <v>0</v>
          </cell>
          <cell r="DR402">
            <v>0</v>
          </cell>
          <cell r="DS402">
            <v>0</v>
          </cell>
          <cell r="DT402">
            <v>0</v>
          </cell>
          <cell r="DU402">
            <v>0</v>
          </cell>
          <cell r="DV402">
            <v>0</v>
          </cell>
          <cell r="DW402">
            <v>0</v>
          </cell>
          <cell r="EJ402">
            <v>22701.643</v>
          </cell>
        </row>
        <row r="403">
          <cell r="E403">
            <v>13</v>
          </cell>
          <cell r="DJ403">
            <v>0</v>
          </cell>
          <cell r="DP403">
            <v>0</v>
          </cell>
          <cell r="DQ403">
            <v>0</v>
          </cell>
          <cell r="DR403">
            <v>0</v>
          </cell>
          <cell r="DS403">
            <v>0</v>
          </cell>
          <cell r="DT403">
            <v>0</v>
          </cell>
          <cell r="DU403">
            <v>0</v>
          </cell>
          <cell r="DV403">
            <v>0</v>
          </cell>
          <cell r="DW403">
            <v>0</v>
          </cell>
          <cell r="EJ403">
            <v>0</v>
          </cell>
        </row>
        <row r="404">
          <cell r="E404">
            <v>13</v>
          </cell>
          <cell r="DJ404">
            <v>42062.832000000002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  <cell r="DT404">
            <v>0</v>
          </cell>
          <cell r="DU404">
            <v>0</v>
          </cell>
          <cell r="DV404">
            <v>0</v>
          </cell>
          <cell r="DW404">
            <v>0</v>
          </cell>
          <cell r="EJ404">
            <v>10094.708000000001</v>
          </cell>
        </row>
        <row r="405">
          <cell r="E405">
            <v>13</v>
          </cell>
          <cell r="DJ405">
            <v>0</v>
          </cell>
          <cell r="DP405">
            <v>0</v>
          </cell>
          <cell r="DQ405">
            <v>0</v>
          </cell>
          <cell r="DR405">
            <v>0</v>
          </cell>
          <cell r="DS405">
            <v>0</v>
          </cell>
          <cell r="DT405">
            <v>0</v>
          </cell>
          <cell r="DU405">
            <v>0</v>
          </cell>
          <cell r="DV405">
            <v>0</v>
          </cell>
          <cell r="DW405">
            <v>0</v>
          </cell>
          <cell r="EJ405">
            <v>0</v>
          </cell>
        </row>
        <row r="406">
          <cell r="E406">
            <v>13</v>
          </cell>
          <cell r="DJ406">
            <v>58491.288</v>
          </cell>
          <cell r="DP406">
            <v>0</v>
          </cell>
          <cell r="DQ406">
            <v>0</v>
          </cell>
          <cell r="DR406">
            <v>0</v>
          </cell>
          <cell r="DS406">
            <v>0</v>
          </cell>
          <cell r="DT406">
            <v>0</v>
          </cell>
          <cell r="DU406">
            <v>0</v>
          </cell>
          <cell r="DV406">
            <v>0</v>
          </cell>
          <cell r="DW406">
            <v>0</v>
          </cell>
          <cell r="EJ406">
            <v>14037.822</v>
          </cell>
        </row>
        <row r="407">
          <cell r="E407">
            <v>13</v>
          </cell>
          <cell r="DJ407">
            <v>269.58199999999999</v>
          </cell>
          <cell r="DP407">
            <v>0</v>
          </cell>
          <cell r="DQ407">
            <v>0</v>
          </cell>
          <cell r="DR407">
            <v>0</v>
          </cell>
          <cell r="DS407">
            <v>0</v>
          </cell>
          <cell r="DT407">
            <v>0</v>
          </cell>
          <cell r="DU407">
            <v>0</v>
          </cell>
          <cell r="DV407">
            <v>0</v>
          </cell>
          <cell r="DW407">
            <v>0</v>
          </cell>
          <cell r="EJ407">
            <v>0</v>
          </cell>
        </row>
        <row r="408">
          <cell r="E408">
            <v>13</v>
          </cell>
          <cell r="DJ408">
            <v>42367.256000000001</v>
          </cell>
          <cell r="DP408">
            <v>0</v>
          </cell>
          <cell r="DQ408">
            <v>0</v>
          </cell>
          <cell r="DR408">
            <v>0</v>
          </cell>
          <cell r="DS408">
            <v>0</v>
          </cell>
          <cell r="DT408">
            <v>0</v>
          </cell>
          <cell r="DU408">
            <v>0</v>
          </cell>
          <cell r="DV408">
            <v>0</v>
          </cell>
          <cell r="DW408">
            <v>0</v>
          </cell>
          <cell r="EJ408">
            <v>10167.814</v>
          </cell>
        </row>
        <row r="409">
          <cell r="E409">
            <v>13</v>
          </cell>
          <cell r="DJ409">
            <v>4043.7200000000003</v>
          </cell>
          <cell r="DP409">
            <v>0</v>
          </cell>
          <cell r="DQ409">
            <v>0</v>
          </cell>
          <cell r="DR409">
            <v>0</v>
          </cell>
          <cell r="DS409">
            <v>0</v>
          </cell>
          <cell r="DT409">
            <v>0</v>
          </cell>
          <cell r="DU409">
            <v>0</v>
          </cell>
          <cell r="DV409">
            <v>0</v>
          </cell>
          <cell r="DW409">
            <v>0</v>
          </cell>
          <cell r="EJ409">
            <v>970.93</v>
          </cell>
        </row>
        <row r="410">
          <cell r="E410">
            <v>13</v>
          </cell>
          <cell r="DJ410">
            <v>7894.9320000000007</v>
          </cell>
          <cell r="DP410">
            <v>0</v>
          </cell>
          <cell r="DQ410">
            <v>0</v>
          </cell>
          <cell r="DR410">
            <v>0</v>
          </cell>
          <cell r="DS410">
            <v>0</v>
          </cell>
          <cell r="DT410">
            <v>0</v>
          </cell>
          <cell r="DU410">
            <v>0</v>
          </cell>
          <cell r="DV410">
            <v>0</v>
          </cell>
          <cell r="DW410">
            <v>0</v>
          </cell>
          <cell r="EJ410">
            <v>1894.7329999999999</v>
          </cell>
        </row>
        <row r="411">
          <cell r="E411">
            <v>13</v>
          </cell>
          <cell r="DJ411">
            <v>0</v>
          </cell>
          <cell r="DP411">
            <v>0</v>
          </cell>
          <cell r="DQ411">
            <v>0</v>
          </cell>
          <cell r="DR411">
            <v>0</v>
          </cell>
          <cell r="DS411">
            <v>0</v>
          </cell>
          <cell r="DT411">
            <v>0</v>
          </cell>
          <cell r="DU411">
            <v>0</v>
          </cell>
          <cell r="DV411">
            <v>0</v>
          </cell>
          <cell r="DW411">
            <v>0</v>
          </cell>
          <cell r="EJ411">
            <v>0</v>
          </cell>
        </row>
        <row r="412">
          <cell r="E412">
            <v>13</v>
          </cell>
          <cell r="DJ412">
            <v>1174.5640000000001</v>
          </cell>
          <cell r="DP412">
            <v>0</v>
          </cell>
          <cell r="DQ412">
            <v>0</v>
          </cell>
          <cell r="DR412">
            <v>0</v>
          </cell>
          <cell r="DS412">
            <v>0</v>
          </cell>
          <cell r="DT412">
            <v>0</v>
          </cell>
          <cell r="DU412">
            <v>0</v>
          </cell>
          <cell r="DV412">
            <v>0</v>
          </cell>
          <cell r="DW412">
            <v>0</v>
          </cell>
          <cell r="EJ412">
            <v>281.64100000000002</v>
          </cell>
        </row>
        <row r="413">
          <cell r="E413">
            <v>13</v>
          </cell>
          <cell r="DJ413">
            <v>0</v>
          </cell>
          <cell r="DP413">
            <v>0</v>
          </cell>
          <cell r="DQ413">
            <v>0</v>
          </cell>
          <cell r="DR413">
            <v>0</v>
          </cell>
          <cell r="DS413">
            <v>0</v>
          </cell>
          <cell r="DT413">
            <v>0</v>
          </cell>
          <cell r="DU413">
            <v>0</v>
          </cell>
          <cell r="DV413">
            <v>0</v>
          </cell>
          <cell r="DW413">
            <v>0</v>
          </cell>
          <cell r="EJ413">
            <v>0</v>
          </cell>
        </row>
        <row r="414">
          <cell r="E414">
            <v>13</v>
          </cell>
          <cell r="DJ414">
            <v>329318.25599999999</v>
          </cell>
          <cell r="DP414">
            <v>0</v>
          </cell>
          <cell r="DQ414">
            <v>0</v>
          </cell>
          <cell r="DR414">
            <v>0</v>
          </cell>
          <cell r="DS414">
            <v>0</v>
          </cell>
          <cell r="DT414">
            <v>0</v>
          </cell>
          <cell r="DU414">
            <v>0</v>
          </cell>
          <cell r="DV414">
            <v>0</v>
          </cell>
          <cell r="DW414">
            <v>0</v>
          </cell>
          <cell r="EJ414">
            <v>82138.952999999994</v>
          </cell>
        </row>
        <row r="415">
          <cell r="E415">
            <v>13</v>
          </cell>
          <cell r="DJ415">
            <v>13479.06</v>
          </cell>
          <cell r="DP415">
            <v>0</v>
          </cell>
          <cell r="DQ415">
            <v>0</v>
          </cell>
          <cell r="DR415">
            <v>0</v>
          </cell>
          <cell r="DS415">
            <v>0</v>
          </cell>
          <cell r="DT415">
            <v>0</v>
          </cell>
          <cell r="DU415">
            <v>0</v>
          </cell>
          <cell r="DV415">
            <v>0</v>
          </cell>
          <cell r="DW415">
            <v>0</v>
          </cell>
          <cell r="EJ415">
            <v>3234.7649999999999</v>
          </cell>
        </row>
        <row r="416">
          <cell r="E416">
            <v>13</v>
          </cell>
          <cell r="DJ416">
            <v>28139.1</v>
          </cell>
          <cell r="DP416">
            <v>0</v>
          </cell>
          <cell r="DQ416">
            <v>0</v>
          </cell>
          <cell r="DR416">
            <v>0</v>
          </cell>
          <cell r="DS416">
            <v>0</v>
          </cell>
          <cell r="DT416">
            <v>0</v>
          </cell>
          <cell r="DU416">
            <v>0</v>
          </cell>
          <cell r="DV416">
            <v>0</v>
          </cell>
          <cell r="DW416">
            <v>0</v>
          </cell>
          <cell r="EJ416">
            <v>6753.7749999999996</v>
          </cell>
        </row>
        <row r="417">
          <cell r="E417">
            <v>13</v>
          </cell>
          <cell r="DJ417">
            <v>0</v>
          </cell>
          <cell r="DP417">
            <v>0</v>
          </cell>
          <cell r="DQ417">
            <v>0</v>
          </cell>
          <cell r="DR417">
            <v>0</v>
          </cell>
          <cell r="DS417">
            <v>0</v>
          </cell>
          <cell r="DT417">
            <v>0</v>
          </cell>
          <cell r="DU417">
            <v>0</v>
          </cell>
          <cell r="DV417">
            <v>0</v>
          </cell>
          <cell r="DW417">
            <v>0</v>
          </cell>
          <cell r="EJ417">
            <v>0</v>
          </cell>
        </row>
        <row r="418">
          <cell r="E418">
            <v>13</v>
          </cell>
          <cell r="DJ418">
            <v>369632.10399999999</v>
          </cell>
          <cell r="DP418">
            <v>0</v>
          </cell>
          <cell r="DQ418">
            <v>0</v>
          </cell>
          <cell r="DR418">
            <v>0</v>
          </cell>
          <cell r="DS418">
            <v>0</v>
          </cell>
          <cell r="DT418">
            <v>0</v>
          </cell>
          <cell r="DU418">
            <v>0</v>
          </cell>
          <cell r="DV418">
            <v>0</v>
          </cell>
          <cell r="DW418">
            <v>0</v>
          </cell>
          <cell r="EJ418">
            <v>88712.025999999998</v>
          </cell>
        </row>
        <row r="419">
          <cell r="E419">
            <v>13</v>
          </cell>
          <cell r="DJ419">
            <v>66316.975999999995</v>
          </cell>
          <cell r="DP419">
            <v>0</v>
          </cell>
          <cell r="DQ419">
            <v>0</v>
          </cell>
          <cell r="DR419">
            <v>0</v>
          </cell>
          <cell r="DS419">
            <v>0</v>
          </cell>
          <cell r="DT419">
            <v>0</v>
          </cell>
          <cell r="DU419">
            <v>0</v>
          </cell>
          <cell r="DV419">
            <v>0</v>
          </cell>
          <cell r="DW419">
            <v>0</v>
          </cell>
          <cell r="EJ419">
            <v>15916.244000000001</v>
          </cell>
        </row>
        <row r="420">
          <cell r="E420">
            <v>13</v>
          </cell>
          <cell r="DJ420">
            <v>600.46</v>
          </cell>
          <cell r="DP420">
            <v>0</v>
          </cell>
          <cell r="DQ420">
            <v>0</v>
          </cell>
          <cell r="DR420">
            <v>0</v>
          </cell>
          <cell r="DS420">
            <v>0</v>
          </cell>
          <cell r="DT420">
            <v>0</v>
          </cell>
          <cell r="DU420">
            <v>0</v>
          </cell>
          <cell r="DV420">
            <v>0</v>
          </cell>
          <cell r="DW420">
            <v>0</v>
          </cell>
          <cell r="EJ420">
            <v>144.11500000000001</v>
          </cell>
        </row>
        <row r="421">
          <cell r="E421">
            <v>13</v>
          </cell>
          <cell r="DJ421">
            <v>284.11200000000002</v>
          </cell>
          <cell r="DP421">
            <v>0</v>
          </cell>
          <cell r="DQ421">
            <v>0</v>
          </cell>
          <cell r="DR421">
            <v>0</v>
          </cell>
          <cell r="DS421">
            <v>0</v>
          </cell>
          <cell r="DT421">
            <v>0</v>
          </cell>
          <cell r="DU421">
            <v>0</v>
          </cell>
          <cell r="DV421">
            <v>0</v>
          </cell>
          <cell r="DW421">
            <v>0</v>
          </cell>
          <cell r="EJ421">
            <v>0</v>
          </cell>
        </row>
        <row r="422">
          <cell r="E422">
            <v>13</v>
          </cell>
          <cell r="DJ422">
            <v>81278.251999999993</v>
          </cell>
          <cell r="DP422">
            <v>0</v>
          </cell>
          <cell r="DQ422">
            <v>0</v>
          </cell>
          <cell r="DR422">
            <v>0</v>
          </cell>
          <cell r="DS422">
            <v>0</v>
          </cell>
          <cell r="DT422">
            <v>0</v>
          </cell>
          <cell r="DU422">
            <v>0</v>
          </cell>
          <cell r="DV422">
            <v>0</v>
          </cell>
          <cell r="DW422">
            <v>0</v>
          </cell>
          <cell r="EJ422">
            <v>23361.286</v>
          </cell>
        </row>
        <row r="423">
          <cell r="E423">
            <v>13</v>
          </cell>
          <cell r="DJ423">
            <v>2021.8600000000001</v>
          </cell>
          <cell r="DP423">
            <v>0</v>
          </cell>
          <cell r="DQ423">
            <v>0</v>
          </cell>
          <cell r="DR423">
            <v>0</v>
          </cell>
          <cell r="DS423">
            <v>0</v>
          </cell>
          <cell r="DT423">
            <v>0</v>
          </cell>
          <cell r="DU423">
            <v>0</v>
          </cell>
          <cell r="DV423">
            <v>0</v>
          </cell>
          <cell r="DW423">
            <v>0</v>
          </cell>
          <cell r="EJ423">
            <v>485.46499999999997</v>
          </cell>
        </row>
        <row r="424">
          <cell r="E424">
            <v>13</v>
          </cell>
          <cell r="DJ424">
            <v>332.68</v>
          </cell>
          <cell r="DP424">
            <v>0</v>
          </cell>
          <cell r="DQ424">
            <v>0</v>
          </cell>
          <cell r="DR424">
            <v>0</v>
          </cell>
          <cell r="DS424">
            <v>0</v>
          </cell>
          <cell r="DT424">
            <v>0</v>
          </cell>
          <cell r="DU424">
            <v>0</v>
          </cell>
          <cell r="DV424">
            <v>0</v>
          </cell>
          <cell r="DW424">
            <v>0</v>
          </cell>
          <cell r="EJ424">
            <v>332.68</v>
          </cell>
        </row>
        <row r="425">
          <cell r="E425">
            <v>13</v>
          </cell>
          <cell r="DJ425">
            <v>0</v>
          </cell>
          <cell r="DP425">
            <v>0</v>
          </cell>
          <cell r="DQ425">
            <v>0</v>
          </cell>
          <cell r="DR425">
            <v>0</v>
          </cell>
          <cell r="DS425">
            <v>0</v>
          </cell>
          <cell r="DT425">
            <v>0</v>
          </cell>
          <cell r="DU425">
            <v>0</v>
          </cell>
          <cell r="DV425">
            <v>0</v>
          </cell>
          <cell r="DW425">
            <v>0</v>
          </cell>
          <cell r="EJ425">
            <v>0</v>
          </cell>
        </row>
        <row r="426">
          <cell r="E426">
            <v>13</v>
          </cell>
          <cell r="DJ426">
            <v>289838.174</v>
          </cell>
          <cell r="DP426">
            <v>0</v>
          </cell>
          <cell r="DQ426">
            <v>0</v>
          </cell>
          <cell r="DR426">
            <v>0</v>
          </cell>
          <cell r="DS426">
            <v>0</v>
          </cell>
          <cell r="DT426">
            <v>0</v>
          </cell>
          <cell r="DU426">
            <v>0</v>
          </cell>
          <cell r="DV426">
            <v>0</v>
          </cell>
          <cell r="DW426">
            <v>0</v>
          </cell>
          <cell r="EJ426">
            <v>69819.707999999999</v>
          </cell>
        </row>
        <row r="427">
          <cell r="E427">
            <v>13</v>
          </cell>
          <cell r="DJ427">
            <v>15366.808000000001</v>
          </cell>
          <cell r="DP427">
            <v>0</v>
          </cell>
          <cell r="DQ427">
            <v>0</v>
          </cell>
          <cell r="DR427">
            <v>0</v>
          </cell>
          <cell r="DS427">
            <v>0</v>
          </cell>
          <cell r="DT427">
            <v>0</v>
          </cell>
          <cell r="DU427">
            <v>0</v>
          </cell>
          <cell r="DV427">
            <v>0</v>
          </cell>
          <cell r="DW427">
            <v>0</v>
          </cell>
          <cell r="EJ427">
            <v>3687.7020000000002</v>
          </cell>
        </row>
        <row r="428">
          <cell r="E428">
            <v>13</v>
          </cell>
          <cell r="DJ428">
            <v>0</v>
          </cell>
          <cell r="DP428">
            <v>0</v>
          </cell>
          <cell r="DQ428">
            <v>0</v>
          </cell>
          <cell r="DR428">
            <v>0</v>
          </cell>
          <cell r="DS428">
            <v>0</v>
          </cell>
          <cell r="DT428">
            <v>0</v>
          </cell>
          <cell r="DU428">
            <v>0</v>
          </cell>
          <cell r="DV428">
            <v>0</v>
          </cell>
          <cell r="DW428">
            <v>0</v>
          </cell>
          <cell r="EJ428">
            <v>0</v>
          </cell>
        </row>
        <row r="429">
          <cell r="E429">
            <v>13</v>
          </cell>
          <cell r="DJ429">
            <v>0</v>
          </cell>
          <cell r="DP429">
            <v>0</v>
          </cell>
          <cell r="DQ429">
            <v>0</v>
          </cell>
          <cell r="DR429">
            <v>0</v>
          </cell>
          <cell r="DS429">
            <v>0</v>
          </cell>
          <cell r="DT429">
            <v>0</v>
          </cell>
          <cell r="DU429">
            <v>0</v>
          </cell>
          <cell r="DV429">
            <v>0</v>
          </cell>
          <cell r="DW429">
            <v>0</v>
          </cell>
          <cell r="EJ429">
            <v>0</v>
          </cell>
        </row>
        <row r="430">
          <cell r="E430">
            <v>13</v>
          </cell>
          <cell r="DJ430">
            <v>107641.60000000001</v>
          </cell>
          <cell r="DP430">
            <v>0</v>
          </cell>
          <cell r="DQ430">
            <v>0</v>
          </cell>
          <cell r="DR430">
            <v>0</v>
          </cell>
          <cell r="DS430">
            <v>0</v>
          </cell>
          <cell r="DT430">
            <v>0</v>
          </cell>
          <cell r="DU430">
            <v>0</v>
          </cell>
          <cell r="DV430">
            <v>0</v>
          </cell>
          <cell r="DW430">
            <v>0</v>
          </cell>
          <cell r="EJ430">
            <v>27951.925999999999</v>
          </cell>
        </row>
        <row r="431">
          <cell r="E431">
            <v>13</v>
          </cell>
          <cell r="DJ431">
            <v>0</v>
          </cell>
          <cell r="DP431">
            <v>0</v>
          </cell>
          <cell r="DQ431">
            <v>0</v>
          </cell>
          <cell r="DR431">
            <v>0</v>
          </cell>
          <cell r="DS431">
            <v>0</v>
          </cell>
          <cell r="DT431">
            <v>0</v>
          </cell>
          <cell r="DU431">
            <v>0</v>
          </cell>
          <cell r="DV431">
            <v>0</v>
          </cell>
          <cell r="DW431">
            <v>0</v>
          </cell>
          <cell r="EJ431">
            <v>0</v>
          </cell>
        </row>
        <row r="432">
          <cell r="E432">
            <v>13</v>
          </cell>
          <cell r="DJ432">
            <v>55339.420999999995</v>
          </cell>
          <cell r="DP432">
            <v>0</v>
          </cell>
          <cell r="DQ432">
            <v>0</v>
          </cell>
          <cell r="DR432">
            <v>0</v>
          </cell>
          <cell r="DS432">
            <v>0</v>
          </cell>
          <cell r="DT432">
            <v>0</v>
          </cell>
          <cell r="DU432">
            <v>0</v>
          </cell>
          <cell r="DV432">
            <v>0</v>
          </cell>
          <cell r="DW432">
            <v>0</v>
          </cell>
          <cell r="EJ432">
            <v>18229.900000000001</v>
          </cell>
        </row>
        <row r="433">
          <cell r="E433">
            <v>13</v>
          </cell>
          <cell r="DJ433">
            <v>4043.7200000000003</v>
          </cell>
          <cell r="DP433">
            <v>0</v>
          </cell>
          <cell r="DQ433">
            <v>0</v>
          </cell>
          <cell r="DR433">
            <v>0</v>
          </cell>
          <cell r="DS433">
            <v>0</v>
          </cell>
          <cell r="DT433">
            <v>0</v>
          </cell>
          <cell r="DU433">
            <v>0</v>
          </cell>
          <cell r="DV433">
            <v>0</v>
          </cell>
          <cell r="DW433">
            <v>0</v>
          </cell>
          <cell r="EJ433">
            <v>970.93</v>
          </cell>
        </row>
        <row r="434">
          <cell r="E434">
            <v>13</v>
          </cell>
          <cell r="DJ434">
            <v>101122.076</v>
          </cell>
          <cell r="DP434">
            <v>0</v>
          </cell>
          <cell r="DQ434">
            <v>0</v>
          </cell>
          <cell r="DR434">
            <v>0</v>
          </cell>
          <cell r="DS434">
            <v>0</v>
          </cell>
          <cell r="DT434">
            <v>0</v>
          </cell>
          <cell r="DU434">
            <v>0</v>
          </cell>
          <cell r="DV434">
            <v>0</v>
          </cell>
          <cell r="DW434">
            <v>0</v>
          </cell>
          <cell r="EJ434">
            <v>24269.519</v>
          </cell>
        </row>
        <row r="435">
          <cell r="E435">
            <v>13</v>
          </cell>
          <cell r="DJ435">
            <v>0</v>
          </cell>
          <cell r="DP435">
            <v>0</v>
          </cell>
          <cell r="DQ435">
            <v>0</v>
          </cell>
          <cell r="DR435">
            <v>0</v>
          </cell>
          <cell r="DS435">
            <v>0</v>
          </cell>
          <cell r="DT435">
            <v>0</v>
          </cell>
          <cell r="DU435">
            <v>0</v>
          </cell>
          <cell r="DV435">
            <v>0</v>
          </cell>
          <cell r="DW435">
            <v>0</v>
          </cell>
          <cell r="EJ435">
            <v>0</v>
          </cell>
        </row>
        <row r="436">
          <cell r="E436">
            <v>13</v>
          </cell>
          <cell r="DJ436">
            <v>53484.523999999998</v>
          </cell>
          <cell r="DP436">
            <v>0</v>
          </cell>
          <cell r="DQ436">
            <v>0</v>
          </cell>
          <cell r="DR436">
            <v>0</v>
          </cell>
          <cell r="DS436">
            <v>0</v>
          </cell>
          <cell r="DT436">
            <v>0</v>
          </cell>
          <cell r="DU436">
            <v>0</v>
          </cell>
          <cell r="DV436">
            <v>0</v>
          </cell>
          <cell r="DW436">
            <v>0</v>
          </cell>
          <cell r="EJ436">
            <v>12836.130999999999</v>
          </cell>
        </row>
        <row r="437">
          <cell r="E437">
            <v>13</v>
          </cell>
          <cell r="DJ437">
            <v>53484.523999999998</v>
          </cell>
          <cell r="DP437">
            <v>0</v>
          </cell>
          <cell r="DQ437">
            <v>0</v>
          </cell>
          <cell r="DR437">
            <v>0</v>
          </cell>
          <cell r="DS437">
            <v>0</v>
          </cell>
          <cell r="DT437">
            <v>0</v>
          </cell>
          <cell r="DU437">
            <v>0</v>
          </cell>
          <cell r="DV437">
            <v>0</v>
          </cell>
          <cell r="DW437">
            <v>0</v>
          </cell>
          <cell r="EJ437">
            <v>12836.130999999999</v>
          </cell>
        </row>
        <row r="438">
          <cell r="E438">
            <v>13</v>
          </cell>
          <cell r="DJ438">
            <v>961051.68400000001</v>
          </cell>
          <cell r="DP438">
            <v>0</v>
          </cell>
          <cell r="DQ438">
            <v>0</v>
          </cell>
          <cell r="DR438">
            <v>0</v>
          </cell>
          <cell r="DS438">
            <v>0</v>
          </cell>
          <cell r="DT438">
            <v>0</v>
          </cell>
          <cell r="DU438">
            <v>0</v>
          </cell>
          <cell r="DV438">
            <v>0</v>
          </cell>
          <cell r="DW438">
            <v>0</v>
          </cell>
          <cell r="EJ438">
            <v>232898.101</v>
          </cell>
        </row>
        <row r="439">
          <cell r="E439">
            <v>13</v>
          </cell>
          <cell r="DJ439">
            <v>70256.827999999994</v>
          </cell>
          <cell r="DP439">
            <v>0</v>
          </cell>
          <cell r="DQ439">
            <v>0</v>
          </cell>
          <cell r="DR439">
            <v>0</v>
          </cell>
          <cell r="DS439">
            <v>0</v>
          </cell>
          <cell r="DT439">
            <v>0</v>
          </cell>
          <cell r="DU439">
            <v>0</v>
          </cell>
          <cell r="DV439">
            <v>0</v>
          </cell>
          <cell r="DW439">
            <v>0</v>
          </cell>
          <cell r="EJ439">
            <v>16861.206999999999</v>
          </cell>
        </row>
        <row r="440">
          <cell r="E440">
            <v>13</v>
          </cell>
          <cell r="DJ440">
            <v>50885.148000000001</v>
          </cell>
          <cell r="DP440">
            <v>0</v>
          </cell>
          <cell r="DQ440">
            <v>0</v>
          </cell>
          <cell r="DR440">
            <v>0</v>
          </cell>
          <cell r="DS440">
            <v>0</v>
          </cell>
          <cell r="DT440">
            <v>0</v>
          </cell>
          <cell r="DU440">
            <v>0</v>
          </cell>
          <cell r="DV440">
            <v>0</v>
          </cell>
          <cell r="DW440">
            <v>0</v>
          </cell>
          <cell r="EJ440">
            <v>12212.287</v>
          </cell>
        </row>
        <row r="441">
          <cell r="E441">
            <v>13</v>
          </cell>
          <cell r="DJ441">
            <v>0</v>
          </cell>
          <cell r="DP441">
            <v>0</v>
          </cell>
          <cell r="DQ441">
            <v>0</v>
          </cell>
          <cell r="DR441">
            <v>0</v>
          </cell>
          <cell r="DS441">
            <v>0</v>
          </cell>
          <cell r="DT441">
            <v>0</v>
          </cell>
          <cell r="DU441">
            <v>0</v>
          </cell>
          <cell r="DV441">
            <v>0</v>
          </cell>
          <cell r="DW441">
            <v>0</v>
          </cell>
          <cell r="EJ441">
            <v>0</v>
          </cell>
        </row>
        <row r="442">
          <cell r="E442">
            <v>13</v>
          </cell>
          <cell r="DJ442">
            <v>18274.067999999999</v>
          </cell>
          <cell r="DP442">
            <v>0</v>
          </cell>
          <cell r="DQ442">
            <v>0</v>
          </cell>
          <cell r="DR442">
            <v>0</v>
          </cell>
          <cell r="DS442">
            <v>0</v>
          </cell>
          <cell r="DT442">
            <v>0</v>
          </cell>
          <cell r="DU442">
            <v>0</v>
          </cell>
          <cell r="DV442">
            <v>0</v>
          </cell>
          <cell r="DW442">
            <v>0</v>
          </cell>
          <cell r="EJ442">
            <v>4385.5169999999998</v>
          </cell>
        </row>
        <row r="443">
          <cell r="E443">
            <v>13</v>
          </cell>
          <cell r="DJ443">
            <v>0</v>
          </cell>
          <cell r="DP443">
            <v>0</v>
          </cell>
          <cell r="DQ443">
            <v>0</v>
          </cell>
          <cell r="DR443">
            <v>0</v>
          </cell>
          <cell r="DS443">
            <v>0</v>
          </cell>
          <cell r="DT443">
            <v>0</v>
          </cell>
          <cell r="DU443">
            <v>0</v>
          </cell>
          <cell r="DV443">
            <v>0</v>
          </cell>
          <cell r="DW443">
            <v>0</v>
          </cell>
          <cell r="EJ443">
            <v>0</v>
          </cell>
        </row>
        <row r="444">
          <cell r="E444">
            <v>13</v>
          </cell>
          <cell r="DJ444">
            <v>80296.975999999995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0</v>
          </cell>
          <cell r="DW444">
            <v>0</v>
          </cell>
          <cell r="EJ444">
            <v>19271.243999999999</v>
          </cell>
        </row>
        <row r="445">
          <cell r="E445">
            <v>13</v>
          </cell>
          <cell r="DJ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0</v>
          </cell>
          <cell r="DW445">
            <v>0</v>
          </cell>
          <cell r="EJ445">
            <v>0</v>
          </cell>
        </row>
        <row r="446">
          <cell r="E446">
            <v>13</v>
          </cell>
          <cell r="DJ446">
            <v>325116.34000000003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0</v>
          </cell>
          <cell r="DW446">
            <v>0</v>
          </cell>
          <cell r="EJ446">
            <v>78028.085000000006</v>
          </cell>
        </row>
        <row r="447">
          <cell r="E447">
            <v>13</v>
          </cell>
          <cell r="DJ447">
            <v>325116.34000000003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0</v>
          </cell>
          <cell r="DW447">
            <v>0</v>
          </cell>
          <cell r="EJ447">
            <v>78028.085000000006</v>
          </cell>
        </row>
        <row r="448">
          <cell r="E448">
            <v>13</v>
          </cell>
          <cell r="DJ448">
            <v>6747.72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0</v>
          </cell>
          <cell r="DW448">
            <v>0</v>
          </cell>
          <cell r="EJ448">
            <v>1619.93</v>
          </cell>
        </row>
        <row r="449">
          <cell r="E449">
            <v>13</v>
          </cell>
          <cell r="DJ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0</v>
          </cell>
          <cell r="DW449">
            <v>0</v>
          </cell>
          <cell r="EJ449">
            <v>0</v>
          </cell>
        </row>
        <row r="450">
          <cell r="E450">
            <v>13</v>
          </cell>
          <cell r="DJ450">
            <v>129935.12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0</v>
          </cell>
          <cell r="DW450">
            <v>0</v>
          </cell>
          <cell r="EJ450">
            <v>31962.874</v>
          </cell>
        </row>
        <row r="451">
          <cell r="E451">
            <v>13</v>
          </cell>
          <cell r="DJ451">
            <v>0</v>
          </cell>
          <cell r="DP451">
            <v>0</v>
          </cell>
          <cell r="DQ451">
            <v>0</v>
          </cell>
          <cell r="DR451">
            <v>0</v>
          </cell>
          <cell r="DS451">
            <v>0</v>
          </cell>
          <cell r="DT451">
            <v>0</v>
          </cell>
          <cell r="DU451">
            <v>0</v>
          </cell>
          <cell r="DV451">
            <v>0</v>
          </cell>
          <cell r="DW451">
            <v>0</v>
          </cell>
          <cell r="EJ451">
            <v>0</v>
          </cell>
        </row>
        <row r="452">
          <cell r="E452">
            <v>13</v>
          </cell>
          <cell r="DJ452">
            <v>22374.660000000003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0</v>
          </cell>
          <cell r="DW452">
            <v>0</v>
          </cell>
          <cell r="EJ452">
            <v>0</v>
          </cell>
        </row>
        <row r="453">
          <cell r="E453">
            <v>13</v>
          </cell>
          <cell r="DJ453">
            <v>0</v>
          </cell>
          <cell r="DP453">
            <v>0</v>
          </cell>
          <cell r="DQ453">
            <v>0</v>
          </cell>
          <cell r="DR453">
            <v>0</v>
          </cell>
          <cell r="DS453">
            <v>0</v>
          </cell>
          <cell r="DT453">
            <v>0</v>
          </cell>
          <cell r="DU453">
            <v>0</v>
          </cell>
          <cell r="DV453">
            <v>0</v>
          </cell>
          <cell r="DW453">
            <v>0</v>
          </cell>
          <cell r="EJ453">
            <v>0</v>
          </cell>
        </row>
        <row r="454">
          <cell r="E454">
            <v>13</v>
          </cell>
          <cell r="DJ454">
            <v>8605.6369999999988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0</v>
          </cell>
          <cell r="DW454">
            <v>0</v>
          </cell>
          <cell r="EJ454">
            <v>860.56399999999996</v>
          </cell>
        </row>
        <row r="455">
          <cell r="E455">
            <v>13</v>
          </cell>
          <cell r="DJ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0</v>
          </cell>
          <cell r="DW455">
            <v>0</v>
          </cell>
          <cell r="EJ455">
            <v>0</v>
          </cell>
        </row>
        <row r="456">
          <cell r="E456">
            <v>13</v>
          </cell>
          <cell r="DJ456">
            <v>4302.8190000000004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0</v>
          </cell>
          <cell r="DW456">
            <v>0</v>
          </cell>
          <cell r="EJ456">
            <v>0</v>
          </cell>
        </row>
        <row r="457">
          <cell r="E457">
            <v>13</v>
          </cell>
          <cell r="DJ457">
            <v>0</v>
          </cell>
          <cell r="DP457">
            <v>0</v>
          </cell>
          <cell r="DQ457">
            <v>0</v>
          </cell>
          <cell r="DR457">
            <v>0</v>
          </cell>
          <cell r="DS457">
            <v>0</v>
          </cell>
          <cell r="DT457">
            <v>0</v>
          </cell>
          <cell r="DU457">
            <v>0</v>
          </cell>
          <cell r="DV457">
            <v>0</v>
          </cell>
          <cell r="DW457">
            <v>0</v>
          </cell>
          <cell r="EJ457">
            <v>0</v>
          </cell>
        </row>
        <row r="458">
          <cell r="E458">
            <v>2</v>
          </cell>
          <cell r="DJ458">
            <v>124653.89200000001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0</v>
          </cell>
          <cell r="DW458">
            <v>0</v>
          </cell>
          <cell r="EJ458">
            <v>28670.473000000002</v>
          </cell>
        </row>
        <row r="459">
          <cell r="E459">
            <v>2</v>
          </cell>
          <cell r="DJ459">
            <v>24524.004000000001</v>
          </cell>
          <cell r="DP459">
            <v>0</v>
          </cell>
          <cell r="DQ459">
            <v>0</v>
          </cell>
          <cell r="DR459">
            <v>0</v>
          </cell>
          <cell r="DS459">
            <v>0</v>
          </cell>
          <cell r="DT459">
            <v>0</v>
          </cell>
          <cell r="DU459">
            <v>0</v>
          </cell>
          <cell r="DV459">
            <v>0</v>
          </cell>
          <cell r="DW459">
            <v>0</v>
          </cell>
          <cell r="EJ459">
            <v>5641.0010000000002</v>
          </cell>
        </row>
        <row r="460">
          <cell r="E460">
            <v>2</v>
          </cell>
          <cell r="DJ460">
            <v>6469.0679999999993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0</v>
          </cell>
          <cell r="DW460">
            <v>0</v>
          </cell>
          <cell r="EJ460">
            <v>1669.723</v>
          </cell>
        </row>
        <row r="461">
          <cell r="E461">
            <v>2</v>
          </cell>
          <cell r="DJ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0</v>
          </cell>
          <cell r="DW461">
            <v>0</v>
          </cell>
          <cell r="EJ461">
            <v>0</v>
          </cell>
        </row>
        <row r="462">
          <cell r="E462">
            <v>2</v>
          </cell>
          <cell r="DJ462">
            <v>317161.7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0</v>
          </cell>
          <cell r="DW462">
            <v>0</v>
          </cell>
          <cell r="EJ462">
            <v>72947.425000000003</v>
          </cell>
        </row>
        <row r="463">
          <cell r="E463">
            <v>2</v>
          </cell>
          <cell r="DJ463">
            <v>317161.7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0</v>
          </cell>
          <cell r="DW463">
            <v>0</v>
          </cell>
          <cell r="EJ463">
            <v>72947.425000000003</v>
          </cell>
        </row>
        <row r="464">
          <cell r="E464">
            <v>2</v>
          </cell>
          <cell r="DJ464">
            <v>49340.436000000002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0</v>
          </cell>
          <cell r="DW464">
            <v>0</v>
          </cell>
          <cell r="EJ464">
            <v>11348.109</v>
          </cell>
        </row>
        <row r="465">
          <cell r="E465">
            <v>2</v>
          </cell>
          <cell r="DJ465">
            <v>24811.132000000001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0</v>
          </cell>
          <cell r="DW465">
            <v>0</v>
          </cell>
          <cell r="EJ465">
            <v>5706.7830000000004</v>
          </cell>
        </row>
        <row r="466">
          <cell r="E466">
            <v>2</v>
          </cell>
          <cell r="DJ466">
            <v>52997.72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0</v>
          </cell>
          <cell r="DW466">
            <v>0</v>
          </cell>
          <cell r="EJ466">
            <v>12189.43</v>
          </cell>
        </row>
        <row r="467">
          <cell r="E467">
            <v>2</v>
          </cell>
          <cell r="DJ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0</v>
          </cell>
          <cell r="DW467">
            <v>0</v>
          </cell>
          <cell r="EJ467">
            <v>0</v>
          </cell>
        </row>
        <row r="468">
          <cell r="E468">
            <v>2</v>
          </cell>
          <cell r="DJ468">
            <v>44700.796000000002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0</v>
          </cell>
          <cell r="DW468">
            <v>0</v>
          </cell>
          <cell r="EJ468">
            <v>10601.168</v>
          </cell>
        </row>
        <row r="469">
          <cell r="E469">
            <v>2</v>
          </cell>
          <cell r="DJ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0</v>
          </cell>
          <cell r="DW469">
            <v>0</v>
          </cell>
          <cell r="EJ469">
            <v>0</v>
          </cell>
        </row>
        <row r="470">
          <cell r="E470">
            <v>2</v>
          </cell>
          <cell r="DJ470">
            <v>180258.12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</v>
          </cell>
          <cell r="DW470">
            <v>0</v>
          </cell>
          <cell r="EJ470">
            <v>41459.53</v>
          </cell>
        </row>
        <row r="471">
          <cell r="E471">
            <v>2</v>
          </cell>
          <cell r="DJ471">
            <v>118348.984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0</v>
          </cell>
          <cell r="DW471">
            <v>0</v>
          </cell>
          <cell r="EJ471">
            <v>27220.245999999999</v>
          </cell>
        </row>
        <row r="472">
          <cell r="E472">
            <v>2</v>
          </cell>
          <cell r="DJ472">
            <v>26647.508000000002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</v>
          </cell>
          <cell r="DW472">
            <v>0</v>
          </cell>
          <cell r="EJ472">
            <v>6128.8770000000004</v>
          </cell>
        </row>
        <row r="473">
          <cell r="E473">
            <v>2</v>
          </cell>
          <cell r="DJ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0</v>
          </cell>
          <cell r="DW473">
            <v>0</v>
          </cell>
          <cell r="EJ473">
            <v>0</v>
          </cell>
        </row>
        <row r="474">
          <cell r="E474">
            <v>2</v>
          </cell>
          <cell r="DJ474">
            <v>9178.6440000000002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0</v>
          </cell>
          <cell r="DW474">
            <v>0</v>
          </cell>
          <cell r="EJ474">
            <v>2425.0810000000001</v>
          </cell>
        </row>
        <row r="475">
          <cell r="E475">
            <v>2</v>
          </cell>
          <cell r="DJ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0</v>
          </cell>
          <cell r="DW475">
            <v>0</v>
          </cell>
          <cell r="EJ475">
            <v>0</v>
          </cell>
        </row>
        <row r="476">
          <cell r="E476">
            <v>2</v>
          </cell>
          <cell r="DJ476">
            <v>78998.648000000001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0</v>
          </cell>
          <cell r="DW476">
            <v>0</v>
          </cell>
          <cell r="EJ476">
            <v>18169.662</v>
          </cell>
        </row>
        <row r="477">
          <cell r="E477">
            <v>2</v>
          </cell>
          <cell r="DJ477">
            <v>42356.116000000002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0</v>
          </cell>
          <cell r="DW477">
            <v>0</v>
          </cell>
          <cell r="EJ477">
            <v>9742.0290000000005</v>
          </cell>
        </row>
        <row r="478">
          <cell r="E478">
            <v>2</v>
          </cell>
          <cell r="DJ478">
            <v>178509.45199999999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0</v>
          </cell>
          <cell r="DW478">
            <v>0</v>
          </cell>
          <cell r="EJ478">
            <v>41057.362999999998</v>
          </cell>
        </row>
        <row r="479">
          <cell r="E479">
            <v>2</v>
          </cell>
          <cell r="DJ479">
            <v>91249.767999999996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0</v>
          </cell>
          <cell r="DW479">
            <v>0</v>
          </cell>
          <cell r="EJ479">
            <v>20987.441999999999</v>
          </cell>
        </row>
        <row r="480">
          <cell r="E480">
            <v>2</v>
          </cell>
          <cell r="DJ480">
            <v>19984.292000000001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0</v>
          </cell>
          <cell r="DW480">
            <v>0</v>
          </cell>
          <cell r="EJ480">
            <v>4596.0730000000003</v>
          </cell>
        </row>
        <row r="481">
          <cell r="E481">
            <v>2</v>
          </cell>
          <cell r="DJ481">
            <v>19310.856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0</v>
          </cell>
          <cell r="DW481">
            <v>0</v>
          </cell>
          <cell r="EJ481">
            <v>4441.7139999999999</v>
          </cell>
        </row>
        <row r="482">
          <cell r="E482">
            <v>2</v>
          </cell>
          <cell r="DJ482">
            <v>161388.12400000001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0</v>
          </cell>
          <cell r="DW482">
            <v>0</v>
          </cell>
          <cell r="EJ482">
            <v>37119.031000000003</v>
          </cell>
        </row>
        <row r="483">
          <cell r="E483">
            <v>2</v>
          </cell>
          <cell r="DJ483">
            <v>102870.61599999999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0</v>
          </cell>
          <cell r="DW483">
            <v>0</v>
          </cell>
          <cell r="EJ483">
            <v>23660.653999999999</v>
          </cell>
        </row>
        <row r="484">
          <cell r="E484">
            <v>2</v>
          </cell>
          <cell r="DJ484">
            <v>20927.612000000001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0</v>
          </cell>
          <cell r="DW484">
            <v>0</v>
          </cell>
          <cell r="EJ484">
            <v>5394.0249999999996</v>
          </cell>
        </row>
        <row r="485">
          <cell r="E485">
            <v>2</v>
          </cell>
          <cell r="DJ485">
            <v>3925.0039999999999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0</v>
          </cell>
          <cell r="DW485">
            <v>0</v>
          </cell>
          <cell r="EJ485">
            <v>902.25099999999998</v>
          </cell>
        </row>
        <row r="486">
          <cell r="E486">
            <v>2</v>
          </cell>
          <cell r="DJ486">
            <v>68368.631999999998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0</v>
          </cell>
          <cell r="DW486">
            <v>0</v>
          </cell>
          <cell r="EJ486">
            <v>15725.157999999999</v>
          </cell>
        </row>
        <row r="487">
          <cell r="E487">
            <v>2</v>
          </cell>
          <cell r="DJ487">
            <v>5747.5240000000003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0</v>
          </cell>
          <cell r="DW487">
            <v>0</v>
          </cell>
          <cell r="EJ487">
            <v>1321.8810000000001</v>
          </cell>
        </row>
        <row r="488">
          <cell r="E488">
            <v>2</v>
          </cell>
          <cell r="DJ488">
            <v>5656.8870000000006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0</v>
          </cell>
          <cell r="DW488">
            <v>0</v>
          </cell>
          <cell r="EJ488">
            <v>94.424999999999997</v>
          </cell>
        </row>
        <row r="489">
          <cell r="E489">
            <v>2</v>
          </cell>
          <cell r="DJ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0</v>
          </cell>
          <cell r="DW489">
            <v>0</v>
          </cell>
          <cell r="EJ489">
            <v>0</v>
          </cell>
        </row>
        <row r="490">
          <cell r="E490">
            <v>2</v>
          </cell>
          <cell r="DJ490">
            <v>26514.799999999999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0</v>
          </cell>
          <cell r="DW490">
            <v>0</v>
          </cell>
          <cell r="EJ490">
            <v>6098.7</v>
          </cell>
        </row>
        <row r="491">
          <cell r="E491">
            <v>2</v>
          </cell>
          <cell r="DJ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0</v>
          </cell>
          <cell r="DW491">
            <v>0</v>
          </cell>
          <cell r="EJ491">
            <v>0</v>
          </cell>
        </row>
        <row r="492">
          <cell r="E492">
            <v>2</v>
          </cell>
          <cell r="DJ492">
            <v>90358.395999999993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0</v>
          </cell>
          <cell r="DW492">
            <v>0</v>
          </cell>
          <cell r="EJ492">
            <v>20782.598999999998</v>
          </cell>
        </row>
        <row r="493">
          <cell r="E493">
            <v>2</v>
          </cell>
          <cell r="DJ493">
            <v>45052.464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0</v>
          </cell>
          <cell r="DW493">
            <v>0</v>
          </cell>
          <cell r="EJ493">
            <v>10362.116</v>
          </cell>
        </row>
        <row r="494">
          <cell r="E494">
            <v>2</v>
          </cell>
          <cell r="DJ494">
            <v>5054.6279999999997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0</v>
          </cell>
          <cell r="DW494">
            <v>0</v>
          </cell>
          <cell r="EJ494">
            <v>1162.6569999999999</v>
          </cell>
        </row>
        <row r="495">
          <cell r="E495">
            <v>2</v>
          </cell>
          <cell r="DJ495">
            <v>914.476</v>
          </cell>
          <cell r="DP495">
            <v>0</v>
          </cell>
          <cell r="DQ495">
            <v>0</v>
          </cell>
          <cell r="DR495">
            <v>0</v>
          </cell>
          <cell r="DS495">
            <v>0</v>
          </cell>
          <cell r="DT495">
            <v>0</v>
          </cell>
          <cell r="DU495">
            <v>0</v>
          </cell>
          <cell r="DV495">
            <v>0</v>
          </cell>
          <cell r="DW495">
            <v>0</v>
          </cell>
          <cell r="EJ495">
            <v>210.619</v>
          </cell>
        </row>
        <row r="496">
          <cell r="E496">
            <v>2</v>
          </cell>
          <cell r="DJ496">
            <v>2382.2159999999999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0</v>
          </cell>
          <cell r="DW496">
            <v>0</v>
          </cell>
          <cell r="EJ496">
            <v>547.55399999999997</v>
          </cell>
        </row>
        <row r="497">
          <cell r="E497">
            <v>2</v>
          </cell>
          <cell r="DJ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0</v>
          </cell>
          <cell r="DW497">
            <v>0</v>
          </cell>
          <cell r="EJ497">
            <v>0</v>
          </cell>
        </row>
        <row r="498">
          <cell r="E498">
            <v>2</v>
          </cell>
          <cell r="DJ498">
            <v>1250.7360000000001</v>
          </cell>
          <cell r="DP498">
            <v>0</v>
          </cell>
          <cell r="DQ498">
            <v>0</v>
          </cell>
          <cell r="DR498">
            <v>0</v>
          </cell>
          <cell r="DS498">
            <v>0</v>
          </cell>
          <cell r="DT498">
            <v>0</v>
          </cell>
          <cell r="DU498">
            <v>0</v>
          </cell>
          <cell r="DV498">
            <v>0</v>
          </cell>
          <cell r="DW498">
            <v>0</v>
          </cell>
          <cell r="EJ498">
            <v>287.68400000000003</v>
          </cell>
        </row>
        <row r="499">
          <cell r="E499">
            <v>2</v>
          </cell>
          <cell r="DJ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0</v>
          </cell>
          <cell r="DW499">
            <v>0</v>
          </cell>
          <cell r="EJ499">
            <v>0</v>
          </cell>
        </row>
        <row r="500">
          <cell r="E500">
            <v>2</v>
          </cell>
          <cell r="DJ500">
            <v>37334.008000000002</v>
          </cell>
          <cell r="DP500">
            <v>0</v>
          </cell>
          <cell r="DQ500">
            <v>0</v>
          </cell>
          <cell r="DR500">
            <v>0</v>
          </cell>
          <cell r="DS500">
            <v>0</v>
          </cell>
          <cell r="DT500">
            <v>0</v>
          </cell>
          <cell r="DU500">
            <v>0</v>
          </cell>
          <cell r="DV500">
            <v>0</v>
          </cell>
          <cell r="DW500">
            <v>0</v>
          </cell>
          <cell r="EJ500">
            <v>8868.5349999999999</v>
          </cell>
        </row>
        <row r="501">
          <cell r="E501">
            <v>2</v>
          </cell>
          <cell r="DJ501">
            <v>14975.304</v>
          </cell>
          <cell r="DP501">
            <v>0</v>
          </cell>
          <cell r="DQ501">
            <v>0</v>
          </cell>
          <cell r="DR501">
            <v>0</v>
          </cell>
          <cell r="DS501">
            <v>0</v>
          </cell>
          <cell r="DT501">
            <v>0</v>
          </cell>
          <cell r="DU501">
            <v>0</v>
          </cell>
          <cell r="DV501">
            <v>0</v>
          </cell>
          <cell r="DW501">
            <v>0</v>
          </cell>
          <cell r="EJ501">
            <v>3443.826</v>
          </cell>
        </row>
        <row r="502">
          <cell r="E502">
            <v>2</v>
          </cell>
          <cell r="DJ502">
            <v>25740.844000000001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0</v>
          </cell>
          <cell r="DW502">
            <v>0</v>
          </cell>
          <cell r="EJ502">
            <v>5920.2110000000002</v>
          </cell>
        </row>
        <row r="503">
          <cell r="E503">
            <v>2</v>
          </cell>
          <cell r="DJ503">
            <v>509.84000000000003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0</v>
          </cell>
          <cell r="DW503">
            <v>0</v>
          </cell>
          <cell r="EJ503">
            <v>117.46</v>
          </cell>
        </row>
        <row r="504">
          <cell r="E504">
            <v>2</v>
          </cell>
          <cell r="DJ504">
            <v>17943.148000000001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0</v>
          </cell>
          <cell r="DW504">
            <v>0</v>
          </cell>
          <cell r="EJ504">
            <v>4126.7870000000003</v>
          </cell>
        </row>
        <row r="505">
          <cell r="E505">
            <v>2</v>
          </cell>
          <cell r="DJ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0</v>
          </cell>
          <cell r="DW505">
            <v>0</v>
          </cell>
          <cell r="EJ505">
            <v>0</v>
          </cell>
        </row>
        <row r="506">
          <cell r="E506">
            <v>2</v>
          </cell>
          <cell r="DJ506">
            <v>63718.22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0</v>
          </cell>
          <cell r="DW506">
            <v>0</v>
          </cell>
          <cell r="EJ506">
            <v>15383.966</v>
          </cell>
        </row>
        <row r="507">
          <cell r="E507">
            <v>2</v>
          </cell>
          <cell r="DJ507">
            <v>35315.932000000001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0</v>
          </cell>
          <cell r="DW507">
            <v>0</v>
          </cell>
          <cell r="EJ507">
            <v>8122.9830000000002</v>
          </cell>
        </row>
        <row r="508">
          <cell r="E508">
            <v>2</v>
          </cell>
          <cell r="DJ508">
            <v>157211.21600000001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0</v>
          </cell>
          <cell r="DW508">
            <v>0</v>
          </cell>
          <cell r="EJ508">
            <v>37077.106</v>
          </cell>
        </row>
        <row r="509">
          <cell r="E509">
            <v>2</v>
          </cell>
          <cell r="DJ509">
            <v>96896.94</v>
          </cell>
          <cell r="DP509">
            <v>0</v>
          </cell>
          <cell r="DQ509">
            <v>0</v>
          </cell>
          <cell r="DR509">
            <v>0</v>
          </cell>
          <cell r="DS509">
            <v>0</v>
          </cell>
          <cell r="DT509">
            <v>0</v>
          </cell>
          <cell r="DU509">
            <v>0</v>
          </cell>
          <cell r="DV509">
            <v>0</v>
          </cell>
          <cell r="DW509">
            <v>0</v>
          </cell>
          <cell r="EJ509">
            <v>22286.235000000001</v>
          </cell>
        </row>
        <row r="510">
          <cell r="E510">
            <v>2</v>
          </cell>
          <cell r="DJ510">
            <v>4154.0919999999996</v>
          </cell>
          <cell r="DP510">
            <v>0</v>
          </cell>
          <cell r="DQ510">
            <v>0</v>
          </cell>
          <cell r="DR510">
            <v>0</v>
          </cell>
          <cell r="DS510">
            <v>0</v>
          </cell>
          <cell r="DT510">
            <v>0</v>
          </cell>
          <cell r="DU510">
            <v>0</v>
          </cell>
          <cell r="DV510">
            <v>0</v>
          </cell>
          <cell r="DW510">
            <v>0</v>
          </cell>
          <cell r="EJ510">
            <v>955.52300000000002</v>
          </cell>
        </row>
        <row r="511">
          <cell r="E511">
            <v>2</v>
          </cell>
          <cell r="DJ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0</v>
          </cell>
          <cell r="DW511">
            <v>0</v>
          </cell>
          <cell r="EJ511">
            <v>0</v>
          </cell>
        </row>
        <row r="512">
          <cell r="E512">
            <v>2</v>
          </cell>
          <cell r="DJ512">
            <v>2372.5079999999998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0</v>
          </cell>
          <cell r="DW512">
            <v>0</v>
          </cell>
          <cell r="EJ512">
            <v>588.21299999999997</v>
          </cell>
        </row>
        <row r="513">
          <cell r="E513">
            <v>2</v>
          </cell>
          <cell r="DJ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0</v>
          </cell>
          <cell r="DW513">
            <v>0</v>
          </cell>
          <cell r="EJ513">
            <v>0</v>
          </cell>
        </row>
        <row r="514">
          <cell r="E514">
            <v>2</v>
          </cell>
          <cell r="DJ514">
            <v>11199.828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0</v>
          </cell>
          <cell r="DW514">
            <v>0</v>
          </cell>
          <cell r="EJ514">
            <v>2575.9569999999999</v>
          </cell>
        </row>
        <row r="515">
          <cell r="E515">
            <v>2</v>
          </cell>
          <cell r="DJ515">
            <v>744.7</v>
          </cell>
          <cell r="DP515">
            <v>0</v>
          </cell>
          <cell r="DQ515">
            <v>0</v>
          </cell>
          <cell r="DR515">
            <v>0</v>
          </cell>
          <cell r="DS515">
            <v>0</v>
          </cell>
          <cell r="DT515">
            <v>0</v>
          </cell>
          <cell r="DU515">
            <v>0</v>
          </cell>
          <cell r="DV515">
            <v>0</v>
          </cell>
          <cell r="DW515">
            <v>0</v>
          </cell>
          <cell r="EJ515">
            <v>171.17500000000001</v>
          </cell>
        </row>
        <row r="516">
          <cell r="E516">
            <v>2</v>
          </cell>
          <cell r="DJ516">
            <v>46083.347999999998</v>
          </cell>
          <cell r="DP516">
            <v>0</v>
          </cell>
          <cell r="DQ516">
            <v>0</v>
          </cell>
          <cell r="DR516">
            <v>0</v>
          </cell>
          <cell r="DS516">
            <v>0</v>
          </cell>
          <cell r="DT516">
            <v>0</v>
          </cell>
          <cell r="DU516">
            <v>0</v>
          </cell>
          <cell r="DV516">
            <v>0</v>
          </cell>
          <cell r="DW516">
            <v>0</v>
          </cell>
          <cell r="EJ516">
            <v>10598.837</v>
          </cell>
        </row>
        <row r="517">
          <cell r="E517">
            <v>2</v>
          </cell>
          <cell r="DJ517">
            <v>17965.828000000001</v>
          </cell>
          <cell r="DP517">
            <v>0</v>
          </cell>
          <cell r="DQ517">
            <v>0</v>
          </cell>
          <cell r="DR517">
            <v>0</v>
          </cell>
          <cell r="DS517">
            <v>0</v>
          </cell>
          <cell r="DT517">
            <v>0</v>
          </cell>
          <cell r="DU517">
            <v>0</v>
          </cell>
          <cell r="DV517">
            <v>0</v>
          </cell>
          <cell r="DW517">
            <v>0</v>
          </cell>
          <cell r="EJ517">
            <v>4132.4570000000003</v>
          </cell>
        </row>
        <row r="518">
          <cell r="E518">
            <v>2</v>
          </cell>
          <cell r="DJ518">
            <v>4947.2879999999996</v>
          </cell>
          <cell r="DP518">
            <v>0</v>
          </cell>
          <cell r="DQ518">
            <v>0</v>
          </cell>
          <cell r="DR518">
            <v>0</v>
          </cell>
          <cell r="DS518">
            <v>0</v>
          </cell>
          <cell r="DT518">
            <v>0</v>
          </cell>
          <cell r="DU518">
            <v>0</v>
          </cell>
          <cell r="DV518">
            <v>0</v>
          </cell>
          <cell r="DW518">
            <v>0</v>
          </cell>
          <cell r="EJ518">
            <v>1137.8219999999999</v>
          </cell>
        </row>
        <row r="519">
          <cell r="E519">
            <v>2</v>
          </cell>
          <cell r="DJ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EJ519">
            <v>0</v>
          </cell>
        </row>
        <row r="520">
          <cell r="E520">
            <v>2</v>
          </cell>
          <cell r="DJ520">
            <v>221101.52799999999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EJ520">
            <v>50853.381999999998</v>
          </cell>
        </row>
        <row r="521">
          <cell r="E521">
            <v>2</v>
          </cell>
          <cell r="DJ521">
            <v>130534.52800000001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EJ521">
            <v>30022.632000000001</v>
          </cell>
        </row>
        <row r="522">
          <cell r="E522">
            <v>2</v>
          </cell>
          <cell r="DJ522">
            <v>15614.98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EJ522">
            <v>3591.7449999999999</v>
          </cell>
        </row>
        <row r="523">
          <cell r="E523">
            <v>2</v>
          </cell>
          <cell r="DJ523">
            <v>0</v>
          </cell>
          <cell r="DP523">
            <v>0</v>
          </cell>
          <cell r="DQ523">
            <v>0</v>
          </cell>
          <cell r="DR523">
            <v>0</v>
          </cell>
          <cell r="DS523">
            <v>0</v>
          </cell>
          <cell r="DT523">
            <v>0</v>
          </cell>
          <cell r="DU523">
            <v>0</v>
          </cell>
          <cell r="DV523">
            <v>0</v>
          </cell>
          <cell r="DW523">
            <v>0</v>
          </cell>
          <cell r="EJ523">
            <v>0</v>
          </cell>
        </row>
        <row r="524">
          <cell r="E524">
            <v>2</v>
          </cell>
          <cell r="DJ524">
            <v>9612.384</v>
          </cell>
          <cell r="DP524">
            <v>0</v>
          </cell>
          <cell r="DQ524">
            <v>0</v>
          </cell>
          <cell r="DR524">
            <v>0</v>
          </cell>
          <cell r="DS524">
            <v>0</v>
          </cell>
          <cell r="DT524">
            <v>0</v>
          </cell>
          <cell r="DU524">
            <v>0</v>
          </cell>
          <cell r="DV524">
            <v>0</v>
          </cell>
          <cell r="DW524">
            <v>0</v>
          </cell>
          <cell r="EJ524">
            <v>2211.096</v>
          </cell>
        </row>
        <row r="525">
          <cell r="E525">
            <v>2</v>
          </cell>
          <cell r="DJ525">
            <v>0</v>
          </cell>
          <cell r="DP525">
            <v>0</v>
          </cell>
          <cell r="DQ525">
            <v>0</v>
          </cell>
          <cell r="DR525">
            <v>0</v>
          </cell>
          <cell r="DS525">
            <v>0</v>
          </cell>
          <cell r="DT525">
            <v>0</v>
          </cell>
          <cell r="DU525">
            <v>0</v>
          </cell>
          <cell r="DV525">
            <v>0</v>
          </cell>
          <cell r="DW525">
            <v>0</v>
          </cell>
          <cell r="EJ525">
            <v>0</v>
          </cell>
        </row>
        <row r="526">
          <cell r="E526">
            <v>2</v>
          </cell>
          <cell r="DJ526">
            <v>4064.136</v>
          </cell>
          <cell r="DP526">
            <v>0</v>
          </cell>
          <cell r="DQ526">
            <v>0</v>
          </cell>
          <cell r="DR526">
            <v>0</v>
          </cell>
          <cell r="DS526">
            <v>0</v>
          </cell>
          <cell r="DT526">
            <v>0</v>
          </cell>
          <cell r="DU526">
            <v>0</v>
          </cell>
          <cell r="DV526">
            <v>0</v>
          </cell>
          <cell r="DW526">
            <v>0</v>
          </cell>
          <cell r="EJ526">
            <v>935.03399999999999</v>
          </cell>
        </row>
        <row r="527">
          <cell r="E527">
            <v>2</v>
          </cell>
          <cell r="DJ527">
            <v>0</v>
          </cell>
          <cell r="DP527">
            <v>0</v>
          </cell>
          <cell r="DQ527">
            <v>0</v>
          </cell>
          <cell r="DR527">
            <v>0</v>
          </cell>
          <cell r="DS527">
            <v>0</v>
          </cell>
          <cell r="DT527">
            <v>0</v>
          </cell>
          <cell r="DU527">
            <v>0</v>
          </cell>
          <cell r="DV527">
            <v>0</v>
          </cell>
          <cell r="DW527">
            <v>0</v>
          </cell>
          <cell r="EJ527">
            <v>0</v>
          </cell>
        </row>
        <row r="528">
          <cell r="E528">
            <v>2</v>
          </cell>
          <cell r="DJ528">
            <v>44034.524000000005</v>
          </cell>
          <cell r="DP528">
            <v>0</v>
          </cell>
          <cell r="DQ528">
            <v>0</v>
          </cell>
          <cell r="DR528">
            <v>0</v>
          </cell>
          <cell r="DS528">
            <v>0</v>
          </cell>
          <cell r="DT528">
            <v>0</v>
          </cell>
          <cell r="DU528">
            <v>0</v>
          </cell>
          <cell r="DV528">
            <v>0</v>
          </cell>
          <cell r="DW528">
            <v>0</v>
          </cell>
          <cell r="EJ528">
            <v>10601.708000000001</v>
          </cell>
        </row>
        <row r="529">
          <cell r="E529">
            <v>2</v>
          </cell>
          <cell r="DJ529">
            <v>0</v>
          </cell>
          <cell r="DP529">
            <v>0</v>
          </cell>
          <cell r="DQ529">
            <v>0</v>
          </cell>
          <cell r="DR529">
            <v>0</v>
          </cell>
          <cell r="DS529">
            <v>0</v>
          </cell>
          <cell r="DT529">
            <v>0</v>
          </cell>
          <cell r="DU529">
            <v>0</v>
          </cell>
          <cell r="DV529">
            <v>0</v>
          </cell>
          <cell r="DW529">
            <v>0</v>
          </cell>
          <cell r="EJ529">
            <v>0</v>
          </cell>
        </row>
        <row r="530">
          <cell r="E530">
            <v>2</v>
          </cell>
          <cell r="DJ530">
            <v>100695.08</v>
          </cell>
          <cell r="DP530">
            <v>0</v>
          </cell>
          <cell r="DQ530">
            <v>0</v>
          </cell>
          <cell r="DR530">
            <v>0</v>
          </cell>
          <cell r="DS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EJ530">
            <v>23159.77</v>
          </cell>
        </row>
        <row r="531">
          <cell r="E531">
            <v>2</v>
          </cell>
          <cell r="DJ531">
            <v>32478.851999999999</v>
          </cell>
          <cell r="DP531">
            <v>0</v>
          </cell>
          <cell r="DQ531">
            <v>0</v>
          </cell>
          <cell r="DR531">
            <v>0</v>
          </cell>
          <cell r="DS531">
            <v>0</v>
          </cell>
          <cell r="DT531">
            <v>0</v>
          </cell>
          <cell r="DU531">
            <v>0</v>
          </cell>
          <cell r="DV531">
            <v>0</v>
          </cell>
          <cell r="DW531">
            <v>0</v>
          </cell>
          <cell r="EJ531">
            <v>7469.7129999999997</v>
          </cell>
        </row>
        <row r="532">
          <cell r="E532">
            <v>2</v>
          </cell>
          <cell r="DJ532">
            <v>239.80799999999999</v>
          </cell>
          <cell r="DP532">
            <v>0</v>
          </cell>
          <cell r="DQ532">
            <v>0</v>
          </cell>
          <cell r="DR532">
            <v>0</v>
          </cell>
          <cell r="DS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EJ532">
            <v>60.280999999999999</v>
          </cell>
        </row>
        <row r="533">
          <cell r="E533">
            <v>2</v>
          </cell>
          <cell r="DJ533">
            <v>0</v>
          </cell>
          <cell r="DP533">
            <v>0</v>
          </cell>
          <cell r="DQ533">
            <v>0</v>
          </cell>
          <cell r="DR533">
            <v>0</v>
          </cell>
          <cell r="DS533">
            <v>0</v>
          </cell>
          <cell r="DT533">
            <v>0</v>
          </cell>
          <cell r="DU533">
            <v>0</v>
          </cell>
          <cell r="DV533">
            <v>0</v>
          </cell>
          <cell r="DW533">
            <v>0</v>
          </cell>
          <cell r="EJ533">
            <v>0</v>
          </cell>
        </row>
        <row r="534">
          <cell r="E534">
            <v>2</v>
          </cell>
          <cell r="DJ534">
            <v>19767.912</v>
          </cell>
          <cell r="DP534">
            <v>0</v>
          </cell>
          <cell r="DQ534">
            <v>0</v>
          </cell>
          <cell r="DR534">
            <v>0</v>
          </cell>
          <cell r="DS534">
            <v>0</v>
          </cell>
          <cell r="DT534">
            <v>0</v>
          </cell>
          <cell r="DU534">
            <v>0</v>
          </cell>
          <cell r="DV534">
            <v>0</v>
          </cell>
          <cell r="DW534">
            <v>0</v>
          </cell>
          <cell r="EJ534">
            <v>4546.9780000000001</v>
          </cell>
        </row>
        <row r="535">
          <cell r="E535">
            <v>2</v>
          </cell>
          <cell r="DJ535">
            <v>0</v>
          </cell>
          <cell r="DP535">
            <v>0</v>
          </cell>
          <cell r="DQ535">
            <v>0</v>
          </cell>
          <cell r="DR535">
            <v>0</v>
          </cell>
          <cell r="DS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EJ535">
            <v>0</v>
          </cell>
        </row>
        <row r="536">
          <cell r="E536">
            <v>2</v>
          </cell>
          <cell r="DJ536">
            <v>157051.50399999999</v>
          </cell>
          <cell r="DP536">
            <v>0</v>
          </cell>
          <cell r="DQ536">
            <v>0</v>
          </cell>
          <cell r="DR536">
            <v>0</v>
          </cell>
          <cell r="DS536">
            <v>0</v>
          </cell>
          <cell r="DT536">
            <v>0</v>
          </cell>
          <cell r="DU536">
            <v>0</v>
          </cell>
          <cell r="DV536">
            <v>0</v>
          </cell>
          <cell r="DW536">
            <v>0</v>
          </cell>
          <cell r="EJ536">
            <v>36121.875999999997</v>
          </cell>
        </row>
        <row r="537">
          <cell r="E537">
            <v>2</v>
          </cell>
          <cell r="DJ537">
            <v>81031.316000000006</v>
          </cell>
          <cell r="DP537">
            <v>0</v>
          </cell>
          <cell r="DQ537">
            <v>0</v>
          </cell>
          <cell r="DR537">
            <v>0</v>
          </cell>
          <cell r="DS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EJ537">
            <v>18636.829000000002</v>
          </cell>
        </row>
        <row r="538">
          <cell r="E538">
            <v>2</v>
          </cell>
          <cell r="DJ538">
            <v>44316.5</v>
          </cell>
          <cell r="DP538">
            <v>0</v>
          </cell>
          <cell r="DQ538">
            <v>0</v>
          </cell>
          <cell r="DR538">
            <v>0</v>
          </cell>
          <cell r="DS538">
            <v>0</v>
          </cell>
          <cell r="DT538">
            <v>0</v>
          </cell>
          <cell r="DU538">
            <v>0</v>
          </cell>
          <cell r="DV538">
            <v>0</v>
          </cell>
          <cell r="DW538">
            <v>0</v>
          </cell>
          <cell r="EJ538">
            <v>10193.125</v>
          </cell>
        </row>
        <row r="539">
          <cell r="E539">
            <v>2</v>
          </cell>
          <cell r="DJ539">
            <v>0</v>
          </cell>
          <cell r="DP539">
            <v>0</v>
          </cell>
          <cell r="DQ539">
            <v>0</v>
          </cell>
          <cell r="DR539">
            <v>0</v>
          </cell>
          <cell r="DS539">
            <v>0</v>
          </cell>
          <cell r="DT539">
            <v>0</v>
          </cell>
          <cell r="DU539">
            <v>0</v>
          </cell>
          <cell r="DV539">
            <v>0</v>
          </cell>
          <cell r="DW539">
            <v>0</v>
          </cell>
          <cell r="EJ539">
            <v>0</v>
          </cell>
        </row>
        <row r="540">
          <cell r="E540">
            <v>2</v>
          </cell>
          <cell r="DJ540">
            <v>0</v>
          </cell>
          <cell r="DP540">
            <v>0</v>
          </cell>
          <cell r="DQ540">
            <v>0</v>
          </cell>
          <cell r="DR540">
            <v>0</v>
          </cell>
          <cell r="DS540">
            <v>0</v>
          </cell>
          <cell r="DT540">
            <v>0</v>
          </cell>
          <cell r="DU540">
            <v>0</v>
          </cell>
          <cell r="DV540">
            <v>0</v>
          </cell>
          <cell r="DW540">
            <v>0</v>
          </cell>
          <cell r="EJ540">
            <v>0</v>
          </cell>
        </row>
        <row r="541">
          <cell r="E541">
            <v>2</v>
          </cell>
          <cell r="DJ541">
            <v>0</v>
          </cell>
          <cell r="DP541">
            <v>0</v>
          </cell>
          <cell r="DQ541">
            <v>0</v>
          </cell>
          <cell r="DR541">
            <v>0</v>
          </cell>
          <cell r="DS541">
            <v>0</v>
          </cell>
          <cell r="DT541">
            <v>0</v>
          </cell>
          <cell r="DU541">
            <v>0</v>
          </cell>
          <cell r="DV541">
            <v>0</v>
          </cell>
          <cell r="DW541">
            <v>0</v>
          </cell>
          <cell r="EJ541">
            <v>0</v>
          </cell>
        </row>
        <row r="542">
          <cell r="E542">
            <v>2</v>
          </cell>
          <cell r="DJ542">
            <v>2310.3879999999999</v>
          </cell>
          <cell r="DP542">
            <v>0</v>
          </cell>
          <cell r="DQ542">
            <v>0</v>
          </cell>
          <cell r="DR542">
            <v>0</v>
          </cell>
          <cell r="DS542">
            <v>0</v>
          </cell>
          <cell r="DT542">
            <v>0</v>
          </cell>
          <cell r="DU542">
            <v>0</v>
          </cell>
          <cell r="DV542">
            <v>0</v>
          </cell>
          <cell r="DW542">
            <v>0</v>
          </cell>
          <cell r="EJ542">
            <v>531.59699999999998</v>
          </cell>
        </row>
        <row r="543">
          <cell r="E543">
            <v>2</v>
          </cell>
          <cell r="DJ543">
            <v>0</v>
          </cell>
          <cell r="DP543">
            <v>0</v>
          </cell>
          <cell r="DQ543">
            <v>0</v>
          </cell>
          <cell r="DR543">
            <v>0</v>
          </cell>
          <cell r="DS543">
            <v>0</v>
          </cell>
          <cell r="DT543">
            <v>0</v>
          </cell>
          <cell r="DU543">
            <v>0</v>
          </cell>
          <cell r="DV543">
            <v>0</v>
          </cell>
          <cell r="DW543">
            <v>0</v>
          </cell>
          <cell r="EJ543">
            <v>0</v>
          </cell>
        </row>
        <row r="544">
          <cell r="E544">
            <v>2</v>
          </cell>
          <cell r="DJ544">
            <v>104527.432</v>
          </cell>
          <cell r="DP544">
            <v>0</v>
          </cell>
          <cell r="DQ544">
            <v>0</v>
          </cell>
          <cell r="DR544">
            <v>0</v>
          </cell>
          <cell r="DS544">
            <v>0</v>
          </cell>
          <cell r="DT544">
            <v>0</v>
          </cell>
          <cell r="DU544">
            <v>0</v>
          </cell>
          <cell r="DV544">
            <v>0</v>
          </cell>
          <cell r="DW544">
            <v>0</v>
          </cell>
          <cell r="EJ544">
            <v>24110.356</v>
          </cell>
        </row>
        <row r="545">
          <cell r="E545">
            <v>2</v>
          </cell>
          <cell r="DJ545">
            <v>66204.712</v>
          </cell>
          <cell r="DP545">
            <v>0</v>
          </cell>
          <cell r="DQ545">
            <v>0</v>
          </cell>
          <cell r="DR545">
            <v>0</v>
          </cell>
          <cell r="DS545">
            <v>0</v>
          </cell>
          <cell r="DT545">
            <v>0</v>
          </cell>
          <cell r="DU545">
            <v>0</v>
          </cell>
          <cell r="DV545">
            <v>0</v>
          </cell>
          <cell r="DW545">
            <v>0</v>
          </cell>
          <cell r="EJ545">
            <v>15227.178</v>
          </cell>
        </row>
        <row r="546">
          <cell r="E546">
            <v>2</v>
          </cell>
          <cell r="DJ546">
            <v>27460.047999999999</v>
          </cell>
          <cell r="DP546">
            <v>0</v>
          </cell>
          <cell r="DQ546">
            <v>0</v>
          </cell>
          <cell r="DR546">
            <v>0</v>
          </cell>
          <cell r="DS546">
            <v>0</v>
          </cell>
          <cell r="DT546">
            <v>0</v>
          </cell>
          <cell r="DU546">
            <v>0</v>
          </cell>
          <cell r="DV546">
            <v>0</v>
          </cell>
          <cell r="DW546">
            <v>0</v>
          </cell>
          <cell r="EJ546">
            <v>6316.0119999999997</v>
          </cell>
        </row>
        <row r="547">
          <cell r="E547">
            <v>2</v>
          </cell>
          <cell r="DJ547">
            <v>0</v>
          </cell>
          <cell r="DP547">
            <v>0</v>
          </cell>
          <cell r="DQ547">
            <v>0</v>
          </cell>
          <cell r="DR547">
            <v>0</v>
          </cell>
          <cell r="DS547">
            <v>0</v>
          </cell>
          <cell r="DT547">
            <v>0</v>
          </cell>
          <cell r="DU547">
            <v>0</v>
          </cell>
          <cell r="DV547">
            <v>0</v>
          </cell>
          <cell r="DW547">
            <v>0</v>
          </cell>
          <cell r="EJ547">
            <v>0</v>
          </cell>
        </row>
        <row r="548">
          <cell r="E548">
            <v>2</v>
          </cell>
          <cell r="DJ548">
            <v>1174.472</v>
          </cell>
          <cell r="DP548">
            <v>0</v>
          </cell>
          <cell r="DQ548">
            <v>0</v>
          </cell>
          <cell r="DR548">
            <v>0</v>
          </cell>
          <cell r="DS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EJ548">
            <v>270.61799999999999</v>
          </cell>
        </row>
        <row r="549">
          <cell r="E549">
            <v>2</v>
          </cell>
          <cell r="DJ549">
            <v>0</v>
          </cell>
          <cell r="DP549">
            <v>0</v>
          </cell>
          <cell r="DQ549">
            <v>0</v>
          </cell>
          <cell r="DR549">
            <v>0</v>
          </cell>
          <cell r="DS549">
            <v>0</v>
          </cell>
          <cell r="DT549">
            <v>0</v>
          </cell>
          <cell r="DU549">
            <v>0</v>
          </cell>
          <cell r="DV549">
            <v>0</v>
          </cell>
          <cell r="DW549">
            <v>0</v>
          </cell>
          <cell r="EJ549">
            <v>0</v>
          </cell>
        </row>
        <row r="550">
          <cell r="E550">
            <v>2</v>
          </cell>
          <cell r="DJ550">
            <v>1475.732</v>
          </cell>
          <cell r="DP550">
            <v>0</v>
          </cell>
          <cell r="DQ550">
            <v>0</v>
          </cell>
          <cell r="DR550">
            <v>0</v>
          </cell>
          <cell r="DS550">
            <v>0</v>
          </cell>
          <cell r="DT550">
            <v>0</v>
          </cell>
          <cell r="DU550">
            <v>0</v>
          </cell>
          <cell r="DV550">
            <v>0</v>
          </cell>
          <cell r="DW550">
            <v>0</v>
          </cell>
          <cell r="EJ550">
            <v>338.93299999999999</v>
          </cell>
        </row>
        <row r="551">
          <cell r="E551">
            <v>2</v>
          </cell>
          <cell r="DJ551">
            <v>1475.732</v>
          </cell>
          <cell r="DP551">
            <v>0</v>
          </cell>
          <cell r="DQ551">
            <v>0</v>
          </cell>
          <cell r="DR551">
            <v>0</v>
          </cell>
          <cell r="DS551">
            <v>0</v>
          </cell>
          <cell r="DT551">
            <v>0</v>
          </cell>
          <cell r="DU551">
            <v>0</v>
          </cell>
          <cell r="DV551">
            <v>0</v>
          </cell>
          <cell r="DW551">
            <v>0</v>
          </cell>
          <cell r="EJ551">
            <v>338.93299999999999</v>
          </cell>
        </row>
        <row r="552">
          <cell r="E552">
            <v>2</v>
          </cell>
          <cell r="DJ552">
            <v>4813.1120000000001</v>
          </cell>
          <cell r="DP552">
            <v>0</v>
          </cell>
          <cell r="DQ552">
            <v>0</v>
          </cell>
          <cell r="DR552">
            <v>0</v>
          </cell>
          <cell r="DS552">
            <v>0</v>
          </cell>
          <cell r="DT552">
            <v>0</v>
          </cell>
          <cell r="DU552">
            <v>0</v>
          </cell>
          <cell r="DV552">
            <v>0</v>
          </cell>
          <cell r="DW552">
            <v>0</v>
          </cell>
          <cell r="EJ552">
            <v>1107.278</v>
          </cell>
        </row>
        <row r="553">
          <cell r="E553">
            <v>2</v>
          </cell>
          <cell r="DJ553">
            <v>0</v>
          </cell>
          <cell r="DP553">
            <v>0</v>
          </cell>
          <cell r="DQ553">
            <v>0</v>
          </cell>
          <cell r="DR553">
            <v>0</v>
          </cell>
          <cell r="DS553">
            <v>0</v>
          </cell>
          <cell r="DT553">
            <v>0</v>
          </cell>
          <cell r="DU553">
            <v>0</v>
          </cell>
          <cell r="DV553">
            <v>0</v>
          </cell>
          <cell r="DW553">
            <v>0</v>
          </cell>
          <cell r="EJ553">
            <v>0</v>
          </cell>
        </row>
        <row r="554">
          <cell r="E554">
            <v>2</v>
          </cell>
          <cell r="DJ554">
            <v>79910.535999999993</v>
          </cell>
          <cell r="DP554">
            <v>0</v>
          </cell>
          <cell r="DQ554">
            <v>0</v>
          </cell>
          <cell r="DR554">
            <v>0</v>
          </cell>
          <cell r="DS554">
            <v>0</v>
          </cell>
          <cell r="DT554">
            <v>0</v>
          </cell>
          <cell r="DU554">
            <v>0</v>
          </cell>
          <cell r="DV554">
            <v>0</v>
          </cell>
          <cell r="DW554">
            <v>0</v>
          </cell>
          <cell r="EJ554">
            <v>19375.690999999999</v>
          </cell>
        </row>
        <row r="555">
          <cell r="E555">
            <v>2</v>
          </cell>
          <cell r="DJ555">
            <v>33788.915999999997</v>
          </cell>
          <cell r="DP555">
            <v>0</v>
          </cell>
          <cell r="DQ555">
            <v>0</v>
          </cell>
          <cell r="DR555">
            <v>0</v>
          </cell>
          <cell r="DS555">
            <v>0</v>
          </cell>
          <cell r="DT555">
            <v>0</v>
          </cell>
          <cell r="DU555">
            <v>0</v>
          </cell>
          <cell r="DV555">
            <v>0</v>
          </cell>
          <cell r="DW555">
            <v>0</v>
          </cell>
          <cell r="EJ555">
            <v>7771.2290000000003</v>
          </cell>
        </row>
        <row r="556">
          <cell r="E556">
            <v>2</v>
          </cell>
          <cell r="DJ556">
            <v>50165.803999999996</v>
          </cell>
          <cell r="DP556">
            <v>0</v>
          </cell>
          <cell r="DQ556">
            <v>0</v>
          </cell>
          <cell r="DR556">
            <v>0</v>
          </cell>
          <cell r="DS556">
            <v>0</v>
          </cell>
          <cell r="DT556">
            <v>0</v>
          </cell>
          <cell r="DU556">
            <v>0</v>
          </cell>
          <cell r="DV556">
            <v>0</v>
          </cell>
          <cell r="DW556">
            <v>0</v>
          </cell>
          <cell r="EJ556">
            <v>11538.450999999999</v>
          </cell>
        </row>
        <row r="557">
          <cell r="E557">
            <v>2</v>
          </cell>
          <cell r="DJ557">
            <v>10973.2</v>
          </cell>
          <cell r="DP557">
            <v>0</v>
          </cell>
          <cell r="DQ557">
            <v>0</v>
          </cell>
          <cell r="DR557">
            <v>0</v>
          </cell>
          <cell r="DS557">
            <v>0</v>
          </cell>
          <cell r="DT557">
            <v>0</v>
          </cell>
          <cell r="DU557">
            <v>0</v>
          </cell>
          <cell r="DV557">
            <v>0</v>
          </cell>
          <cell r="DW557">
            <v>0</v>
          </cell>
          <cell r="EJ557">
            <v>2524.3000000000002</v>
          </cell>
        </row>
        <row r="558">
          <cell r="E558">
            <v>2</v>
          </cell>
          <cell r="DJ558">
            <v>29616.476000000002</v>
          </cell>
          <cell r="DP558">
            <v>0</v>
          </cell>
          <cell r="DQ558">
            <v>0</v>
          </cell>
          <cell r="DR558">
            <v>0</v>
          </cell>
          <cell r="DS558">
            <v>0</v>
          </cell>
          <cell r="DT558">
            <v>0</v>
          </cell>
          <cell r="DU558">
            <v>0</v>
          </cell>
          <cell r="DV558">
            <v>0</v>
          </cell>
          <cell r="DW558">
            <v>0</v>
          </cell>
          <cell r="EJ558">
            <v>6812.1189999999997</v>
          </cell>
        </row>
        <row r="559">
          <cell r="E559">
            <v>2</v>
          </cell>
          <cell r="DJ559">
            <v>0</v>
          </cell>
          <cell r="DP559">
            <v>0</v>
          </cell>
          <cell r="DQ559">
            <v>0</v>
          </cell>
          <cell r="DR559">
            <v>0</v>
          </cell>
          <cell r="DS559">
            <v>0</v>
          </cell>
          <cell r="DT559">
            <v>0</v>
          </cell>
          <cell r="DU559">
            <v>0</v>
          </cell>
          <cell r="DV559">
            <v>0</v>
          </cell>
          <cell r="DW559">
            <v>0</v>
          </cell>
          <cell r="EJ559">
            <v>0</v>
          </cell>
        </row>
        <row r="560">
          <cell r="E560">
            <v>2</v>
          </cell>
          <cell r="DJ560">
            <v>12911.84</v>
          </cell>
          <cell r="DP560">
            <v>0</v>
          </cell>
          <cell r="DQ560">
            <v>0</v>
          </cell>
          <cell r="DR560">
            <v>0</v>
          </cell>
          <cell r="DS560">
            <v>0</v>
          </cell>
          <cell r="DT560">
            <v>0</v>
          </cell>
          <cell r="DU560">
            <v>0</v>
          </cell>
          <cell r="DV560">
            <v>0</v>
          </cell>
          <cell r="DW560">
            <v>0</v>
          </cell>
          <cell r="EJ560">
            <v>3089.1219999999998</v>
          </cell>
        </row>
        <row r="561">
          <cell r="E561">
            <v>2</v>
          </cell>
          <cell r="DJ561">
            <v>0</v>
          </cell>
          <cell r="DP561">
            <v>0</v>
          </cell>
          <cell r="DQ561">
            <v>0</v>
          </cell>
          <cell r="DR561">
            <v>0</v>
          </cell>
          <cell r="DS561">
            <v>0</v>
          </cell>
          <cell r="DT561">
            <v>0</v>
          </cell>
          <cell r="DU561">
            <v>0</v>
          </cell>
          <cell r="DV561">
            <v>0</v>
          </cell>
          <cell r="DW561">
            <v>0</v>
          </cell>
          <cell r="EJ561">
            <v>0</v>
          </cell>
        </row>
        <row r="562">
          <cell r="E562">
            <v>2</v>
          </cell>
          <cell r="DJ562">
            <v>4813.66</v>
          </cell>
          <cell r="DP562">
            <v>0</v>
          </cell>
          <cell r="DQ562">
            <v>0</v>
          </cell>
          <cell r="DR562">
            <v>0</v>
          </cell>
          <cell r="DS562">
            <v>0</v>
          </cell>
          <cell r="DT562">
            <v>0</v>
          </cell>
          <cell r="DU562">
            <v>0</v>
          </cell>
          <cell r="DV562">
            <v>0</v>
          </cell>
          <cell r="DW562">
            <v>0</v>
          </cell>
          <cell r="EJ562">
            <v>1107.415</v>
          </cell>
        </row>
        <row r="563">
          <cell r="E563">
            <v>2</v>
          </cell>
          <cell r="DJ563">
            <v>0</v>
          </cell>
          <cell r="DP563">
            <v>0</v>
          </cell>
          <cell r="DQ563">
            <v>0</v>
          </cell>
          <cell r="DR563">
            <v>0</v>
          </cell>
          <cell r="DS563">
            <v>0</v>
          </cell>
          <cell r="DT563">
            <v>0</v>
          </cell>
          <cell r="DU563">
            <v>0</v>
          </cell>
          <cell r="DV563">
            <v>0</v>
          </cell>
          <cell r="DW563">
            <v>0</v>
          </cell>
          <cell r="EJ563">
            <v>0</v>
          </cell>
        </row>
        <row r="564">
          <cell r="E564">
            <v>2</v>
          </cell>
          <cell r="DJ564">
            <v>1183.252</v>
          </cell>
          <cell r="DP564">
            <v>0</v>
          </cell>
          <cell r="DQ564">
            <v>0</v>
          </cell>
          <cell r="DR564">
            <v>0</v>
          </cell>
          <cell r="DS564">
            <v>0</v>
          </cell>
          <cell r="DT564">
            <v>0</v>
          </cell>
          <cell r="DU564">
            <v>0</v>
          </cell>
          <cell r="DV564">
            <v>0</v>
          </cell>
          <cell r="DW564">
            <v>0</v>
          </cell>
          <cell r="EJ564">
            <v>271.81299999999999</v>
          </cell>
        </row>
        <row r="565">
          <cell r="E565">
            <v>2</v>
          </cell>
          <cell r="DJ565">
            <v>0</v>
          </cell>
          <cell r="DP565">
            <v>0</v>
          </cell>
          <cell r="DQ565">
            <v>0</v>
          </cell>
          <cell r="DR565">
            <v>0</v>
          </cell>
          <cell r="DS565">
            <v>0</v>
          </cell>
          <cell r="DT565">
            <v>0</v>
          </cell>
          <cell r="DU565">
            <v>0</v>
          </cell>
          <cell r="DV565">
            <v>0</v>
          </cell>
          <cell r="DW565">
            <v>0</v>
          </cell>
          <cell r="EJ565">
            <v>0</v>
          </cell>
        </row>
        <row r="566">
          <cell r="E566">
            <v>2</v>
          </cell>
          <cell r="DJ566">
            <v>2019.7439999999997</v>
          </cell>
          <cell r="DP566">
            <v>0</v>
          </cell>
          <cell r="DQ566">
            <v>0</v>
          </cell>
          <cell r="DR566">
            <v>0</v>
          </cell>
          <cell r="DS566">
            <v>0</v>
          </cell>
          <cell r="DT566">
            <v>0</v>
          </cell>
          <cell r="DU566">
            <v>0</v>
          </cell>
          <cell r="DV566">
            <v>0</v>
          </cell>
          <cell r="DW566">
            <v>0</v>
          </cell>
          <cell r="EJ566">
            <v>528.827</v>
          </cell>
        </row>
        <row r="567">
          <cell r="E567">
            <v>2</v>
          </cell>
          <cell r="DJ567">
            <v>0</v>
          </cell>
          <cell r="DP567">
            <v>0</v>
          </cell>
          <cell r="DQ567">
            <v>0</v>
          </cell>
          <cell r="DR567">
            <v>0</v>
          </cell>
          <cell r="DS567">
            <v>0</v>
          </cell>
          <cell r="DT567">
            <v>0</v>
          </cell>
          <cell r="DU567">
            <v>0</v>
          </cell>
          <cell r="DV567">
            <v>0</v>
          </cell>
          <cell r="DW567">
            <v>0</v>
          </cell>
          <cell r="EJ567">
            <v>0</v>
          </cell>
        </row>
        <row r="568">
          <cell r="E568">
            <v>2</v>
          </cell>
          <cell r="DJ568">
            <v>152054.95300000001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EJ568">
            <v>36274.273999999998</v>
          </cell>
        </row>
        <row r="569">
          <cell r="E569">
            <v>2</v>
          </cell>
          <cell r="DJ569">
            <v>152054.95300000001</v>
          </cell>
          <cell r="DP569">
            <v>0</v>
          </cell>
          <cell r="DQ569">
            <v>0</v>
          </cell>
          <cell r="DR569">
            <v>0</v>
          </cell>
          <cell r="DS569">
            <v>0</v>
          </cell>
          <cell r="DT569">
            <v>0</v>
          </cell>
          <cell r="DU569">
            <v>0</v>
          </cell>
          <cell r="DV569">
            <v>0</v>
          </cell>
          <cell r="DW569">
            <v>0</v>
          </cell>
          <cell r="EJ569">
            <v>36274.273999999998</v>
          </cell>
        </row>
        <row r="570">
          <cell r="E570">
            <v>2</v>
          </cell>
          <cell r="DJ570">
            <v>19976.416000000001</v>
          </cell>
          <cell r="DP570">
            <v>0</v>
          </cell>
          <cell r="DQ570">
            <v>0</v>
          </cell>
          <cell r="DR570">
            <v>0</v>
          </cell>
          <cell r="DS570">
            <v>0</v>
          </cell>
          <cell r="DT570">
            <v>0</v>
          </cell>
          <cell r="DU570">
            <v>0</v>
          </cell>
          <cell r="DV570">
            <v>0</v>
          </cell>
          <cell r="DW570">
            <v>0</v>
          </cell>
          <cell r="EJ570">
            <v>5628.982</v>
          </cell>
        </row>
        <row r="571">
          <cell r="E571">
            <v>2</v>
          </cell>
          <cell r="DJ571">
            <v>0</v>
          </cell>
          <cell r="DP571">
            <v>0</v>
          </cell>
          <cell r="DQ571">
            <v>0</v>
          </cell>
          <cell r="DR571">
            <v>0</v>
          </cell>
          <cell r="DS571">
            <v>0</v>
          </cell>
          <cell r="DT571">
            <v>0</v>
          </cell>
          <cell r="DU571">
            <v>0</v>
          </cell>
          <cell r="DV571">
            <v>0</v>
          </cell>
          <cell r="DW571">
            <v>0</v>
          </cell>
          <cell r="EJ571">
            <v>0</v>
          </cell>
        </row>
        <row r="572">
          <cell r="E572">
            <v>2</v>
          </cell>
          <cell r="DJ572">
            <v>89273.008000000002</v>
          </cell>
          <cell r="DP572">
            <v>0</v>
          </cell>
          <cell r="DQ572">
            <v>0</v>
          </cell>
          <cell r="DR572">
            <v>0</v>
          </cell>
          <cell r="DS572">
            <v>0</v>
          </cell>
          <cell r="DT572">
            <v>0</v>
          </cell>
          <cell r="DU572">
            <v>0</v>
          </cell>
          <cell r="DV572">
            <v>0</v>
          </cell>
          <cell r="DW572">
            <v>0</v>
          </cell>
          <cell r="EJ572">
            <v>21074.093000000001</v>
          </cell>
        </row>
        <row r="573">
          <cell r="E573">
            <v>2</v>
          </cell>
          <cell r="DJ573">
            <v>8261.24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EJ573">
            <v>1900.31</v>
          </cell>
        </row>
        <row r="574">
          <cell r="E574">
            <v>2</v>
          </cell>
          <cell r="DJ574">
            <v>31616.351999999999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EJ574">
            <v>7272.0879999999997</v>
          </cell>
        </row>
        <row r="575">
          <cell r="E575">
            <v>2</v>
          </cell>
          <cell r="DJ575">
            <v>806.18799999999999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EJ575">
            <v>185.547</v>
          </cell>
        </row>
        <row r="576">
          <cell r="E576">
            <v>2</v>
          </cell>
          <cell r="DJ576">
            <v>269318.228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EJ576">
            <v>66670.051999999996</v>
          </cell>
        </row>
        <row r="577">
          <cell r="E577">
            <v>2</v>
          </cell>
          <cell r="DJ577">
            <v>104474.78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EJ577">
            <v>24029.695</v>
          </cell>
        </row>
        <row r="578">
          <cell r="E578">
            <v>2</v>
          </cell>
          <cell r="DJ578">
            <v>9643.8080000000009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EJ578">
            <v>2217.9520000000002</v>
          </cell>
        </row>
        <row r="579">
          <cell r="E579">
            <v>2</v>
          </cell>
          <cell r="DJ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EJ579">
            <v>0</v>
          </cell>
        </row>
        <row r="580">
          <cell r="E580">
            <v>2</v>
          </cell>
          <cell r="DJ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EJ580">
            <v>0</v>
          </cell>
        </row>
        <row r="581">
          <cell r="E581">
            <v>2</v>
          </cell>
          <cell r="DJ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EJ581">
            <v>0</v>
          </cell>
        </row>
        <row r="582">
          <cell r="E582">
            <v>2</v>
          </cell>
          <cell r="DJ582">
            <v>35488.6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EJ582">
            <v>8162.15</v>
          </cell>
        </row>
        <row r="583">
          <cell r="E583">
            <v>2</v>
          </cell>
          <cell r="DJ583">
            <v>34168.400000000001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EJ583">
            <v>7859.1</v>
          </cell>
        </row>
        <row r="584">
          <cell r="E584">
            <v>2</v>
          </cell>
          <cell r="DJ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EJ584">
            <v>0</v>
          </cell>
        </row>
        <row r="585">
          <cell r="E585">
            <v>2</v>
          </cell>
          <cell r="DJ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EJ585">
            <v>0</v>
          </cell>
        </row>
        <row r="586">
          <cell r="E586">
            <v>2</v>
          </cell>
          <cell r="DJ586">
            <v>0</v>
          </cell>
          <cell r="DP586">
            <v>0</v>
          </cell>
          <cell r="DQ586">
            <v>0</v>
          </cell>
          <cell r="DR586">
            <v>0</v>
          </cell>
          <cell r="DS586">
            <v>0</v>
          </cell>
          <cell r="DT586">
            <v>0</v>
          </cell>
          <cell r="DU586">
            <v>0</v>
          </cell>
          <cell r="DV586">
            <v>0</v>
          </cell>
          <cell r="DW586">
            <v>0</v>
          </cell>
          <cell r="EJ586">
            <v>0</v>
          </cell>
        </row>
        <row r="587">
          <cell r="E587">
            <v>2</v>
          </cell>
          <cell r="DJ587">
            <v>0</v>
          </cell>
          <cell r="DP587">
            <v>0</v>
          </cell>
          <cell r="DQ587">
            <v>0</v>
          </cell>
          <cell r="DR587">
            <v>0</v>
          </cell>
          <cell r="DS587">
            <v>0</v>
          </cell>
          <cell r="DT587">
            <v>0</v>
          </cell>
          <cell r="DU587">
            <v>0</v>
          </cell>
          <cell r="DV587">
            <v>0</v>
          </cell>
          <cell r="DW587">
            <v>0</v>
          </cell>
          <cell r="EJ587">
            <v>0</v>
          </cell>
        </row>
        <row r="588">
          <cell r="E588">
            <v>2</v>
          </cell>
          <cell r="DJ588">
            <v>25338.912</v>
          </cell>
          <cell r="DP588">
            <v>0</v>
          </cell>
          <cell r="DQ588">
            <v>0</v>
          </cell>
          <cell r="DR588">
            <v>0</v>
          </cell>
          <cell r="DS588">
            <v>0</v>
          </cell>
          <cell r="DT588">
            <v>0</v>
          </cell>
          <cell r="DU588">
            <v>0</v>
          </cell>
          <cell r="DV588">
            <v>0</v>
          </cell>
          <cell r="DW588">
            <v>0</v>
          </cell>
          <cell r="EJ588">
            <v>9194.3870000000006</v>
          </cell>
        </row>
        <row r="589">
          <cell r="E589">
            <v>2</v>
          </cell>
          <cell r="DJ589">
            <v>0</v>
          </cell>
          <cell r="DP589">
            <v>0</v>
          </cell>
          <cell r="DQ589">
            <v>0</v>
          </cell>
          <cell r="DR589">
            <v>0</v>
          </cell>
          <cell r="DS589">
            <v>0</v>
          </cell>
          <cell r="DT589">
            <v>0</v>
          </cell>
          <cell r="DU589">
            <v>0</v>
          </cell>
          <cell r="DV589">
            <v>0</v>
          </cell>
          <cell r="DW589">
            <v>0</v>
          </cell>
          <cell r="EJ589">
            <v>0</v>
          </cell>
        </row>
        <row r="590">
          <cell r="E590">
            <v>2</v>
          </cell>
          <cell r="DJ590">
            <v>1595.644</v>
          </cell>
          <cell r="DP590">
            <v>0</v>
          </cell>
          <cell r="DQ590">
            <v>0</v>
          </cell>
          <cell r="DR590">
            <v>0</v>
          </cell>
          <cell r="DS590">
            <v>0</v>
          </cell>
          <cell r="DT590">
            <v>0</v>
          </cell>
          <cell r="DU590">
            <v>0</v>
          </cell>
          <cell r="DV590">
            <v>0</v>
          </cell>
          <cell r="DW590">
            <v>0</v>
          </cell>
          <cell r="EJ590">
            <v>366.911</v>
          </cell>
        </row>
        <row r="591">
          <cell r="E591">
            <v>2</v>
          </cell>
          <cell r="DJ591">
            <v>0</v>
          </cell>
          <cell r="DP591">
            <v>0</v>
          </cell>
          <cell r="DQ591">
            <v>0</v>
          </cell>
          <cell r="DR591">
            <v>0</v>
          </cell>
          <cell r="DS591">
            <v>0</v>
          </cell>
          <cell r="DT591">
            <v>0</v>
          </cell>
          <cell r="DU591">
            <v>0</v>
          </cell>
          <cell r="DV591">
            <v>0</v>
          </cell>
          <cell r="DW591">
            <v>0</v>
          </cell>
          <cell r="EJ591">
            <v>0</v>
          </cell>
        </row>
        <row r="592">
          <cell r="E592">
            <v>2</v>
          </cell>
          <cell r="DJ592">
            <v>94139.864000000001</v>
          </cell>
          <cell r="DP592">
            <v>0</v>
          </cell>
          <cell r="DQ592">
            <v>0</v>
          </cell>
          <cell r="DR592">
            <v>0</v>
          </cell>
          <cell r="DS592">
            <v>0</v>
          </cell>
          <cell r="DT592">
            <v>0</v>
          </cell>
          <cell r="DU592">
            <v>0</v>
          </cell>
          <cell r="DV592">
            <v>0</v>
          </cell>
          <cell r="DW592">
            <v>0</v>
          </cell>
          <cell r="EJ592">
            <v>23778.120999999999</v>
          </cell>
        </row>
        <row r="593">
          <cell r="E593">
            <v>2</v>
          </cell>
          <cell r="DJ593">
            <v>28144.968000000001</v>
          </cell>
          <cell r="DP593">
            <v>0</v>
          </cell>
          <cell r="DQ593">
            <v>0</v>
          </cell>
          <cell r="DR593">
            <v>0</v>
          </cell>
          <cell r="DS593">
            <v>0</v>
          </cell>
          <cell r="DT593">
            <v>0</v>
          </cell>
          <cell r="DU593">
            <v>0</v>
          </cell>
          <cell r="DV593">
            <v>0</v>
          </cell>
          <cell r="DW593">
            <v>0</v>
          </cell>
          <cell r="EJ593">
            <v>6473.2420000000002</v>
          </cell>
        </row>
        <row r="594">
          <cell r="E594">
            <v>2</v>
          </cell>
          <cell r="DJ594">
            <v>25250.223999999998</v>
          </cell>
          <cell r="DP594">
            <v>0</v>
          </cell>
          <cell r="DQ594">
            <v>0</v>
          </cell>
          <cell r="DR594">
            <v>0</v>
          </cell>
          <cell r="DS594">
            <v>0</v>
          </cell>
          <cell r="DT594">
            <v>0</v>
          </cell>
          <cell r="DU594">
            <v>0</v>
          </cell>
          <cell r="DV594">
            <v>0</v>
          </cell>
          <cell r="DW594">
            <v>0</v>
          </cell>
          <cell r="EJ594">
            <v>5807.5559999999996</v>
          </cell>
        </row>
        <row r="595">
          <cell r="E595">
            <v>2</v>
          </cell>
          <cell r="DJ595">
            <v>5219.66</v>
          </cell>
          <cell r="DP595">
            <v>0</v>
          </cell>
          <cell r="DQ595">
            <v>0</v>
          </cell>
          <cell r="DR595">
            <v>0</v>
          </cell>
          <cell r="DS595">
            <v>0</v>
          </cell>
          <cell r="DT595">
            <v>0</v>
          </cell>
          <cell r="DU595">
            <v>0</v>
          </cell>
          <cell r="DV595">
            <v>0</v>
          </cell>
          <cell r="DW595">
            <v>0</v>
          </cell>
          <cell r="EJ595">
            <v>1200.915</v>
          </cell>
        </row>
        <row r="596">
          <cell r="E596">
            <v>2</v>
          </cell>
          <cell r="DJ596">
            <v>3197.1680000000001</v>
          </cell>
          <cell r="DP596">
            <v>0</v>
          </cell>
          <cell r="DQ596">
            <v>0</v>
          </cell>
          <cell r="DR596">
            <v>0</v>
          </cell>
          <cell r="DS596">
            <v>0</v>
          </cell>
          <cell r="DT596">
            <v>0</v>
          </cell>
          <cell r="DU596">
            <v>0</v>
          </cell>
          <cell r="DV596">
            <v>0</v>
          </cell>
          <cell r="DW596">
            <v>0</v>
          </cell>
          <cell r="EJ596">
            <v>735.29200000000003</v>
          </cell>
        </row>
        <row r="597">
          <cell r="E597">
            <v>2</v>
          </cell>
          <cell r="DJ597">
            <v>0</v>
          </cell>
          <cell r="DP597">
            <v>0</v>
          </cell>
          <cell r="DQ597">
            <v>0</v>
          </cell>
          <cell r="DR597">
            <v>0</v>
          </cell>
          <cell r="DS597">
            <v>0</v>
          </cell>
          <cell r="DT597">
            <v>0</v>
          </cell>
          <cell r="DU597">
            <v>0</v>
          </cell>
          <cell r="DV597">
            <v>0</v>
          </cell>
          <cell r="DW597">
            <v>0</v>
          </cell>
          <cell r="EJ597">
            <v>0</v>
          </cell>
        </row>
        <row r="598">
          <cell r="E598">
            <v>2</v>
          </cell>
          <cell r="DJ598">
            <v>7198.5479999999998</v>
          </cell>
          <cell r="DP598">
            <v>0</v>
          </cell>
          <cell r="DQ598">
            <v>0</v>
          </cell>
          <cell r="DR598">
            <v>0</v>
          </cell>
          <cell r="DS598">
            <v>0</v>
          </cell>
          <cell r="DT598">
            <v>0</v>
          </cell>
          <cell r="DU598">
            <v>0</v>
          </cell>
          <cell r="DV598">
            <v>0</v>
          </cell>
          <cell r="DW598">
            <v>0</v>
          </cell>
          <cell r="EJ598">
            <v>1655.6369999999999</v>
          </cell>
        </row>
        <row r="599">
          <cell r="E599">
            <v>2</v>
          </cell>
          <cell r="DJ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0</v>
          </cell>
          <cell r="DT599">
            <v>0</v>
          </cell>
          <cell r="DU599">
            <v>0</v>
          </cell>
          <cell r="DV599">
            <v>0</v>
          </cell>
          <cell r="DW599">
            <v>0</v>
          </cell>
          <cell r="EJ599">
            <v>0</v>
          </cell>
        </row>
        <row r="600">
          <cell r="E600">
            <v>2</v>
          </cell>
          <cell r="DJ600">
            <v>698.42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0</v>
          </cell>
          <cell r="EJ600">
            <v>160.60499999999999</v>
          </cell>
        </row>
        <row r="601">
          <cell r="E601">
            <v>2</v>
          </cell>
          <cell r="DJ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0</v>
          </cell>
          <cell r="EJ601">
            <v>0</v>
          </cell>
        </row>
        <row r="602">
          <cell r="E602">
            <v>2</v>
          </cell>
          <cell r="DJ602">
            <v>4897.1959999999999</v>
          </cell>
          <cell r="DP602">
            <v>0</v>
          </cell>
          <cell r="DQ602">
            <v>0</v>
          </cell>
          <cell r="DR602">
            <v>0</v>
          </cell>
          <cell r="DS602">
            <v>0</v>
          </cell>
          <cell r="DT602">
            <v>0</v>
          </cell>
          <cell r="DU602">
            <v>0</v>
          </cell>
          <cell r="DV602">
            <v>0</v>
          </cell>
          <cell r="DW602">
            <v>0</v>
          </cell>
          <cell r="EJ602">
            <v>1126.299</v>
          </cell>
        </row>
        <row r="603">
          <cell r="E603">
            <v>2</v>
          </cell>
          <cell r="DJ603">
            <v>0</v>
          </cell>
          <cell r="DP603">
            <v>0</v>
          </cell>
          <cell r="DQ603">
            <v>0</v>
          </cell>
          <cell r="DR603">
            <v>0</v>
          </cell>
          <cell r="DS603">
            <v>0</v>
          </cell>
          <cell r="DT603">
            <v>0</v>
          </cell>
          <cell r="DU603">
            <v>0</v>
          </cell>
          <cell r="DV603">
            <v>0</v>
          </cell>
          <cell r="DW603">
            <v>0</v>
          </cell>
          <cell r="EJ603">
            <v>0</v>
          </cell>
        </row>
        <row r="604">
          <cell r="E604">
            <v>2</v>
          </cell>
          <cell r="DJ604">
            <v>21287.82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EJ604">
            <v>4895.9549999999999</v>
          </cell>
        </row>
        <row r="605">
          <cell r="E605">
            <v>2</v>
          </cell>
          <cell r="DJ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EJ605">
            <v>0</v>
          </cell>
        </row>
        <row r="606">
          <cell r="E606">
            <v>2</v>
          </cell>
          <cell r="DJ606">
            <v>85292.04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EJ606">
            <v>19617.009999999998</v>
          </cell>
        </row>
        <row r="607">
          <cell r="E607">
            <v>2</v>
          </cell>
          <cell r="DJ607">
            <v>0</v>
          </cell>
          <cell r="DP607">
            <v>0</v>
          </cell>
          <cell r="DQ607">
            <v>0</v>
          </cell>
          <cell r="DR607">
            <v>0</v>
          </cell>
          <cell r="DS607">
            <v>0</v>
          </cell>
          <cell r="DT607">
            <v>0</v>
          </cell>
          <cell r="DU607">
            <v>0</v>
          </cell>
          <cell r="DV607">
            <v>0</v>
          </cell>
          <cell r="DW607">
            <v>0</v>
          </cell>
          <cell r="EJ607">
            <v>0</v>
          </cell>
        </row>
        <row r="608">
          <cell r="E608">
            <v>2</v>
          </cell>
          <cell r="DJ608">
            <v>13308.932000000001</v>
          </cell>
          <cell r="DP608">
            <v>0</v>
          </cell>
          <cell r="DQ608">
            <v>0</v>
          </cell>
          <cell r="DR608">
            <v>0</v>
          </cell>
          <cell r="DS608">
            <v>0</v>
          </cell>
          <cell r="DT608">
            <v>0</v>
          </cell>
          <cell r="DU608">
            <v>0</v>
          </cell>
          <cell r="DV608">
            <v>0</v>
          </cell>
          <cell r="DW608">
            <v>0</v>
          </cell>
          <cell r="EJ608">
            <v>3061.2330000000002</v>
          </cell>
        </row>
        <row r="609">
          <cell r="E609">
            <v>2</v>
          </cell>
          <cell r="DJ609">
            <v>0</v>
          </cell>
          <cell r="DP609">
            <v>0</v>
          </cell>
          <cell r="DQ609">
            <v>0</v>
          </cell>
          <cell r="DR609">
            <v>0</v>
          </cell>
          <cell r="DS609">
            <v>0</v>
          </cell>
          <cell r="DT609">
            <v>0</v>
          </cell>
          <cell r="DU609">
            <v>0</v>
          </cell>
          <cell r="DV609">
            <v>0</v>
          </cell>
          <cell r="DW609">
            <v>0</v>
          </cell>
          <cell r="EJ609">
            <v>0</v>
          </cell>
        </row>
        <row r="610">
          <cell r="E610">
            <v>2</v>
          </cell>
          <cell r="DJ610">
            <v>3563.944</v>
          </cell>
          <cell r="DP610">
            <v>0</v>
          </cell>
          <cell r="DQ610">
            <v>0</v>
          </cell>
          <cell r="DR610">
            <v>0</v>
          </cell>
          <cell r="DS610">
            <v>0</v>
          </cell>
          <cell r="DT610">
            <v>0</v>
          </cell>
          <cell r="DU610">
            <v>0</v>
          </cell>
          <cell r="DV610">
            <v>0</v>
          </cell>
          <cell r="DW610">
            <v>0</v>
          </cell>
          <cell r="EJ610">
            <v>819.98599999999999</v>
          </cell>
        </row>
        <row r="611">
          <cell r="E611">
            <v>2</v>
          </cell>
          <cell r="DJ611">
            <v>0</v>
          </cell>
          <cell r="DP611">
            <v>0</v>
          </cell>
          <cell r="DQ611">
            <v>0</v>
          </cell>
          <cell r="DR611">
            <v>0</v>
          </cell>
          <cell r="DS611">
            <v>0</v>
          </cell>
          <cell r="DT611">
            <v>0</v>
          </cell>
          <cell r="DU611">
            <v>0</v>
          </cell>
          <cell r="DV611">
            <v>0</v>
          </cell>
          <cell r="DW611">
            <v>0</v>
          </cell>
          <cell r="EJ611">
            <v>0</v>
          </cell>
        </row>
        <row r="612">
          <cell r="E612">
            <v>2</v>
          </cell>
          <cell r="DJ612">
            <v>7484.4080000000004</v>
          </cell>
          <cell r="DP612">
            <v>0</v>
          </cell>
          <cell r="DQ612">
            <v>0</v>
          </cell>
          <cell r="DR612">
            <v>0</v>
          </cell>
          <cell r="DS612">
            <v>0</v>
          </cell>
          <cell r="DT612">
            <v>0</v>
          </cell>
          <cell r="DU612">
            <v>0</v>
          </cell>
          <cell r="DV612">
            <v>0</v>
          </cell>
          <cell r="DW612">
            <v>0</v>
          </cell>
          <cell r="EJ612">
            <v>1721.1020000000001</v>
          </cell>
        </row>
        <row r="613">
          <cell r="E613">
            <v>2</v>
          </cell>
          <cell r="DJ613">
            <v>0</v>
          </cell>
          <cell r="DP613">
            <v>0</v>
          </cell>
          <cell r="DQ613">
            <v>0</v>
          </cell>
          <cell r="DR613">
            <v>0</v>
          </cell>
          <cell r="DS613">
            <v>0</v>
          </cell>
          <cell r="DT613">
            <v>0</v>
          </cell>
          <cell r="DU613">
            <v>0</v>
          </cell>
          <cell r="DV613">
            <v>0</v>
          </cell>
          <cell r="DW613">
            <v>0</v>
          </cell>
          <cell r="EJ613">
            <v>0</v>
          </cell>
        </row>
        <row r="614">
          <cell r="E614">
            <v>2</v>
          </cell>
          <cell r="DJ614">
            <v>70807</v>
          </cell>
          <cell r="DP614">
            <v>0</v>
          </cell>
          <cell r="DQ614">
            <v>0</v>
          </cell>
          <cell r="DR614">
            <v>0</v>
          </cell>
          <cell r="DS614">
            <v>0</v>
          </cell>
          <cell r="DT614">
            <v>0</v>
          </cell>
          <cell r="DU614">
            <v>0</v>
          </cell>
          <cell r="DV614">
            <v>0</v>
          </cell>
          <cell r="DW614">
            <v>0</v>
          </cell>
          <cell r="EJ614">
            <v>16285.75</v>
          </cell>
        </row>
        <row r="615">
          <cell r="E615">
            <v>2</v>
          </cell>
          <cell r="DJ615">
            <v>0</v>
          </cell>
          <cell r="DP615">
            <v>0</v>
          </cell>
          <cell r="DQ615">
            <v>0</v>
          </cell>
          <cell r="DR615">
            <v>0</v>
          </cell>
          <cell r="DS615">
            <v>0</v>
          </cell>
          <cell r="DT615">
            <v>0</v>
          </cell>
          <cell r="DU615">
            <v>0</v>
          </cell>
          <cell r="DV615">
            <v>0</v>
          </cell>
          <cell r="DW615">
            <v>0</v>
          </cell>
          <cell r="EJ615">
            <v>0</v>
          </cell>
        </row>
        <row r="616">
          <cell r="E616">
            <v>2</v>
          </cell>
          <cell r="DJ616">
            <v>1066.9000000000001</v>
          </cell>
          <cell r="DP616">
            <v>0</v>
          </cell>
          <cell r="DQ616">
            <v>0</v>
          </cell>
          <cell r="DR616">
            <v>0</v>
          </cell>
          <cell r="DS616">
            <v>0</v>
          </cell>
          <cell r="DT616">
            <v>0</v>
          </cell>
          <cell r="DU616">
            <v>0</v>
          </cell>
          <cell r="DV616">
            <v>0</v>
          </cell>
          <cell r="DW616">
            <v>0</v>
          </cell>
          <cell r="EJ616">
            <v>245.72499999999999</v>
          </cell>
        </row>
        <row r="617">
          <cell r="E617">
            <v>2</v>
          </cell>
          <cell r="DJ617">
            <v>0</v>
          </cell>
          <cell r="DP617">
            <v>0</v>
          </cell>
          <cell r="DQ617">
            <v>0</v>
          </cell>
          <cell r="DR617">
            <v>0</v>
          </cell>
          <cell r="DS617">
            <v>0</v>
          </cell>
          <cell r="DT617">
            <v>0</v>
          </cell>
          <cell r="DU617">
            <v>0</v>
          </cell>
          <cell r="DV617">
            <v>0</v>
          </cell>
          <cell r="DW617">
            <v>0</v>
          </cell>
          <cell r="EJ617">
            <v>0</v>
          </cell>
        </row>
        <row r="618">
          <cell r="E618">
            <v>2</v>
          </cell>
          <cell r="DJ618">
            <v>1072.912</v>
          </cell>
          <cell r="DP618">
            <v>0</v>
          </cell>
          <cell r="DQ618">
            <v>0</v>
          </cell>
          <cell r="DR618">
            <v>0</v>
          </cell>
          <cell r="DS618">
            <v>0</v>
          </cell>
          <cell r="DT618">
            <v>0</v>
          </cell>
          <cell r="DU618">
            <v>0</v>
          </cell>
          <cell r="DV618">
            <v>0</v>
          </cell>
          <cell r="DW618">
            <v>0</v>
          </cell>
          <cell r="EJ618">
            <v>247.22800000000001</v>
          </cell>
        </row>
        <row r="619">
          <cell r="E619">
            <v>2</v>
          </cell>
          <cell r="DJ619">
            <v>0</v>
          </cell>
          <cell r="DP619">
            <v>0</v>
          </cell>
          <cell r="DQ619">
            <v>0</v>
          </cell>
          <cell r="DR619">
            <v>0</v>
          </cell>
          <cell r="DS619">
            <v>0</v>
          </cell>
          <cell r="DT619">
            <v>0</v>
          </cell>
          <cell r="DU619">
            <v>0</v>
          </cell>
          <cell r="DV619">
            <v>0</v>
          </cell>
          <cell r="DW619">
            <v>0</v>
          </cell>
          <cell r="EJ619">
            <v>0</v>
          </cell>
        </row>
        <row r="620">
          <cell r="E620">
            <v>2</v>
          </cell>
          <cell r="DJ620">
            <v>942.72</v>
          </cell>
          <cell r="DP620">
            <v>0</v>
          </cell>
          <cell r="DQ620">
            <v>0</v>
          </cell>
          <cell r="DR620">
            <v>0</v>
          </cell>
          <cell r="DS620">
            <v>0</v>
          </cell>
          <cell r="DT620">
            <v>0</v>
          </cell>
          <cell r="DU620">
            <v>0</v>
          </cell>
          <cell r="DV620">
            <v>0</v>
          </cell>
          <cell r="DW620">
            <v>0</v>
          </cell>
          <cell r="EJ620">
            <v>216.68</v>
          </cell>
        </row>
        <row r="621">
          <cell r="E621">
            <v>2</v>
          </cell>
          <cell r="DJ621">
            <v>0</v>
          </cell>
          <cell r="DP621">
            <v>0</v>
          </cell>
          <cell r="DQ621">
            <v>0</v>
          </cell>
          <cell r="DR621">
            <v>0</v>
          </cell>
          <cell r="DS621">
            <v>0</v>
          </cell>
          <cell r="DT621">
            <v>0</v>
          </cell>
          <cell r="DU621">
            <v>0</v>
          </cell>
          <cell r="DV621">
            <v>0</v>
          </cell>
          <cell r="DW621">
            <v>0</v>
          </cell>
          <cell r="EJ621">
            <v>0</v>
          </cell>
        </row>
        <row r="622">
          <cell r="E622">
            <v>2</v>
          </cell>
          <cell r="DJ622">
            <v>0</v>
          </cell>
          <cell r="DP622">
            <v>0</v>
          </cell>
          <cell r="DQ622">
            <v>0</v>
          </cell>
          <cell r="DR622">
            <v>0</v>
          </cell>
          <cell r="DS622">
            <v>0</v>
          </cell>
          <cell r="DT622">
            <v>0</v>
          </cell>
          <cell r="DU622">
            <v>0</v>
          </cell>
          <cell r="DV622">
            <v>0</v>
          </cell>
          <cell r="DW622">
            <v>0</v>
          </cell>
          <cell r="EJ622">
            <v>0</v>
          </cell>
        </row>
        <row r="623">
          <cell r="E623">
            <v>2</v>
          </cell>
          <cell r="DJ623">
            <v>0</v>
          </cell>
          <cell r="DP623">
            <v>0</v>
          </cell>
          <cell r="DQ623">
            <v>0</v>
          </cell>
          <cell r="DR623">
            <v>0</v>
          </cell>
          <cell r="DS623">
            <v>0</v>
          </cell>
          <cell r="DT623">
            <v>0</v>
          </cell>
          <cell r="DU623">
            <v>0</v>
          </cell>
          <cell r="DV623">
            <v>0</v>
          </cell>
          <cell r="DW623">
            <v>0</v>
          </cell>
          <cell r="EJ623">
            <v>0</v>
          </cell>
        </row>
        <row r="624">
          <cell r="E624">
            <v>2</v>
          </cell>
          <cell r="DJ624">
            <v>128179.512</v>
          </cell>
          <cell r="DP624">
            <v>0</v>
          </cell>
          <cell r="DQ624">
            <v>0</v>
          </cell>
          <cell r="DR624">
            <v>0</v>
          </cell>
          <cell r="DS624">
            <v>0</v>
          </cell>
          <cell r="DT624">
            <v>0</v>
          </cell>
          <cell r="DU624">
            <v>0</v>
          </cell>
          <cell r="DV624">
            <v>0</v>
          </cell>
          <cell r="DW624">
            <v>0</v>
          </cell>
          <cell r="EJ624">
            <v>29480.878000000001</v>
          </cell>
        </row>
        <row r="625">
          <cell r="E625">
            <v>2</v>
          </cell>
          <cell r="DJ625">
            <v>46181.807999999997</v>
          </cell>
          <cell r="DP625">
            <v>0</v>
          </cell>
          <cell r="DQ625">
            <v>0</v>
          </cell>
          <cell r="DR625">
            <v>0</v>
          </cell>
          <cell r="DS625">
            <v>0</v>
          </cell>
          <cell r="DT625">
            <v>0</v>
          </cell>
          <cell r="DU625">
            <v>0</v>
          </cell>
          <cell r="DV625">
            <v>0</v>
          </cell>
          <cell r="DW625">
            <v>0</v>
          </cell>
          <cell r="EJ625">
            <v>10621.451999999999</v>
          </cell>
        </row>
        <row r="626">
          <cell r="E626">
            <v>2</v>
          </cell>
          <cell r="DJ626">
            <v>42384.135999999999</v>
          </cell>
          <cell r="DP626">
            <v>0</v>
          </cell>
          <cell r="DQ626">
            <v>0</v>
          </cell>
          <cell r="DR626">
            <v>0</v>
          </cell>
          <cell r="DS626">
            <v>0</v>
          </cell>
          <cell r="DT626">
            <v>0</v>
          </cell>
          <cell r="DU626">
            <v>0</v>
          </cell>
          <cell r="DV626">
            <v>0</v>
          </cell>
          <cell r="DW626">
            <v>0</v>
          </cell>
          <cell r="EJ626">
            <v>10168.521000000001</v>
          </cell>
        </row>
        <row r="627">
          <cell r="E627">
            <v>2</v>
          </cell>
          <cell r="DJ627">
            <v>11202.075999999999</v>
          </cell>
          <cell r="DP627">
            <v>0</v>
          </cell>
          <cell r="DQ627">
            <v>0</v>
          </cell>
          <cell r="DR627">
            <v>0</v>
          </cell>
          <cell r="DS627">
            <v>0</v>
          </cell>
          <cell r="DT627">
            <v>0</v>
          </cell>
          <cell r="DU627">
            <v>0</v>
          </cell>
          <cell r="DV627">
            <v>0</v>
          </cell>
          <cell r="DW627">
            <v>0</v>
          </cell>
          <cell r="EJ627">
            <v>2576.5189999999998</v>
          </cell>
        </row>
        <row r="628">
          <cell r="E628">
            <v>2</v>
          </cell>
          <cell r="DJ628">
            <v>1882.5880000000002</v>
          </cell>
          <cell r="DP628">
            <v>0</v>
          </cell>
          <cell r="DQ628">
            <v>0</v>
          </cell>
          <cell r="DR628">
            <v>0</v>
          </cell>
          <cell r="DS628">
            <v>0</v>
          </cell>
          <cell r="DT628">
            <v>0</v>
          </cell>
          <cell r="DU628">
            <v>0</v>
          </cell>
          <cell r="DV628">
            <v>0</v>
          </cell>
          <cell r="DW628">
            <v>0</v>
          </cell>
          <cell r="EJ628">
            <v>432.64699999999999</v>
          </cell>
        </row>
        <row r="629">
          <cell r="E629">
            <v>2</v>
          </cell>
          <cell r="DJ629">
            <v>0</v>
          </cell>
          <cell r="DP629">
            <v>0</v>
          </cell>
          <cell r="DQ629">
            <v>0</v>
          </cell>
          <cell r="DR629">
            <v>0</v>
          </cell>
          <cell r="DS629">
            <v>0</v>
          </cell>
          <cell r="DT629">
            <v>0</v>
          </cell>
          <cell r="DU629">
            <v>0</v>
          </cell>
          <cell r="DV629">
            <v>0</v>
          </cell>
          <cell r="DW629">
            <v>0</v>
          </cell>
          <cell r="EJ629">
            <v>0</v>
          </cell>
        </row>
        <row r="630">
          <cell r="E630">
            <v>2</v>
          </cell>
          <cell r="DJ630">
            <v>12061.816000000001</v>
          </cell>
          <cell r="DP630">
            <v>0</v>
          </cell>
          <cell r="DQ630">
            <v>0</v>
          </cell>
          <cell r="DR630">
            <v>0</v>
          </cell>
          <cell r="DS630">
            <v>0</v>
          </cell>
          <cell r="DT630">
            <v>0</v>
          </cell>
          <cell r="DU630">
            <v>0</v>
          </cell>
          <cell r="DV630">
            <v>0</v>
          </cell>
          <cell r="DW630">
            <v>0</v>
          </cell>
          <cell r="EJ630">
            <v>2774.4540000000002</v>
          </cell>
        </row>
        <row r="631">
          <cell r="E631">
            <v>2</v>
          </cell>
          <cell r="DJ631">
            <v>0</v>
          </cell>
          <cell r="DP631">
            <v>0</v>
          </cell>
          <cell r="DQ631">
            <v>0</v>
          </cell>
          <cell r="DR631">
            <v>0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EJ631">
            <v>0</v>
          </cell>
        </row>
        <row r="632">
          <cell r="E632">
            <v>2</v>
          </cell>
          <cell r="DJ632">
            <v>75030.487999999998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EJ632">
            <v>17256.621999999999</v>
          </cell>
        </row>
        <row r="633">
          <cell r="E633">
            <v>2</v>
          </cell>
          <cell r="DJ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EJ633">
            <v>0</v>
          </cell>
        </row>
        <row r="634">
          <cell r="E634">
            <v>2</v>
          </cell>
          <cell r="DJ634">
            <v>868.71199999999999</v>
          </cell>
          <cell r="DP634">
            <v>0</v>
          </cell>
          <cell r="DQ634">
            <v>0</v>
          </cell>
          <cell r="DR634">
            <v>0</v>
          </cell>
          <cell r="DS634">
            <v>0</v>
          </cell>
          <cell r="DT634">
            <v>0</v>
          </cell>
          <cell r="DU634">
            <v>0</v>
          </cell>
          <cell r="DV634">
            <v>0</v>
          </cell>
          <cell r="DW634">
            <v>0</v>
          </cell>
          <cell r="EJ634">
            <v>222.83</v>
          </cell>
        </row>
        <row r="635">
          <cell r="E635">
            <v>2</v>
          </cell>
          <cell r="DJ635">
            <v>0</v>
          </cell>
          <cell r="DP635">
            <v>0</v>
          </cell>
          <cell r="DQ635">
            <v>0</v>
          </cell>
          <cell r="DR635">
            <v>0</v>
          </cell>
          <cell r="DS635">
            <v>0</v>
          </cell>
          <cell r="DT635">
            <v>0</v>
          </cell>
          <cell r="DU635">
            <v>0</v>
          </cell>
          <cell r="DV635">
            <v>0</v>
          </cell>
          <cell r="DW635">
            <v>0</v>
          </cell>
          <cell r="EJ635">
            <v>0</v>
          </cell>
        </row>
        <row r="636">
          <cell r="E636">
            <v>2</v>
          </cell>
          <cell r="DJ636">
            <v>11288.116</v>
          </cell>
          <cell r="DP636">
            <v>0</v>
          </cell>
          <cell r="DQ636">
            <v>0</v>
          </cell>
          <cell r="DR636">
            <v>0</v>
          </cell>
          <cell r="DS636">
            <v>0</v>
          </cell>
          <cell r="DT636">
            <v>0</v>
          </cell>
          <cell r="DU636">
            <v>0</v>
          </cell>
          <cell r="DV636">
            <v>0</v>
          </cell>
          <cell r="DW636">
            <v>0</v>
          </cell>
          <cell r="EJ636">
            <v>2644.2530000000002</v>
          </cell>
        </row>
        <row r="637">
          <cell r="E637">
            <v>2</v>
          </cell>
          <cell r="DJ637">
            <v>0</v>
          </cell>
          <cell r="DP637">
            <v>0</v>
          </cell>
          <cell r="DQ637">
            <v>0</v>
          </cell>
          <cell r="DR637">
            <v>0</v>
          </cell>
          <cell r="DS637">
            <v>0</v>
          </cell>
          <cell r="DT637">
            <v>0</v>
          </cell>
          <cell r="DU637">
            <v>0</v>
          </cell>
          <cell r="DV637">
            <v>0</v>
          </cell>
          <cell r="DW637">
            <v>0</v>
          </cell>
          <cell r="EJ637">
            <v>0</v>
          </cell>
        </row>
        <row r="638">
          <cell r="E638">
            <v>2</v>
          </cell>
          <cell r="DJ638">
            <v>9137.4760000000006</v>
          </cell>
          <cell r="DP638">
            <v>0</v>
          </cell>
          <cell r="DQ638">
            <v>0</v>
          </cell>
          <cell r="DR638">
            <v>0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0</v>
          </cell>
          <cell r="EJ638">
            <v>2123.8139999999999</v>
          </cell>
        </row>
        <row r="639">
          <cell r="E639">
            <v>2</v>
          </cell>
          <cell r="DJ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EJ639">
            <v>0</v>
          </cell>
        </row>
        <row r="640">
          <cell r="E640">
            <v>2</v>
          </cell>
          <cell r="DJ640">
            <v>28054.964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EJ640">
            <v>6452.741</v>
          </cell>
        </row>
        <row r="641">
          <cell r="E641">
            <v>2</v>
          </cell>
          <cell r="DJ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EJ641">
            <v>0</v>
          </cell>
        </row>
        <row r="642">
          <cell r="E642">
            <v>2</v>
          </cell>
          <cell r="DJ642">
            <v>1823.712</v>
          </cell>
          <cell r="DP642">
            <v>0</v>
          </cell>
          <cell r="DQ642">
            <v>0</v>
          </cell>
          <cell r="DR642">
            <v>0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0</v>
          </cell>
          <cell r="EJ642">
            <v>419.928</v>
          </cell>
        </row>
        <row r="643">
          <cell r="E643">
            <v>2</v>
          </cell>
          <cell r="DJ643">
            <v>0</v>
          </cell>
          <cell r="DP643">
            <v>0</v>
          </cell>
          <cell r="DQ643">
            <v>0</v>
          </cell>
          <cell r="DR643">
            <v>0</v>
          </cell>
          <cell r="DS643">
            <v>0</v>
          </cell>
          <cell r="DT643">
            <v>0</v>
          </cell>
          <cell r="DU643">
            <v>0</v>
          </cell>
          <cell r="DV643">
            <v>0</v>
          </cell>
          <cell r="DW643">
            <v>0</v>
          </cell>
          <cell r="EJ643">
            <v>0</v>
          </cell>
        </row>
        <row r="644">
          <cell r="E644">
            <v>2</v>
          </cell>
          <cell r="DJ644">
            <v>19163.236000000001</v>
          </cell>
          <cell r="DP644">
            <v>0</v>
          </cell>
          <cell r="DQ644">
            <v>0</v>
          </cell>
          <cell r="DR644">
            <v>0</v>
          </cell>
          <cell r="DS644">
            <v>0</v>
          </cell>
          <cell r="DT644">
            <v>0</v>
          </cell>
          <cell r="DU644">
            <v>0</v>
          </cell>
          <cell r="DV644">
            <v>0</v>
          </cell>
          <cell r="DW644">
            <v>0</v>
          </cell>
          <cell r="EJ644">
            <v>4407.8090000000002</v>
          </cell>
        </row>
        <row r="645">
          <cell r="E645">
            <v>2</v>
          </cell>
          <cell r="DJ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EJ645">
            <v>0</v>
          </cell>
        </row>
        <row r="646">
          <cell r="E646">
            <v>2</v>
          </cell>
          <cell r="DJ646">
            <v>188748.33199999999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EJ646">
            <v>44358.035000000003</v>
          </cell>
        </row>
        <row r="647">
          <cell r="E647">
            <v>2</v>
          </cell>
          <cell r="DJ647">
            <v>71993.244000000006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EJ647">
            <v>16558.311000000002</v>
          </cell>
        </row>
        <row r="648">
          <cell r="E648">
            <v>2</v>
          </cell>
          <cell r="DJ648">
            <v>22381.66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EJ648">
            <v>5147.415</v>
          </cell>
        </row>
        <row r="649">
          <cell r="E649">
            <v>2</v>
          </cell>
          <cell r="DJ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EJ649">
            <v>0</v>
          </cell>
        </row>
        <row r="650">
          <cell r="E650">
            <v>2</v>
          </cell>
          <cell r="DJ650">
            <v>16350.191999999999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EJ650">
            <v>3760.5479999999998</v>
          </cell>
        </row>
        <row r="651">
          <cell r="E651">
            <v>2</v>
          </cell>
          <cell r="DJ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EJ651">
            <v>0</v>
          </cell>
        </row>
        <row r="652">
          <cell r="E652">
            <v>2</v>
          </cell>
          <cell r="DJ652">
            <v>5968.76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EJ652">
            <v>1451.364</v>
          </cell>
        </row>
        <row r="653">
          <cell r="E653">
            <v>2</v>
          </cell>
          <cell r="DJ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EJ653">
            <v>0</v>
          </cell>
        </row>
        <row r="654">
          <cell r="E654">
            <v>2</v>
          </cell>
          <cell r="DJ654">
            <v>1167.4680000000001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EJ654">
            <v>268.86700000000002</v>
          </cell>
        </row>
        <row r="655">
          <cell r="E655">
            <v>2</v>
          </cell>
          <cell r="DJ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EJ655">
            <v>0</v>
          </cell>
        </row>
        <row r="656">
          <cell r="E656">
            <v>2</v>
          </cell>
          <cell r="DJ656">
            <v>4063.8440000000001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EJ656">
            <v>934.96100000000001</v>
          </cell>
        </row>
        <row r="657">
          <cell r="E657">
            <v>2</v>
          </cell>
          <cell r="DJ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EJ657">
            <v>0</v>
          </cell>
        </row>
        <row r="658">
          <cell r="E658">
            <v>2</v>
          </cell>
          <cell r="DJ658">
            <v>2874.2959999999998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EJ658">
            <v>661.57399999999996</v>
          </cell>
        </row>
        <row r="659">
          <cell r="E659">
            <v>2</v>
          </cell>
          <cell r="DJ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EJ659">
            <v>0</v>
          </cell>
        </row>
        <row r="660">
          <cell r="E660">
            <v>2</v>
          </cell>
          <cell r="DJ660">
            <v>6751.3319999999994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EJ660">
            <v>1455.028</v>
          </cell>
        </row>
        <row r="661">
          <cell r="E661">
            <v>2</v>
          </cell>
          <cell r="DJ661">
            <v>6751.3319999999994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EJ661">
            <v>1455.028</v>
          </cell>
        </row>
        <row r="662">
          <cell r="E662">
            <v>2</v>
          </cell>
          <cell r="DJ662">
            <v>671.46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EJ662">
            <v>154.86500000000001</v>
          </cell>
        </row>
        <row r="663">
          <cell r="E663">
            <v>2</v>
          </cell>
          <cell r="DJ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EJ663">
            <v>0</v>
          </cell>
        </row>
        <row r="664">
          <cell r="E664">
            <v>2</v>
          </cell>
          <cell r="DJ664">
            <v>128444.30799999999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EJ664">
            <v>29542.077000000001</v>
          </cell>
        </row>
        <row r="665">
          <cell r="E665">
            <v>2</v>
          </cell>
          <cell r="DJ665">
            <v>64273.803999999996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EJ665">
            <v>14783.450999999999</v>
          </cell>
        </row>
        <row r="666">
          <cell r="E666">
            <v>2</v>
          </cell>
          <cell r="DJ666">
            <v>4525.54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EJ666">
            <v>1040.385</v>
          </cell>
        </row>
        <row r="667">
          <cell r="E667">
            <v>2</v>
          </cell>
          <cell r="DJ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EJ667">
            <v>0</v>
          </cell>
        </row>
        <row r="668">
          <cell r="E668">
            <v>2</v>
          </cell>
          <cell r="DJ668">
            <v>30439.408000000003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EJ668">
            <v>7000.8519999999999</v>
          </cell>
        </row>
        <row r="669">
          <cell r="E669">
            <v>2</v>
          </cell>
          <cell r="DJ669">
            <v>11531.548000000001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EJ669">
            <v>2651.8870000000002</v>
          </cell>
        </row>
        <row r="670">
          <cell r="E670">
            <v>2</v>
          </cell>
          <cell r="DJ670">
            <v>411.82400000000001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EJ670">
            <v>106.895</v>
          </cell>
        </row>
        <row r="671">
          <cell r="E671">
            <v>2</v>
          </cell>
          <cell r="DJ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EJ671">
            <v>0</v>
          </cell>
        </row>
        <row r="672">
          <cell r="E672">
            <v>2</v>
          </cell>
          <cell r="DJ672">
            <v>874.50800000000004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EJ672">
            <v>201.62700000000001</v>
          </cell>
        </row>
        <row r="673">
          <cell r="E673">
            <v>2</v>
          </cell>
          <cell r="DJ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EJ673">
            <v>0</v>
          </cell>
        </row>
        <row r="674">
          <cell r="E674">
            <v>2</v>
          </cell>
          <cell r="DJ674">
            <v>20959.612000000001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EJ674">
            <v>4820.9030000000002</v>
          </cell>
        </row>
        <row r="675">
          <cell r="E675">
            <v>2</v>
          </cell>
          <cell r="DJ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EJ675">
            <v>0</v>
          </cell>
        </row>
        <row r="676">
          <cell r="E676">
            <v>2</v>
          </cell>
          <cell r="DJ676">
            <v>16631.923999999999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EJ676">
            <v>4305.6980000000003</v>
          </cell>
        </row>
        <row r="677">
          <cell r="E677">
            <v>2</v>
          </cell>
          <cell r="DJ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EJ677">
            <v>0</v>
          </cell>
        </row>
        <row r="678">
          <cell r="E678">
            <v>2</v>
          </cell>
          <cell r="DJ678">
            <v>96760.375999999989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EJ678">
            <v>25973.671999999999</v>
          </cell>
        </row>
        <row r="679">
          <cell r="E679">
            <v>2</v>
          </cell>
          <cell r="DJ679">
            <v>76502.423999999999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EJ679">
            <v>17595.606</v>
          </cell>
        </row>
        <row r="680">
          <cell r="E680">
            <v>2</v>
          </cell>
          <cell r="DJ680">
            <v>9411.8880000000008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EJ680">
            <v>2164.9720000000002</v>
          </cell>
        </row>
        <row r="681">
          <cell r="E681">
            <v>2</v>
          </cell>
          <cell r="DJ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EJ681">
            <v>0</v>
          </cell>
        </row>
        <row r="682">
          <cell r="E682">
            <v>2</v>
          </cell>
          <cell r="DJ682">
            <v>7464.884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EJ682">
            <v>1717.221</v>
          </cell>
        </row>
        <row r="683">
          <cell r="E683">
            <v>2</v>
          </cell>
          <cell r="DJ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EJ683">
            <v>0</v>
          </cell>
        </row>
        <row r="684">
          <cell r="E684">
            <v>2</v>
          </cell>
          <cell r="DJ684">
            <v>20961.132000000001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EJ684">
            <v>4821.2830000000004</v>
          </cell>
        </row>
        <row r="685">
          <cell r="E685">
            <v>2</v>
          </cell>
          <cell r="DJ685">
            <v>0</v>
          </cell>
          <cell r="DP685">
            <v>0</v>
          </cell>
          <cell r="DQ685">
            <v>0</v>
          </cell>
          <cell r="DR685">
            <v>0</v>
          </cell>
          <cell r="DS685">
            <v>0</v>
          </cell>
          <cell r="DT685">
            <v>0</v>
          </cell>
          <cell r="DU685">
            <v>0</v>
          </cell>
          <cell r="DV685">
            <v>0</v>
          </cell>
          <cell r="DW685">
            <v>0</v>
          </cell>
          <cell r="EJ685">
            <v>0</v>
          </cell>
        </row>
        <row r="686">
          <cell r="E686">
            <v>2</v>
          </cell>
          <cell r="DJ686">
            <v>6013.884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EJ686">
            <v>1462.0229999999999</v>
          </cell>
        </row>
        <row r="687">
          <cell r="E687">
            <v>2</v>
          </cell>
          <cell r="DJ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EJ687">
            <v>0</v>
          </cell>
        </row>
        <row r="688">
          <cell r="E688">
            <v>2</v>
          </cell>
          <cell r="DJ688">
            <v>10228.736000000001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EJ688">
            <v>2352.1840000000002</v>
          </cell>
        </row>
        <row r="689">
          <cell r="E689">
            <v>2</v>
          </cell>
          <cell r="DJ689">
            <v>0</v>
          </cell>
          <cell r="DP689">
            <v>0</v>
          </cell>
          <cell r="DQ689">
            <v>0</v>
          </cell>
          <cell r="DR689">
            <v>0</v>
          </cell>
          <cell r="DS689">
            <v>0</v>
          </cell>
          <cell r="DT689">
            <v>0</v>
          </cell>
          <cell r="DU689">
            <v>0</v>
          </cell>
          <cell r="DV689">
            <v>0</v>
          </cell>
          <cell r="DW689">
            <v>0</v>
          </cell>
          <cell r="EJ689">
            <v>0</v>
          </cell>
        </row>
        <row r="690">
          <cell r="E690">
            <v>2</v>
          </cell>
          <cell r="DJ690">
            <v>2536.2399999999998</v>
          </cell>
          <cell r="DP690">
            <v>0</v>
          </cell>
          <cell r="DQ690">
            <v>0</v>
          </cell>
          <cell r="DR690">
            <v>0</v>
          </cell>
          <cell r="DS690">
            <v>0</v>
          </cell>
          <cell r="DT690">
            <v>0</v>
          </cell>
          <cell r="DU690">
            <v>0</v>
          </cell>
          <cell r="DV690">
            <v>0</v>
          </cell>
          <cell r="DW690">
            <v>0</v>
          </cell>
          <cell r="EJ690">
            <v>583.05999999999995</v>
          </cell>
        </row>
        <row r="691">
          <cell r="E691">
            <v>2</v>
          </cell>
          <cell r="DJ691">
            <v>0</v>
          </cell>
          <cell r="DP691">
            <v>0</v>
          </cell>
          <cell r="DQ691">
            <v>0</v>
          </cell>
          <cell r="DR691">
            <v>0</v>
          </cell>
          <cell r="DS691">
            <v>0</v>
          </cell>
          <cell r="DT691">
            <v>0</v>
          </cell>
          <cell r="DU691">
            <v>0</v>
          </cell>
          <cell r="DV691">
            <v>0</v>
          </cell>
          <cell r="DW691">
            <v>0</v>
          </cell>
          <cell r="EJ691">
            <v>0</v>
          </cell>
        </row>
        <row r="692">
          <cell r="E692">
            <v>2</v>
          </cell>
          <cell r="DJ692">
            <v>14103.296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EJ692">
            <v>3243.8240000000001</v>
          </cell>
        </row>
        <row r="693">
          <cell r="E693">
            <v>2</v>
          </cell>
          <cell r="DJ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EJ693">
            <v>0</v>
          </cell>
        </row>
        <row r="694">
          <cell r="E694">
            <v>2</v>
          </cell>
          <cell r="DJ694">
            <v>10388.556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EJ694">
            <v>2456.6190000000001</v>
          </cell>
        </row>
        <row r="695">
          <cell r="E695">
            <v>2</v>
          </cell>
          <cell r="DJ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EJ695">
            <v>0</v>
          </cell>
        </row>
        <row r="696">
          <cell r="E696">
            <v>2</v>
          </cell>
          <cell r="DJ696">
            <v>116951.632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EJ696">
            <v>26898.907999999999</v>
          </cell>
        </row>
        <row r="697">
          <cell r="E697">
            <v>2</v>
          </cell>
          <cell r="DJ697">
            <v>116951.632</v>
          </cell>
          <cell r="DP697">
            <v>0</v>
          </cell>
          <cell r="DQ697">
            <v>0</v>
          </cell>
          <cell r="DR697">
            <v>0</v>
          </cell>
          <cell r="DS697">
            <v>0</v>
          </cell>
          <cell r="DT697">
            <v>0</v>
          </cell>
          <cell r="DU697">
            <v>0</v>
          </cell>
          <cell r="DV697">
            <v>0</v>
          </cell>
          <cell r="DW697">
            <v>0</v>
          </cell>
          <cell r="EJ697">
            <v>26898.907999999999</v>
          </cell>
        </row>
        <row r="698">
          <cell r="E698">
            <v>2</v>
          </cell>
          <cell r="DJ698">
            <v>2891.096</v>
          </cell>
          <cell r="DP698">
            <v>0</v>
          </cell>
          <cell r="DQ698">
            <v>0</v>
          </cell>
          <cell r="DR698">
            <v>0</v>
          </cell>
          <cell r="DS698">
            <v>0</v>
          </cell>
          <cell r="DT698">
            <v>0</v>
          </cell>
          <cell r="DU698">
            <v>0</v>
          </cell>
          <cell r="DV698">
            <v>0</v>
          </cell>
          <cell r="DW698">
            <v>0</v>
          </cell>
          <cell r="EJ698">
            <v>754.06399999999996</v>
          </cell>
        </row>
        <row r="699">
          <cell r="E699">
            <v>2</v>
          </cell>
          <cell r="DJ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EJ699">
            <v>0</v>
          </cell>
        </row>
        <row r="700">
          <cell r="E700">
            <v>2</v>
          </cell>
          <cell r="DJ700">
            <v>137226.31200000001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EJ700">
            <v>31913.721000000001</v>
          </cell>
        </row>
        <row r="701">
          <cell r="E701">
            <v>2</v>
          </cell>
          <cell r="DJ701">
            <v>72949.827999999994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EJ701">
            <v>16778.456999999999</v>
          </cell>
        </row>
        <row r="702">
          <cell r="E702">
            <v>2</v>
          </cell>
          <cell r="DJ702">
            <v>319619.96399999998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EJ702">
            <v>75047.167000000001</v>
          </cell>
        </row>
        <row r="703">
          <cell r="E703">
            <v>2</v>
          </cell>
          <cell r="DJ703">
            <v>213662.87599999999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EJ703">
            <v>49142.718999999997</v>
          </cell>
        </row>
        <row r="704">
          <cell r="E704">
            <v>2</v>
          </cell>
          <cell r="DJ704">
            <v>44800.18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EJ704">
            <v>10304.045</v>
          </cell>
        </row>
        <row r="705">
          <cell r="E705">
            <v>2</v>
          </cell>
          <cell r="DJ705">
            <v>9586.2960000000003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EJ705">
            <v>2204.5740000000001</v>
          </cell>
        </row>
        <row r="706">
          <cell r="E706">
            <v>2</v>
          </cell>
          <cell r="DJ706">
            <v>17870.624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EJ706">
            <v>4110.6559999999999</v>
          </cell>
        </row>
        <row r="707">
          <cell r="E707">
            <v>2</v>
          </cell>
          <cell r="DJ707">
            <v>9852.24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EJ707">
            <v>2266.06</v>
          </cell>
        </row>
        <row r="708">
          <cell r="E708">
            <v>2</v>
          </cell>
          <cell r="DJ708">
            <v>995.83600000000001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EJ708">
            <v>255.74100000000001</v>
          </cell>
        </row>
        <row r="709">
          <cell r="E709">
            <v>2</v>
          </cell>
          <cell r="DJ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EJ709">
            <v>0</v>
          </cell>
        </row>
        <row r="710">
          <cell r="E710">
            <v>2</v>
          </cell>
          <cell r="DJ710">
            <v>1405.904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EJ710">
            <v>323.476</v>
          </cell>
        </row>
        <row r="711">
          <cell r="E711">
            <v>2</v>
          </cell>
          <cell r="DJ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EJ711">
            <v>0</v>
          </cell>
        </row>
        <row r="712">
          <cell r="E712">
            <v>2</v>
          </cell>
          <cell r="DJ712">
            <v>96633.528000000006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EJ712">
            <v>22225.382000000001</v>
          </cell>
        </row>
        <row r="713">
          <cell r="E713">
            <v>2</v>
          </cell>
          <cell r="DJ713">
            <v>75583.12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EJ713">
            <v>17383.78</v>
          </cell>
        </row>
        <row r="714">
          <cell r="E714">
            <v>2</v>
          </cell>
          <cell r="DJ714">
            <v>3046.2559999999999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EJ714">
            <v>1120.3320000000001</v>
          </cell>
        </row>
        <row r="715">
          <cell r="E715">
            <v>2</v>
          </cell>
          <cell r="DJ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EJ715">
            <v>0</v>
          </cell>
        </row>
        <row r="716">
          <cell r="E716">
            <v>2</v>
          </cell>
          <cell r="DJ716">
            <v>180443.372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EJ716">
            <v>42104.54</v>
          </cell>
        </row>
        <row r="717">
          <cell r="E717">
            <v>2</v>
          </cell>
          <cell r="DJ717">
            <v>95340.372000000003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EJ717">
            <v>21928.093000000001</v>
          </cell>
        </row>
        <row r="718">
          <cell r="E718">
            <v>2</v>
          </cell>
          <cell r="DJ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EJ718">
            <v>0</v>
          </cell>
        </row>
        <row r="719">
          <cell r="E719">
            <v>2</v>
          </cell>
          <cell r="DJ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EJ719">
            <v>0</v>
          </cell>
        </row>
        <row r="720">
          <cell r="E720">
            <v>2</v>
          </cell>
          <cell r="DJ720">
            <v>21266.812000000002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EJ720">
            <v>4891.7030000000004</v>
          </cell>
        </row>
        <row r="721">
          <cell r="E721">
            <v>2</v>
          </cell>
          <cell r="DJ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EJ721">
            <v>0</v>
          </cell>
        </row>
        <row r="722">
          <cell r="E722">
            <v>2</v>
          </cell>
          <cell r="DJ722">
            <v>239556.652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EJ722">
            <v>55098.163</v>
          </cell>
        </row>
        <row r="723">
          <cell r="E723">
            <v>2</v>
          </cell>
          <cell r="DJ723">
            <v>99667.547999999995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EJ723">
            <v>22923.886999999999</v>
          </cell>
        </row>
        <row r="724">
          <cell r="E724">
            <v>2</v>
          </cell>
          <cell r="DJ724">
            <v>8932.9480000000003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EJ724">
            <v>2489.8440000000001</v>
          </cell>
        </row>
        <row r="725">
          <cell r="E725">
            <v>2</v>
          </cell>
          <cell r="DJ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EJ725">
            <v>0</v>
          </cell>
        </row>
        <row r="726">
          <cell r="E726">
            <v>2</v>
          </cell>
          <cell r="DJ726">
            <v>11259.843999999999</v>
          </cell>
          <cell r="DP726">
            <v>0</v>
          </cell>
          <cell r="DQ726">
            <v>0</v>
          </cell>
          <cell r="DR726">
            <v>0</v>
          </cell>
          <cell r="DS726">
            <v>0</v>
          </cell>
          <cell r="DT726">
            <v>0</v>
          </cell>
          <cell r="DU726">
            <v>0</v>
          </cell>
          <cell r="DV726">
            <v>0</v>
          </cell>
          <cell r="DW726">
            <v>0</v>
          </cell>
          <cell r="EJ726">
            <v>2589.9609999999998</v>
          </cell>
        </row>
        <row r="727">
          <cell r="E727">
            <v>2</v>
          </cell>
          <cell r="DJ727">
            <v>0</v>
          </cell>
          <cell r="DP727">
            <v>0</v>
          </cell>
          <cell r="DQ727">
            <v>0</v>
          </cell>
          <cell r="DR727">
            <v>0</v>
          </cell>
          <cell r="DS727">
            <v>0</v>
          </cell>
          <cell r="DT727">
            <v>0</v>
          </cell>
          <cell r="DU727">
            <v>0</v>
          </cell>
          <cell r="DV727">
            <v>0</v>
          </cell>
          <cell r="DW727">
            <v>0</v>
          </cell>
          <cell r="EJ727">
            <v>0</v>
          </cell>
        </row>
        <row r="728">
          <cell r="E728">
            <v>2</v>
          </cell>
          <cell r="DJ728">
            <v>11791.22</v>
          </cell>
          <cell r="DP728">
            <v>0</v>
          </cell>
          <cell r="DQ728">
            <v>0</v>
          </cell>
          <cell r="DR728">
            <v>0</v>
          </cell>
          <cell r="DS728">
            <v>0</v>
          </cell>
          <cell r="DT728">
            <v>0</v>
          </cell>
          <cell r="DU728">
            <v>0</v>
          </cell>
          <cell r="DV728">
            <v>0</v>
          </cell>
          <cell r="DW728">
            <v>0</v>
          </cell>
          <cell r="EJ728">
            <v>2711.8049999999998</v>
          </cell>
        </row>
        <row r="729">
          <cell r="E729">
            <v>2</v>
          </cell>
          <cell r="DJ729">
            <v>2519.7080000000001</v>
          </cell>
          <cell r="DP729">
            <v>0</v>
          </cell>
          <cell r="DQ729">
            <v>0</v>
          </cell>
          <cell r="DR729">
            <v>0</v>
          </cell>
          <cell r="DS729">
            <v>0</v>
          </cell>
          <cell r="DT729">
            <v>0</v>
          </cell>
          <cell r="DU729">
            <v>0</v>
          </cell>
          <cell r="DV729">
            <v>0</v>
          </cell>
          <cell r="DW729">
            <v>0</v>
          </cell>
          <cell r="EJ729">
            <v>579.92700000000002</v>
          </cell>
        </row>
        <row r="730">
          <cell r="E730">
            <v>2</v>
          </cell>
          <cell r="DJ730">
            <v>27307.624</v>
          </cell>
          <cell r="DP730">
            <v>0</v>
          </cell>
          <cell r="DQ730">
            <v>0</v>
          </cell>
          <cell r="DR730">
            <v>0</v>
          </cell>
          <cell r="DS730">
            <v>0</v>
          </cell>
          <cell r="DT730">
            <v>0</v>
          </cell>
          <cell r="DU730">
            <v>0</v>
          </cell>
          <cell r="DV730">
            <v>0</v>
          </cell>
          <cell r="DW730">
            <v>0</v>
          </cell>
          <cell r="EJ730">
            <v>6280.9059999999999</v>
          </cell>
        </row>
        <row r="731">
          <cell r="E731">
            <v>2</v>
          </cell>
          <cell r="DJ731">
            <v>0</v>
          </cell>
          <cell r="DP731">
            <v>0</v>
          </cell>
          <cell r="DQ731">
            <v>0</v>
          </cell>
          <cell r="DR731">
            <v>0</v>
          </cell>
          <cell r="DS731">
            <v>0</v>
          </cell>
          <cell r="DT731">
            <v>0</v>
          </cell>
          <cell r="DU731">
            <v>0</v>
          </cell>
          <cell r="DV731">
            <v>0</v>
          </cell>
          <cell r="DW731">
            <v>0</v>
          </cell>
          <cell r="EJ731">
            <v>0</v>
          </cell>
        </row>
        <row r="732">
          <cell r="E732">
            <v>2</v>
          </cell>
          <cell r="DJ732">
            <v>4045.6840000000002</v>
          </cell>
          <cell r="DP732">
            <v>0</v>
          </cell>
          <cell r="DQ732">
            <v>0</v>
          </cell>
          <cell r="DR732">
            <v>0</v>
          </cell>
          <cell r="DS732">
            <v>0</v>
          </cell>
          <cell r="DT732">
            <v>0</v>
          </cell>
          <cell r="DU732">
            <v>0</v>
          </cell>
          <cell r="DV732">
            <v>0</v>
          </cell>
          <cell r="DW732">
            <v>0</v>
          </cell>
          <cell r="EJ732">
            <v>930.42100000000005</v>
          </cell>
        </row>
        <row r="733">
          <cell r="E733">
            <v>2</v>
          </cell>
          <cell r="DJ733">
            <v>0</v>
          </cell>
          <cell r="DP733">
            <v>0</v>
          </cell>
          <cell r="DQ733">
            <v>0</v>
          </cell>
          <cell r="DR733">
            <v>0</v>
          </cell>
          <cell r="DS733">
            <v>0</v>
          </cell>
          <cell r="DT733">
            <v>0</v>
          </cell>
          <cell r="DU733">
            <v>0</v>
          </cell>
          <cell r="DV733">
            <v>0</v>
          </cell>
          <cell r="DW733">
            <v>0</v>
          </cell>
          <cell r="EJ733">
            <v>0</v>
          </cell>
        </row>
        <row r="734">
          <cell r="E734">
            <v>2</v>
          </cell>
          <cell r="DJ734">
            <v>15688.856</v>
          </cell>
          <cell r="DP734">
            <v>0</v>
          </cell>
          <cell r="DQ734">
            <v>0</v>
          </cell>
          <cell r="DR734">
            <v>0</v>
          </cell>
          <cell r="DS734">
            <v>0</v>
          </cell>
          <cell r="DT734">
            <v>0</v>
          </cell>
          <cell r="DU734">
            <v>0</v>
          </cell>
          <cell r="DV734">
            <v>0</v>
          </cell>
          <cell r="DW734">
            <v>0</v>
          </cell>
          <cell r="EJ734">
            <v>3608.2139999999999</v>
          </cell>
        </row>
        <row r="735">
          <cell r="E735">
            <v>2</v>
          </cell>
          <cell r="DJ735">
            <v>0</v>
          </cell>
          <cell r="DP735">
            <v>0</v>
          </cell>
          <cell r="DQ735">
            <v>0</v>
          </cell>
          <cell r="DR735">
            <v>0</v>
          </cell>
          <cell r="DS735">
            <v>0</v>
          </cell>
          <cell r="DT735">
            <v>0</v>
          </cell>
          <cell r="DU735">
            <v>0</v>
          </cell>
          <cell r="DV735">
            <v>0</v>
          </cell>
          <cell r="DW735">
            <v>0</v>
          </cell>
          <cell r="EJ735">
            <v>0</v>
          </cell>
        </row>
        <row r="736">
          <cell r="E736">
            <v>2</v>
          </cell>
          <cell r="DJ736">
            <v>2373.636</v>
          </cell>
          <cell r="DP736">
            <v>0</v>
          </cell>
          <cell r="DQ736">
            <v>0</v>
          </cell>
          <cell r="DR736">
            <v>0</v>
          </cell>
          <cell r="DS736">
            <v>0</v>
          </cell>
          <cell r="DT736">
            <v>0</v>
          </cell>
          <cell r="DU736">
            <v>0</v>
          </cell>
          <cell r="DV736">
            <v>0</v>
          </cell>
          <cell r="DW736">
            <v>0</v>
          </cell>
          <cell r="EJ736">
            <v>925.18299999999999</v>
          </cell>
        </row>
        <row r="737">
          <cell r="E737">
            <v>2</v>
          </cell>
          <cell r="DJ737">
            <v>0</v>
          </cell>
          <cell r="DP737">
            <v>0</v>
          </cell>
          <cell r="DQ737">
            <v>0</v>
          </cell>
          <cell r="DR737">
            <v>0</v>
          </cell>
          <cell r="DS737">
            <v>0</v>
          </cell>
          <cell r="DT737">
            <v>0</v>
          </cell>
          <cell r="DU737">
            <v>0</v>
          </cell>
          <cell r="DV737">
            <v>0</v>
          </cell>
          <cell r="DW737">
            <v>0</v>
          </cell>
          <cell r="EJ737">
            <v>0</v>
          </cell>
        </row>
        <row r="738">
          <cell r="E738">
            <v>2</v>
          </cell>
          <cell r="DJ738">
            <v>8961.82</v>
          </cell>
          <cell r="DP738">
            <v>0</v>
          </cell>
          <cell r="DQ738">
            <v>0</v>
          </cell>
          <cell r="DR738">
            <v>0</v>
          </cell>
          <cell r="DS738">
            <v>0</v>
          </cell>
          <cell r="DT738">
            <v>0</v>
          </cell>
          <cell r="DU738">
            <v>0</v>
          </cell>
          <cell r="DV738">
            <v>0</v>
          </cell>
          <cell r="DW738">
            <v>0</v>
          </cell>
          <cell r="EJ738">
            <v>2061.4549999999999</v>
          </cell>
        </row>
        <row r="739">
          <cell r="E739">
            <v>2</v>
          </cell>
          <cell r="DJ739">
            <v>0</v>
          </cell>
          <cell r="DP739">
            <v>0</v>
          </cell>
          <cell r="DQ739">
            <v>0</v>
          </cell>
          <cell r="DR739">
            <v>0</v>
          </cell>
          <cell r="DS739">
            <v>0</v>
          </cell>
          <cell r="DT739">
            <v>0</v>
          </cell>
          <cell r="DU739">
            <v>0</v>
          </cell>
          <cell r="DV739">
            <v>0</v>
          </cell>
          <cell r="DW739">
            <v>0</v>
          </cell>
          <cell r="EJ739">
            <v>0</v>
          </cell>
        </row>
        <row r="740">
          <cell r="E740">
            <v>2</v>
          </cell>
          <cell r="DJ740">
            <v>8106.5120000000006</v>
          </cell>
          <cell r="DP740">
            <v>0</v>
          </cell>
          <cell r="DQ740">
            <v>0</v>
          </cell>
          <cell r="DR740">
            <v>0</v>
          </cell>
          <cell r="DS740">
            <v>0</v>
          </cell>
          <cell r="DT740">
            <v>0</v>
          </cell>
          <cell r="DU740">
            <v>0</v>
          </cell>
          <cell r="DV740">
            <v>0</v>
          </cell>
          <cell r="DW740">
            <v>0</v>
          </cell>
          <cell r="EJ740">
            <v>1931.05</v>
          </cell>
        </row>
        <row r="741">
          <cell r="E741">
            <v>2</v>
          </cell>
          <cell r="DJ741">
            <v>0</v>
          </cell>
          <cell r="DP741">
            <v>0</v>
          </cell>
          <cell r="DQ741">
            <v>0</v>
          </cell>
          <cell r="DR741">
            <v>0</v>
          </cell>
          <cell r="DS741">
            <v>0</v>
          </cell>
          <cell r="DT741">
            <v>0</v>
          </cell>
          <cell r="DU741">
            <v>0</v>
          </cell>
          <cell r="DV741">
            <v>0</v>
          </cell>
          <cell r="DW741">
            <v>0</v>
          </cell>
          <cell r="EJ741">
            <v>0</v>
          </cell>
        </row>
        <row r="742">
          <cell r="E742">
            <v>2</v>
          </cell>
          <cell r="DJ742">
            <v>2336.6280000000002</v>
          </cell>
          <cell r="DP742">
            <v>0</v>
          </cell>
          <cell r="DQ742">
            <v>0</v>
          </cell>
          <cell r="DR742">
            <v>0</v>
          </cell>
          <cell r="DS742">
            <v>0</v>
          </cell>
          <cell r="DT742">
            <v>0</v>
          </cell>
          <cell r="DU742">
            <v>0</v>
          </cell>
          <cell r="DV742">
            <v>0</v>
          </cell>
          <cell r="DW742">
            <v>0</v>
          </cell>
          <cell r="EJ742">
            <v>537.15700000000004</v>
          </cell>
        </row>
        <row r="743">
          <cell r="E743">
            <v>2</v>
          </cell>
          <cell r="DJ743">
            <v>0</v>
          </cell>
          <cell r="DP743">
            <v>0</v>
          </cell>
          <cell r="DQ743">
            <v>0</v>
          </cell>
          <cell r="DR743">
            <v>0</v>
          </cell>
          <cell r="DS743">
            <v>0</v>
          </cell>
          <cell r="DT743">
            <v>0</v>
          </cell>
          <cell r="DU743">
            <v>0</v>
          </cell>
          <cell r="DV743">
            <v>0</v>
          </cell>
          <cell r="DW743">
            <v>0</v>
          </cell>
          <cell r="EJ743">
            <v>0</v>
          </cell>
        </row>
        <row r="744">
          <cell r="E744">
            <v>2</v>
          </cell>
          <cell r="DJ744">
            <v>582.04</v>
          </cell>
          <cell r="DP744">
            <v>0</v>
          </cell>
          <cell r="DQ744">
            <v>0</v>
          </cell>
          <cell r="DR744">
            <v>0</v>
          </cell>
          <cell r="DS744">
            <v>0</v>
          </cell>
          <cell r="DT744">
            <v>0</v>
          </cell>
          <cell r="DU744">
            <v>0</v>
          </cell>
          <cell r="DV744">
            <v>0</v>
          </cell>
          <cell r="DW744">
            <v>0</v>
          </cell>
          <cell r="EJ744">
            <v>267.827</v>
          </cell>
        </row>
        <row r="745">
          <cell r="E745">
            <v>2</v>
          </cell>
          <cell r="DJ745">
            <v>0</v>
          </cell>
          <cell r="DP745">
            <v>0</v>
          </cell>
          <cell r="DQ745">
            <v>0</v>
          </cell>
          <cell r="DR745">
            <v>0</v>
          </cell>
          <cell r="DS745">
            <v>0</v>
          </cell>
          <cell r="DT745">
            <v>0</v>
          </cell>
          <cell r="DU745">
            <v>0</v>
          </cell>
          <cell r="DV745">
            <v>0</v>
          </cell>
          <cell r="DW745">
            <v>0</v>
          </cell>
          <cell r="EJ745">
            <v>0</v>
          </cell>
        </row>
        <row r="746">
          <cell r="E746">
            <v>2</v>
          </cell>
          <cell r="DJ746">
            <v>98913.347999999998</v>
          </cell>
          <cell r="DP746">
            <v>0</v>
          </cell>
          <cell r="DQ746">
            <v>0</v>
          </cell>
          <cell r="DR746">
            <v>0</v>
          </cell>
          <cell r="DS746">
            <v>0</v>
          </cell>
          <cell r="DT746">
            <v>0</v>
          </cell>
          <cell r="DU746">
            <v>0</v>
          </cell>
          <cell r="DV746">
            <v>0</v>
          </cell>
          <cell r="DW746">
            <v>0</v>
          </cell>
          <cell r="EJ746">
            <v>22750.337</v>
          </cell>
        </row>
        <row r="747">
          <cell r="E747">
            <v>2</v>
          </cell>
          <cell r="DJ747">
            <v>38483.031999999999</v>
          </cell>
          <cell r="DP747">
            <v>0</v>
          </cell>
          <cell r="DQ747">
            <v>0</v>
          </cell>
          <cell r="DR747">
            <v>0</v>
          </cell>
          <cell r="DS747">
            <v>0</v>
          </cell>
          <cell r="DT747">
            <v>0</v>
          </cell>
          <cell r="DU747">
            <v>0</v>
          </cell>
          <cell r="DV747">
            <v>0</v>
          </cell>
          <cell r="DW747">
            <v>0</v>
          </cell>
          <cell r="EJ747">
            <v>8850.7579999999998</v>
          </cell>
        </row>
        <row r="748">
          <cell r="E748">
            <v>2</v>
          </cell>
          <cell r="DJ748">
            <v>17922.928</v>
          </cell>
          <cell r="DP748">
            <v>0</v>
          </cell>
          <cell r="DQ748">
            <v>0</v>
          </cell>
          <cell r="DR748">
            <v>0</v>
          </cell>
          <cell r="DS748">
            <v>0</v>
          </cell>
          <cell r="DT748">
            <v>0</v>
          </cell>
          <cell r="DU748">
            <v>0</v>
          </cell>
          <cell r="DV748">
            <v>0</v>
          </cell>
          <cell r="DW748">
            <v>0</v>
          </cell>
          <cell r="EJ748">
            <v>4122.732</v>
          </cell>
        </row>
        <row r="749">
          <cell r="E749">
            <v>2</v>
          </cell>
          <cell r="DJ749">
            <v>0</v>
          </cell>
          <cell r="DP749">
            <v>0</v>
          </cell>
          <cell r="DQ749">
            <v>0</v>
          </cell>
          <cell r="DR749">
            <v>0</v>
          </cell>
          <cell r="DS749">
            <v>0</v>
          </cell>
          <cell r="DT749">
            <v>0</v>
          </cell>
          <cell r="DU749">
            <v>0</v>
          </cell>
          <cell r="DV749">
            <v>0</v>
          </cell>
          <cell r="DW749">
            <v>0</v>
          </cell>
          <cell r="EJ749">
            <v>0</v>
          </cell>
        </row>
        <row r="750">
          <cell r="E750">
            <v>2</v>
          </cell>
          <cell r="DJ750">
            <v>2605.5479999999998</v>
          </cell>
          <cell r="DP750">
            <v>0</v>
          </cell>
          <cell r="DQ750">
            <v>0</v>
          </cell>
          <cell r="DR750">
            <v>0</v>
          </cell>
          <cell r="DS750">
            <v>0</v>
          </cell>
          <cell r="DT750">
            <v>0</v>
          </cell>
          <cell r="DU750">
            <v>0</v>
          </cell>
          <cell r="DV750">
            <v>0</v>
          </cell>
          <cell r="DW750">
            <v>0</v>
          </cell>
          <cell r="EJ750">
            <v>599.38699999999994</v>
          </cell>
        </row>
        <row r="751">
          <cell r="E751">
            <v>2</v>
          </cell>
          <cell r="DJ751">
            <v>0</v>
          </cell>
          <cell r="DP751">
            <v>0</v>
          </cell>
          <cell r="DQ751">
            <v>0</v>
          </cell>
          <cell r="DR751">
            <v>0</v>
          </cell>
          <cell r="DS751">
            <v>0</v>
          </cell>
          <cell r="DT751">
            <v>0</v>
          </cell>
          <cell r="DU751">
            <v>0</v>
          </cell>
          <cell r="DV751">
            <v>0</v>
          </cell>
          <cell r="DW751">
            <v>0</v>
          </cell>
          <cell r="EJ751">
            <v>0</v>
          </cell>
        </row>
        <row r="752">
          <cell r="E752">
            <v>2</v>
          </cell>
          <cell r="DJ752">
            <v>96554.7</v>
          </cell>
          <cell r="DP752">
            <v>0</v>
          </cell>
          <cell r="DQ752">
            <v>0</v>
          </cell>
          <cell r="DR752">
            <v>0</v>
          </cell>
          <cell r="DS752">
            <v>0</v>
          </cell>
          <cell r="DT752">
            <v>0</v>
          </cell>
          <cell r="DU752">
            <v>0</v>
          </cell>
          <cell r="DV752">
            <v>0</v>
          </cell>
          <cell r="DW752">
            <v>0</v>
          </cell>
          <cell r="EJ752">
            <v>22207.674999999999</v>
          </cell>
        </row>
        <row r="753">
          <cell r="E753">
            <v>2</v>
          </cell>
          <cell r="DJ753">
            <v>35406.824000000001</v>
          </cell>
          <cell r="DP753">
            <v>0</v>
          </cell>
          <cell r="DQ753">
            <v>0</v>
          </cell>
          <cell r="DR753">
            <v>0</v>
          </cell>
          <cell r="DS753">
            <v>0</v>
          </cell>
          <cell r="DT753">
            <v>0</v>
          </cell>
          <cell r="DU753">
            <v>0</v>
          </cell>
          <cell r="DV753">
            <v>0</v>
          </cell>
          <cell r="DW753">
            <v>0</v>
          </cell>
          <cell r="EJ753">
            <v>8143.7060000000001</v>
          </cell>
        </row>
        <row r="754">
          <cell r="E754">
            <v>2</v>
          </cell>
          <cell r="DJ754">
            <v>19172.531999999999</v>
          </cell>
          <cell r="DP754">
            <v>0</v>
          </cell>
          <cell r="DQ754">
            <v>0</v>
          </cell>
          <cell r="DR754">
            <v>0</v>
          </cell>
          <cell r="DS754">
            <v>0</v>
          </cell>
          <cell r="DT754">
            <v>0</v>
          </cell>
          <cell r="DU754">
            <v>0</v>
          </cell>
          <cell r="DV754">
            <v>0</v>
          </cell>
          <cell r="DW754">
            <v>0</v>
          </cell>
          <cell r="EJ754">
            <v>4410.1329999999998</v>
          </cell>
        </row>
        <row r="755">
          <cell r="E755">
            <v>2</v>
          </cell>
          <cell r="DJ755">
            <v>0</v>
          </cell>
          <cell r="DP755">
            <v>0</v>
          </cell>
          <cell r="DQ755">
            <v>0</v>
          </cell>
          <cell r="DR755">
            <v>0</v>
          </cell>
          <cell r="DS755">
            <v>0</v>
          </cell>
          <cell r="DT755">
            <v>0</v>
          </cell>
          <cell r="DU755">
            <v>0</v>
          </cell>
          <cell r="DV755">
            <v>0</v>
          </cell>
          <cell r="DW755">
            <v>0</v>
          </cell>
          <cell r="EJ755">
            <v>0</v>
          </cell>
        </row>
        <row r="756">
          <cell r="E756">
            <v>2</v>
          </cell>
          <cell r="DJ756">
            <v>199863.736</v>
          </cell>
          <cell r="DP756">
            <v>0</v>
          </cell>
          <cell r="DQ756">
            <v>0</v>
          </cell>
          <cell r="DR756">
            <v>0</v>
          </cell>
          <cell r="DS756">
            <v>0</v>
          </cell>
          <cell r="DT756">
            <v>0</v>
          </cell>
          <cell r="DU756">
            <v>0</v>
          </cell>
          <cell r="DV756">
            <v>0</v>
          </cell>
          <cell r="DW756">
            <v>0</v>
          </cell>
          <cell r="EJ756">
            <v>47551.909</v>
          </cell>
        </row>
        <row r="757">
          <cell r="E757">
            <v>2</v>
          </cell>
          <cell r="DJ757">
            <v>44923.18</v>
          </cell>
          <cell r="DP757">
            <v>0</v>
          </cell>
          <cell r="DQ757">
            <v>0</v>
          </cell>
          <cell r="DR757">
            <v>0</v>
          </cell>
          <cell r="DS757">
            <v>0</v>
          </cell>
          <cell r="DT757">
            <v>0</v>
          </cell>
          <cell r="DU757">
            <v>0</v>
          </cell>
          <cell r="DV757">
            <v>0</v>
          </cell>
          <cell r="DW757">
            <v>0</v>
          </cell>
          <cell r="EJ757">
            <v>10332.795</v>
          </cell>
        </row>
        <row r="758">
          <cell r="E758">
            <v>2</v>
          </cell>
          <cell r="DJ758">
            <v>18495.080000000002</v>
          </cell>
          <cell r="DP758">
            <v>0</v>
          </cell>
          <cell r="DQ758">
            <v>0</v>
          </cell>
          <cell r="DR758">
            <v>0</v>
          </cell>
          <cell r="DS758">
            <v>0</v>
          </cell>
          <cell r="DT758">
            <v>0</v>
          </cell>
          <cell r="DU758">
            <v>0</v>
          </cell>
          <cell r="DV758">
            <v>0</v>
          </cell>
          <cell r="DW758">
            <v>0</v>
          </cell>
          <cell r="EJ758">
            <v>4253.7700000000004</v>
          </cell>
        </row>
        <row r="759">
          <cell r="E759">
            <v>2</v>
          </cell>
          <cell r="DJ759">
            <v>0</v>
          </cell>
          <cell r="DP759">
            <v>0</v>
          </cell>
          <cell r="DQ759">
            <v>0</v>
          </cell>
          <cell r="DR759">
            <v>0</v>
          </cell>
          <cell r="DS759">
            <v>0</v>
          </cell>
          <cell r="DT759">
            <v>0</v>
          </cell>
          <cell r="DU759">
            <v>0</v>
          </cell>
          <cell r="DV759">
            <v>0</v>
          </cell>
          <cell r="DW759">
            <v>0</v>
          </cell>
          <cell r="EJ759">
            <v>0</v>
          </cell>
        </row>
        <row r="760">
          <cell r="E760">
            <v>2</v>
          </cell>
          <cell r="DJ760">
            <v>240281.924</v>
          </cell>
          <cell r="DP760">
            <v>0</v>
          </cell>
          <cell r="DQ760">
            <v>0</v>
          </cell>
          <cell r="DR760">
            <v>0</v>
          </cell>
          <cell r="DS760">
            <v>0</v>
          </cell>
          <cell r="DT760">
            <v>0</v>
          </cell>
          <cell r="DU760">
            <v>0</v>
          </cell>
          <cell r="DV760">
            <v>0</v>
          </cell>
          <cell r="DW760">
            <v>0</v>
          </cell>
          <cell r="EJ760">
            <v>55264.481</v>
          </cell>
        </row>
        <row r="761">
          <cell r="E761">
            <v>2</v>
          </cell>
          <cell r="DJ761">
            <v>115774.984</v>
          </cell>
          <cell r="DP761">
            <v>0</v>
          </cell>
          <cell r="DQ761">
            <v>0</v>
          </cell>
          <cell r="DR761">
            <v>0</v>
          </cell>
          <cell r="DS761">
            <v>0</v>
          </cell>
          <cell r="DT761">
            <v>0</v>
          </cell>
          <cell r="DU761">
            <v>0</v>
          </cell>
          <cell r="DV761">
            <v>0</v>
          </cell>
          <cell r="DW761">
            <v>0</v>
          </cell>
          <cell r="EJ761">
            <v>26628.745999999999</v>
          </cell>
        </row>
        <row r="762">
          <cell r="E762">
            <v>2</v>
          </cell>
          <cell r="DJ762">
            <v>0</v>
          </cell>
          <cell r="DP762">
            <v>0</v>
          </cell>
          <cell r="DQ762">
            <v>0</v>
          </cell>
          <cell r="DR762">
            <v>0</v>
          </cell>
          <cell r="DS762">
            <v>0</v>
          </cell>
          <cell r="DT762">
            <v>0</v>
          </cell>
          <cell r="DU762">
            <v>0</v>
          </cell>
          <cell r="DV762">
            <v>0</v>
          </cell>
          <cell r="DW762">
            <v>0</v>
          </cell>
          <cell r="EJ762">
            <v>0</v>
          </cell>
        </row>
        <row r="763">
          <cell r="E763">
            <v>2</v>
          </cell>
          <cell r="DJ763">
            <v>0</v>
          </cell>
          <cell r="DP763">
            <v>0</v>
          </cell>
          <cell r="DQ763">
            <v>0</v>
          </cell>
          <cell r="DR763">
            <v>0</v>
          </cell>
          <cell r="DS763">
            <v>0</v>
          </cell>
          <cell r="DT763">
            <v>0</v>
          </cell>
          <cell r="DU763">
            <v>0</v>
          </cell>
          <cell r="DV763">
            <v>0</v>
          </cell>
          <cell r="DW763">
            <v>0</v>
          </cell>
          <cell r="EJ763">
            <v>0</v>
          </cell>
        </row>
        <row r="764">
          <cell r="E764">
            <v>2</v>
          </cell>
          <cell r="DJ764">
            <v>0</v>
          </cell>
          <cell r="DP764">
            <v>0</v>
          </cell>
          <cell r="DQ764">
            <v>0</v>
          </cell>
          <cell r="DR764">
            <v>0</v>
          </cell>
          <cell r="DS764">
            <v>0</v>
          </cell>
          <cell r="DT764">
            <v>0</v>
          </cell>
          <cell r="DU764">
            <v>0</v>
          </cell>
          <cell r="DV764">
            <v>0</v>
          </cell>
          <cell r="DW764">
            <v>0</v>
          </cell>
          <cell r="EJ764">
            <v>0</v>
          </cell>
        </row>
        <row r="765">
          <cell r="E765">
            <v>2</v>
          </cell>
          <cell r="DJ765">
            <v>0</v>
          </cell>
          <cell r="DP765">
            <v>0</v>
          </cell>
          <cell r="DQ765">
            <v>0</v>
          </cell>
          <cell r="DR765">
            <v>0</v>
          </cell>
          <cell r="DS765">
            <v>0</v>
          </cell>
          <cell r="DT765">
            <v>0</v>
          </cell>
          <cell r="DU765">
            <v>0</v>
          </cell>
          <cell r="DV765">
            <v>0</v>
          </cell>
          <cell r="DW765">
            <v>0</v>
          </cell>
          <cell r="EJ765">
            <v>0</v>
          </cell>
        </row>
        <row r="766">
          <cell r="E766">
            <v>2</v>
          </cell>
          <cell r="DJ766">
            <v>2149.1039999999998</v>
          </cell>
          <cell r="DP766">
            <v>0</v>
          </cell>
          <cell r="DQ766">
            <v>0</v>
          </cell>
          <cell r="DR766">
            <v>0</v>
          </cell>
          <cell r="DS766">
            <v>0</v>
          </cell>
          <cell r="DT766">
            <v>0</v>
          </cell>
          <cell r="DU766">
            <v>0</v>
          </cell>
          <cell r="DV766">
            <v>0</v>
          </cell>
          <cell r="DW766">
            <v>0</v>
          </cell>
          <cell r="EJ766">
            <v>893.20899999999995</v>
          </cell>
        </row>
        <row r="767">
          <cell r="E767">
            <v>2</v>
          </cell>
          <cell r="DJ767">
            <v>0</v>
          </cell>
          <cell r="DP767">
            <v>0</v>
          </cell>
          <cell r="DQ767">
            <v>0</v>
          </cell>
          <cell r="DR767">
            <v>0</v>
          </cell>
          <cell r="DS767">
            <v>0</v>
          </cell>
          <cell r="DT767">
            <v>0</v>
          </cell>
          <cell r="DU767">
            <v>0</v>
          </cell>
          <cell r="DV767">
            <v>0</v>
          </cell>
          <cell r="DW767">
            <v>0</v>
          </cell>
          <cell r="EJ767">
            <v>0</v>
          </cell>
        </row>
        <row r="768">
          <cell r="E768">
            <v>2</v>
          </cell>
          <cell r="DJ768">
            <v>2965.1320000000001</v>
          </cell>
          <cell r="DP768">
            <v>0</v>
          </cell>
          <cell r="DQ768">
            <v>0</v>
          </cell>
          <cell r="DR768">
            <v>0</v>
          </cell>
          <cell r="DS768">
            <v>0</v>
          </cell>
          <cell r="DT768">
            <v>0</v>
          </cell>
          <cell r="DU768">
            <v>0</v>
          </cell>
          <cell r="DV768">
            <v>0</v>
          </cell>
          <cell r="DW768">
            <v>0</v>
          </cell>
          <cell r="EJ768">
            <v>682.28300000000002</v>
          </cell>
        </row>
        <row r="769">
          <cell r="E769">
            <v>2</v>
          </cell>
          <cell r="DJ769">
            <v>0</v>
          </cell>
          <cell r="DP769">
            <v>0</v>
          </cell>
          <cell r="DQ769">
            <v>0</v>
          </cell>
          <cell r="DR769">
            <v>0</v>
          </cell>
          <cell r="DS769">
            <v>0</v>
          </cell>
          <cell r="DT769">
            <v>0</v>
          </cell>
          <cell r="DU769">
            <v>0</v>
          </cell>
          <cell r="DV769">
            <v>0</v>
          </cell>
          <cell r="DW769">
            <v>0</v>
          </cell>
          <cell r="EJ769">
            <v>0</v>
          </cell>
        </row>
        <row r="770">
          <cell r="E770">
            <v>2</v>
          </cell>
          <cell r="DJ770">
            <v>93151.635999999999</v>
          </cell>
          <cell r="DP770">
            <v>0</v>
          </cell>
          <cell r="DQ770">
            <v>0</v>
          </cell>
          <cell r="DR770">
            <v>0</v>
          </cell>
          <cell r="DS770">
            <v>0</v>
          </cell>
          <cell r="DT770">
            <v>0</v>
          </cell>
          <cell r="DU770">
            <v>0</v>
          </cell>
          <cell r="DV770">
            <v>0</v>
          </cell>
          <cell r="DW770">
            <v>0</v>
          </cell>
          <cell r="EJ770">
            <v>21565.273000000001</v>
          </cell>
        </row>
        <row r="771">
          <cell r="E771">
            <v>2</v>
          </cell>
          <cell r="DJ771">
            <v>49374.843999999997</v>
          </cell>
          <cell r="DP771">
            <v>0</v>
          </cell>
          <cell r="DQ771">
            <v>0</v>
          </cell>
          <cell r="DR771">
            <v>0</v>
          </cell>
          <cell r="DS771">
            <v>0</v>
          </cell>
          <cell r="DT771">
            <v>0</v>
          </cell>
          <cell r="DU771">
            <v>0</v>
          </cell>
          <cell r="DV771">
            <v>0</v>
          </cell>
          <cell r="DW771">
            <v>0</v>
          </cell>
          <cell r="EJ771">
            <v>11356.710999999999</v>
          </cell>
        </row>
        <row r="772">
          <cell r="E772">
            <v>2</v>
          </cell>
          <cell r="DJ772">
            <v>75186.907999999996</v>
          </cell>
          <cell r="DP772">
            <v>0</v>
          </cell>
          <cell r="DQ772">
            <v>0</v>
          </cell>
          <cell r="DR772">
            <v>0</v>
          </cell>
          <cell r="DS772">
            <v>0</v>
          </cell>
          <cell r="DT772">
            <v>0</v>
          </cell>
          <cell r="DU772">
            <v>0</v>
          </cell>
          <cell r="DV772">
            <v>0</v>
          </cell>
          <cell r="DW772">
            <v>0</v>
          </cell>
          <cell r="EJ772">
            <v>17292.726999999999</v>
          </cell>
        </row>
        <row r="773">
          <cell r="E773">
            <v>2</v>
          </cell>
          <cell r="DJ773">
            <v>30760.488000000001</v>
          </cell>
          <cell r="DP773">
            <v>0</v>
          </cell>
          <cell r="DQ773">
            <v>0</v>
          </cell>
          <cell r="DR773">
            <v>0</v>
          </cell>
          <cell r="DS773">
            <v>0</v>
          </cell>
          <cell r="DT773">
            <v>0</v>
          </cell>
          <cell r="DU773">
            <v>0</v>
          </cell>
          <cell r="DV773">
            <v>0</v>
          </cell>
          <cell r="DW773">
            <v>0</v>
          </cell>
          <cell r="EJ773">
            <v>7075.1220000000003</v>
          </cell>
        </row>
        <row r="774">
          <cell r="E774">
            <v>2</v>
          </cell>
          <cell r="DJ774">
            <v>16482.788</v>
          </cell>
          <cell r="DP774">
            <v>0</v>
          </cell>
          <cell r="DQ774">
            <v>0</v>
          </cell>
          <cell r="DR774">
            <v>0</v>
          </cell>
          <cell r="DS774">
            <v>0</v>
          </cell>
          <cell r="DT774">
            <v>0</v>
          </cell>
          <cell r="DU774">
            <v>0</v>
          </cell>
          <cell r="DV774">
            <v>0</v>
          </cell>
          <cell r="DW774">
            <v>0</v>
          </cell>
          <cell r="EJ774">
            <v>3790.6970000000001</v>
          </cell>
        </row>
        <row r="775">
          <cell r="E775">
            <v>2</v>
          </cell>
          <cell r="DJ775">
            <v>0</v>
          </cell>
          <cell r="DP775">
            <v>0</v>
          </cell>
          <cell r="DQ775">
            <v>0</v>
          </cell>
          <cell r="DR775">
            <v>0</v>
          </cell>
          <cell r="DS775">
            <v>0</v>
          </cell>
          <cell r="DT775">
            <v>0</v>
          </cell>
          <cell r="DU775">
            <v>0</v>
          </cell>
          <cell r="DV775">
            <v>0</v>
          </cell>
          <cell r="DW775">
            <v>0</v>
          </cell>
          <cell r="EJ775">
            <v>0</v>
          </cell>
        </row>
        <row r="776">
          <cell r="E776">
            <v>2</v>
          </cell>
          <cell r="DJ776">
            <v>4421.9960000000001</v>
          </cell>
          <cell r="DP776">
            <v>0</v>
          </cell>
          <cell r="DQ776">
            <v>0</v>
          </cell>
          <cell r="DR776">
            <v>0</v>
          </cell>
          <cell r="DS776">
            <v>0</v>
          </cell>
          <cell r="DT776">
            <v>0</v>
          </cell>
          <cell r="DU776">
            <v>0</v>
          </cell>
          <cell r="DV776">
            <v>0</v>
          </cell>
          <cell r="DW776">
            <v>0</v>
          </cell>
          <cell r="EJ776">
            <v>1017.499</v>
          </cell>
        </row>
        <row r="777">
          <cell r="E777">
            <v>2</v>
          </cell>
          <cell r="DJ777">
            <v>0</v>
          </cell>
          <cell r="DP777">
            <v>0</v>
          </cell>
          <cell r="DQ777">
            <v>0</v>
          </cell>
          <cell r="DR777">
            <v>0</v>
          </cell>
          <cell r="DS777">
            <v>0</v>
          </cell>
          <cell r="DT777">
            <v>0</v>
          </cell>
          <cell r="DU777">
            <v>0</v>
          </cell>
          <cell r="DV777">
            <v>0</v>
          </cell>
          <cell r="DW777">
            <v>0</v>
          </cell>
          <cell r="EJ777">
            <v>0</v>
          </cell>
        </row>
        <row r="778">
          <cell r="E778">
            <v>2</v>
          </cell>
          <cell r="DJ778">
            <v>14257.276</v>
          </cell>
          <cell r="DP778">
            <v>0</v>
          </cell>
          <cell r="DQ778">
            <v>0</v>
          </cell>
          <cell r="DR778">
            <v>0</v>
          </cell>
          <cell r="DS778">
            <v>0</v>
          </cell>
          <cell r="DT778">
            <v>0</v>
          </cell>
          <cell r="DU778">
            <v>0</v>
          </cell>
          <cell r="DV778">
            <v>0</v>
          </cell>
          <cell r="DW778">
            <v>0</v>
          </cell>
          <cell r="EJ778">
            <v>3546.68</v>
          </cell>
        </row>
        <row r="779">
          <cell r="E779">
            <v>2</v>
          </cell>
          <cell r="DJ779">
            <v>0</v>
          </cell>
          <cell r="DP779">
            <v>0</v>
          </cell>
          <cell r="DQ779">
            <v>0</v>
          </cell>
          <cell r="DR779">
            <v>0</v>
          </cell>
          <cell r="DS779">
            <v>0</v>
          </cell>
          <cell r="DT779">
            <v>0</v>
          </cell>
          <cell r="DU779">
            <v>0</v>
          </cell>
          <cell r="DV779">
            <v>0</v>
          </cell>
          <cell r="DW779">
            <v>0</v>
          </cell>
          <cell r="EJ779">
            <v>0</v>
          </cell>
        </row>
        <row r="780">
          <cell r="E780">
            <v>2</v>
          </cell>
          <cell r="DJ780">
            <v>5814.04</v>
          </cell>
          <cell r="DP780">
            <v>0</v>
          </cell>
          <cell r="DQ780">
            <v>0</v>
          </cell>
          <cell r="DR780">
            <v>0</v>
          </cell>
          <cell r="DS780">
            <v>0</v>
          </cell>
          <cell r="DT780">
            <v>0</v>
          </cell>
          <cell r="DU780">
            <v>0</v>
          </cell>
          <cell r="DV780">
            <v>0</v>
          </cell>
          <cell r="DW780">
            <v>0</v>
          </cell>
          <cell r="EJ780">
            <v>1337.51</v>
          </cell>
        </row>
        <row r="781">
          <cell r="E781">
            <v>2</v>
          </cell>
          <cell r="DJ781">
            <v>0</v>
          </cell>
          <cell r="DP781">
            <v>0</v>
          </cell>
          <cell r="DQ781">
            <v>0</v>
          </cell>
          <cell r="DR781">
            <v>0</v>
          </cell>
          <cell r="DS781">
            <v>0</v>
          </cell>
          <cell r="DT781">
            <v>0</v>
          </cell>
          <cell r="DU781">
            <v>0</v>
          </cell>
          <cell r="DV781">
            <v>0</v>
          </cell>
          <cell r="DW781">
            <v>0</v>
          </cell>
          <cell r="EJ781">
            <v>0</v>
          </cell>
        </row>
        <row r="782">
          <cell r="E782">
            <v>2</v>
          </cell>
          <cell r="DJ782">
            <v>4006.3319999999999</v>
          </cell>
          <cell r="DP782">
            <v>0</v>
          </cell>
          <cell r="DQ782">
            <v>0</v>
          </cell>
          <cell r="DR782">
            <v>0</v>
          </cell>
          <cell r="DS782">
            <v>0</v>
          </cell>
          <cell r="DT782">
            <v>0</v>
          </cell>
          <cell r="DU782">
            <v>0</v>
          </cell>
          <cell r="DV782">
            <v>0</v>
          </cell>
          <cell r="DW782">
            <v>0</v>
          </cell>
          <cell r="EJ782">
            <v>921.58299999999997</v>
          </cell>
        </row>
        <row r="783">
          <cell r="E783">
            <v>2</v>
          </cell>
          <cell r="DJ783">
            <v>0</v>
          </cell>
          <cell r="DP783">
            <v>0</v>
          </cell>
          <cell r="DQ783">
            <v>0</v>
          </cell>
          <cell r="DR783">
            <v>0</v>
          </cell>
          <cell r="DS783">
            <v>0</v>
          </cell>
          <cell r="DT783">
            <v>0</v>
          </cell>
          <cell r="DU783">
            <v>0</v>
          </cell>
          <cell r="DV783">
            <v>0</v>
          </cell>
          <cell r="DW783">
            <v>0</v>
          </cell>
          <cell r="EJ783">
            <v>0</v>
          </cell>
        </row>
        <row r="784">
          <cell r="E784">
            <v>2</v>
          </cell>
          <cell r="DJ784">
            <v>4134.6360000000004</v>
          </cell>
          <cell r="DP784">
            <v>0</v>
          </cell>
          <cell r="DQ784">
            <v>0</v>
          </cell>
          <cell r="DR784">
            <v>0</v>
          </cell>
          <cell r="DS784">
            <v>0</v>
          </cell>
          <cell r="DT784">
            <v>0</v>
          </cell>
          <cell r="DU784">
            <v>0</v>
          </cell>
          <cell r="DV784">
            <v>0</v>
          </cell>
          <cell r="DW784">
            <v>0</v>
          </cell>
          <cell r="EJ784">
            <v>1161.0889999999999</v>
          </cell>
        </row>
        <row r="785">
          <cell r="E785">
            <v>2</v>
          </cell>
          <cell r="DJ785">
            <v>0</v>
          </cell>
          <cell r="DP785">
            <v>0</v>
          </cell>
          <cell r="DQ785">
            <v>0</v>
          </cell>
          <cell r="DR785">
            <v>0</v>
          </cell>
          <cell r="DS785">
            <v>0</v>
          </cell>
          <cell r="DT785">
            <v>0</v>
          </cell>
          <cell r="DU785">
            <v>0</v>
          </cell>
          <cell r="DV785">
            <v>0</v>
          </cell>
          <cell r="DW785">
            <v>0</v>
          </cell>
          <cell r="EJ785">
            <v>0</v>
          </cell>
        </row>
        <row r="786">
          <cell r="E786">
            <v>2</v>
          </cell>
          <cell r="DJ786">
            <v>3594.02</v>
          </cell>
          <cell r="DP786">
            <v>0</v>
          </cell>
          <cell r="DQ786">
            <v>0</v>
          </cell>
          <cell r="DR786">
            <v>0</v>
          </cell>
          <cell r="DS786">
            <v>0</v>
          </cell>
          <cell r="DT786">
            <v>0</v>
          </cell>
          <cell r="DU786">
            <v>0</v>
          </cell>
          <cell r="DV786">
            <v>0</v>
          </cell>
          <cell r="DW786">
            <v>0</v>
          </cell>
          <cell r="EJ786">
            <v>826.505</v>
          </cell>
        </row>
        <row r="787">
          <cell r="E787">
            <v>2</v>
          </cell>
          <cell r="DJ787">
            <v>0</v>
          </cell>
          <cell r="DP787">
            <v>0</v>
          </cell>
          <cell r="DQ787">
            <v>0</v>
          </cell>
          <cell r="DR787">
            <v>0</v>
          </cell>
          <cell r="DS787">
            <v>0</v>
          </cell>
          <cell r="DT787">
            <v>0</v>
          </cell>
          <cell r="DU787">
            <v>0</v>
          </cell>
          <cell r="DV787">
            <v>0</v>
          </cell>
          <cell r="DW787">
            <v>0</v>
          </cell>
          <cell r="EJ787">
            <v>0</v>
          </cell>
        </row>
        <row r="788">
          <cell r="E788">
            <v>2</v>
          </cell>
          <cell r="DJ788">
            <v>5429.2079999999996</v>
          </cell>
          <cell r="DP788">
            <v>0</v>
          </cell>
          <cell r="DQ788">
            <v>0</v>
          </cell>
          <cell r="DR788">
            <v>0</v>
          </cell>
          <cell r="DS788">
            <v>0</v>
          </cell>
          <cell r="DT788">
            <v>0</v>
          </cell>
          <cell r="DU788">
            <v>0</v>
          </cell>
          <cell r="DV788">
            <v>0</v>
          </cell>
          <cell r="DW788">
            <v>0</v>
          </cell>
          <cell r="EJ788">
            <v>1248.3019999999999</v>
          </cell>
        </row>
        <row r="789">
          <cell r="E789">
            <v>2</v>
          </cell>
          <cell r="DJ789">
            <v>0</v>
          </cell>
          <cell r="DP789">
            <v>0</v>
          </cell>
          <cell r="DQ789">
            <v>0</v>
          </cell>
          <cell r="DR789">
            <v>0</v>
          </cell>
          <cell r="DS789">
            <v>0</v>
          </cell>
          <cell r="DT789">
            <v>0</v>
          </cell>
          <cell r="DU789">
            <v>0</v>
          </cell>
          <cell r="DV789">
            <v>0</v>
          </cell>
          <cell r="DW789">
            <v>0</v>
          </cell>
          <cell r="EJ789">
            <v>0</v>
          </cell>
        </row>
        <row r="790">
          <cell r="E790">
            <v>2</v>
          </cell>
          <cell r="DJ790">
            <v>2082.6039999999998</v>
          </cell>
          <cell r="DP790">
            <v>0</v>
          </cell>
          <cell r="DQ790">
            <v>0</v>
          </cell>
          <cell r="DR790">
            <v>0</v>
          </cell>
          <cell r="DS790">
            <v>0</v>
          </cell>
          <cell r="DT790">
            <v>0</v>
          </cell>
          <cell r="DU790">
            <v>0</v>
          </cell>
          <cell r="DV790">
            <v>0</v>
          </cell>
          <cell r="DW790">
            <v>0</v>
          </cell>
          <cell r="EJ790">
            <v>478.65100000000001</v>
          </cell>
        </row>
        <row r="791">
          <cell r="E791">
            <v>2</v>
          </cell>
          <cell r="DJ791">
            <v>0</v>
          </cell>
          <cell r="DP791">
            <v>0</v>
          </cell>
          <cell r="DQ791">
            <v>0</v>
          </cell>
          <cell r="DR791">
            <v>0</v>
          </cell>
          <cell r="DS791">
            <v>0</v>
          </cell>
          <cell r="DT791">
            <v>0</v>
          </cell>
          <cell r="DU791">
            <v>0</v>
          </cell>
          <cell r="DV791">
            <v>0</v>
          </cell>
          <cell r="DW791">
            <v>0</v>
          </cell>
          <cell r="EJ791">
            <v>0</v>
          </cell>
        </row>
        <row r="792">
          <cell r="E792">
            <v>2</v>
          </cell>
          <cell r="DJ792">
            <v>1055.3920000000001</v>
          </cell>
          <cell r="DP792">
            <v>0</v>
          </cell>
          <cell r="DQ792">
            <v>0</v>
          </cell>
          <cell r="DR792">
            <v>0</v>
          </cell>
          <cell r="DS792">
            <v>0</v>
          </cell>
          <cell r="DT792">
            <v>0</v>
          </cell>
          <cell r="DU792">
            <v>0</v>
          </cell>
          <cell r="DV792">
            <v>0</v>
          </cell>
          <cell r="DW792">
            <v>0</v>
          </cell>
          <cell r="EJ792">
            <v>242.84800000000001</v>
          </cell>
        </row>
        <row r="793">
          <cell r="E793">
            <v>2</v>
          </cell>
          <cell r="DJ793">
            <v>0</v>
          </cell>
          <cell r="DP793">
            <v>0</v>
          </cell>
          <cell r="DQ793">
            <v>0</v>
          </cell>
          <cell r="DR793">
            <v>0</v>
          </cell>
          <cell r="DS793">
            <v>0</v>
          </cell>
          <cell r="DT793">
            <v>0</v>
          </cell>
          <cell r="DU793">
            <v>0</v>
          </cell>
          <cell r="DV793">
            <v>0</v>
          </cell>
          <cell r="DW793">
            <v>0</v>
          </cell>
          <cell r="EJ793">
            <v>0</v>
          </cell>
        </row>
        <row r="794">
          <cell r="E794">
            <v>2</v>
          </cell>
          <cell r="DJ794">
            <v>15062.075999999999</v>
          </cell>
          <cell r="DP794">
            <v>0</v>
          </cell>
          <cell r="DQ794">
            <v>0</v>
          </cell>
          <cell r="DR794">
            <v>0</v>
          </cell>
          <cell r="DS794">
            <v>0</v>
          </cell>
          <cell r="DT794">
            <v>0</v>
          </cell>
          <cell r="DU794">
            <v>0</v>
          </cell>
          <cell r="DV794">
            <v>0</v>
          </cell>
          <cell r="DW794">
            <v>0</v>
          </cell>
          <cell r="EJ794">
            <v>3464.5189999999998</v>
          </cell>
        </row>
        <row r="795">
          <cell r="E795">
            <v>2</v>
          </cell>
          <cell r="DJ795">
            <v>0</v>
          </cell>
          <cell r="DP795">
            <v>0</v>
          </cell>
          <cell r="DQ795">
            <v>0</v>
          </cell>
          <cell r="DR795">
            <v>0</v>
          </cell>
          <cell r="DS795">
            <v>0</v>
          </cell>
          <cell r="DT795">
            <v>0</v>
          </cell>
          <cell r="DU795">
            <v>0</v>
          </cell>
          <cell r="DV795">
            <v>0</v>
          </cell>
          <cell r="DW795">
            <v>0</v>
          </cell>
          <cell r="EJ795">
            <v>0</v>
          </cell>
        </row>
        <row r="796">
          <cell r="E796">
            <v>2</v>
          </cell>
          <cell r="DJ796">
            <v>89368.448000000004</v>
          </cell>
          <cell r="DP796">
            <v>0</v>
          </cell>
          <cell r="DQ796">
            <v>0</v>
          </cell>
          <cell r="DR796">
            <v>0</v>
          </cell>
          <cell r="DS796">
            <v>0</v>
          </cell>
          <cell r="DT796">
            <v>0</v>
          </cell>
          <cell r="DU796">
            <v>0</v>
          </cell>
          <cell r="DV796">
            <v>0</v>
          </cell>
          <cell r="DW796">
            <v>0</v>
          </cell>
          <cell r="EJ796">
            <v>23698.425999999999</v>
          </cell>
        </row>
        <row r="797">
          <cell r="E797">
            <v>2</v>
          </cell>
          <cell r="DJ797">
            <v>43684.868000000002</v>
          </cell>
          <cell r="DP797">
            <v>0</v>
          </cell>
          <cell r="DQ797">
            <v>0</v>
          </cell>
          <cell r="DR797">
            <v>0</v>
          </cell>
          <cell r="DS797">
            <v>0</v>
          </cell>
          <cell r="DT797">
            <v>0</v>
          </cell>
          <cell r="DU797">
            <v>0</v>
          </cell>
          <cell r="DV797">
            <v>0</v>
          </cell>
          <cell r="DW797">
            <v>0</v>
          </cell>
          <cell r="EJ797">
            <v>10047.217000000001</v>
          </cell>
        </row>
        <row r="798">
          <cell r="E798">
            <v>2</v>
          </cell>
          <cell r="DJ798">
            <v>105574.232</v>
          </cell>
          <cell r="DP798">
            <v>0</v>
          </cell>
          <cell r="DQ798">
            <v>0</v>
          </cell>
          <cell r="DR798">
            <v>0</v>
          </cell>
          <cell r="DS798">
            <v>0</v>
          </cell>
          <cell r="DT798">
            <v>0</v>
          </cell>
          <cell r="DU798">
            <v>0</v>
          </cell>
          <cell r="DV798">
            <v>0</v>
          </cell>
          <cell r="DW798">
            <v>0</v>
          </cell>
          <cell r="EJ798">
            <v>24282.558000000001</v>
          </cell>
        </row>
        <row r="799">
          <cell r="E799">
            <v>2</v>
          </cell>
          <cell r="DJ799">
            <v>37055.016000000003</v>
          </cell>
          <cell r="DP799">
            <v>0</v>
          </cell>
          <cell r="DQ799">
            <v>0</v>
          </cell>
          <cell r="DR799">
            <v>0</v>
          </cell>
          <cell r="DS799">
            <v>0</v>
          </cell>
          <cell r="DT799">
            <v>0</v>
          </cell>
          <cell r="DU799">
            <v>0</v>
          </cell>
          <cell r="DV799">
            <v>0</v>
          </cell>
          <cell r="DW799">
            <v>0</v>
          </cell>
          <cell r="EJ799">
            <v>8522.7540000000008</v>
          </cell>
        </row>
        <row r="800">
          <cell r="E800">
            <v>2</v>
          </cell>
          <cell r="DJ800">
            <v>11567.824000000001</v>
          </cell>
          <cell r="DP800">
            <v>0</v>
          </cell>
          <cell r="DQ800">
            <v>0</v>
          </cell>
          <cell r="DR800">
            <v>0</v>
          </cell>
          <cell r="DS800">
            <v>0</v>
          </cell>
          <cell r="DT800">
            <v>0</v>
          </cell>
          <cell r="DU800">
            <v>0</v>
          </cell>
          <cell r="DV800">
            <v>0</v>
          </cell>
          <cell r="DW800">
            <v>0</v>
          </cell>
          <cell r="EJ800">
            <v>2672.5639999999999</v>
          </cell>
        </row>
        <row r="801">
          <cell r="E801">
            <v>2</v>
          </cell>
          <cell r="DJ801">
            <v>1223.288</v>
          </cell>
          <cell r="DP801">
            <v>0</v>
          </cell>
          <cell r="DQ801">
            <v>0</v>
          </cell>
          <cell r="DR801">
            <v>0</v>
          </cell>
          <cell r="DS801">
            <v>0</v>
          </cell>
          <cell r="DT801">
            <v>0</v>
          </cell>
          <cell r="DU801">
            <v>0</v>
          </cell>
          <cell r="DV801">
            <v>0</v>
          </cell>
          <cell r="DW801">
            <v>0</v>
          </cell>
          <cell r="EJ801">
            <v>281.822</v>
          </cell>
        </row>
        <row r="802">
          <cell r="E802">
            <v>2</v>
          </cell>
          <cell r="DJ802">
            <v>4381.0119999999997</v>
          </cell>
          <cell r="DP802">
            <v>0</v>
          </cell>
          <cell r="DQ802">
            <v>0</v>
          </cell>
          <cell r="DR802">
            <v>0</v>
          </cell>
          <cell r="DS802">
            <v>0</v>
          </cell>
          <cell r="DT802">
            <v>0</v>
          </cell>
          <cell r="DU802">
            <v>0</v>
          </cell>
          <cell r="DV802">
            <v>0</v>
          </cell>
          <cell r="DW802">
            <v>0</v>
          </cell>
          <cell r="EJ802">
            <v>1007.253</v>
          </cell>
        </row>
        <row r="803">
          <cell r="E803">
            <v>2</v>
          </cell>
          <cell r="DJ803">
            <v>0</v>
          </cell>
          <cell r="DP803">
            <v>0</v>
          </cell>
          <cell r="DQ803">
            <v>0</v>
          </cell>
          <cell r="DR803">
            <v>0</v>
          </cell>
          <cell r="DS803">
            <v>0</v>
          </cell>
          <cell r="DT803">
            <v>0</v>
          </cell>
          <cell r="DU803">
            <v>0</v>
          </cell>
          <cell r="DV803">
            <v>0</v>
          </cell>
          <cell r="DW803">
            <v>0</v>
          </cell>
          <cell r="EJ803">
            <v>0</v>
          </cell>
        </row>
        <row r="804">
          <cell r="E804">
            <v>2</v>
          </cell>
          <cell r="DJ804">
            <v>10622.784</v>
          </cell>
          <cell r="DP804">
            <v>0</v>
          </cell>
          <cell r="DQ804">
            <v>0</v>
          </cell>
          <cell r="DR804">
            <v>0</v>
          </cell>
          <cell r="DS804">
            <v>0</v>
          </cell>
          <cell r="DT804">
            <v>0</v>
          </cell>
          <cell r="DU804">
            <v>0</v>
          </cell>
          <cell r="DV804">
            <v>0</v>
          </cell>
          <cell r="DW804">
            <v>0</v>
          </cell>
          <cell r="EJ804">
            <v>2443.6959999999999</v>
          </cell>
        </row>
        <row r="805">
          <cell r="E805">
            <v>2</v>
          </cell>
          <cell r="DJ805">
            <v>0</v>
          </cell>
          <cell r="DP805">
            <v>0</v>
          </cell>
          <cell r="DQ805">
            <v>0</v>
          </cell>
          <cell r="DR805">
            <v>0</v>
          </cell>
          <cell r="DS805">
            <v>0</v>
          </cell>
          <cell r="DT805">
            <v>0</v>
          </cell>
          <cell r="DU805">
            <v>0</v>
          </cell>
          <cell r="DV805">
            <v>0</v>
          </cell>
          <cell r="DW805">
            <v>0</v>
          </cell>
          <cell r="EJ805">
            <v>0</v>
          </cell>
        </row>
        <row r="806">
          <cell r="E806">
            <v>2</v>
          </cell>
          <cell r="DJ806">
            <v>17724.295999999998</v>
          </cell>
          <cell r="DP806">
            <v>0</v>
          </cell>
          <cell r="DQ806">
            <v>0</v>
          </cell>
          <cell r="DR806">
            <v>0</v>
          </cell>
          <cell r="DS806">
            <v>0</v>
          </cell>
          <cell r="DT806">
            <v>0</v>
          </cell>
          <cell r="DU806">
            <v>0</v>
          </cell>
          <cell r="DV806">
            <v>0</v>
          </cell>
          <cell r="DW806">
            <v>0</v>
          </cell>
          <cell r="EJ806">
            <v>4077.0740000000001</v>
          </cell>
        </row>
        <row r="807">
          <cell r="E807">
            <v>2</v>
          </cell>
          <cell r="DJ807">
            <v>0</v>
          </cell>
          <cell r="DP807">
            <v>0</v>
          </cell>
          <cell r="DQ807">
            <v>0</v>
          </cell>
          <cell r="DR807">
            <v>0</v>
          </cell>
          <cell r="DS807">
            <v>0</v>
          </cell>
          <cell r="DT807">
            <v>0</v>
          </cell>
          <cell r="DU807">
            <v>0</v>
          </cell>
          <cell r="DV807">
            <v>0</v>
          </cell>
          <cell r="DW807">
            <v>0</v>
          </cell>
          <cell r="EJ807">
            <v>0</v>
          </cell>
        </row>
        <row r="808">
          <cell r="E808">
            <v>2</v>
          </cell>
          <cell r="DJ808">
            <v>12711.412</v>
          </cell>
          <cell r="DP808">
            <v>0</v>
          </cell>
          <cell r="DQ808">
            <v>0</v>
          </cell>
          <cell r="DR808">
            <v>0</v>
          </cell>
          <cell r="DS808">
            <v>0</v>
          </cell>
          <cell r="DT808">
            <v>0</v>
          </cell>
          <cell r="DU808">
            <v>0</v>
          </cell>
          <cell r="DV808">
            <v>0</v>
          </cell>
          <cell r="DW808">
            <v>0</v>
          </cell>
          <cell r="EJ808">
            <v>2923.8530000000001</v>
          </cell>
        </row>
        <row r="809">
          <cell r="E809">
            <v>2</v>
          </cell>
          <cell r="DJ809">
            <v>0</v>
          </cell>
          <cell r="DP809">
            <v>0</v>
          </cell>
          <cell r="DQ809">
            <v>0</v>
          </cell>
          <cell r="DR809">
            <v>0</v>
          </cell>
          <cell r="DS809">
            <v>0</v>
          </cell>
          <cell r="DT809">
            <v>0</v>
          </cell>
          <cell r="DU809">
            <v>0</v>
          </cell>
          <cell r="DV809">
            <v>0</v>
          </cell>
          <cell r="DW809">
            <v>0</v>
          </cell>
          <cell r="EJ809">
            <v>0</v>
          </cell>
        </row>
        <row r="810">
          <cell r="E810">
            <v>2</v>
          </cell>
          <cell r="DJ810">
            <v>21416.168000000001</v>
          </cell>
          <cell r="DP810">
            <v>0</v>
          </cell>
          <cell r="DQ810">
            <v>0</v>
          </cell>
          <cell r="DR810">
            <v>0</v>
          </cell>
          <cell r="DS810">
            <v>0</v>
          </cell>
          <cell r="DT810">
            <v>0</v>
          </cell>
          <cell r="DU810">
            <v>0</v>
          </cell>
          <cell r="DV810">
            <v>0</v>
          </cell>
          <cell r="DW810">
            <v>0</v>
          </cell>
          <cell r="EJ810">
            <v>4926.0420000000004</v>
          </cell>
        </row>
        <row r="811">
          <cell r="E811">
            <v>2</v>
          </cell>
          <cell r="DJ811">
            <v>0</v>
          </cell>
          <cell r="DP811">
            <v>0</v>
          </cell>
          <cell r="DQ811">
            <v>0</v>
          </cell>
          <cell r="DR811">
            <v>0</v>
          </cell>
          <cell r="DS811">
            <v>0</v>
          </cell>
          <cell r="DT811">
            <v>0</v>
          </cell>
          <cell r="DU811">
            <v>0</v>
          </cell>
          <cell r="DV811">
            <v>0</v>
          </cell>
          <cell r="DW811">
            <v>0</v>
          </cell>
          <cell r="EJ811">
            <v>0</v>
          </cell>
        </row>
        <row r="812">
          <cell r="E812">
            <v>2</v>
          </cell>
          <cell r="DJ812">
            <v>11597.368</v>
          </cell>
          <cell r="DP812">
            <v>0</v>
          </cell>
          <cell r="DQ812">
            <v>0</v>
          </cell>
          <cell r="DR812">
            <v>0</v>
          </cell>
          <cell r="DS812">
            <v>0</v>
          </cell>
          <cell r="DT812">
            <v>0</v>
          </cell>
          <cell r="DU812">
            <v>0</v>
          </cell>
          <cell r="DV812">
            <v>0</v>
          </cell>
          <cell r="DW812">
            <v>0</v>
          </cell>
          <cell r="EJ812">
            <v>2667.3420000000001</v>
          </cell>
        </row>
        <row r="813">
          <cell r="E813">
            <v>2</v>
          </cell>
          <cell r="DJ813">
            <v>0</v>
          </cell>
          <cell r="DP813">
            <v>0</v>
          </cell>
          <cell r="DQ813">
            <v>0</v>
          </cell>
          <cell r="DR813">
            <v>0</v>
          </cell>
          <cell r="DS813">
            <v>0</v>
          </cell>
          <cell r="DT813">
            <v>0</v>
          </cell>
          <cell r="DU813">
            <v>0</v>
          </cell>
          <cell r="DV813">
            <v>0</v>
          </cell>
          <cell r="DW813">
            <v>0</v>
          </cell>
          <cell r="EJ813">
            <v>0</v>
          </cell>
        </row>
        <row r="814">
          <cell r="E814">
            <v>2</v>
          </cell>
          <cell r="DJ814">
            <v>2693.404</v>
          </cell>
          <cell r="DP814">
            <v>0</v>
          </cell>
          <cell r="DQ814">
            <v>0</v>
          </cell>
          <cell r="DR814">
            <v>0</v>
          </cell>
          <cell r="DS814">
            <v>0</v>
          </cell>
          <cell r="DT814">
            <v>0</v>
          </cell>
          <cell r="DU814">
            <v>0</v>
          </cell>
          <cell r="DV814">
            <v>0</v>
          </cell>
          <cell r="DW814">
            <v>0</v>
          </cell>
          <cell r="EJ814">
            <v>619.351</v>
          </cell>
        </row>
        <row r="815">
          <cell r="E815">
            <v>2</v>
          </cell>
          <cell r="DJ815">
            <v>0</v>
          </cell>
          <cell r="DP815">
            <v>0</v>
          </cell>
          <cell r="DQ815">
            <v>0</v>
          </cell>
          <cell r="DR815">
            <v>0</v>
          </cell>
          <cell r="DS815">
            <v>0</v>
          </cell>
          <cell r="DT815">
            <v>0</v>
          </cell>
          <cell r="DU815">
            <v>0</v>
          </cell>
          <cell r="DV815">
            <v>0</v>
          </cell>
          <cell r="DW815">
            <v>0</v>
          </cell>
          <cell r="EJ815">
            <v>0</v>
          </cell>
        </row>
        <row r="816">
          <cell r="E816">
            <v>2</v>
          </cell>
          <cell r="DJ816">
            <v>7556.0680000000002</v>
          </cell>
          <cell r="DP816">
            <v>0</v>
          </cell>
          <cell r="DQ816">
            <v>0</v>
          </cell>
          <cell r="DR816">
            <v>0</v>
          </cell>
          <cell r="DS816">
            <v>0</v>
          </cell>
          <cell r="DT816">
            <v>0</v>
          </cell>
          <cell r="DU816">
            <v>0</v>
          </cell>
          <cell r="DV816">
            <v>0</v>
          </cell>
          <cell r="DW816">
            <v>0</v>
          </cell>
          <cell r="EJ816">
            <v>1738.0170000000001</v>
          </cell>
        </row>
        <row r="817">
          <cell r="E817">
            <v>2</v>
          </cell>
          <cell r="DJ817">
            <v>0</v>
          </cell>
          <cell r="DP817">
            <v>0</v>
          </cell>
          <cell r="DQ817">
            <v>0</v>
          </cell>
          <cell r="DR817">
            <v>0</v>
          </cell>
          <cell r="DS817">
            <v>0</v>
          </cell>
          <cell r="DT817">
            <v>0</v>
          </cell>
          <cell r="DU817">
            <v>0</v>
          </cell>
          <cell r="DV817">
            <v>0</v>
          </cell>
          <cell r="DW817">
            <v>0</v>
          </cell>
          <cell r="EJ817">
            <v>0</v>
          </cell>
        </row>
        <row r="818">
          <cell r="E818">
            <v>2</v>
          </cell>
          <cell r="DJ818">
            <v>1750.1079999999999</v>
          </cell>
          <cell r="DP818">
            <v>0</v>
          </cell>
          <cell r="DQ818">
            <v>0</v>
          </cell>
          <cell r="DR818">
            <v>0</v>
          </cell>
          <cell r="DS818">
            <v>0</v>
          </cell>
          <cell r="DT818">
            <v>0</v>
          </cell>
          <cell r="DU818">
            <v>0</v>
          </cell>
          <cell r="DV818">
            <v>0</v>
          </cell>
          <cell r="DW818">
            <v>0</v>
          </cell>
          <cell r="EJ818">
            <v>402.52699999999999</v>
          </cell>
        </row>
        <row r="819">
          <cell r="E819">
            <v>2</v>
          </cell>
          <cell r="DJ819">
            <v>0</v>
          </cell>
          <cell r="DP819">
            <v>0</v>
          </cell>
          <cell r="DQ819">
            <v>0</v>
          </cell>
          <cell r="DR819">
            <v>0</v>
          </cell>
          <cell r="DS819">
            <v>0</v>
          </cell>
          <cell r="DT819">
            <v>0</v>
          </cell>
          <cell r="DU819">
            <v>0</v>
          </cell>
          <cell r="DV819">
            <v>0</v>
          </cell>
          <cell r="DW819">
            <v>0</v>
          </cell>
          <cell r="EJ819">
            <v>0</v>
          </cell>
        </row>
        <row r="820">
          <cell r="E820">
            <v>2</v>
          </cell>
          <cell r="DJ820">
            <v>5355.0919999999996</v>
          </cell>
          <cell r="DP820">
            <v>0</v>
          </cell>
          <cell r="DQ820">
            <v>0</v>
          </cell>
          <cell r="DR820">
            <v>0</v>
          </cell>
          <cell r="DS820">
            <v>0</v>
          </cell>
          <cell r="DT820">
            <v>0</v>
          </cell>
          <cell r="DU820">
            <v>0</v>
          </cell>
          <cell r="DV820">
            <v>0</v>
          </cell>
          <cell r="DW820">
            <v>0</v>
          </cell>
          <cell r="EJ820">
            <v>1231.7729999999999</v>
          </cell>
        </row>
        <row r="821">
          <cell r="E821">
            <v>2</v>
          </cell>
          <cell r="DJ821">
            <v>0</v>
          </cell>
          <cell r="DP821">
            <v>0</v>
          </cell>
          <cell r="DQ821">
            <v>0</v>
          </cell>
          <cell r="DR821">
            <v>0</v>
          </cell>
          <cell r="DS821">
            <v>0</v>
          </cell>
          <cell r="DT821">
            <v>0</v>
          </cell>
          <cell r="DU821">
            <v>0</v>
          </cell>
          <cell r="DV821">
            <v>0</v>
          </cell>
          <cell r="DW821">
            <v>0</v>
          </cell>
          <cell r="EJ821">
            <v>0</v>
          </cell>
        </row>
        <row r="822">
          <cell r="E822">
            <v>2</v>
          </cell>
          <cell r="DJ822">
            <v>15929.492</v>
          </cell>
          <cell r="DP822">
            <v>0</v>
          </cell>
          <cell r="DQ822">
            <v>0</v>
          </cell>
          <cell r="DR822">
            <v>0</v>
          </cell>
          <cell r="DS822">
            <v>0</v>
          </cell>
          <cell r="DT822">
            <v>0</v>
          </cell>
          <cell r="DU822">
            <v>0</v>
          </cell>
          <cell r="DV822">
            <v>0</v>
          </cell>
          <cell r="DW822">
            <v>0</v>
          </cell>
          <cell r="EJ822">
            <v>3663.373</v>
          </cell>
        </row>
        <row r="823">
          <cell r="E823">
            <v>2</v>
          </cell>
          <cell r="DJ823">
            <v>0</v>
          </cell>
          <cell r="DP823">
            <v>0</v>
          </cell>
          <cell r="DQ823">
            <v>0</v>
          </cell>
          <cell r="DR823">
            <v>0</v>
          </cell>
          <cell r="DS823">
            <v>0</v>
          </cell>
          <cell r="DT823">
            <v>0</v>
          </cell>
          <cell r="DU823">
            <v>0</v>
          </cell>
          <cell r="DV823">
            <v>0</v>
          </cell>
          <cell r="DW823">
            <v>0</v>
          </cell>
          <cell r="EJ823">
            <v>0</v>
          </cell>
        </row>
        <row r="824">
          <cell r="E824">
            <v>2</v>
          </cell>
          <cell r="DJ824">
            <v>16945.5</v>
          </cell>
          <cell r="DP824">
            <v>0</v>
          </cell>
          <cell r="DQ824">
            <v>0</v>
          </cell>
          <cell r="DR824">
            <v>0</v>
          </cell>
          <cell r="DS824">
            <v>0</v>
          </cell>
          <cell r="DT824">
            <v>0</v>
          </cell>
          <cell r="DU824">
            <v>0</v>
          </cell>
          <cell r="DV824">
            <v>0</v>
          </cell>
          <cell r="DW824">
            <v>0</v>
          </cell>
          <cell r="EJ824">
            <v>3897.375</v>
          </cell>
        </row>
        <row r="825">
          <cell r="E825">
            <v>2</v>
          </cell>
          <cell r="DJ825">
            <v>0</v>
          </cell>
          <cell r="DP825">
            <v>0</v>
          </cell>
          <cell r="DQ825">
            <v>0</v>
          </cell>
          <cell r="DR825">
            <v>0</v>
          </cell>
          <cell r="DS825">
            <v>0</v>
          </cell>
          <cell r="DT825">
            <v>0</v>
          </cell>
          <cell r="DU825">
            <v>0</v>
          </cell>
          <cell r="DV825">
            <v>0</v>
          </cell>
          <cell r="DW825">
            <v>0</v>
          </cell>
          <cell r="EJ825">
            <v>0</v>
          </cell>
        </row>
        <row r="826">
          <cell r="E826">
            <v>2</v>
          </cell>
          <cell r="DJ826">
            <v>6200</v>
          </cell>
          <cell r="DP826">
            <v>0</v>
          </cell>
          <cell r="DQ826">
            <v>0</v>
          </cell>
          <cell r="DR826">
            <v>0</v>
          </cell>
          <cell r="DS826">
            <v>0</v>
          </cell>
          <cell r="DT826">
            <v>0</v>
          </cell>
          <cell r="DU826">
            <v>0</v>
          </cell>
          <cell r="DV826">
            <v>0</v>
          </cell>
          <cell r="DW826">
            <v>0</v>
          </cell>
          <cell r="EJ826">
            <v>1426</v>
          </cell>
        </row>
        <row r="827">
          <cell r="E827">
            <v>2</v>
          </cell>
          <cell r="DJ827">
            <v>5094.6959999999999</v>
          </cell>
          <cell r="DP827">
            <v>0</v>
          </cell>
          <cell r="DQ827">
            <v>0</v>
          </cell>
          <cell r="DR827">
            <v>0</v>
          </cell>
          <cell r="DS827">
            <v>0</v>
          </cell>
          <cell r="DT827">
            <v>0</v>
          </cell>
          <cell r="DU827">
            <v>0</v>
          </cell>
          <cell r="DV827">
            <v>0</v>
          </cell>
          <cell r="DW827">
            <v>0</v>
          </cell>
          <cell r="EJ827">
            <v>1171.674</v>
          </cell>
        </row>
        <row r="828">
          <cell r="E828">
            <v>2</v>
          </cell>
          <cell r="DJ828">
            <v>404.81600000000003</v>
          </cell>
          <cell r="DP828">
            <v>0</v>
          </cell>
          <cell r="DQ828">
            <v>0</v>
          </cell>
          <cell r="DR828">
            <v>0</v>
          </cell>
          <cell r="DS828">
            <v>0</v>
          </cell>
          <cell r="DT828">
            <v>0</v>
          </cell>
          <cell r="DU828">
            <v>0</v>
          </cell>
          <cell r="DV828">
            <v>0</v>
          </cell>
          <cell r="DW828">
            <v>0</v>
          </cell>
          <cell r="EJ828">
            <v>126.893</v>
          </cell>
        </row>
        <row r="829">
          <cell r="E829">
            <v>2</v>
          </cell>
          <cell r="DJ829">
            <v>0</v>
          </cell>
          <cell r="DP829">
            <v>0</v>
          </cell>
          <cell r="DQ829">
            <v>0</v>
          </cell>
          <cell r="DR829">
            <v>0</v>
          </cell>
          <cell r="DS829">
            <v>0</v>
          </cell>
          <cell r="DT829">
            <v>0</v>
          </cell>
          <cell r="DU829">
            <v>0</v>
          </cell>
          <cell r="DV829">
            <v>0</v>
          </cell>
          <cell r="DW829">
            <v>0</v>
          </cell>
          <cell r="EJ829">
            <v>0</v>
          </cell>
        </row>
        <row r="830">
          <cell r="E830">
            <v>2</v>
          </cell>
          <cell r="DJ830">
            <v>9291.5</v>
          </cell>
          <cell r="DP830">
            <v>0</v>
          </cell>
          <cell r="DQ830">
            <v>0</v>
          </cell>
          <cell r="DR830">
            <v>0</v>
          </cell>
          <cell r="DS830">
            <v>0</v>
          </cell>
          <cell r="DT830">
            <v>0</v>
          </cell>
          <cell r="DU830">
            <v>0</v>
          </cell>
          <cell r="DV830">
            <v>0</v>
          </cell>
          <cell r="DW830">
            <v>0</v>
          </cell>
          <cell r="EJ830">
            <v>2136.875</v>
          </cell>
        </row>
        <row r="831">
          <cell r="E831">
            <v>2</v>
          </cell>
          <cell r="DJ831">
            <v>0</v>
          </cell>
          <cell r="DP831">
            <v>0</v>
          </cell>
          <cell r="DQ831">
            <v>0</v>
          </cell>
          <cell r="DR831">
            <v>0</v>
          </cell>
          <cell r="DS831">
            <v>0</v>
          </cell>
          <cell r="DT831">
            <v>0</v>
          </cell>
          <cell r="DU831">
            <v>0</v>
          </cell>
          <cell r="DV831">
            <v>0</v>
          </cell>
          <cell r="DW831">
            <v>0</v>
          </cell>
          <cell r="EJ831">
            <v>0</v>
          </cell>
        </row>
        <row r="832">
          <cell r="E832">
            <v>2</v>
          </cell>
          <cell r="DJ832">
            <v>8736.2919999999995</v>
          </cell>
          <cell r="DP832">
            <v>0</v>
          </cell>
          <cell r="DQ832">
            <v>0</v>
          </cell>
          <cell r="DR832">
            <v>0</v>
          </cell>
          <cell r="DS832">
            <v>0</v>
          </cell>
          <cell r="DT832">
            <v>0</v>
          </cell>
          <cell r="DU832">
            <v>0</v>
          </cell>
          <cell r="DV832">
            <v>0</v>
          </cell>
          <cell r="DW832">
            <v>0</v>
          </cell>
          <cell r="EJ832">
            <v>2009.0730000000001</v>
          </cell>
        </row>
        <row r="833">
          <cell r="E833">
            <v>2</v>
          </cell>
          <cell r="DJ833">
            <v>0</v>
          </cell>
          <cell r="DP833">
            <v>0</v>
          </cell>
          <cell r="DQ833">
            <v>0</v>
          </cell>
          <cell r="DR833">
            <v>0</v>
          </cell>
          <cell r="DS833">
            <v>0</v>
          </cell>
          <cell r="DT833">
            <v>0</v>
          </cell>
          <cell r="DU833">
            <v>0</v>
          </cell>
          <cell r="DV833">
            <v>0</v>
          </cell>
          <cell r="DW833">
            <v>0</v>
          </cell>
          <cell r="EJ833">
            <v>0</v>
          </cell>
        </row>
        <row r="834">
          <cell r="E834">
            <v>2</v>
          </cell>
          <cell r="DJ834">
            <v>8897.8279999999995</v>
          </cell>
          <cell r="DP834">
            <v>0</v>
          </cell>
          <cell r="DQ834">
            <v>0</v>
          </cell>
          <cell r="DR834">
            <v>0</v>
          </cell>
          <cell r="DS834">
            <v>0</v>
          </cell>
          <cell r="DT834">
            <v>0</v>
          </cell>
          <cell r="DU834">
            <v>0</v>
          </cell>
          <cell r="DV834">
            <v>0</v>
          </cell>
          <cell r="DW834">
            <v>0</v>
          </cell>
          <cell r="EJ834">
            <v>2046.4570000000001</v>
          </cell>
        </row>
        <row r="835">
          <cell r="E835">
            <v>2</v>
          </cell>
          <cell r="DJ835">
            <v>0</v>
          </cell>
          <cell r="DP835">
            <v>0</v>
          </cell>
          <cell r="DQ835">
            <v>0</v>
          </cell>
          <cell r="DR835">
            <v>0</v>
          </cell>
          <cell r="DS835">
            <v>0</v>
          </cell>
          <cell r="DT835">
            <v>0</v>
          </cell>
          <cell r="DU835">
            <v>0</v>
          </cell>
          <cell r="DV835">
            <v>0</v>
          </cell>
          <cell r="DW835">
            <v>0</v>
          </cell>
          <cell r="EJ835">
            <v>0</v>
          </cell>
        </row>
        <row r="836">
          <cell r="E836">
            <v>2</v>
          </cell>
          <cell r="DJ836">
            <v>185607.356</v>
          </cell>
          <cell r="DP836">
            <v>0</v>
          </cell>
          <cell r="DQ836">
            <v>0</v>
          </cell>
          <cell r="DR836">
            <v>0</v>
          </cell>
          <cell r="DS836">
            <v>0</v>
          </cell>
          <cell r="DT836">
            <v>0</v>
          </cell>
          <cell r="DU836">
            <v>0</v>
          </cell>
          <cell r="DV836">
            <v>0</v>
          </cell>
          <cell r="DW836">
            <v>0</v>
          </cell>
          <cell r="EJ836">
            <v>42689.839</v>
          </cell>
        </row>
        <row r="837">
          <cell r="E837">
            <v>2</v>
          </cell>
          <cell r="DJ837">
            <v>181327.728</v>
          </cell>
          <cell r="DP837">
            <v>0</v>
          </cell>
          <cell r="DQ837">
            <v>0</v>
          </cell>
          <cell r="DR837">
            <v>0</v>
          </cell>
          <cell r="DS837">
            <v>0</v>
          </cell>
          <cell r="DT837">
            <v>0</v>
          </cell>
          <cell r="DU837">
            <v>0</v>
          </cell>
          <cell r="DV837">
            <v>0</v>
          </cell>
          <cell r="DW837">
            <v>0</v>
          </cell>
          <cell r="EJ837">
            <v>41704.932000000001</v>
          </cell>
        </row>
        <row r="838">
          <cell r="E838">
            <v>2</v>
          </cell>
          <cell r="DJ838">
            <v>1683.4280000000001</v>
          </cell>
          <cell r="DP838">
            <v>0</v>
          </cell>
          <cell r="DQ838">
            <v>0</v>
          </cell>
          <cell r="DR838">
            <v>0</v>
          </cell>
          <cell r="DS838">
            <v>0</v>
          </cell>
          <cell r="DT838">
            <v>0</v>
          </cell>
          <cell r="DU838">
            <v>0</v>
          </cell>
          <cell r="DV838">
            <v>0</v>
          </cell>
          <cell r="DW838">
            <v>0</v>
          </cell>
          <cell r="EJ838">
            <v>386.85700000000003</v>
          </cell>
        </row>
        <row r="839">
          <cell r="E839">
            <v>2</v>
          </cell>
          <cell r="DJ839">
            <v>0</v>
          </cell>
          <cell r="DP839">
            <v>0</v>
          </cell>
          <cell r="DQ839">
            <v>0</v>
          </cell>
          <cell r="DR839">
            <v>0</v>
          </cell>
          <cell r="DS839">
            <v>0</v>
          </cell>
          <cell r="DT839">
            <v>0</v>
          </cell>
          <cell r="DU839">
            <v>0</v>
          </cell>
          <cell r="DV839">
            <v>0</v>
          </cell>
          <cell r="DW839">
            <v>0</v>
          </cell>
          <cell r="EJ839">
            <v>0</v>
          </cell>
        </row>
        <row r="840">
          <cell r="E840">
            <v>2</v>
          </cell>
          <cell r="DJ840">
            <v>2982.1039999999998</v>
          </cell>
          <cell r="DP840">
            <v>0</v>
          </cell>
          <cell r="DQ840">
            <v>0</v>
          </cell>
          <cell r="DR840">
            <v>0</v>
          </cell>
          <cell r="DS840">
            <v>0</v>
          </cell>
          <cell r="DT840">
            <v>0</v>
          </cell>
          <cell r="DU840">
            <v>0</v>
          </cell>
          <cell r="DV840">
            <v>0</v>
          </cell>
          <cell r="DW840">
            <v>0</v>
          </cell>
          <cell r="EJ840">
            <v>685.52599999999995</v>
          </cell>
        </row>
        <row r="841">
          <cell r="E841">
            <v>2</v>
          </cell>
          <cell r="DJ841">
            <v>0</v>
          </cell>
          <cell r="DP841">
            <v>0</v>
          </cell>
          <cell r="DQ841">
            <v>0</v>
          </cell>
          <cell r="DR841">
            <v>0</v>
          </cell>
          <cell r="DS841">
            <v>0</v>
          </cell>
          <cell r="DT841">
            <v>0</v>
          </cell>
          <cell r="DU841">
            <v>0</v>
          </cell>
          <cell r="DV841">
            <v>0</v>
          </cell>
          <cell r="DW841">
            <v>0</v>
          </cell>
          <cell r="EJ841">
            <v>0</v>
          </cell>
        </row>
        <row r="842">
          <cell r="E842">
            <v>2</v>
          </cell>
          <cell r="DJ842">
            <v>254.63200000000001</v>
          </cell>
          <cell r="DP842">
            <v>0</v>
          </cell>
          <cell r="DQ842">
            <v>0</v>
          </cell>
          <cell r="DR842">
            <v>0</v>
          </cell>
          <cell r="DS842">
            <v>0</v>
          </cell>
          <cell r="DT842">
            <v>0</v>
          </cell>
          <cell r="DU842">
            <v>0</v>
          </cell>
          <cell r="DV842">
            <v>0</v>
          </cell>
          <cell r="DW842">
            <v>0</v>
          </cell>
          <cell r="EJ842">
            <v>58.658000000000001</v>
          </cell>
        </row>
        <row r="843">
          <cell r="E843">
            <v>2</v>
          </cell>
          <cell r="DJ843">
            <v>0</v>
          </cell>
          <cell r="DP843">
            <v>0</v>
          </cell>
          <cell r="DQ843">
            <v>0</v>
          </cell>
          <cell r="DR843">
            <v>0</v>
          </cell>
          <cell r="DS843">
            <v>0</v>
          </cell>
          <cell r="DT843">
            <v>0</v>
          </cell>
          <cell r="DU843">
            <v>0</v>
          </cell>
          <cell r="DV843">
            <v>0</v>
          </cell>
          <cell r="DW843">
            <v>0</v>
          </cell>
          <cell r="EJ843">
            <v>0</v>
          </cell>
        </row>
        <row r="844">
          <cell r="E844">
            <v>2</v>
          </cell>
          <cell r="DJ844">
            <v>4218.0079999999998</v>
          </cell>
          <cell r="DP844">
            <v>0</v>
          </cell>
          <cell r="DQ844">
            <v>0</v>
          </cell>
          <cell r="DR844">
            <v>0</v>
          </cell>
          <cell r="DS844">
            <v>0</v>
          </cell>
          <cell r="DT844">
            <v>0</v>
          </cell>
          <cell r="DU844">
            <v>0</v>
          </cell>
          <cell r="DV844">
            <v>0</v>
          </cell>
          <cell r="DW844">
            <v>0</v>
          </cell>
          <cell r="EJ844">
            <v>970.50199999999995</v>
          </cell>
        </row>
        <row r="845">
          <cell r="E845">
            <v>2</v>
          </cell>
          <cell r="DJ845">
            <v>161.23599999999999</v>
          </cell>
          <cell r="DP845">
            <v>0</v>
          </cell>
          <cell r="DQ845">
            <v>0</v>
          </cell>
          <cell r="DR845">
            <v>0</v>
          </cell>
          <cell r="DS845">
            <v>0</v>
          </cell>
          <cell r="DT845">
            <v>0</v>
          </cell>
          <cell r="DU845">
            <v>0</v>
          </cell>
          <cell r="DV845">
            <v>0</v>
          </cell>
          <cell r="DW845">
            <v>0</v>
          </cell>
          <cell r="EJ845">
            <v>37.308999999999997</v>
          </cell>
        </row>
        <row r="846">
          <cell r="E846">
            <v>2</v>
          </cell>
          <cell r="DJ846">
            <v>127.89599999999999</v>
          </cell>
          <cell r="DP846">
            <v>0</v>
          </cell>
          <cell r="DQ846">
            <v>0</v>
          </cell>
          <cell r="DR846">
            <v>0</v>
          </cell>
          <cell r="DS846">
            <v>0</v>
          </cell>
          <cell r="DT846">
            <v>0</v>
          </cell>
          <cell r="DU846">
            <v>0</v>
          </cell>
          <cell r="DV846">
            <v>0</v>
          </cell>
          <cell r="DW846">
            <v>0</v>
          </cell>
          <cell r="EJ846">
            <v>59.341999999999999</v>
          </cell>
        </row>
        <row r="847">
          <cell r="E847">
            <v>2</v>
          </cell>
          <cell r="DJ847">
            <v>0</v>
          </cell>
          <cell r="DP847">
            <v>0</v>
          </cell>
          <cell r="DQ847">
            <v>0</v>
          </cell>
          <cell r="DR847">
            <v>0</v>
          </cell>
          <cell r="DS847">
            <v>0</v>
          </cell>
          <cell r="DT847">
            <v>0</v>
          </cell>
          <cell r="DU847">
            <v>0</v>
          </cell>
          <cell r="DV847">
            <v>0</v>
          </cell>
          <cell r="DW847">
            <v>0</v>
          </cell>
          <cell r="EJ847">
            <v>0</v>
          </cell>
        </row>
        <row r="848">
          <cell r="E848">
            <v>2</v>
          </cell>
          <cell r="DJ848">
            <v>13308.932000000001</v>
          </cell>
          <cell r="DP848">
            <v>0</v>
          </cell>
          <cell r="DQ848">
            <v>0</v>
          </cell>
          <cell r="DR848">
            <v>0</v>
          </cell>
          <cell r="DS848">
            <v>0</v>
          </cell>
          <cell r="DT848">
            <v>0</v>
          </cell>
          <cell r="DU848">
            <v>0</v>
          </cell>
          <cell r="DV848">
            <v>0</v>
          </cell>
          <cell r="DW848">
            <v>0</v>
          </cell>
          <cell r="EJ848">
            <v>3061.2330000000002</v>
          </cell>
        </row>
        <row r="849">
          <cell r="E849">
            <v>2</v>
          </cell>
          <cell r="DJ849">
            <v>0</v>
          </cell>
          <cell r="DP849">
            <v>0</v>
          </cell>
          <cell r="DQ849">
            <v>0</v>
          </cell>
          <cell r="DR849">
            <v>0</v>
          </cell>
          <cell r="DS849">
            <v>0</v>
          </cell>
          <cell r="DT849">
            <v>0</v>
          </cell>
          <cell r="DU849">
            <v>0</v>
          </cell>
          <cell r="DV849">
            <v>0</v>
          </cell>
          <cell r="DW849">
            <v>0</v>
          </cell>
          <cell r="EJ849">
            <v>0</v>
          </cell>
        </row>
        <row r="850">
          <cell r="E850">
            <v>2</v>
          </cell>
          <cell r="DJ850">
            <v>156.488</v>
          </cell>
          <cell r="DP850">
            <v>0</v>
          </cell>
          <cell r="DQ850">
            <v>0</v>
          </cell>
          <cell r="DR850">
            <v>0</v>
          </cell>
          <cell r="DS850">
            <v>0</v>
          </cell>
          <cell r="DT850">
            <v>0</v>
          </cell>
          <cell r="DU850">
            <v>0</v>
          </cell>
          <cell r="DV850">
            <v>0</v>
          </cell>
          <cell r="DW850">
            <v>0</v>
          </cell>
          <cell r="EJ850">
            <v>36.122</v>
          </cell>
        </row>
        <row r="851">
          <cell r="E851">
            <v>2</v>
          </cell>
          <cell r="DJ851">
            <v>0</v>
          </cell>
          <cell r="DP851">
            <v>0</v>
          </cell>
          <cell r="DQ851">
            <v>0</v>
          </cell>
          <cell r="DR851">
            <v>0</v>
          </cell>
          <cell r="DS851">
            <v>0</v>
          </cell>
          <cell r="DT851">
            <v>0</v>
          </cell>
          <cell r="DU851">
            <v>0</v>
          </cell>
          <cell r="DV851">
            <v>0</v>
          </cell>
          <cell r="DW851">
            <v>0</v>
          </cell>
          <cell r="EJ851">
            <v>0</v>
          </cell>
        </row>
        <row r="852">
          <cell r="E852">
            <v>2</v>
          </cell>
          <cell r="DJ852">
            <v>267.16399999999999</v>
          </cell>
          <cell r="DP852">
            <v>0</v>
          </cell>
          <cell r="DQ852">
            <v>0</v>
          </cell>
          <cell r="DR852">
            <v>0</v>
          </cell>
          <cell r="DS852">
            <v>0</v>
          </cell>
          <cell r="DT852">
            <v>0</v>
          </cell>
          <cell r="DU852">
            <v>0</v>
          </cell>
          <cell r="DV852">
            <v>0</v>
          </cell>
          <cell r="DW852">
            <v>0</v>
          </cell>
          <cell r="EJ852">
            <v>61.790999999999997</v>
          </cell>
        </row>
        <row r="853">
          <cell r="E853">
            <v>2</v>
          </cell>
          <cell r="DJ853">
            <v>0</v>
          </cell>
          <cell r="DP853">
            <v>0</v>
          </cell>
          <cell r="DQ853">
            <v>0</v>
          </cell>
          <cell r="DR853">
            <v>0</v>
          </cell>
          <cell r="DS853">
            <v>0</v>
          </cell>
          <cell r="DT853">
            <v>0</v>
          </cell>
          <cell r="DU853">
            <v>0</v>
          </cell>
          <cell r="DV853">
            <v>0</v>
          </cell>
          <cell r="DW853">
            <v>0</v>
          </cell>
          <cell r="EJ853">
            <v>0</v>
          </cell>
        </row>
        <row r="854">
          <cell r="E854">
            <v>2</v>
          </cell>
          <cell r="DJ854">
            <v>0</v>
          </cell>
          <cell r="DP854">
            <v>0</v>
          </cell>
          <cell r="DQ854">
            <v>0</v>
          </cell>
          <cell r="DR854">
            <v>0</v>
          </cell>
          <cell r="DS854">
            <v>0</v>
          </cell>
          <cell r="DT854">
            <v>0</v>
          </cell>
          <cell r="DU854">
            <v>0</v>
          </cell>
          <cell r="DV854">
            <v>0</v>
          </cell>
          <cell r="DW854">
            <v>0</v>
          </cell>
          <cell r="EJ854">
            <v>0</v>
          </cell>
        </row>
        <row r="855">
          <cell r="E855">
            <v>2</v>
          </cell>
          <cell r="DJ855">
            <v>0</v>
          </cell>
          <cell r="DP855">
            <v>0</v>
          </cell>
          <cell r="DQ855">
            <v>0</v>
          </cell>
          <cell r="DR855">
            <v>0</v>
          </cell>
          <cell r="DS855">
            <v>0</v>
          </cell>
          <cell r="DT855">
            <v>0</v>
          </cell>
          <cell r="DU855">
            <v>0</v>
          </cell>
          <cell r="DV855">
            <v>0</v>
          </cell>
          <cell r="DW855">
            <v>0</v>
          </cell>
          <cell r="EJ855">
            <v>0</v>
          </cell>
        </row>
        <row r="856">
          <cell r="E856">
            <v>2</v>
          </cell>
          <cell r="DJ856">
            <v>108991.287</v>
          </cell>
          <cell r="DP856">
            <v>0</v>
          </cell>
          <cell r="DQ856">
            <v>0</v>
          </cell>
          <cell r="DR856">
            <v>0</v>
          </cell>
          <cell r="DS856">
            <v>0</v>
          </cell>
          <cell r="DT856">
            <v>0</v>
          </cell>
          <cell r="DU856">
            <v>0</v>
          </cell>
          <cell r="DV856">
            <v>0</v>
          </cell>
          <cell r="DW856">
            <v>0</v>
          </cell>
          <cell r="EJ856">
            <v>38779.836000000003</v>
          </cell>
        </row>
        <row r="857">
          <cell r="E857">
            <v>2</v>
          </cell>
          <cell r="DJ857">
            <v>91183.267999999996</v>
          </cell>
          <cell r="DP857">
            <v>0</v>
          </cell>
          <cell r="DQ857">
            <v>0</v>
          </cell>
          <cell r="DR857">
            <v>0</v>
          </cell>
          <cell r="DS857">
            <v>0</v>
          </cell>
          <cell r="DT857">
            <v>0</v>
          </cell>
          <cell r="DU857">
            <v>0</v>
          </cell>
          <cell r="DV857">
            <v>0</v>
          </cell>
          <cell r="DW857">
            <v>0</v>
          </cell>
          <cell r="EJ857">
            <v>20971.816999999999</v>
          </cell>
        </row>
        <row r="858">
          <cell r="E858">
            <v>2</v>
          </cell>
          <cell r="DJ858">
            <v>1603.3240000000001</v>
          </cell>
          <cell r="DP858">
            <v>0</v>
          </cell>
          <cell r="DQ858">
            <v>0</v>
          </cell>
          <cell r="DR858">
            <v>0</v>
          </cell>
          <cell r="DS858">
            <v>0</v>
          </cell>
          <cell r="DT858">
            <v>0</v>
          </cell>
          <cell r="DU858">
            <v>0</v>
          </cell>
          <cell r="DV858">
            <v>0</v>
          </cell>
          <cell r="DW858">
            <v>0</v>
          </cell>
          <cell r="EJ858">
            <v>383.83100000000002</v>
          </cell>
        </row>
        <row r="859">
          <cell r="E859">
            <v>2</v>
          </cell>
          <cell r="DJ859">
            <v>0</v>
          </cell>
          <cell r="DP859">
            <v>0</v>
          </cell>
          <cell r="DQ859">
            <v>0</v>
          </cell>
          <cell r="DR859">
            <v>0</v>
          </cell>
          <cell r="DS859">
            <v>0</v>
          </cell>
          <cell r="DT859">
            <v>0</v>
          </cell>
          <cell r="DU859">
            <v>0</v>
          </cell>
          <cell r="DV859">
            <v>0</v>
          </cell>
          <cell r="DW859">
            <v>0</v>
          </cell>
          <cell r="EJ859">
            <v>0</v>
          </cell>
        </row>
        <row r="860">
          <cell r="E860">
            <v>2</v>
          </cell>
          <cell r="DJ860">
            <v>2186.2719999999999</v>
          </cell>
          <cell r="DP860">
            <v>0</v>
          </cell>
          <cell r="DQ860">
            <v>0</v>
          </cell>
          <cell r="DR860">
            <v>0</v>
          </cell>
          <cell r="DS860">
            <v>0</v>
          </cell>
          <cell r="DT860">
            <v>0</v>
          </cell>
          <cell r="DU860">
            <v>0</v>
          </cell>
          <cell r="DV860">
            <v>0</v>
          </cell>
          <cell r="DW860">
            <v>0</v>
          </cell>
          <cell r="EJ860">
            <v>502.56799999999998</v>
          </cell>
        </row>
        <row r="861">
          <cell r="E861">
            <v>2</v>
          </cell>
          <cell r="DJ861">
            <v>0</v>
          </cell>
          <cell r="DP861">
            <v>0</v>
          </cell>
          <cell r="DQ861">
            <v>0</v>
          </cell>
          <cell r="DR861">
            <v>0</v>
          </cell>
          <cell r="DS861">
            <v>0</v>
          </cell>
          <cell r="DT861">
            <v>0</v>
          </cell>
          <cell r="DU861">
            <v>0</v>
          </cell>
          <cell r="DV861">
            <v>0</v>
          </cell>
          <cell r="DW861">
            <v>0</v>
          </cell>
          <cell r="EJ861">
            <v>0</v>
          </cell>
        </row>
        <row r="862">
          <cell r="E862">
            <v>2</v>
          </cell>
          <cell r="DJ862">
            <v>132085.948</v>
          </cell>
          <cell r="DP862">
            <v>0</v>
          </cell>
          <cell r="DQ862">
            <v>0</v>
          </cell>
          <cell r="DR862">
            <v>0</v>
          </cell>
          <cell r="DS862">
            <v>0</v>
          </cell>
          <cell r="DT862">
            <v>0</v>
          </cell>
          <cell r="DU862">
            <v>0</v>
          </cell>
          <cell r="DV862">
            <v>0</v>
          </cell>
          <cell r="DW862">
            <v>0</v>
          </cell>
          <cell r="EJ862">
            <v>30379.487000000001</v>
          </cell>
        </row>
        <row r="863">
          <cell r="E863">
            <v>2</v>
          </cell>
          <cell r="DJ863">
            <v>0</v>
          </cell>
          <cell r="DP863">
            <v>0</v>
          </cell>
          <cell r="DQ863">
            <v>0</v>
          </cell>
          <cell r="DR863">
            <v>0</v>
          </cell>
          <cell r="DS863">
            <v>0</v>
          </cell>
          <cell r="DT863">
            <v>0</v>
          </cell>
          <cell r="DU863">
            <v>0</v>
          </cell>
          <cell r="DV863">
            <v>0</v>
          </cell>
          <cell r="DW863">
            <v>0</v>
          </cell>
          <cell r="EJ863">
            <v>0</v>
          </cell>
        </row>
        <row r="864">
          <cell r="E864">
            <v>2</v>
          </cell>
          <cell r="DJ864">
            <v>4614.6639999999998</v>
          </cell>
          <cell r="DP864">
            <v>0</v>
          </cell>
          <cell r="DQ864">
            <v>0</v>
          </cell>
          <cell r="DR864">
            <v>0</v>
          </cell>
          <cell r="DS864">
            <v>0</v>
          </cell>
          <cell r="DT864">
            <v>0</v>
          </cell>
          <cell r="DU864">
            <v>0</v>
          </cell>
          <cell r="DV864">
            <v>0</v>
          </cell>
          <cell r="DW864">
            <v>0</v>
          </cell>
          <cell r="EJ864">
            <v>1061.6659999999999</v>
          </cell>
        </row>
        <row r="865">
          <cell r="E865">
            <v>2</v>
          </cell>
          <cell r="DJ865">
            <v>0</v>
          </cell>
          <cell r="DP865">
            <v>0</v>
          </cell>
          <cell r="DQ865">
            <v>0</v>
          </cell>
          <cell r="DR865">
            <v>0</v>
          </cell>
          <cell r="DS865">
            <v>0</v>
          </cell>
          <cell r="DT865">
            <v>0</v>
          </cell>
          <cell r="DU865">
            <v>0</v>
          </cell>
          <cell r="DV865">
            <v>0</v>
          </cell>
          <cell r="DW865">
            <v>0</v>
          </cell>
          <cell r="EJ865">
            <v>0</v>
          </cell>
        </row>
        <row r="866">
          <cell r="E866">
            <v>2</v>
          </cell>
          <cell r="DJ866">
            <v>0</v>
          </cell>
          <cell r="DP866">
            <v>0</v>
          </cell>
          <cell r="DQ866">
            <v>0</v>
          </cell>
          <cell r="DR866">
            <v>0</v>
          </cell>
          <cell r="DS866">
            <v>0</v>
          </cell>
          <cell r="DT866">
            <v>0</v>
          </cell>
          <cell r="DU866">
            <v>0</v>
          </cell>
          <cell r="DV866">
            <v>0</v>
          </cell>
          <cell r="DW866">
            <v>0</v>
          </cell>
          <cell r="EJ866">
            <v>0</v>
          </cell>
        </row>
        <row r="867">
          <cell r="E867">
            <v>2</v>
          </cell>
          <cell r="DJ867">
            <v>0</v>
          </cell>
          <cell r="DP867">
            <v>0</v>
          </cell>
          <cell r="DQ867">
            <v>0</v>
          </cell>
          <cell r="DR867">
            <v>0</v>
          </cell>
          <cell r="DS867">
            <v>0</v>
          </cell>
          <cell r="DT867">
            <v>0</v>
          </cell>
          <cell r="DU867">
            <v>0</v>
          </cell>
          <cell r="DV867">
            <v>0</v>
          </cell>
          <cell r="DW867">
            <v>0</v>
          </cell>
          <cell r="EJ867">
            <v>0</v>
          </cell>
        </row>
        <row r="868">
          <cell r="E868">
            <v>2</v>
          </cell>
          <cell r="DJ868">
            <v>20848.876</v>
          </cell>
          <cell r="DP868">
            <v>0</v>
          </cell>
          <cell r="DQ868">
            <v>0</v>
          </cell>
          <cell r="DR868">
            <v>0</v>
          </cell>
          <cell r="DS868">
            <v>0</v>
          </cell>
          <cell r="DT868">
            <v>0</v>
          </cell>
          <cell r="DU868">
            <v>0</v>
          </cell>
          <cell r="DV868">
            <v>0</v>
          </cell>
          <cell r="DW868">
            <v>0</v>
          </cell>
          <cell r="EJ868">
            <v>4795.2190000000001</v>
          </cell>
        </row>
        <row r="869">
          <cell r="E869">
            <v>2</v>
          </cell>
          <cell r="DJ869">
            <v>20848.876</v>
          </cell>
          <cell r="DP869">
            <v>0</v>
          </cell>
          <cell r="DQ869">
            <v>0</v>
          </cell>
          <cell r="DR869">
            <v>0</v>
          </cell>
          <cell r="DS869">
            <v>0</v>
          </cell>
          <cell r="DT869">
            <v>0</v>
          </cell>
          <cell r="DU869">
            <v>0</v>
          </cell>
          <cell r="DV869">
            <v>0</v>
          </cell>
          <cell r="DW869">
            <v>0</v>
          </cell>
          <cell r="EJ869">
            <v>4795.2190000000001</v>
          </cell>
        </row>
        <row r="870">
          <cell r="E870">
            <v>2</v>
          </cell>
          <cell r="DJ870">
            <v>2904.22</v>
          </cell>
          <cell r="DP870">
            <v>0</v>
          </cell>
          <cell r="DQ870">
            <v>0</v>
          </cell>
          <cell r="DR870">
            <v>0</v>
          </cell>
          <cell r="DS870">
            <v>0</v>
          </cell>
          <cell r="DT870">
            <v>0</v>
          </cell>
          <cell r="DU870">
            <v>0</v>
          </cell>
          <cell r="DV870">
            <v>0</v>
          </cell>
          <cell r="DW870">
            <v>0</v>
          </cell>
          <cell r="EJ870">
            <v>668.05499999999995</v>
          </cell>
        </row>
        <row r="871">
          <cell r="E871">
            <v>2</v>
          </cell>
          <cell r="DJ871">
            <v>2904.22</v>
          </cell>
          <cell r="DP871">
            <v>0</v>
          </cell>
          <cell r="DQ871">
            <v>0</v>
          </cell>
          <cell r="DR871">
            <v>0</v>
          </cell>
          <cell r="DS871">
            <v>0</v>
          </cell>
          <cell r="DT871">
            <v>0</v>
          </cell>
          <cell r="DU871">
            <v>0</v>
          </cell>
          <cell r="DV871">
            <v>0</v>
          </cell>
          <cell r="DW871">
            <v>0</v>
          </cell>
          <cell r="EJ871">
            <v>668.05499999999995</v>
          </cell>
        </row>
        <row r="872">
          <cell r="E872">
            <v>2</v>
          </cell>
          <cell r="DJ872">
            <v>944.53599999999994</v>
          </cell>
          <cell r="DP872">
            <v>0</v>
          </cell>
          <cell r="DQ872">
            <v>0</v>
          </cell>
          <cell r="DR872">
            <v>0</v>
          </cell>
          <cell r="DS872">
            <v>0</v>
          </cell>
          <cell r="DT872">
            <v>0</v>
          </cell>
          <cell r="DU872">
            <v>0</v>
          </cell>
          <cell r="DV872">
            <v>0</v>
          </cell>
          <cell r="DW872">
            <v>0</v>
          </cell>
          <cell r="EJ872">
            <v>217.13399999999999</v>
          </cell>
        </row>
        <row r="873">
          <cell r="E873">
            <v>2</v>
          </cell>
          <cell r="DJ873">
            <v>0</v>
          </cell>
          <cell r="DP873">
            <v>0</v>
          </cell>
          <cell r="DQ873">
            <v>0</v>
          </cell>
          <cell r="DR873">
            <v>0</v>
          </cell>
          <cell r="DS873">
            <v>0</v>
          </cell>
          <cell r="DT873">
            <v>0</v>
          </cell>
          <cell r="DU873">
            <v>0</v>
          </cell>
          <cell r="DV873">
            <v>0</v>
          </cell>
          <cell r="DW873">
            <v>0</v>
          </cell>
          <cell r="EJ873">
            <v>0</v>
          </cell>
        </row>
        <row r="874">
          <cell r="E874">
            <v>2</v>
          </cell>
          <cell r="DJ874">
            <v>0</v>
          </cell>
          <cell r="DP874">
            <v>0</v>
          </cell>
          <cell r="DQ874">
            <v>0</v>
          </cell>
          <cell r="DR874">
            <v>0</v>
          </cell>
          <cell r="DS874">
            <v>0</v>
          </cell>
          <cell r="DT874">
            <v>0</v>
          </cell>
          <cell r="DU874">
            <v>0</v>
          </cell>
          <cell r="DV874">
            <v>0</v>
          </cell>
          <cell r="DW874">
            <v>0</v>
          </cell>
          <cell r="EJ874">
            <v>0</v>
          </cell>
        </row>
        <row r="875">
          <cell r="E875">
            <v>2</v>
          </cell>
          <cell r="DJ875">
            <v>0</v>
          </cell>
          <cell r="DP875">
            <v>0</v>
          </cell>
          <cell r="DQ875">
            <v>0</v>
          </cell>
          <cell r="DR875">
            <v>0</v>
          </cell>
          <cell r="DS875">
            <v>0</v>
          </cell>
          <cell r="DT875">
            <v>0</v>
          </cell>
          <cell r="DU875">
            <v>0</v>
          </cell>
          <cell r="DV875">
            <v>0</v>
          </cell>
          <cell r="DW875">
            <v>0</v>
          </cell>
          <cell r="EJ875">
            <v>0</v>
          </cell>
        </row>
        <row r="876">
          <cell r="E876">
            <v>2</v>
          </cell>
          <cell r="DJ876">
            <v>4351.5200000000004</v>
          </cell>
          <cell r="DP876">
            <v>0</v>
          </cell>
          <cell r="DQ876">
            <v>0</v>
          </cell>
          <cell r="DR876">
            <v>0</v>
          </cell>
          <cell r="DS876">
            <v>0</v>
          </cell>
          <cell r="DT876">
            <v>0</v>
          </cell>
          <cell r="DU876">
            <v>0</v>
          </cell>
          <cell r="DV876">
            <v>0</v>
          </cell>
          <cell r="DW876">
            <v>0</v>
          </cell>
          <cell r="EJ876">
            <v>2219.7600000000002</v>
          </cell>
        </row>
        <row r="877">
          <cell r="E877">
            <v>2</v>
          </cell>
          <cell r="DJ877">
            <v>4351.5200000000004</v>
          </cell>
          <cell r="DP877">
            <v>0</v>
          </cell>
          <cell r="DQ877">
            <v>0</v>
          </cell>
          <cell r="DR877">
            <v>0</v>
          </cell>
          <cell r="DS877">
            <v>0</v>
          </cell>
          <cell r="DT877">
            <v>0</v>
          </cell>
          <cell r="DU877">
            <v>0</v>
          </cell>
          <cell r="DV877">
            <v>0</v>
          </cell>
          <cell r="DW877">
            <v>0</v>
          </cell>
          <cell r="EJ877">
            <v>2219.7600000000002</v>
          </cell>
        </row>
        <row r="878">
          <cell r="E878">
            <v>2</v>
          </cell>
          <cell r="DJ878">
            <v>30.826999999999998</v>
          </cell>
          <cell r="DP878">
            <v>0</v>
          </cell>
          <cell r="DQ878">
            <v>0</v>
          </cell>
          <cell r="DR878">
            <v>0</v>
          </cell>
          <cell r="DS878">
            <v>0</v>
          </cell>
          <cell r="DT878">
            <v>0</v>
          </cell>
          <cell r="DU878">
            <v>0</v>
          </cell>
          <cell r="DV878">
            <v>0</v>
          </cell>
          <cell r="DW878">
            <v>0</v>
          </cell>
          <cell r="EJ878">
            <v>10.173</v>
          </cell>
        </row>
        <row r="879">
          <cell r="E879">
            <v>2</v>
          </cell>
          <cell r="DJ879">
            <v>0</v>
          </cell>
          <cell r="DP879">
            <v>0</v>
          </cell>
          <cell r="DQ879">
            <v>0</v>
          </cell>
          <cell r="DR879">
            <v>0</v>
          </cell>
          <cell r="DS879">
            <v>0</v>
          </cell>
          <cell r="DT879">
            <v>0</v>
          </cell>
          <cell r="DU879">
            <v>0</v>
          </cell>
          <cell r="DV879">
            <v>0</v>
          </cell>
          <cell r="DW879">
            <v>0</v>
          </cell>
          <cell r="EJ879">
            <v>0</v>
          </cell>
        </row>
        <row r="880">
          <cell r="E880">
            <v>2</v>
          </cell>
          <cell r="DJ880">
            <v>0</v>
          </cell>
          <cell r="DP880">
            <v>0</v>
          </cell>
          <cell r="DQ880">
            <v>0</v>
          </cell>
          <cell r="DR880">
            <v>0</v>
          </cell>
          <cell r="DS880">
            <v>0</v>
          </cell>
          <cell r="DT880">
            <v>0</v>
          </cell>
          <cell r="DU880">
            <v>0</v>
          </cell>
          <cell r="DV880">
            <v>0</v>
          </cell>
          <cell r="DW880">
            <v>0</v>
          </cell>
          <cell r="EJ880">
            <v>0</v>
          </cell>
        </row>
        <row r="881">
          <cell r="E881">
            <v>2</v>
          </cell>
          <cell r="DJ881">
            <v>0</v>
          </cell>
          <cell r="DP881">
            <v>0</v>
          </cell>
          <cell r="DQ881">
            <v>0</v>
          </cell>
          <cell r="DR881">
            <v>0</v>
          </cell>
          <cell r="DS881">
            <v>0</v>
          </cell>
          <cell r="DT881">
            <v>0</v>
          </cell>
          <cell r="DU881">
            <v>0</v>
          </cell>
          <cell r="DV881">
            <v>0</v>
          </cell>
          <cell r="DW881">
            <v>0</v>
          </cell>
          <cell r="EJ881">
            <v>0</v>
          </cell>
        </row>
        <row r="882">
          <cell r="E882">
            <v>2</v>
          </cell>
          <cell r="DJ882">
            <v>60353.4</v>
          </cell>
          <cell r="DP882">
            <v>0</v>
          </cell>
          <cell r="DQ882">
            <v>0</v>
          </cell>
          <cell r="DR882">
            <v>0</v>
          </cell>
          <cell r="DS882">
            <v>0</v>
          </cell>
          <cell r="DT882">
            <v>0</v>
          </cell>
          <cell r="DU882">
            <v>0</v>
          </cell>
          <cell r="DV882">
            <v>0</v>
          </cell>
          <cell r="DW882">
            <v>0</v>
          </cell>
          <cell r="EJ882">
            <v>26587.329000000002</v>
          </cell>
        </row>
        <row r="883">
          <cell r="E883">
            <v>2</v>
          </cell>
          <cell r="DJ883">
            <v>60353.4</v>
          </cell>
          <cell r="DP883">
            <v>0</v>
          </cell>
          <cell r="DQ883">
            <v>0</v>
          </cell>
          <cell r="DR883">
            <v>0</v>
          </cell>
          <cell r="DS883">
            <v>0</v>
          </cell>
          <cell r="DT883">
            <v>0</v>
          </cell>
          <cell r="DU883">
            <v>0</v>
          </cell>
          <cell r="DV883">
            <v>0</v>
          </cell>
          <cell r="DW883">
            <v>0</v>
          </cell>
          <cell r="EJ883">
            <v>26587.329000000002</v>
          </cell>
        </row>
        <row r="884">
          <cell r="E884">
            <v>2</v>
          </cell>
          <cell r="DJ884">
            <v>682775.23199999996</v>
          </cell>
          <cell r="DP884">
            <v>0</v>
          </cell>
          <cell r="DQ884">
            <v>0</v>
          </cell>
          <cell r="DR884">
            <v>0</v>
          </cell>
          <cell r="DS884">
            <v>0</v>
          </cell>
          <cell r="DT884">
            <v>0</v>
          </cell>
          <cell r="DU884">
            <v>0</v>
          </cell>
          <cell r="DV884">
            <v>0</v>
          </cell>
          <cell r="DW884">
            <v>0</v>
          </cell>
          <cell r="EJ884">
            <v>157037.80799999999</v>
          </cell>
        </row>
        <row r="885">
          <cell r="E885">
            <v>2</v>
          </cell>
          <cell r="DJ885">
            <v>682775.23199999996</v>
          </cell>
          <cell r="DP885">
            <v>0</v>
          </cell>
          <cell r="DQ885">
            <v>0</v>
          </cell>
          <cell r="DR885">
            <v>0</v>
          </cell>
          <cell r="DS885">
            <v>0</v>
          </cell>
          <cell r="DT885">
            <v>0</v>
          </cell>
          <cell r="DU885">
            <v>0</v>
          </cell>
          <cell r="DV885">
            <v>0</v>
          </cell>
          <cell r="DW885">
            <v>0</v>
          </cell>
          <cell r="EJ885">
            <v>157037.80799999999</v>
          </cell>
        </row>
        <row r="886">
          <cell r="E886">
            <v>2</v>
          </cell>
          <cell r="DJ886">
            <v>1803.6759999999999</v>
          </cell>
          <cell r="DP886">
            <v>0</v>
          </cell>
          <cell r="DQ886">
            <v>0</v>
          </cell>
          <cell r="DR886">
            <v>0</v>
          </cell>
          <cell r="DS886">
            <v>0</v>
          </cell>
          <cell r="DT886">
            <v>0</v>
          </cell>
          <cell r="DU886">
            <v>0</v>
          </cell>
          <cell r="DV886">
            <v>0</v>
          </cell>
          <cell r="DW886">
            <v>0</v>
          </cell>
          <cell r="EJ886">
            <v>414.91899999999998</v>
          </cell>
        </row>
        <row r="887">
          <cell r="E887">
            <v>2</v>
          </cell>
          <cell r="DJ887">
            <v>1803.6759999999999</v>
          </cell>
          <cell r="DP887">
            <v>0</v>
          </cell>
          <cell r="DQ887">
            <v>0</v>
          </cell>
          <cell r="DR887">
            <v>0</v>
          </cell>
          <cell r="DS887">
            <v>0</v>
          </cell>
          <cell r="DT887">
            <v>0</v>
          </cell>
          <cell r="DU887">
            <v>0</v>
          </cell>
          <cell r="DV887">
            <v>0</v>
          </cell>
          <cell r="DW887">
            <v>0</v>
          </cell>
          <cell r="EJ887">
            <v>414.91899999999998</v>
          </cell>
        </row>
        <row r="888">
          <cell r="E888">
            <v>2</v>
          </cell>
          <cell r="DJ888">
            <v>1871.9720000000002</v>
          </cell>
          <cell r="DP888">
            <v>0</v>
          </cell>
          <cell r="DQ888">
            <v>0</v>
          </cell>
          <cell r="DR888">
            <v>0</v>
          </cell>
          <cell r="DS888">
            <v>0</v>
          </cell>
          <cell r="DT888">
            <v>0</v>
          </cell>
          <cell r="DU888">
            <v>0</v>
          </cell>
          <cell r="DV888">
            <v>0</v>
          </cell>
          <cell r="DW888">
            <v>0</v>
          </cell>
          <cell r="EJ888">
            <v>401.99299999999999</v>
          </cell>
        </row>
        <row r="889">
          <cell r="E889">
            <v>2</v>
          </cell>
          <cell r="DJ889">
            <v>0</v>
          </cell>
          <cell r="DP889">
            <v>0</v>
          </cell>
          <cell r="DQ889">
            <v>0</v>
          </cell>
          <cell r="DR889">
            <v>0</v>
          </cell>
          <cell r="DS889">
            <v>0</v>
          </cell>
          <cell r="DT889">
            <v>0</v>
          </cell>
          <cell r="DU889">
            <v>0</v>
          </cell>
          <cell r="DV889">
            <v>0</v>
          </cell>
          <cell r="DW889">
            <v>0</v>
          </cell>
          <cell r="EJ889">
            <v>0</v>
          </cell>
        </row>
        <row r="890">
          <cell r="E890">
            <v>2</v>
          </cell>
          <cell r="DJ890">
            <v>532.904</v>
          </cell>
          <cell r="DP890">
            <v>0</v>
          </cell>
          <cell r="DQ890">
            <v>0</v>
          </cell>
          <cell r="DR890">
            <v>0</v>
          </cell>
          <cell r="DS890">
            <v>0</v>
          </cell>
          <cell r="DT890">
            <v>0</v>
          </cell>
          <cell r="DU890">
            <v>0</v>
          </cell>
          <cell r="DV890">
            <v>0</v>
          </cell>
          <cell r="DW890">
            <v>0</v>
          </cell>
          <cell r="EJ890">
            <v>122.226</v>
          </cell>
        </row>
        <row r="891">
          <cell r="E891">
            <v>2</v>
          </cell>
          <cell r="DJ891">
            <v>0</v>
          </cell>
          <cell r="DP891">
            <v>0</v>
          </cell>
          <cell r="DQ891">
            <v>0</v>
          </cell>
          <cell r="DR891">
            <v>0</v>
          </cell>
          <cell r="DS891">
            <v>0</v>
          </cell>
          <cell r="DT891">
            <v>0</v>
          </cell>
          <cell r="DU891">
            <v>0</v>
          </cell>
          <cell r="DV891">
            <v>0</v>
          </cell>
          <cell r="DW891">
            <v>0</v>
          </cell>
          <cell r="EJ891">
            <v>0</v>
          </cell>
        </row>
        <row r="892">
          <cell r="E892">
            <v>2</v>
          </cell>
          <cell r="DJ892">
            <v>765.19600000000003</v>
          </cell>
          <cell r="DP892">
            <v>0</v>
          </cell>
          <cell r="DQ892">
            <v>0</v>
          </cell>
          <cell r="DR892">
            <v>0</v>
          </cell>
          <cell r="DS892">
            <v>0</v>
          </cell>
          <cell r="DT892">
            <v>0</v>
          </cell>
          <cell r="DU892">
            <v>0</v>
          </cell>
          <cell r="DV892">
            <v>0</v>
          </cell>
          <cell r="DW892">
            <v>0</v>
          </cell>
          <cell r="EJ892">
            <v>176.29900000000001</v>
          </cell>
        </row>
        <row r="893">
          <cell r="E893">
            <v>2</v>
          </cell>
          <cell r="DJ893">
            <v>0</v>
          </cell>
          <cell r="DP893">
            <v>0</v>
          </cell>
          <cell r="DQ893">
            <v>0</v>
          </cell>
          <cell r="DR893">
            <v>0</v>
          </cell>
          <cell r="DS893">
            <v>0</v>
          </cell>
          <cell r="DT893">
            <v>0</v>
          </cell>
          <cell r="DU893">
            <v>0</v>
          </cell>
          <cell r="DV893">
            <v>0</v>
          </cell>
          <cell r="DW893">
            <v>0</v>
          </cell>
          <cell r="EJ893">
            <v>0</v>
          </cell>
        </row>
        <row r="894">
          <cell r="E894">
            <v>2</v>
          </cell>
          <cell r="DJ894">
            <v>765.19600000000003</v>
          </cell>
          <cell r="DP894">
            <v>0</v>
          </cell>
          <cell r="DQ894">
            <v>0</v>
          </cell>
          <cell r="DR894">
            <v>0</v>
          </cell>
          <cell r="DS894">
            <v>0</v>
          </cell>
          <cell r="DT894">
            <v>0</v>
          </cell>
          <cell r="DU894">
            <v>0</v>
          </cell>
          <cell r="DV894">
            <v>0</v>
          </cell>
          <cell r="DW894">
            <v>0</v>
          </cell>
          <cell r="EJ894">
            <v>176.29900000000001</v>
          </cell>
        </row>
        <row r="895">
          <cell r="E895">
            <v>2</v>
          </cell>
          <cell r="DJ895">
            <v>0</v>
          </cell>
          <cell r="DP895">
            <v>0</v>
          </cell>
          <cell r="DQ895">
            <v>0</v>
          </cell>
          <cell r="DR895">
            <v>0</v>
          </cell>
          <cell r="DS895">
            <v>0</v>
          </cell>
          <cell r="DT895">
            <v>0</v>
          </cell>
          <cell r="DU895">
            <v>0</v>
          </cell>
          <cell r="DV895">
            <v>0</v>
          </cell>
          <cell r="DW895">
            <v>0</v>
          </cell>
          <cell r="EJ895">
            <v>0</v>
          </cell>
        </row>
        <row r="896">
          <cell r="E896">
            <v>2</v>
          </cell>
          <cell r="DJ896">
            <v>992.93200000000002</v>
          </cell>
          <cell r="DP896">
            <v>0</v>
          </cell>
          <cell r="DQ896">
            <v>0</v>
          </cell>
          <cell r="DR896">
            <v>0</v>
          </cell>
          <cell r="DS896">
            <v>0</v>
          </cell>
          <cell r="DT896">
            <v>0</v>
          </cell>
          <cell r="DU896">
            <v>0</v>
          </cell>
          <cell r="DV896">
            <v>0</v>
          </cell>
          <cell r="DW896">
            <v>0</v>
          </cell>
          <cell r="EJ896">
            <v>228.233</v>
          </cell>
        </row>
        <row r="897">
          <cell r="E897">
            <v>2</v>
          </cell>
          <cell r="DJ897">
            <v>0</v>
          </cell>
          <cell r="DP897">
            <v>0</v>
          </cell>
          <cell r="DQ897">
            <v>0</v>
          </cell>
          <cell r="DR897">
            <v>0</v>
          </cell>
          <cell r="DS897">
            <v>0</v>
          </cell>
          <cell r="DT897">
            <v>0</v>
          </cell>
          <cell r="DU897">
            <v>0</v>
          </cell>
          <cell r="DV897">
            <v>0</v>
          </cell>
          <cell r="DW897">
            <v>0</v>
          </cell>
          <cell r="EJ897">
            <v>0</v>
          </cell>
        </row>
        <row r="898">
          <cell r="E898">
            <v>2</v>
          </cell>
          <cell r="DJ898">
            <v>7119.0479999999998</v>
          </cell>
          <cell r="DP898">
            <v>0</v>
          </cell>
          <cell r="DQ898">
            <v>0</v>
          </cell>
          <cell r="DR898">
            <v>0</v>
          </cell>
          <cell r="DS898">
            <v>0</v>
          </cell>
          <cell r="DT898">
            <v>0</v>
          </cell>
          <cell r="DU898">
            <v>0</v>
          </cell>
          <cell r="DV898">
            <v>0</v>
          </cell>
          <cell r="DW898">
            <v>0</v>
          </cell>
          <cell r="EJ898">
            <v>1637.7619999999999</v>
          </cell>
        </row>
        <row r="899">
          <cell r="E899">
            <v>2</v>
          </cell>
          <cell r="DJ899">
            <v>0</v>
          </cell>
          <cell r="DP899">
            <v>0</v>
          </cell>
          <cell r="DQ899">
            <v>0</v>
          </cell>
          <cell r="DR899">
            <v>0</v>
          </cell>
          <cell r="DS899">
            <v>0</v>
          </cell>
          <cell r="DT899">
            <v>0</v>
          </cell>
          <cell r="DU899">
            <v>0</v>
          </cell>
          <cell r="DV899">
            <v>0</v>
          </cell>
          <cell r="DW899">
            <v>0</v>
          </cell>
          <cell r="EJ899">
            <v>0</v>
          </cell>
        </row>
        <row r="900">
          <cell r="E900">
            <v>2</v>
          </cell>
          <cell r="DJ900">
            <v>874.50800000000004</v>
          </cell>
          <cell r="DP900">
            <v>0</v>
          </cell>
          <cell r="DQ900">
            <v>0</v>
          </cell>
          <cell r="DR900">
            <v>0</v>
          </cell>
          <cell r="DS900">
            <v>0</v>
          </cell>
          <cell r="DT900">
            <v>0</v>
          </cell>
          <cell r="DU900">
            <v>0</v>
          </cell>
          <cell r="DV900">
            <v>0</v>
          </cell>
          <cell r="DW900">
            <v>0</v>
          </cell>
          <cell r="EJ900">
            <v>201.62700000000001</v>
          </cell>
        </row>
        <row r="901">
          <cell r="E901">
            <v>2</v>
          </cell>
          <cell r="DJ901">
            <v>0</v>
          </cell>
          <cell r="DP901">
            <v>0</v>
          </cell>
          <cell r="DQ901">
            <v>0</v>
          </cell>
          <cell r="DR901">
            <v>0</v>
          </cell>
          <cell r="DS901">
            <v>0</v>
          </cell>
          <cell r="DT901">
            <v>0</v>
          </cell>
          <cell r="DU901">
            <v>0</v>
          </cell>
          <cell r="DV901">
            <v>0</v>
          </cell>
          <cell r="DW901">
            <v>0</v>
          </cell>
          <cell r="EJ901">
            <v>0</v>
          </cell>
        </row>
        <row r="902">
          <cell r="E902">
            <v>2</v>
          </cell>
          <cell r="DJ902">
            <v>1475.732</v>
          </cell>
          <cell r="DP902">
            <v>0</v>
          </cell>
          <cell r="DQ902">
            <v>0</v>
          </cell>
          <cell r="DR902">
            <v>0</v>
          </cell>
          <cell r="DS902">
            <v>0</v>
          </cell>
          <cell r="DT902">
            <v>0</v>
          </cell>
          <cell r="DU902">
            <v>0</v>
          </cell>
          <cell r="DV902">
            <v>0</v>
          </cell>
          <cell r="DW902">
            <v>0</v>
          </cell>
          <cell r="EJ902">
            <v>338.93299999999999</v>
          </cell>
        </row>
        <row r="903">
          <cell r="E903">
            <v>2</v>
          </cell>
          <cell r="DJ903">
            <v>1475.732</v>
          </cell>
          <cell r="DP903">
            <v>0</v>
          </cell>
          <cell r="DQ903">
            <v>0</v>
          </cell>
          <cell r="DR903">
            <v>0</v>
          </cell>
          <cell r="DS903">
            <v>0</v>
          </cell>
          <cell r="DT903">
            <v>0</v>
          </cell>
          <cell r="DU903">
            <v>0</v>
          </cell>
          <cell r="DV903">
            <v>0</v>
          </cell>
          <cell r="DW903">
            <v>0</v>
          </cell>
          <cell r="EJ903">
            <v>338.93299999999999</v>
          </cell>
        </row>
        <row r="904">
          <cell r="E904">
            <v>2</v>
          </cell>
          <cell r="DJ904">
            <v>0</v>
          </cell>
          <cell r="DP904">
            <v>0</v>
          </cell>
          <cell r="DQ904">
            <v>0</v>
          </cell>
          <cell r="DR904">
            <v>0</v>
          </cell>
          <cell r="DS904">
            <v>0</v>
          </cell>
          <cell r="DT904">
            <v>0</v>
          </cell>
          <cell r="DU904">
            <v>0</v>
          </cell>
          <cell r="DV904">
            <v>0</v>
          </cell>
          <cell r="DW904">
            <v>0</v>
          </cell>
          <cell r="EJ904">
            <v>0</v>
          </cell>
        </row>
        <row r="905">
          <cell r="E905">
            <v>2</v>
          </cell>
          <cell r="DJ905">
            <v>0</v>
          </cell>
          <cell r="DP905">
            <v>0</v>
          </cell>
          <cell r="DQ905">
            <v>0</v>
          </cell>
          <cell r="DR905">
            <v>0</v>
          </cell>
          <cell r="DS905">
            <v>0</v>
          </cell>
          <cell r="DT905">
            <v>0</v>
          </cell>
          <cell r="DU905">
            <v>0</v>
          </cell>
          <cell r="DV905">
            <v>0</v>
          </cell>
          <cell r="DW905">
            <v>0</v>
          </cell>
          <cell r="EJ905">
            <v>0</v>
          </cell>
        </row>
        <row r="906">
          <cell r="E906">
            <v>2</v>
          </cell>
          <cell r="DJ906">
            <v>195490.21599999999</v>
          </cell>
          <cell r="DP906">
            <v>0</v>
          </cell>
          <cell r="DQ906">
            <v>0</v>
          </cell>
          <cell r="DR906">
            <v>0</v>
          </cell>
          <cell r="DS906">
            <v>0</v>
          </cell>
          <cell r="DT906">
            <v>0</v>
          </cell>
          <cell r="DU906">
            <v>0</v>
          </cell>
          <cell r="DV906">
            <v>0</v>
          </cell>
          <cell r="DW906">
            <v>0</v>
          </cell>
          <cell r="EJ906">
            <v>44962.553999999996</v>
          </cell>
        </row>
        <row r="907">
          <cell r="E907">
            <v>2</v>
          </cell>
          <cell r="DJ907">
            <v>0</v>
          </cell>
          <cell r="DP907">
            <v>0</v>
          </cell>
          <cell r="DQ907">
            <v>0</v>
          </cell>
          <cell r="DR907">
            <v>0</v>
          </cell>
          <cell r="DS907">
            <v>0</v>
          </cell>
          <cell r="DT907">
            <v>0</v>
          </cell>
          <cell r="DU907">
            <v>0</v>
          </cell>
          <cell r="DV907">
            <v>0</v>
          </cell>
          <cell r="DW907">
            <v>0</v>
          </cell>
          <cell r="EJ907">
            <v>0</v>
          </cell>
        </row>
        <row r="908">
          <cell r="E908">
            <v>2</v>
          </cell>
          <cell r="DJ908">
            <v>17805.292000000001</v>
          </cell>
          <cell r="DP908">
            <v>0</v>
          </cell>
          <cell r="DQ908">
            <v>0</v>
          </cell>
          <cell r="DR908">
            <v>0</v>
          </cell>
          <cell r="DS908">
            <v>0</v>
          </cell>
          <cell r="DT908">
            <v>0</v>
          </cell>
          <cell r="DU908">
            <v>0</v>
          </cell>
          <cell r="DV908">
            <v>0</v>
          </cell>
          <cell r="DW908">
            <v>0</v>
          </cell>
          <cell r="EJ908">
            <v>4095.3229999999999</v>
          </cell>
        </row>
        <row r="909">
          <cell r="E909">
            <v>2</v>
          </cell>
          <cell r="DJ909">
            <v>0</v>
          </cell>
          <cell r="DP909">
            <v>0</v>
          </cell>
          <cell r="DQ909">
            <v>0</v>
          </cell>
          <cell r="DR909">
            <v>0</v>
          </cell>
          <cell r="DS909">
            <v>0</v>
          </cell>
          <cell r="DT909">
            <v>0</v>
          </cell>
          <cell r="DU909">
            <v>0</v>
          </cell>
          <cell r="DV909">
            <v>0</v>
          </cell>
          <cell r="DW909">
            <v>0</v>
          </cell>
          <cell r="EJ909">
            <v>0</v>
          </cell>
        </row>
        <row r="910">
          <cell r="E910">
            <v>2</v>
          </cell>
          <cell r="DJ910">
            <v>384984.61199999996</v>
          </cell>
          <cell r="DP910">
            <v>0</v>
          </cell>
          <cell r="DQ910">
            <v>0</v>
          </cell>
          <cell r="DR910">
            <v>0</v>
          </cell>
          <cell r="DS910">
            <v>0</v>
          </cell>
          <cell r="DT910">
            <v>0</v>
          </cell>
          <cell r="DU910">
            <v>0</v>
          </cell>
          <cell r="DV910">
            <v>0</v>
          </cell>
          <cell r="DW910">
            <v>0</v>
          </cell>
          <cell r="EJ910">
            <v>88461.891000000003</v>
          </cell>
        </row>
        <row r="911">
          <cell r="E911">
            <v>2</v>
          </cell>
          <cell r="DJ911">
            <v>384984.61199999996</v>
          </cell>
          <cell r="DP911">
            <v>0</v>
          </cell>
          <cell r="DQ911">
            <v>0</v>
          </cell>
          <cell r="DR911">
            <v>0</v>
          </cell>
          <cell r="DS911">
            <v>0</v>
          </cell>
          <cell r="DT911">
            <v>0</v>
          </cell>
          <cell r="DU911">
            <v>0</v>
          </cell>
          <cell r="DV911">
            <v>0</v>
          </cell>
          <cell r="DW911">
            <v>0</v>
          </cell>
          <cell r="EJ911">
            <v>88461.891000000003</v>
          </cell>
        </row>
        <row r="912">
          <cell r="E912">
            <v>2</v>
          </cell>
          <cell r="DJ912">
            <v>57333.315999999999</v>
          </cell>
          <cell r="DP912">
            <v>0</v>
          </cell>
          <cell r="DQ912">
            <v>0</v>
          </cell>
          <cell r="DR912">
            <v>0</v>
          </cell>
          <cell r="DS912">
            <v>0</v>
          </cell>
          <cell r="DT912">
            <v>0</v>
          </cell>
          <cell r="DU912">
            <v>0</v>
          </cell>
          <cell r="DV912">
            <v>0</v>
          </cell>
          <cell r="DW912">
            <v>0</v>
          </cell>
          <cell r="EJ912">
            <v>14166.833000000001</v>
          </cell>
        </row>
        <row r="913">
          <cell r="E913">
            <v>2</v>
          </cell>
          <cell r="DJ913">
            <v>0</v>
          </cell>
          <cell r="DP913">
            <v>0</v>
          </cell>
          <cell r="DQ913">
            <v>0</v>
          </cell>
          <cell r="DR913">
            <v>0</v>
          </cell>
          <cell r="DS913">
            <v>0</v>
          </cell>
          <cell r="DT913">
            <v>0</v>
          </cell>
          <cell r="DU913">
            <v>0</v>
          </cell>
          <cell r="DV913">
            <v>0</v>
          </cell>
          <cell r="DW913">
            <v>0</v>
          </cell>
          <cell r="EJ913">
            <v>0</v>
          </cell>
        </row>
        <row r="914">
          <cell r="E914">
            <v>2</v>
          </cell>
          <cell r="DJ914">
            <v>2528.06</v>
          </cell>
          <cell r="DP914">
            <v>0</v>
          </cell>
          <cell r="DQ914">
            <v>0</v>
          </cell>
          <cell r="DR914">
            <v>0</v>
          </cell>
          <cell r="DS914">
            <v>0</v>
          </cell>
          <cell r="DT914">
            <v>0</v>
          </cell>
          <cell r="DU914">
            <v>0</v>
          </cell>
          <cell r="DV914">
            <v>0</v>
          </cell>
          <cell r="DW914">
            <v>0</v>
          </cell>
          <cell r="EJ914">
            <v>813.83699999999999</v>
          </cell>
        </row>
        <row r="915">
          <cell r="E915">
            <v>2</v>
          </cell>
          <cell r="DJ915">
            <v>0</v>
          </cell>
          <cell r="DP915">
            <v>0</v>
          </cell>
          <cell r="DQ915">
            <v>0</v>
          </cell>
          <cell r="DR915">
            <v>0</v>
          </cell>
          <cell r="DS915">
            <v>0</v>
          </cell>
          <cell r="DT915">
            <v>0</v>
          </cell>
          <cell r="DU915">
            <v>0</v>
          </cell>
          <cell r="DV915">
            <v>0</v>
          </cell>
          <cell r="DW915">
            <v>0</v>
          </cell>
          <cell r="EJ915">
            <v>0</v>
          </cell>
        </row>
        <row r="916">
          <cell r="E916">
            <v>2</v>
          </cell>
          <cell r="DJ916">
            <v>17403.835999999999</v>
          </cell>
          <cell r="DP916">
            <v>0</v>
          </cell>
          <cell r="DQ916">
            <v>0</v>
          </cell>
          <cell r="DR916">
            <v>0</v>
          </cell>
          <cell r="DS916">
            <v>0</v>
          </cell>
          <cell r="DT916">
            <v>0</v>
          </cell>
          <cell r="DU916">
            <v>0</v>
          </cell>
          <cell r="DV916">
            <v>0</v>
          </cell>
          <cell r="DW916">
            <v>0</v>
          </cell>
          <cell r="EJ916">
            <v>4002.9589999999998</v>
          </cell>
        </row>
        <row r="917">
          <cell r="E917">
            <v>2</v>
          </cell>
          <cell r="DJ917">
            <v>0</v>
          </cell>
          <cell r="DP917">
            <v>0</v>
          </cell>
          <cell r="DQ917">
            <v>0</v>
          </cell>
          <cell r="DR917">
            <v>0</v>
          </cell>
          <cell r="DS917">
            <v>0</v>
          </cell>
          <cell r="DT917">
            <v>0</v>
          </cell>
          <cell r="DU917">
            <v>0</v>
          </cell>
          <cell r="DV917">
            <v>0</v>
          </cell>
          <cell r="DW917">
            <v>0</v>
          </cell>
          <cell r="EJ917">
            <v>0</v>
          </cell>
        </row>
        <row r="918">
          <cell r="E918">
            <v>2</v>
          </cell>
          <cell r="DJ918">
            <v>2500</v>
          </cell>
          <cell r="DP918">
            <v>0</v>
          </cell>
          <cell r="DQ918">
            <v>0</v>
          </cell>
          <cell r="DR918">
            <v>0</v>
          </cell>
          <cell r="DS918">
            <v>0</v>
          </cell>
          <cell r="DT918">
            <v>0</v>
          </cell>
          <cell r="DU918">
            <v>0</v>
          </cell>
          <cell r="DV918">
            <v>0</v>
          </cell>
          <cell r="DW918">
            <v>0</v>
          </cell>
          <cell r="EJ918">
            <v>0</v>
          </cell>
        </row>
        <row r="919">
          <cell r="E919">
            <v>2</v>
          </cell>
          <cell r="DJ919">
            <v>0</v>
          </cell>
          <cell r="DP919">
            <v>0</v>
          </cell>
          <cell r="DQ919">
            <v>0</v>
          </cell>
          <cell r="DR919">
            <v>0</v>
          </cell>
          <cell r="DS919">
            <v>0</v>
          </cell>
          <cell r="DT919">
            <v>0</v>
          </cell>
          <cell r="DU919">
            <v>0</v>
          </cell>
          <cell r="DV919">
            <v>0</v>
          </cell>
          <cell r="DW919">
            <v>0</v>
          </cell>
          <cell r="EJ919">
            <v>0</v>
          </cell>
        </row>
        <row r="920">
          <cell r="E920">
            <v>6</v>
          </cell>
          <cell r="DJ920">
            <v>1209.5360000000001</v>
          </cell>
          <cell r="DP920">
            <v>0</v>
          </cell>
          <cell r="DQ920">
            <v>0</v>
          </cell>
          <cell r="DR920">
            <v>0</v>
          </cell>
          <cell r="DS920">
            <v>0</v>
          </cell>
          <cell r="DT920">
            <v>0</v>
          </cell>
          <cell r="DU920">
            <v>0</v>
          </cell>
          <cell r="DV920">
            <v>0</v>
          </cell>
          <cell r="DW920">
            <v>0</v>
          </cell>
          <cell r="EJ920">
            <v>665.245</v>
          </cell>
        </row>
        <row r="921">
          <cell r="E921">
            <v>6</v>
          </cell>
          <cell r="DJ921">
            <v>18143.036</v>
          </cell>
          <cell r="DP921">
            <v>0</v>
          </cell>
          <cell r="DQ921">
            <v>0</v>
          </cell>
          <cell r="DR921">
            <v>0</v>
          </cell>
          <cell r="DS921">
            <v>0</v>
          </cell>
          <cell r="DT921">
            <v>0</v>
          </cell>
          <cell r="DU921">
            <v>0</v>
          </cell>
          <cell r="DV921">
            <v>0</v>
          </cell>
          <cell r="DW921">
            <v>0</v>
          </cell>
          <cell r="EJ921">
            <v>9951.5910000000003</v>
          </cell>
        </row>
        <row r="922">
          <cell r="E922">
            <v>6</v>
          </cell>
          <cell r="DJ922">
            <v>4569.3559999999998</v>
          </cell>
          <cell r="DP922">
            <v>0</v>
          </cell>
          <cell r="DQ922">
            <v>0</v>
          </cell>
          <cell r="DR922">
            <v>0</v>
          </cell>
          <cell r="DS922">
            <v>0</v>
          </cell>
          <cell r="DT922">
            <v>0</v>
          </cell>
          <cell r="DU922">
            <v>0</v>
          </cell>
          <cell r="DV922">
            <v>0</v>
          </cell>
          <cell r="DW922">
            <v>0</v>
          </cell>
          <cell r="EJ922">
            <v>2570.2629999999999</v>
          </cell>
        </row>
        <row r="923">
          <cell r="E923">
            <v>6</v>
          </cell>
          <cell r="DJ923">
            <v>6450.8559999999998</v>
          </cell>
          <cell r="DP923">
            <v>0</v>
          </cell>
          <cell r="DQ923">
            <v>0</v>
          </cell>
          <cell r="DR923">
            <v>0</v>
          </cell>
          <cell r="DS923">
            <v>0</v>
          </cell>
          <cell r="DT923">
            <v>0</v>
          </cell>
          <cell r="DU923">
            <v>0</v>
          </cell>
          <cell r="DV923">
            <v>0</v>
          </cell>
          <cell r="DW923">
            <v>0</v>
          </cell>
          <cell r="EJ923">
            <v>3494.2139999999999</v>
          </cell>
        </row>
        <row r="924">
          <cell r="E924">
            <v>6</v>
          </cell>
          <cell r="DJ924">
            <v>806.35599999999999</v>
          </cell>
          <cell r="DP924">
            <v>0</v>
          </cell>
          <cell r="DQ924">
            <v>0</v>
          </cell>
          <cell r="DR924">
            <v>0</v>
          </cell>
          <cell r="DS924">
            <v>0</v>
          </cell>
          <cell r="DT924">
            <v>0</v>
          </cell>
          <cell r="DU924">
            <v>0</v>
          </cell>
          <cell r="DV924">
            <v>0</v>
          </cell>
          <cell r="DW924">
            <v>0</v>
          </cell>
          <cell r="EJ924">
            <v>403.178</v>
          </cell>
        </row>
        <row r="925">
          <cell r="E925">
            <v>6</v>
          </cell>
          <cell r="DJ925">
            <v>134392.84399999998</v>
          </cell>
          <cell r="DP925">
            <v>0</v>
          </cell>
          <cell r="DQ925">
            <v>0</v>
          </cell>
          <cell r="DR925">
            <v>0</v>
          </cell>
          <cell r="DS925">
            <v>0</v>
          </cell>
          <cell r="DT925">
            <v>0</v>
          </cell>
          <cell r="DU925">
            <v>0</v>
          </cell>
          <cell r="DV925">
            <v>0</v>
          </cell>
          <cell r="DW925">
            <v>0</v>
          </cell>
          <cell r="EJ925">
            <v>73916.063999999998</v>
          </cell>
        </row>
        <row r="926">
          <cell r="E926">
            <v>6</v>
          </cell>
          <cell r="DJ926">
            <v>107514.276</v>
          </cell>
          <cell r="DP926">
            <v>0</v>
          </cell>
          <cell r="DQ926">
            <v>0</v>
          </cell>
          <cell r="DR926">
            <v>0</v>
          </cell>
          <cell r="DS926">
            <v>0</v>
          </cell>
          <cell r="DT926">
            <v>0</v>
          </cell>
          <cell r="DU926">
            <v>0</v>
          </cell>
          <cell r="DV926">
            <v>0</v>
          </cell>
          <cell r="DW926">
            <v>0</v>
          </cell>
          <cell r="EJ926">
            <v>59132.851999999999</v>
          </cell>
        </row>
        <row r="927">
          <cell r="E927">
            <v>6</v>
          </cell>
          <cell r="DJ927">
            <v>53757.14</v>
          </cell>
          <cell r="DP927">
            <v>0</v>
          </cell>
          <cell r="DQ927">
            <v>0</v>
          </cell>
          <cell r="DR927">
            <v>0</v>
          </cell>
          <cell r="DS927">
            <v>0</v>
          </cell>
          <cell r="DT927">
            <v>0</v>
          </cell>
          <cell r="DU927">
            <v>0</v>
          </cell>
          <cell r="DV927">
            <v>0</v>
          </cell>
          <cell r="DW927">
            <v>0</v>
          </cell>
          <cell r="EJ927">
            <v>29566.427</v>
          </cell>
        </row>
        <row r="928">
          <cell r="E928">
            <v>6</v>
          </cell>
          <cell r="DJ928">
            <v>1343.9280000000001</v>
          </cell>
          <cell r="DP928">
            <v>0</v>
          </cell>
          <cell r="DQ928">
            <v>0</v>
          </cell>
          <cell r="DR928">
            <v>0</v>
          </cell>
          <cell r="DS928">
            <v>0</v>
          </cell>
          <cell r="DT928">
            <v>0</v>
          </cell>
          <cell r="DU928">
            <v>0</v>
          </cell>
          <cell r="DV928">
            <v>0</v>
          </cell>
          <cell r="DW928">
            <v>0</v>
          </cell>
          <cell r="EJ928">
            <v>671.96400000000006</v>
          </cell>
        </row>
        <row r="929">
          <cell r="E929">
            <v>6</v>
          </cell>
          <cell r="DJ929">
            <v>4031.7840000000001</v>
          </cell>
          <cell r="DP929">
            <v>0</v>
          </cell>
          <cell r="DQ929">
            <v>0</v>
          </cell>
          <cell r="DR929">
            <v>0</v>
          </cell>
          <cell r="DS929">
            <v>0</v>
          </cell>
          <cell r="DT929">
            <v>0</v>
          </cell>
          <cell r="DU929">
            <v>0</v>
          </cell>
          <cell r="DV929">
            <v>0</v>
          </cell>
          <cell r="DW929">
            <v>0</v>
          </cell>
          <cell r="EJ929">
            <v>2159.884</v>
          </cell>
        </row>
        <row r="930">
          <cell r="E930">
            <v>6</v>
          </cell>
          <cell r="DJ930">
            <v>17874.249</v>
          </cell>
          <cell r="DP930">
            <v>0</v>
          </cell>
          <cell r="DQ930">
            <v>0</v>
          </cell>
          <cell r="DR930">
            <v>0</v>
          </cell>
          <cell r="DS930">
            <v>0</v>
          </cell>
          <cell r="DT930">
            <v>0</v>
          </cell>
          <cell r="DU930">
            <v>0</v>
          </cell>
          <cell r="DV930">
            <v>0</v>
          </cell>
          <cell r="DW930">
            <v>0</v>
          </cell>
          <cell r="EJ930">
            <v>11550.539000000001</v>
          </cell>
        </row>
        <row r="931">
          <cell r="E931">
            <v>6</v>
          </cell>
          <cell r="DJ931">
            <v>6854.0360000000001</v>
          </cell>
          <cell r="DP931">
            <v>0</v>
          </cell>
          <cell r="DQ931">
            <v>0</v>
          </cell>
          <cell r="DR931">
            <v>0</v>
          </cell>
          <cell r="DS931">
            <v>0</v>
          </cell>
          <cell r="DT931">
            <v>0</v>
          </cell>
          <cell r="DU931">
            <v>0</v>
          </cell>
          <cell r="DV931">
            <v>0</v>
          </cell>
          <cell r="DW931">
            <v>0</v>
          </cell>
          <cell r="EJ931">
            <v>3769.72</v>
          </cell>
        </row>
        <row r="932">
          <cell r="E932">
            <v>6</v>
          </cell>
          <cell r="DJ932">
            <v>5644.5</v>
          </cell>
          <cell r="DP932">
            <v>0</v>
          </cell>
          <cell r="DQ932">
            <v>0</v>
          </cell>
          <cell r="DR932">
            <v>0</v>
          </cell>
          <cell r="DS932">
            <v>0</v>
          </cell>
          <cell r="DT932">
            <v>0</v>
          </cell>
          <cell r="DU932">
            <v>0</v>
          </cell>
          <cell r="DV932">
            <v>0</v>
          </cell>
          <cell r="DW932">
            <v>0</v>
          </cell>
          <cell r="EJ932">
            <v>3104.4749999999999</v>
          </cell>
        </row>
        <row r="933">
          <cell r="E933">
            <v>6</v>
          </cell>
          <cell r="DJ933">
            <v>1343.9280000000001</v>
          </cell>
          <cell r="DP933">
            <v>0</v>
          </cell>
          <cell r="DQ933">
            <v>0</v>
          </cell>
          <cell r="DR933">
            <v>0</v>
          </cell>
          <cell r="DS933">
            <v>0</v>
          </cell>
          <cell r="DT933">
            <v>0</v>
          </cell>
          <cell r="DU933">
            <v>0</v>
          </cell>
          <cell r="DV933">
            <v>0</v>
          </cell>
          <cell r="DW933">
            <v>0</v>
          </cell>
          <cell r="EJ933">
            <v>671.96400000000006</v>
          </cell>
        </row>
        <row r="934">
          <cell r="E934">
            <v>6</v>
          </cell>
          <cell r="DJ934">
            <v>2822.248</v>
          </cell>
          <cell r="DP934">
            <v>0</v>
          </cell>
          <cell r="DQ934">
            <v>0</v>
          </cell>
          <cell r="DR934">
            <v>0</v>
          </cell>
          <cell r="DS934">
            <v>0</v>
          </cell>
          <cell r="DT934">
            <v>0</v>
          </cell>
          <cell r="DU934">
            <v>0</v>
          </cell>
          <cell r="DV934">
            <v>0</v>
          </cell>
          <cell r="DW934">
            <v>0</v>
          </cell>
          <cell r="EJ934">
            <v>1603.55</v>
          </cell>
        </row>
        <row r="935">
          <cell r="E935">
            <v>6</v>
          </cell>
          <cell r="DJ935">
            <v>1343.9280000000001</v>
          </cell>
          <cell r="DP935">
            <v>0</v>
          </cell>
          <cell r="DQ935">
            <v>0</v>
          </cell>
          <cell r="DR935">
            <v>0</v>
          </cell>
          <cell r="DS935">
            <v>0</v>
          </cell>
          <cell r="DT935">
            <v>0</v>
          </cell>
          <cell r="DU935">
            <v>0</v>
          </cell>
          <cell r="DV935">
            <v>0</v>
          </cell>
          <cell r="DW935">
            <v>0</v>
          </cell>
          <cell r="EJ935">
            <v>671.96400000000006</v>
          </cell>
        </row>
        <row r="936">
          <cell r="E936">
            <v>6</v>
          </cell>
          <cell r="DJ936">
            <v>806.35599999999999</v>
          </cell>
          <cell r="DP936">
            <v>0</v>
          </cell>
          <cell r="DQ936">
            <v>0</v>
          </cell>
          <cell r="DR936">
            <v>0</v>
          </cell>
          <cell r="DS936">
            <v>0</v>
          </cell>
          <cell r="DT936">
            <v>0</v>
          </cell>
          <cell r="DU936">
            <v>0</v>
          </cell>
          <cell r="DV936">
            <v>0</v>
          </cell>
          <cell r="DW936">
            <v>0</v>
          </cell>
          <cell r="EJ936">
            <v>403.178</v>
          </cell>
        </row>
        <row r="937">
          <cell r="E937">
            <v>6</v>
          </cell>
          <cell r="DJ937">
            <v>537.572</v>
          </cell>
          <cell r="DP937">
            <v>0</v>
          </cell>
          <cell r="DQ937">
            <v>0</v>
          </cell>
          <cell r="DR937">
            <v>0</v>
          </cell>
          <cell r="DS937">
            <v>0</v>
          </cell>
          <cell r="DT937">
            <v>0</v>
          </cell>
          <cell r="DU937">
            <v>0</v>
          </cell>
          <cell r="DV937">
            <v>0</v>
          </cell>
          <cell r="DW937">
            <v>0</v>
          </cell>
          <cell r="EJ937">
            <v>268.786</v>
          </cell>
        </row>
        <row r="938">
          <cell r="E938">
            <v>6</v>
          </cell>
          <cell r="DJ938">
            <v>4300.5720000000001</v>
          </cell>
          <cell r="DP938">
            <v>0</v>
          </cell>
          <cell r="DQ938">
            <v>0</v>
          </cell>
          <cell r="DR938">
            <v>0</v>
          </cell>
          <cell r="DS938">
            <v>0</v>
          </cell>
          <cell r="DT938">
            <v>0</v>
          </cell>
          <cell r="DU938">
            <v>0</v>
          </cell>
          <cell r="DV938">
            <v>0</v>
          </cell>
          <cell r="DW938">
            <v>0</v>
          </cell>
          <cell r="EJ938">
            <v>2419.0720000000001</v>
          </cell>
        </row>
        <row r="939">
          <cell r="E939">
            <v>6</v>
          </cell>
          <cell r="DJ939">
            <v>8063.5720000000001</v>
          </cell>
          <cell r="DP939">
            <v>0</v>
          </cell>
          <cell r="DQ939">
            <v>0</v>
          </cell>
          <cell r="DR939">
            <v>0</v>
          </cell>
          <cell r="DS939">
            <v>0</v>
          </cell>
          <cell r="DT939">
            <v>0</v>
          </cell>
          <cell r="DU939">
            <v>0</v>
          </cell>
          <cell r="DV939">
            <v>0</v>
          </cell>
          <cell r="DW939">
            <v>0</v>
          </cell>
          <cell r="EJ939">
            <v>4434.9650000000001</v>
          </cell>
        </row>
        <row r="940">
          <cell r="E940">
            <v>6</v>
          </cell>
          <cell r="DJ940">
            <v>671.96399999999994</v>
          </cell>
          <cell r="DP940">
            <v>0</v>
          </cell>
          <cell r="DQ940">
            <v>0</v>
          </cell>
          <cell r="DR940">
            <v>0</v>
          </cell>
          <cell r="DS940">
            <v>0</v>
          </cell>
          <cell r="DT940">
            <v>0</v>
          </cell>
          <cell r="DU940">
            <v>0</v>
          </cell>
          <cell r="DV940">
            <v>0</v>
          </cell>
          <cell r="DW940">
            <v>0</v>
          </cell>
          <cell r="EJ940">
            <v>391.97899999999998</v>
          </cell>
        </row>
        <row r="941">
          <cell r="E941">
            <v>6</v>
          </cell>
          <cell r="DJ941">
            <v>6988.4279999999999</v>
          </cell>
          <cell r="DP941">
            <v>0</v>
          </cell>
          <cell r="DQ941">
            <v>0</v>
          </cell>
          <cell r="DR941">
            <v>0</v>
          </cell>
          <cell r="DS941">
            <v>0</v>
          </cell>
          <cell r="DT941">
            <v>0</v>
          </cell>
          <cell r="DU941">
            <v>0</v>
          </cell>
          <cell r="DV941">
            <v>0</v>
          </cell>
          <cell r="DW941">
            <v>0</v>
          </cell>
          <cell r="EJ941">
            <v>3897.393</v>
          </cell>
        </row>
        <row r="942">
          <cell r="E942">
            <v>6</v>
          </cell>
          <cell r="DJ942">
            <v>268.786</v>
          </cell>
          <cell r="DP942">
            <v>0</v>
          </cell>
          <cell r="DQ942">
            <v>0</v>
          </cell>
          <cell r="DR942">
            <v>0</v>
          </cell>
          <cell r="DS942">
            <v>0</v>
          </cell>
          <cell r="DT942">
            <v>0</v>
          </cell>
          <cell r="DU942">
            <v>0</v>
          </cell>
          <cell r="DV942">
            <v>0</v>
          </cell>
          <cell r="DW942">
            <v>0</v>
          </cell>
          <cell r="EJ942">
            <v>268.786</v>
          </cell>
        </row>
        <row r="943">
          <cell r="E943">
            <v>6</v>
          </cell>
          <cell r="DJ943">
            <v>1612.7159999999999</v>
          </cell>
          <cell r="DP943">
            <v>0</v>
          </cell>
          <cell r="DQ943">
            <v>0</v>
          </cell>
          <cell r="DR943">
            <v>0</v>
          </cell>
          <cell r="DS943">
            <v>0</v>
          </cell>
          <cell r="DT943">
            <v>0</v>
          </cell>
          <cell r="DU943">
            <v>0</v>
          </cell>
          <cell r="DV943">
            <v>0</v>
          </cell>
          <cell r="DW943">
            <v>0</v>
          </cell>
          <cell r="EJ943">
            <v>940.75099999999998</v>
          </cell>
        </row>
        <row r="944">
          <cell r="E944">
            <v>6</v>
          </cell>
          <cell r="DJ944">
            <v>806.35599999999999</v>
          </cell>
          <cell r="DP944">
            <v>0</v>
          </cell>
          <cell r="DQ944">
            <v>0</v>
          </cell>
          <cell r="DR944">
            <v>0</v>
          </cell>
          <cell r="DS944">
            <v>0</v>
          </cell>
          <cell r="DT944">
            <v>0</v>
          </cell>
          <cell r="DU944">
            <v>0</v>
          </cell>
          <cell r="DV944">
            <v>0</v>
          </cell>
          <cell r="DW944">
            <v>0</v>
          </cell>
          <cell r="EJ944">
            <v>403.178</v>
          </cell>
        </row>
        <row r="945">
          <cell r="E945">
            <v>6</v>
          </cell>
          <cell r="DJ945">
            <v>1343.9280000000001</v>
          </cell>
          <cell r="DP945">
            <v>0</v>
          </cell>
          <cell r="DQ945">
            <v>0</v>
          </cell>
          <cell r="DR945">
            <v>0</v>
          </cell>
          <cell r="DS945">
            <v>0</v>
          </cell>
          <cell r="DT945">
            <v>0</v>
          </cell>
          <cell r="DU945">
            <v>0</v>
          </cell>
          <cell r="DV945">
            <v>0</v>
          </cell>
          <cell r="DW945">
            <v>0</v>
          </cell>
          <cell r="EJ945">
            <v>671.96400000000006</v>
          </cell>
        </row>
        <row r="946">
          <cell r="E946">
            <v>6</v>
          </cell>
          <cell r="DJ946">
            <v>1343.9280000000001</v>
          </cell>
          <cell r="DP946">
            <v>0</v>
          </cell>
          <cell r="DQ946">
            <v>0</v>
          </cell>
          <cell r="DR946">
            <v>0</v>
          </cell>
          <cell r="DS946">
            <v>0</v>
          </cell>
          <cell r="DT946">
            <v>0</v>
          </cell>
          <cell r="DU946">
            <v>0</v>
          </cell>
          <cell r="DV946">
            <v>0</v>
          </cell>
          <cell r="DW946">
            <v>0</v>
          </cell>
          <cell r="EJ946">
            <v>671.96400000000006</v>
          </cell>
        </row>
        <row r="947">
          <cell r="E947">
            <v>6</v>
          </cell>
          <cell r="DJ947">
            <v>1343.9280000000001</v>
          </cell>
          <cell r="DP947">
            <v>0</v>
          </cell>
          <cell r="DQ947">
            <v>0</v>
          </cell>
          <cell r="DR947">
            <v>0</v>
          </cell>
          <cell r="DS947">
            <v>0</v>
          </cell>
          <cell r="DT947">
            <v>0</v>
          </cell>
          <cell r="DU947">
            <v>0</v>
          </cell>
          <cell r="DV947">
            <v>0</v>
          </cell>
          <cell r="DW947">
            <v>0</v>
          </cell>
          <cell r="EJ947">
            <v>671.96400000000006</v>
          </cell>
        </row>
        <row r="948">
          <cell r="E948">
            <v>6</v>
          </cell>
          <cell r="DJ948">
            <v>1343.9280000000001</v>
          </cell>
          <cell r="DP948">
            <v>0</v>
          </cell>
          <cell r="DQ948">
            <v>0</v>
          </cell>
          <cell r="DR948">
            <v>0</v>
          </cell>
          <cell r="DS948">
            <v>0</v>
          </cell>
          <cell r="DT948">
            <v>0</v>
          </cell>
          <cell r="DU948">
            <v>0</v>
          </cell>
          <cell r="DV948">
            <v>0</v>
          </cell>
          <cell r="DW948">
            <v>0</v>
          </cell>
          <cell r="EJ948">
            <v>671.96400000000006</v>
          </cell>
        </row>
        <row r="949">
          <cell r="E949">
            <v>6</v>
          </cell>
          <cell r="DJ949">
            <v>1612.7159999999999</v>
          </cell>
          <cell r="DP949">
            <v>0</v>
          </cell>
          <cell r="DQ949">
            <v>0</v>
          </cell>
          <cell r="DR949">
            <v>0</v>
          </cell>
          <cell r="DS949">
            <v>0</v>
          </cell>
          <cell r="DT949">
            <v>0</v>
          </cell>
          <cell r="DU949">
            <v>0</v>
          </cell>
          <cell r="DV949">
            <v>0</v>
          </cell>
          <cell r="DW949">
            <v>0</v>
          </cell>
          <cell r="EJ949">
            <v>940.75099999999998</v>
          </cell>
        </row>
        <row r="950">
          <cell r="E950">
            <v>6</v>
          </cell>
          <cell r="DJ950">
            <v>1343.9280000000001</v>
          </cell>
          <cell r="DP950">
            <v>0</v>
          </cell>
          <cell r="DQ950">
            <v>0</v>
          </cell>
          <cell r="DR950">
            <v>0</v>
          </cell>
          <cell r="DS950">
            <v>0</v>
          </cell>
          <cell r="DT950">
            <v>0</v>
          </cell>
          <cell r="DU950">
            <v>0</v>
          </cell>
          <cell r="DV950">
            <v>0</v>
          </cell>
          <cell r="DW950">
            <v>0</v>
          </cell>
          <cell r="EJ950">
            <v>671.96400000000006</v>
          </cell>
        </row>
        <row r="951">
          <cell r="E951">
            <v>6</v>
          </cell>
          <cell r="DJ951">
            <v>46499.923999999999</v>
          </cell>
          <cell r="DP951">
            <v>0</v>
          </cell>
          <cell r="DQ951">
            <v>0</v>
          </cell>
          <cell r="DR951">
            <v>0</v>
          </cell>
          <cell r="DS951">
            <v>0</v>
          </cell>
          <cell r="DT951">
            <v>0</v>
          </cell>
          <cell r="DU951">
            <v>0</v>
          </cell>
          <cell r="DV951">
            <v>0</v>
          </cell>
          <cell r="DW951">
            <v>0</v>
          </cell>
          <cell r="EJ951">
            <v>25547.922999999999</v>
          </cell>
        </row>
        <row r="952">
          <cell r="E952">
            <v>6</v>
          </cell>
          <cell r="DJ952">
            <v>58326.495999999999</v>
          </cell>
          <cell r="DP952">
            <v>0</v>
          </cell>
          <cell r="DQ952">
            <v>0</v>
          </cell>
          <cell r="DR952">
            <v>0</v>
          </cell>
          <cell r="DS952">
            <v>0</v>
          </cell>
          <cell r="DT952">
            <v>0</v>
          </cell>
          <cell r="DU952">
            <v>0</v>
          </cell>
          <cell r="DV952">
            <v>0</v>
          </cell>
          <cell r="DW952">
            <v>0</v>
          </cell>
          <cell r="EJ952">
            <v>32133.579000000002</v>
          </cell>
        </row>
        <row r="953">
          <cell r="E953">
            <v>70</v>
          </cell>
          <cell r="DJ953">
            <v>27120.6</v>
          </cell>
          <cell r="DP953">
            <v>0</v>
          </cell>
          <cell r="DQ953">
            <v>0</v>
          </cell>
          <cell r="DR953">
            <v>0</v>
          </cell>
          <cell r="DS953">
            <v>0</v>
          </cell>
          <cell r="DT953">
            <v>0</v>
          </cell>
          <cell r="DU953">
            <v>0</v>
          </cell>
          <cell r="DV953">
            <v>0</v>
          </cell>
          <cell r="DW953">
            <v>0</v>
          </cell>
          <cell r="EJ953">
            <v>6780.15</v>
          </cell>
        </row>
        <row r="954">
          <cell r="E954">
            <v>70</v>
          </cell>
          <cell r="DJ954">
            <v>27955.08</v>
          </cell>
          <cell r="DP954">
            <v>0</v>
          </cell>
          <cell r="DQ954">
            <v>0</v>
          </cell>
          <cell r="DR954">
            <v>0</v>
          </cell>
          <cell r="DS954">
            <v>0</v>
          </cell>
          <cell r="DT954">
            <v>0</v>
          </cell>
          <cell r="DU954">
            <v>0</v>
          </cell>
          <cell r="DV954">
            <v>0</v>
          </cell>
          <cell r="DW954">
            <v>0</v>
          </cell>
          <cell r="EJ954">
            <v>6988.77</v>
          </cell>
        </row>
        <row r="955">
          <cell r="E955">
            <v>70</v>
          </cell>
          <cell r="DJ955">
            <v>12253.68</v>
          </cell>
          <cell r="DP955">
            <v>0</v>
          </cell>
          <cell r="DQ955">
            <v>0</v>
          </cell>
          <cell r="DR955">
            <v>0</v>
          </cell>
          <cell r="DS955">
            <v>0</v>
          </cell>
          <cell r="DT955">
            <v>0</v>
          </cell>
          <cell r="DU955">
            <v>0</v>
          </cell>
          <cell r="DV955">
            <v>0</v>
          </cell>
          <cell r="DW955">
            <v>0</v>
          </cell>
          <cell r="EJ955">
            <v>3063.42</v>
          </cell>
        </row>
        <row r="956">
          <cell r="E956">
            <v>70</v>
          </cell>
          <cell r="DJ956">
            <v>30513.42</v>
          </cell>
          <cell r="DP956">
            <v>0</v>
          </cell>
          <cell r="DQ956">
            <v>0</v>
          </cell>
          <cell r="DR956">
            <v>0</v>
          </cell>
          <cell r="DS956">
            <v>0</v>
          </cell>
          <cell r="DT956">
            <v>0</v>
          </cell>
          <cell r="DU956">
            <v>0</v>
          </cell>
          <cell r="DV956">
            <v>0</v>
          </cell>
          <cell r="DW956">
            <v>0</v>
          </cell>
          <cell r="EJ956">
            <v>7628.3549999999996</v>
          </cell>
        </row>
        <row r="957">
          <cell r="E957">
            <v>70</v>
          </cell>
          <cell r="DJ957">
            <v>56854.44</v>
          </cell>
          <cell r="DP957">
            <v>0</v>
          </cell>
          <cell r="DQ957">
            <v>0</v>
          </cell>
          <cell r="DR957">
            <v>0</v>
          </cell>
          <cell r="DS957">
            <v>0</v>
          </cell>
          <cell r="DT957">
            <v>0</v>
          </cell>
          <cell r="DU957">
            <v>0</v>
          </cell>
          <cell r="DV957">
            <v>0</v>
          </cell>
          <cell r="DW957">
            <v>0</v>
          </cell>
          <cell r="EJ957">
            <v>14213.61</v>
          </cell>
        </row>
        <row r="958">
          <cell r="E958">
            <v>70</v>
          </cell>
          <cell r="DJ958">
            <v>30727.531999999999</v>
          </cell>
          <cell r="DP958">
            <v>0</v>
          </cell>
          <cell r="DQ958">
            <v>0</v>
          </cell>
          <cell r="DR958">
            <v>0</v>
          </cell>
          <cell r="DS958">
            <v>0</v>
          </cell>
          <cell r="DT958">
            <v>0</v>
          </cell>
          <cell r="DU958">
            <v>0</v>
          </cell>
          <cell r="DV958">
            <v>0</v>
          </cell>
          <cell r="DW958">
            <v>0</v>
          </cell>
          <cell r="EJ958">
            <v>7681.8829999999998</v>
          </cell>
        </row>
        <row r="959">
          <cell r="E959">
            <v>70</v>
          </cell>
          <cell r="DJ959">
            <v>14943.78</v>
          </cell>
          <cell r="DP959">
            <v>0</v>
          </cell>
          <cell r="DQ959">
            <v>0</v>
          </cell>
          <cell r="DR959">
            <v>0</v>
          </cell>
          <cell r="DS959">
            <v>0</v>
          </cell>
          <cell r="DT959">
            <v>0</v>
          </cell>
          <cell r="DU959">
            <v>0</v>
          </cell>
          <cell r="DV959">
            <v>0</v>
          </cell>
          <cell r="DW959">
            <v>0</v>
          </cell>
          <cell r="EJ959">
            <v>3735.9450000000002</v>
          </cell>
        </row>
        <row r="960">
          <cell r="E960">
            <v>70</v>
          </cell>
          <cell r="DJ960">
            <v>90716.216</v>
          </cell>
          <cell r="DP960">
            <v>0</v>
          </cell>
          <cell r="DQ960">
            <v>0</v>
          </cell>
          <cell r="DR960">
            <v>0</v>
          </cell>
          <cell r="DS960">
            <v>0</v>
          </cell>
          <cell r="DT960">
            <v>0</v>
          </cell>
          <cell r="DU960">
            <v>0</v>
          </cell>
          <cell r="DV960">
            <v>0</v>
          </cell>
          <cell r="DW960">
            <v>0</v>
          </cell>
          <cell r="EJ960">
            <v>22679.054</v>
          </cell>
        </row>
        <row r="961">
          <cell r="E961">
            <v>70</v>
          </cell>
          <cell r="DJ961">
            <v>23354.46</v>
          </cell>
          <cell r="DP961">
            <v>0</v>
          </cell>
          <cell r="DQ961">
            <v>0</v>
          </cell>
          <cell r="DR961">
            <v>0</v>
          </cell>
          <cell r="DS961">
            <v>0</v>
          </cell>
          <cell r="DT961">
            <v>0</v>
          </cell>
          <cell r="DU961">
            <v>0</v>
          </cell>
          <cell r="DV961">
            <v>0</v>
          </cell>
          <cell r="DW961">
            <v>0</v>
          </cell>
          <cell r="EJ961">
            <v>5838.6149999999998</v>
          </cell>
        </row>
        <row r="962">
          <cell r="E962">
            <v>70</v>
          </cell>
          <cell r="DJ962">
            <v>30573.812000000002</v>
          </cell>
          <cell r="DP962">
            <v>0</v>
          </cell>
          <cell r="DQ962">
            <v>0</v>
          </cell>
          <cell r="DR962">
            <v>0</v>
          </cell>
          <cell r="DS962">
            <v>0</v>
          </cell>
          <cell r="DT962">
            <v>0</v>
          </cell>
          <cell r="DU962">
            <v>0</v>
          </cell>
          <cell r="DV962">
            <v>0</v>
          </cell>
          <cell r="DW962">
            <v>0</v>
          </cell>
          <cell r="EJ962">
            <v>7643.4530000000004</v>
          </cell>
        </row>
        <row r="963">
          <cell r="E963">
            <v>70</v>
          </cell>
          <cell r="DJ963">
            <v>29865.599999999999</v>
          </cell>
          <cell r="DP963">
            <v>0</v>
          </cell>
          <cell r="DQ963">
            <v>0</v>
          </cell>
          <cell r="DR963">
            <v>0</v>
          </cell>
          <cell r="DS963">
            <v>0</v>
          </cell>
          <cell r="DT963">
            <v>0</v>
          </cell>
          <cell r="DU963">
            <v>0</v>
          </cell>
          <cell r="DV963">
            <v>0</v>
          </cell>
          <cell r="DW963">
            <v>0</v>
          </cell>
          <cell r="EJ963">
            <v>7466.4</v>
          </cell>
        </row>
        <row r="964">
          <cell r="E964">
            <v>70</v>
          </cell>
          <cell r="DJ964">
            <v>59148.714</v>
          </cell>
          <cell r="DP964">
            <v>0</v>
          </cell>
          <cell r="DQ964">
            <v>0</v>
          </cell>
          <cell r="DR964">
            <v>0</v>
          </cell>
          <cell r="DS964">
            <v>0</v>
          </cell>
          <cell r="DT964">
            <v>0</v>
          </cell>
          <cell r="DU964">
            <v>0</v>
          </cell>
          <cell r="DV964">
            <v>0</v>
          </cell>
          <cell r="DW964">
            <v>0</v>
          </cell>
          <cell r="EJ964">
            <v>28411.986000000001</v>
          </cell>
        </row>
        <row r="965">
          <cell r="E965">
            <v>70</v>
          </cell>
          <cell r="DJ965">
            <v>11787.031999999999</v>
          </cell>
          <cell r="DP965">
            <v>0</v>
          </cell>
          <cell r="DQ965">
            <v>0</v>
          </cell>
          <cell r="DR965">
            <v>0</v>
          </cell>
          <cell r="DS965">
            <v>0</v>
          </cell>
          <cell r="DT965">
            <v>0</v>
          </cell>
          <cell r="DU965">
            <v>0</v>
          </cell>
          <cell r="DV965">
            <v>0</v>
          </cell>
          <cell r="DW965">
            <v>0</v>
          </cell>
          <cell r="EJ965">
            <v>2946.7579999999998</v>
          </cell>
        </row>
        <row r="966">
          <cell r="E966">
            <v>70</v>
          </cell>
          <cell r="DJ966">
            <v>27746.46</v>
          </cell>
          <cell r="DP966">
            <v>0</v>
          </cell>
          <cell r="DQ966">
            <v>0</v>
          </cell>
          <cell r="DR966">
            <v>0</v>
          </cell>
          <cell r="DS966">
            <v>0</v>
          </cell>
          <cell r="DT966">
            <v>0</v>
          </cell>
          <cell r="DU966">
            <v>0</v>
          </cell>
          <cell r="DV966">
            <v>0</v>
          </cell>
          <cell r="DW966">
            <v>0</v>
          </cell>
          <cell r="EJ966">
            <v>6936.6149999999998</v>
          </cell>
        </row>
        <row r="967">
          <cell r="E967">
            <v>70</v>
          </cell>
          <cell r="DJ967">
            <v>133061.13200000001</v>
          </cell>
          <cell r="DP967">
            <v>0</v>
          </cell>
          <cell r="DQ967">
            <v>0</v>
          </cell>
          <cell r="DR967">
            <v>0</v>
          </cell>
          <cell r="DS967">
            <v>0</v>
          </cell>
          <cell r="DT967">
            <v>0</v>
          </cell>
          <cell r="DU967">
            <v>0</v>
          </cell>
          <cell r="DV967">
            <v>0</v>
          </cell>
          <cell r="DW967">
            <v>0</v>
          </cell>
          <cell r="EJ967">
            <v>33265.283000000003</v>
          </cell>
        </row>
        <row r="968">
          <cell r="E968">
            <v>70</v>
          </cell>
          <cell r="DJ968">
            <v>0</v>
          </cell>
          <cell r="DP968">
            <v>0</v>
          </cell>
          <cell r="DQ968">
            <v>0</v>
          </cell>
          <cell r="DR968">
            <v>0</v>
          </cell>
          <cell r="DS968">
            <v>0</v>
          </cell>
          <cell r="DT968">
            <v>0</v>
          </cell>
          <cell r="DU968">
            <v>0</v>
          </cell>
          <cell r="DV968">
            <v>0</v>
          </cell>
          <cell r="DW968">
            <v>0</v>
          </cell>
          <cell r="EJ968">
            <v>0</v>
          </cell>
        </row>
        <row r="969">
          <cell r="E969">
            <v>70</v>
          </cell>
          <cell r="DJ969">
            <v>27916.651999999998</v>
          </cell>
          <cell r="DP969">
            <v>0</v>
          </cell>
          <cell r="DQ969">
            <v>0</v>
          </cell>
          <cell r="DR969">
            <v>0</v>
          </cell>
          <cell r="DS969">
            <v>0</v>
          </cell>
          <cell r="DT969">
            <v>0</v>
          </cell>
          <cell r="DU969">
            <v>0</v>
          </cell>
          <cell r="DV969">
            <v>0</v>
          </cell>
          <cell r="DW969">
            <v>0</v>
          </cell>
          <cell r="EJ969">
            <v>6979.1629999999996</v>
          </cell>
        </row>
        <row r="970">
          <cell r="E970">
            <v>70</v>
          </cell>
          <cell r="DJ970">
            <v>6060.96</v>
          </cell>
          <cell r="DP970">
            <v>0</v>
          </cell>
          <cell r="DQ970">
            <v>0</v>
          </cell>
          <cell r="DR970">
            <v>0</v>
          </cell>
          <cell r="DS970">
            <v>0</v>
          </cell>
          <cell r="DT970">
            <v>0</v>
          </cell>
          <cell r="DU970">
            <v>0</v>
          </cell>
          <cell r="DV970">
            <v>0</v>
          </cell>
          <cell r="DW970">
            <v>0</v>
          </cell>
          <cell r="EJ970">
            <v>1515.24</v>
          </cell>
        </row>
        <row r="971">
          <cell r="E971">
            <v>70</v>
          </cell>
          <cell r="DJ971">
            <v>28652.312000000002</v>
          </cell>
          <cell r="DP971">
            <v>0</v>
          </cell>
          <cell r="DQ971">
            <v>0</v>
          </cell>
          <cell r="DR971">
            <v>0</v>
          </cell>
          <cell r="DS971">
            <v>0</v>
          </cell>
          <cell r="DT971">
            <v>0</v>
          </cell>
          <cell r="DU971">
            <v>0</v>
          </cell>
          <cell r="DV971">
            <v>0</v>
          </cell>
          <cell r="DW971">
            <v>0</v>
          </cell>
          <cell r="EJ971">
            <v>7163.0780000000004</v>
          </cell>
        </row>
        <row r="972">
          <cell r="E972">
            <v>70</v>
          </cell>
          <cell r="DJ972">
            <v>1515.24</v>
          </cell>
          <cell r="DP972">
            <v>0</v>
          </cell>
          <cell r="DQ972">
            <v>0</v>
          </cell>
          <cell r="DR972">
            <v>0</v>
          </cell>
          <cell r="DS972">
            <v>0</v>
          </cell>
          <cell r="DT972">
            <v>0</v>
          </cell>
          <cell r="DU972">
            <v>0</v>
          </cell>
          <cell r="DV972">
            <v>0</v>
          </cell>
          <cell r="DW972">
            <v>0</v>
          </cell>
          <cell r="EJ972">
            <v>378.81</v>
          </cell>
        </row>
        <row r="973">
          <cell r="E973">
            <v>70</v>
          </cell>
          <cell r="DJ973">
            <v>508752.26400000002</v>
          </cell>
          <cell r="DP973">
            <v>0</v>
          </cell>
          <cell r="DQ973">
            <v>0</v>
          </cell>
          <cell r="DR973">
            <v>0</v>
          </cell>
          <cell r="DS973">
            <v>0</v>
          </cell>
          <cell r="DT973">
            <v>0</v>
          </cell>
          <cell r="DU973">
            <v>0</v>
          </cell>
          <cell r="DV973">
            <v>0</v>
          </cell>
          <cell r="DW973">
            <v>0</v>
          </cell>
          <cell r="EJ973">
            <v>127188.06600000001</v>
          </cell>
        </row>
        <row r="974">
          <cell r="E974">
            <v>70</v>
          </cell>
          <cell r="DJ974">
            <v>55981.531999999999</v>
          </cell>
          <cell r="DP974">
            <v>0</v>
          </cell>
          <cell r="DQ974">
            <v>0</v>
          </cell>
          <cell r="DR974">
            <v>0</v>
          </cell>
          <cell r="DS974">
            <v>0</v>
          </cell>
          <cell r="DT974">
            <v>0</v>
          </cell>
          <cell r="DU974">
            <v>0</v>
          </cell>
          <cell r="DV974">
            <v>0</v>
          </cell>
          <cell r="DW974">
            <v>0</v>
          </cell>
          <cell r="EJ974">
            <v>13995.383</v>
          </cell>
        </row>
        <row r="975">
          <cell r="E975">
            <v>70</v>
          </cell>
          <cell r="DJ975">
            <v>321944.58</v>
          </cell>
          <cell r="DP975">
            <v>0</v>
          </cell>
          <cell r="DQ975">
            <v>0</v>
          </cell>
          <cell r="DR975">
            <v>0</v>
          </cell>
          <cell r="DS975">
            <v>0</v>
          </cell>
          <cell r="DT975">
            <v>0</v>
          </cell>
          <cell r="DU975">
            <v>0</v>
          </cell>
          <cell r="DV975">
            <v>0</v>
          </cell>
          <cell r="DW975">
            <v>0</v>
          </cell>
          <cell r="EJ975">
            <v>80486.145000000004</v>
          </cell>
        </row>
        <row r="976">
          <cell r="E976">
            <v>70</v>
          </cell>
          <cell r="DJ976">
            <v>160763.67199999999</v>
          </cell>
          <cell r="DP976">
            <v>0</v>
          </cell>
          <cell r="DQ976">
            <v>0</v>
          </cell>
          <cell r="DR976">
            <v>0</v>
          </cell>
          <cell r="DS976">
            <v>0</v>
          </cell>
          <cell r="DT976">
            <v>0</v>
          </cell>
          <cell r="DU976">
            <v>0</v>
          </cell>
          <cell r="DV976">
            <v>0</v>
          </cell>
          <cell r="DW976">
            <v>0</v>
          </cell>
          <cell r="EJ976">
            <v>40190.917999999998</v>
          </cell>
        </row>
        <row r="977">
          <cell r="E977">
            <v>70</v>
          </cell>
          <cell r="DJ977">
            <v>85934.971999999994</v>
          </cell>
          <cell r="DP977">
            <v>0</v>
          </cell>
          <cell r="DQ977">
            <v>0</v>
          </cell>
          <cell r="DR977">
            <v>0</v>
          </cell>
          <cell r="DS977">
            <v>0</v>
          </cell>
          <cell r="DT977">
            <v>0</v>
          </cell>
          <cell r="DU977">
            <v>0</v>
          </cell>
          <cell r="DV977">
            <v>0</v>
          </cell>
          <cell r="DW977">
            <v>0</v>
          </cell>
          <cell r="EJ977">
            <v>21483.742999999999</v>
          </cell>
        </row>
        <row r="978">
          <cell r="E978">
            <v>70</v>
          </cell>
          <cell r="DJ978">
            <v>173429.1</v>
          </cell>
          <cell r="DP978">
            <v>0</v>
          </cell>
          <cell r="DQ978">
            <v>0</v>
          </cell>
          <cell r="DR978">
            <v>0</v>
          </cell>
          <cell r="DS978">
            <v>0</v>
          </cell>
          <cell r="DT978">
            <v>0</v>
          </cell>
          <cell r="DU978">
            <v>0</v>
          </cell>
          <cell r="DV978">
            <v>0</v>
          </cell>
          <cell r="DW978">
            <v>0</v>
          </cell>
          <cell r="EJ978">
            <v>43357.275000000001</v>
          </cell>
        </row>
        <row r="979">
          <cell r="E979">
            <v>70</v>
          </cell>
          <cell r="DJ979">
            <v>4962.4160000000002</v>
          </cell>
          <cell r="DP979">
            <v>0</v>
          </cell>
          <cell r="DQ979">
            <v>0</v>
          </cell>
          <cell r="DR979">
            <v>0</v>
          </cell>
          <cell r="DS979">
            <v>0</v>
          </cell>
          <cell r="DT979">
            <v>0</v>
          </cell>
          <cell r="DU979">
            <v>0</v>
          </cell>
          <cell r="DV979">
            <v>0</v>
          </cell>
          <cell r="DW979">
            <v>0</v>
          </cell>
          <cell r="EJ979">
            <v>1240.604</v>
          </cell>
        </row>
        <row r="980">
          <cell r="E980">
            <v>70</v>
          </cell>
          <cell r="DJ980">
            <v>9985.5</v>
          </cell>
          <cell r="DP980">
            <v>0</v>
          </cell>
          <cell r="DQ980">
            <v>0</v>
          </cell>
          <cell r="DR980">
            <v>0</v>
          </cell>
          <cell r="DS980">
            <v>0</v>
          </cell>
          <cell r="DT980">
            <v>0</v>
          </cell>
          <cell r="DU980">
            <v>0</v>
          </cell>
          <cell r="DV980">
            <v>0</v>
          </cell>
          <cell r="DW980">
            <v>0</v>
          </cell>
          <cell r="EJ980">
            <v>2493.6210000000001</v>
          </cell>
        </row>
        <row r="981">
          <cell r="E981">
            <v>70</v>
          </cell>
          <cell r="DJ981">
            <v>8564.4</v>
          </cell>
          <cell r="DP981">
            <v>0</v>
          </cell>
          <cell r="DQ981">
            <v>0</v>
          </cell>
          <cell r="DR981">
            <v>0</v>
          </cell>
          <cell r="DS981">
            <v>0</v>
          </cell>
          <cell r="DT981">
            <v>0</v>
          </cell>
          <cell r="DU981">
            <v>0</v>
          </cell>
          <cell r="DV981">
            <v>0</v>
          </cell>
          <cell r="DW981">
            <v>0</v>
          </cell>
          <cell r="EJ981">
            <v>2141.1</v>
          </cell>
        </row>
        <row r="982">
          <cell r="E982">
            <v>70</v>
          </cell>
          <cell r="DJ982">
            <v>30337.74</v>
          </cell>
          <cell r="DP982">
            <v>0</v>
          </cell>
          <cell r="DQ982">
            <v>0</v>
          </cell>
          <cell r="DR982">
            <v>0</v>
          </cell>
          <cell r="DS982">
            <v>0</v>
          </cell>
          <cell r="DT982">
            <v>0</v>
          </cell>
          <cell r="DU982">
            <v>0</v>
          </cell>
          <cell r="DV982">
            <v>0</v>
          </cell>
          <cell r="DW982">
            <v>0</v>
          </cell>
          <cell r="EJ982">
            <v>7584.4350000000004</v>
          </cell>
        </row>
        <row r="983">
          <cell r="E983">
            <v>94</v>
          </cell>
          <cell r="DJ983">
            <v>4217.8320000000003</v>
          </cell>
          <cell r="DP983">
            <v>0</v>
          </cell>
          <cell r="DQ983">
            <v>0</v>
          </cell>
          <cell r="DR983">
            <v>0</v>
          </cell>
          <cell r="DS983">
            <v>0</v>
          </cell>
          <cell r="DT983">
            <v>0</v>
          </cell>
          <cell r="DU983">
            <v>0</v>
          </cell>
          <cell r="DV983">
            <v>0</v>
          </cell>
          <cell r="DW983">
            <v>0</v>
          </cell>
          <cell r="EJ983">
            <v>1054.4580000000001</v>
          </cell>
        </row>
        <row r="984">
          <cell r="E984">
            <v>94</v>
          </cell>
          <cell r="DJ984">
            <v>15853.232</v>
          </cell>
          <cell r="DP984">
            <v>0</v>
          </cell>
          <cell r="DQ984">
            <v>0</v>
          </cell>
          <cell r="DR984">
            <v>0</v>
          </cell>
          <cell r="DS984">
            <v>0</v>
          </cell>
          <cell r="DT984">
            <v>0</v>
          </cell>
          <cell r="DU984">
            <v>0</v>
          </cell>
          <cell r="DV984">
            <v>0</v>
          </cell>
          <cell r="DW984">
            <v>0</v>
          </cell>
          <cell r="EJ984">
            <v>3963.308</v>
          </cell>
        </row>
        <row r="985">
          <cell r="E985">
            <v>94</v>
          </cell>
          <cell r="DJ985">
            <v>20943.72</v>
          </cell>
          <cell r="DP985">
            <v>0</v>
          </cell>
          <cell r="DQ985">
            <v>0</v>
          </cell>
          <cell r="DR985">
            <v>0</v>
          </cell>
          <cell r="DS985">
            <v>0</v>
          </cell>
          <cell r="DT985">
            <v>0</v>
          </cell>
          <cell r="DU985">
            <v>0</v>
          </cell>
          <cell r="DV985">
            <v>0</v>
          </cell>
          <cell r="DW985">
            <v>0</v>
          </cell>
          <cell r="EJ985">
            <v>5235.93</v>
          </cell>
        </row>
        <row r="986">
          <cell r="E986">
            <v>94</v>
          </cell>
          <cell r="DJ986">
            <v>23893.292000000001</v>
          </cell>
          <cell r="DP986">
            <v>0</v>
          </cell>
          <cell r="DQ986">
            <v>0</v>
          </cell>
          <cell r="DR986">
            <v>0</v>
          </cell>
          <cell r="DS986">
            <v>0</v>
          </cell>
          <cell r="DT986">
            <v>0</v>
          </cell>
          <cell r="DU986">
            <v>0</v>
          </cell>
          <cell r="DV986">
            <v>0</v>
          </cell>
          <cell r="DW986">
            <v>0</v>
          </cell>
          <cell r="EJ986">
            <v>5973.3230000000003</v>
          </cell>
        </row>
        <row r="987">
          <cell r="E987">
            <v>94</v>
          </cell>
          <cell r="DJ987">
            <v>9058.16</v>
          </cell>
          <cell r="DP987">
            <v>0</v>
          </cell>
          <cell r="DQ987">
            <v>0</v>
          </cell>
          <cell r="DR987">
            <v>0</v>
          </cell>
          <cell r="DS987">
            <v>0</v>
          </cell>
          <cell r="DT987">
            <v>0</v>
          </cell>
          <cell r="DU987">
            <v>0</v>
          </cell>
          <cell r="DV987">
            <v>0</v>
          </cell>
          <cell r="DW987">
            <v>0</v>
          </cell>
          <cell r="EJ987">
            <v>2264.54</v>
          </cell>
        </row>
        <row r="988">
          <cell r="E988">
            <v>94</v>
          </cell>
          <cell r="DJ988">
            <v>290.88400000000001</v>
          </cell>
          <cell r="DP988">
            <v>0</v>
          </cell>
          <cell r="DQ988">
            <v>0</v>
          </cell>
          <cell r="DR988">
            <v>0</v>
          </cell>
          <cell r="DS988">
            <v>0</v>
          </cell>
          <cell r="DT988">
            <v>0</v>
          </cell>
          <cell r="DU988">
            <v>0</v>
          </cell>
          <cell r="DV988">
            <v>0</v>
          </cell>
          <cell r="DW988">
            <v>0</v>
          </cell>
          <cell r="EJ988">
            <v>72.721000000000004</v>
          </cell>
        </row>
        <row r="989">
          <cell r="E989">
            <v>94</v>
          </cell>
          <cell r="DJ989">
            <v>8243.68</v>
          </cell>
          <cell r="DP989">
            <v>0</v>
          </cell>
          <cell r="DQ989">
            <v>0</v>
          </cell>
          <cell r="DR989">
            <v>0</v>
          </cell>
          <cell r="DS989">
            <v>0</v>
          </cell>
          <cell r="DT989">
            <v>0</v>
          </cell>
          <cell r="DU989">
            <v>0</v>
          </cell>
          <cell r="DV989">
            <v>0</v>
          </cell>
          <cell r="DW989">
            <v>0</v>
          </cell>
          <cell r="EJ989">
            <v>2060.92</v>
          </cell>
        </row>
        <row r="990">
          <cell r="E990">
            <v>94</v>
          </cell>
          <cell r="DJ990">
            <v>22403.964</v>
          </cell>
          <cell r="DP990">
            <v>0</v>
          </cell>
          <cell r="DQ990">
            <v>0</v>
          </cell>
          <cell r="DR990">
            <v>0</v>
          </cell>
          <cell r="DS990">
            <v>0</v>
          </cell>
          <cell r="DT990">
            <v>0</v>
          </cell>
          <cell r="DU990">
            <v>0</v>
          </cell>
          <cell r="DV990">
            <v>0</v>
          </cell>
          <cell r="DW990">
            <v>0</v>
          </cell>
          <cell r="EJ990">
            <v>5600.991</v>
          </cell>
        </row>
        <row r="991">
          <cell r="E991">
            <v>94</v>
          </cell>
          <cell r="DJ991">
            <v>20943.72</v>
          </cell>
          <cell r="DP991">
            <v>0</v>
          </cell>
          <cell r="DQ991">
            <v>0</v>
          </cell>
          <cell r="DR991">
            <v>0</v>
          </cell>
          <cell r="DS991">
            <v>0</v>
          </cell>
          <cell r="DT991">
            <v>0</v>
          </cell>
          <cell r="DU991">
            <v>0</v>
          </cell>
          <cell r="DV991">
            <v>0</v>
          </cell>
          <cell r="DW991">
            <v>0</v>
          </cell>
          <cell r="EJ991">
            <v>5235.93</v>
          </cell>
        </row>
        <row r="992">
          <cell r="E992">
            <v>94</v>
          </cell>
          <cell r="DJ992">
            <v>121223.416</v>
          </cell>
          <cell r="DP992">
            <v>0</v>
          </cell>
          <cell r="DQ992">
            <v>0</v>
          </cell>
          <cell r="DR992">
            <v>0</v>
          </cell>
          <cell r="DS992">
            <v>0</v>
          </cell>
          <cell r="DT992">
            <v>0</v>
          </cell>
          <cell r="DU992">
            <v>0</v>
          </cell>
          <cell r="DV992">
            <v>0</v>
          </cell>
          <cell r="DW992">
            <v>0</v>
          </cell>
          <cell r="EJ992">
            <v>30305.853999999999</v>
          </cell>
        </row>
        <row r="993">
          <cell r="E993">
            <v>3</v>
          </cell>
          <cell r="N993">
            <v>1023036</v>
          </cell>
          <cell r="S993">
            <v>72921</v>
          </cell>
          <cell r="X993">
            <v>34680</v>
          </cell>
          <cell r="AC993">
            <v>78001</v>
          </cell>
          <cell r="AH993">
            <v>1000</v>
          </cell>
          <cell r="AM993">
            <v>188094</v>
          </cell>
          <cell r="AR993">
            <v>984555</v>
          </cell>
          <cell r="AW993">
            <v>29189</v>
          </cell>
          <cell r="DJ993">
            <v>1910469.3750000002</v>
          </cell>
          <cell r="DP993">
            <v>245529</v>
          </cell>
          <cell r="DQ993">
            <v>18230</v>
          </cell>
          <cell r="DR993">
            <v>8670</v>
          </cell>
          <cell r="DS993">
            <v>19500</v>
          </cell>
          <cell r="DT993">
            <v>250</v>
          </cell>
          <cell r="DU993">
            <v>50808</v>
          </cell>
          <cell r="DV993">
            <v>236293</v>
          </cell>
          <cell r="DW993">
            <v>7297</v>
          </cell>
          <cell r="EJ993">
            <v>458512.65</v>
          </cell>
        </row>
        <row r="994">
          <cell r="E994">
            <v>3</v>
          </cell>
          <cell r="N994">
            <v>99067</v>
          </cell>
          <cell r="S994">
            <v>0</v>
          </cell>
          <cell r="X994">
            <v>0</v>
          </cell>
          <cell r="AC994">
            <v>0</v>
          </cell>
          <cell r="AH994">
            <v>0</v>
          </cell>
          <cell r="AM994">
            <v>0</v>
          </cell>
          <cell r="AR994">
            <v>16388</v>
          </cell>
          <cell r="AW994">
            <v>713056</v>
          </cell>
          <cell r="DJ994">
            <v>116026.276</v>
          </cell>
          <cell r="DP994">
            <v>23776</v>
          </cell>
          <cell r="DQ994">
            <v>0</v>
          </cell>
          <cell r="DR994">
            <v>0</v>
          </cell>
          <cell r="DS994">
            <v>0</v>
          </cell>
          <cell r="DT994">
            <v>0</v>
          </cell>
          <cell r="DU994">
            <v>0</v>
          </cell>
          <cell r="DV994">
            <v>3933</v>
          </cell>
          <cell r="DW994">
            <v>178264</v>
          </cell>
          <cell r="EJ994">
            <v>29006.569</v>
          </cell>
        </row>
        <row r="995">
          <cell r="E995">
            <v>3</v>
          </cell>
          <cell r="N995">
            <v>1162</v>
          </cell>
          <cell r="S995">
            <v>0</v>
          </cell>
          <cell r="X995">
            <v>0</v>
          </cell>
          <cell r="AC995">
            <v>0</v>
          </cell>
          <cell r="AH995">
            <v>0</v>
          </cell>
          <cell r="AM995">
            <v>0</v>
          </cell>
          <cell r="AR995">
            <v>420</v>
          </cell>
          <cell r="AW995">
            <v>15923</v>
          </cell>
          <cell r="DJ995">
            <v>2671.9450000000002</v>
          </cell>
          <cell r="DP995">
            <v>279</v>
          </cell>
          <cell r="DQ995">
            <v>0</v>
          </cell>
          <cell r="DR995">
            <v>0</v>
          </cell>
          <cell r="DS995">
            <v>0</v>
          </cell>
          <cell r="DT995">
            <v>0</v>
          </cell>
          <cell r="DU995">
            <v>0</v>
          </cell>
          <cell r="DV995">
            <v>101</v>
          </cell>
          <cell r="DW995">
            <v>3486</v>
          </cell>
          <cell r="EJ995">
            <v>641.26700000000005</v>
          </cell>
        </row>
        <row r="996">
          <cell r="E996">
            <v>3</v>
          </cell>
          <cell r="N996">
            <v>1608</v>
          </cell>
          <cell r="S996">
            <v>0</v>
          </cell>
          <cell r="X996">
            <v>0</v>
          </cell>
          <cell r="AC996">
            <v>0</v>
          </cell>
          <cell r="AH996">
            <v>0</v>
          </cell>
          <cell r="AM996">
            <v>0</v>
          </cell>
          <cell r="AR996">
            <v>472</v>
          </cell>
          <cell r="AW996">
            <v>16415</v>
          </cell>
          <cell r="DJ996">
            <v>2544.529</v>
          </cell>
          <cell r="DP996">
            <v>386</v>
          </cell>
          <cell r="DQ996">
            <v>0</v>
          </cell>
          <cell r="DR996">
            <v>0</v>
          </cell>
          <cell r="DS996">
            <v>0</v>
          </cell>
          <cell r="DT996">
            <v>0</v>
          </cell>
          <cell r="DU996">
            <v>0</v>
          </cell>
          <cell r="DV996">
            <v>113</v>
          </cell>
          <cell r="DW996">
            <v>4104</v>
          </cell>
          <cell r="EJ996">
            <v>610.68700000000001</v>
          </cell>
        </row>
        <row r="997">
          <cell r="E997">
            <v>3</v>
          </cell>
          <cell r="N997">
            <v>362</v>
          </cell>
          <cell r="S997">
            <v>0</v>
          </cell>
          <cell r="X997">
            <v>0</v>
          </cell>
          <cell r="AC997">
            <v>0</v>
          </cell>
          <cell r="AH997">
            <v>0</v>
          </cell>
          <cell r="AM997">
            <v>0</v>
          </cell>
          <cell r="AR997">
            <v>248</v>
          </cell>
          <cell r="AW997">
            <v>12214</v>
          </cell>
          <cell r="DJ997">
            <v>2072.9290000000001</v>
          </cell>
          <cell r="DP997">
            <v>87</v>
          </cell>
          <cell r="DQ997">
            <v>0</v>
          </cell>
          <cell r="DR997">
            <v>0</v>
          </cell>
          <cell r="DS997">
            <v>0</v>
          </cell>
          <cell r="DT997">
            <v>0</v>
          </cell>
          <cell r="DU997">
            <v>0</v>
          </cell>
          <cell r="DV997">
            <v>60</v>
          </cell>
          <cell r="DW997">
            <v>2693</v>
          </cell>
          <cell r="EJ997">
            <v>497.50299999999999</v>
          </cell>
        </row>
        <row r="998">
          <cell r="E998">
            <v>3</v>
          </cell>
          <cell r="N998">
            <v>8344</v>
          </cell>
          <cell r="S998">
            <v>0</v>
          </cell>
          <cell r="X998">
            <v>0</v>
          </cell>
          <cell r="AC998">
            <v>0</v>
          </cell>
          <cell r="AH998">
            <v>0</v>
          </cell>
          <cell r="AM998">
            <v>0</v>
          </cell>
          <cell r="AR998">
            <v>18942</v>
          </cell>
          <cell r="AW998">
            <v>0</v>
          </cell>
          <cell r="DJ998">
            <v>31132.563000000002</v>
          </cell>
          <cell r="DP998">
            <v>2002</v>
          </cell>
          <cell r="DQ998">
            <v>0</v>
          </cell>
          <cell r="DR998">
            <v>0</v>
          </cell>
          <cell r="DS998">
            <v>0</v>
          </cell>
          <cell r="DT998">
            <v>0</v>
          </cell>
          <cell r="DU998">
            <v>0</v>
          </cell>
          <cell r="DV998">
            <v>5513</v>
          </cell>
          <cell r="DW998">
            <v>0</v>
          </cell>
          <cell r="EJ998">
            <v>7471.8149999999996</v>
          </cell>
        </row>
        <row r="999">
          <cell r="E999">
            <v>3</v>
          </cell>
          <cell r="N999">
            <v>68</v>
          </cell>
          <cell r="S999">
            <v>0</v>
          </cell>
          <cell r="X999">
            <v>0</v>
          </cell>
          <cell r="AC999">
            <v>0</v>
          </cell>
          <cell r="AH999">
            <v>0</v>
          </cell>
          <cell r="AM999">
            <v>0</v>
          </cell>
          <cell r="AR999">
            <v>0</v>
          </cell>
          <cell r="AW999">
            <v>0</v>
          </cell>
          <cell r="DJ999">
            <v>27.359000000000002</v>
          </cell>
          <cell r="DP999">
            <v>16</v>
          </cell>
          <cell r="DQ999">
            <v>0</v>
          </cell>
          <cell r="DR999">
            <v>0</v>
          </cell>
          <cell r="DS999">
            <v>0</v>
          </cell>
          <cell r="DT999">
            <v>0</v>
          </cell>
          <cell r="DU999">
            <v>0</v>
          </cell>
          <cell r="DV999">
            <v>0</v>
          </cell>
          <cell r="DW999">
            <v>0</v>
          </cell>
          <cell r="EJ999">
            <v>6.5659999999999998</v>
          </cell>
        </row>
        <row r="1000">
          <cell r="E1000">
            <v>3</v>
          </cell>
          <cell r="N1000">
            <v>119158</v>
          </cell>
          <cell r="S1000">
            <v>9183</v>
          </cell>
          <cell r="X1000">
            <v>4278</v>
          </cell>
          <cell r="AC1000">
            <v>7650</v>
          </cell>
          <cell r="AH1000">
            <v>100</v>
          </cell>
          <cell r="AM1000">
            <v>19600</v>
          </cell>
          <cell r="AR1000">
            <v>63372</v>
          </cell>
          <cell r="AW1000">
            <v>87724</v>
          </cell>
          <cell r="DJ1000">
            <v>194916.61699999997</v>
          </cell>
          <cell r="DP1000">
            <v>28598</v>
          </cell>
          <cell r="DQ1000">
            <v>2296</v>
          </cell>
          <cell r="DR1000">
            <v>1069</v>
          </cell>
          <cell r="DS1000">
            <v>1912</v>
          </cell>
          <cell r="DT1000">
            <v>25</v>
          </cell>
          <cell r="DU1000">
            <v>4704</v>
          </cell>
          <cell r="DV1000">
            <v>15209</v>
          </cell>
          <cell r="DW1000">
            <v>21931</v>
          </cell>
          <cell r="EJ1000">
            <v>46779.987999999998</v>
          </cell>
        </row>
        <row r="1001">
          <cell r="E1001">
            <v>3</v>
          </cell>
          <cell r="N1001">
            <v>267879</v>
          </cell>
          <cell r="S1001">
            <v>20485</v>
          </cell>
          <cell r="X1001">
            <v>9545</v>
          </cell>
          <cell r="AC1001">
            <v>18951</v>
          </cell>
          <cell r="AH1001">
            <v>239</v>
          </cell>
          <cell r="AM1001">
            <v>58513</v>
          </cell>
          <cell r="AR1001">
            <v>119615</v>
          </cell>
          <cell r="AW1001">
            <v>87852</v>
          </cell>
          <cell r="DJ1001">
            <v>406284.84100000001</v>
          </cell>
          <cell r="DP1001">
            <v>64291</v>
          </cell>
          <cell r="DQ1001">
            <v>5121</v>
          </cell>
          <cell r="DR1001">
            <v>2386</v>
          </cell>
          <cell r="DS1001">
            <v>4738</v>
          </cell>
          <cell r="DT1001">
            <v>60</v>
          </cell>
          <cell r="DU1001">
            <v>14043</v>
          </cell>
          <cell r="DV1001">
            <v>28708</v>
          </cell>
          <cell r="DW1001">
            <v>20853</v>
          </cell>
          <cell r="EJ1001">
            <v>97508.361999999994</v>
          </cell>
        </row>
        <row r="1002">
          <cell r="E1002">
            <v>3</v>
          </cell>
          <cell r="N1002">
            <v>68191</v>
          </cell>
          <cell r="S1002">
            <v>7856</v>
          </cell>
          <cell r="X1002">
            <v>3661</v>
          </cell>
          <cell r="AC1002">
            <v>6956</v>
          </cell>
          <cell r="AH1002">
            <v>88</v>
          </cell>
          <cell r="AM1002">
            <v>22865</v>
          </cell>
          <cell r="AR1002">
            <v>70987</v>
          </cell>
          <cell r="AW1002">
            <v>30976</v>
          </cell>
          <cell r="DJ1002">
            <v>163131.90800000002</v>
          </cell>
          <cell r="DP1002">
            <v>16366</v>
          </cell>
          <cell r="DQ1002">
            <v>1964</v>
          </cell>
          <cell r="DR1002">
            <v>915</v>
          </cell>
          <cell r="DS1002">
            <v>1739</v>
          </cell>
          <cell r="DT1002">
            <v>22</v>
          </cell>
          <cell r="DU1002">
            <v>5488</v>
          </cell>
          <cell r="DV1002">
            <v>18147</v>
          </cell>
          <cell r="DW1002">
            <v>7744</v>
          </cell>
          <cell r="EJ1002">
            <v>39151.658000000003</v>
          </cell>
        </row>
        <row r="1003">
          <cell r="E1003">
            <v>3</v>
          </cell>
          <cell r="N1003">
            <v>51629</v>
          </cell>
          <cell r="S1003">
            <v>0</v>
          </cell>
          <cell r="X1003">
            <v>0</v>
          </cell>
          <cell r="AC1003">
            <v>0</v>
          </cell>
          <cell r="AH1003">
            <v>0</v>
          </cell>
          <cell r="AM1003">
            <v>0</v>
          </cell>
          <cell r="AR1003">
            <v>10795</v>
          </cell>
          <cell r="AW1003">
            <v>370742</v>
          </cell>
          <cell r="DJ1003">
            <v>57831.167000000001</v>
          </cell>
          <cell r="DP1003">
            <v>12391</v>
          </cell>
          <cell r="DQ1003">
            <v>0</v>
          </cell>
          <cell r="DR1003">
            <v>0</v>
          </cell>
          <cell r="DS1003">
            <v>0</v>
          </cell>
          <cell r="DT1003">
            <v>0</v>
          </cell>
          <cell r="DU1003">
            <v>0</v>
          </cell>
          <cell r="DV1003">
            <v>2591</v>
          </cell>
          <cell r="DW1003">
            <v>92685</v>
          </cell>
          <cell r="EJ1003">
            <v>14457.791999999999</v>
          </cell>
        </row>
        <row r="1004">
          <cell r="E1004">
            <v>3</v>
          </cell>
          <cell r="N1004">
            <v>226027</v>
          </cell>
          <cell r="S1004">
            <v>17055</v>
          </cell>
          <cell r="X1004">
            <v>7947</v>
          </cell>
          <cell r="AC1004">
            <v>17121</v>
          </cell>
          <cell r="AH1004">
            <v>217</v>
          </cell>
          <cell r="AM1004">
            <v>55016</v>
          </cell>
          <cell r="AR1004">
            <v>125907</v>
          </cell>
          <cell r="AW1004">
            <v>21794</v>
          </cell>
          <cell r="DJ1004">
            <v>395097.71600000001</v>
          </cell>
          <cell r="DP1004">
            <v>54246</v>
          </cell>
          <cell r="DQ1004">
            <v>4264</v>
          </cell>
          <cell r="DR1004">
            <v>1987</v>
          </cell>
          <cell r="DS1004">
            <v>4280</v>
          </cell>
          <cell r="DT1004">
            <v>54</v>
          </cell>
          <cell r="DU1004">
            <v>15496</v>
          </cell>
          <cell r="DV1004">
            <v>30218</v>
          </cell>
          <cell r="DW1004">
            <v>4398</v>
          </cell>
          <cell r="EJ1004">
            <v>94823.452000000005</v>
          </cell>
        </row>
        <row r="1005">
          <cell r="E1005">
            <v>3</v>
          </cell>
          <cell r="N1005">
            <v>111491</v>
          </cell>
          <cell r="S1005">
            <v>8424</v>
          </cell>
          <cell r="X1005">
            <v>3925</v>
          </cell>
          <cell r="AC1005">
            <v>8042</v>
          </cell>
          <cell r="AH1005">
            <v>103</v>
          </cell>
          <cell r="AM1005">
            <v>20866</v>
          </cell>
          <cell r="AR1005">
            <v>48400</v>
          </cell>
          <cell r="AW1005">
            <v>69838</v>
          </cell>
          <cell r="DJ1005">
            <v>159550.60399999999</v>
          </cell>
          <cell r="DP1005">
            <v>26758</v>
          </cell>
          <cell r="DQ1005">
            <v>2106</v>
          </cell>
          <cell r="DR1005">
            <v>981</v>
          </cell>
          <cell r="DS1005">
            <v>2010</v>
          </cell>
          <cell r="DT1005">
            <v>26</v>
          </cell>
          <cell r="DU1005">
            <v>5138</v>
          </cell>
          <cell r="DV1005">
            <v>12389</v>
          </cell>
          <cell r="DW1005">
            <v>17460</v>
          </cell>
          <cell r="EJ1005">
            <v>38292.144999999997</v>
          </cell>
        </row>
        <row r="1006">
          <cell r="E1006">
            <v>3</v>
          </cell>
          <cell r="N1006">
            <v>44465</v>
          </cell>
          <cell r="S1006">
            <v>4330</v>
          </cell>
          <cell r="X1006">
            <v>2018</v>
          </cell>
          <cell r="AC1006">
            <v>3308</v>
          </cell>
          <cell r="AH1006">
            <v>42</v>
          </cell>
          <cell r="AM1006">
            <v>2500</v>
          </cell>
          <cell r="AR1006">
            <v>25599</v>
          </cell>
          <cell r="AW1006">
            <v>37468</v>
          </cell>
          <cell r="DJ1006">
            <v>86090.125</v>
          </cell>
          <cell r="DP1006">
            <v>10672</v>
          </cell>
          <cell r="DQ1006">
            <v>1082</v>
          </cell>
          <cell r="DR1006">
            <v>504</v>
          </cell>
          <cell r="DS1006">
            <v>827</v>
          </cell>
          <cell r="DT1006">
            <v>10</v>
          </cell>
          <cell r="DU1006">
            <v>600</v>
          </cell>
          <cell r="DV1006">
            <v>6902</v>
          </cell>
          <cell r="DW1006">
            <v>9367</v>
          </cell>
          <cell r="EJ1006">
            <v>20661.63</v>
          </cell>
        </row>
        <row r="1007">
          <cell r="E1007">
            <v>3</v>
          </cell>
          <cell r="N1007">
            <v>35180</v>
          </cell>
          <cell r="S1007">
            <v>0</v>
          </cell>
          <cell r="X1007">
            <v>0</v>
          </cell>
          <cell r="AC1007">
            <v>0</v>
          </cell>
          <cell r="AH1007">
            <v>0</v>
          </cell>
          <cell r="AM1007">
            <v>0</v>
          </cell>
          <cell r="AR1007">
            <v>9898</v>
          </cell>
          <cell r="AW1007">
            <v>368310</v>
          </cell>
          <cell r="DJ1007">
            <v>59393.275999999998</v>
          </cell>
          <cell r="DP1007">
            <v>8443</v>
          </cell>
          <cell r="DQ1007">
            <v>0</v>
          </cell>
          <cell r="DR1007">
            <v>0</v>
          </cell>
          <cell r="DS1007">
            <v>0</v>
          </cell>
          <cell r="DT1007">
            <v>0</v>
          </cell>
          <cell r="DU1007">
            <v>0</v>
          </cell>
          <cell r="DV1007">
            <v>2376</v>
          </cell>
          <cell r="DW1007">
            <v>92077</v>
          </cell>
          <cell r="EJ1007">
            <v>14848.319</v>
          </cell>
        </row>
        <row r="1008">
          <cell r="E1008">
            <v>3</v>
          </cell>
          <cell r="N1008">
            <v>209437</v>
          </cell>
          <cell r="S1008">
            <v>15595</v>
          </cell>
          <cell r="X1008">
            <v>7266</v>
          </cell>
          <cell r="AC1008">
            <v>15882</v>
          </cell>
          <cell r="AH1008">
            <v>202</v>
          </cell>
          <cell r="AM1008">
            <v>27897</v>
          </cell>
          <cell r="AR1008">
            <v>83983</v>
          </cell>
          <cell r="AW1008">
            <v>165926</v>
          </cell>
          <cell r="DJ1008">
            <v>305202.34999999998</v>
          </cell>
          <cell r="DP1008">
            <v>50265</v>
          </cell>
          <cell r="DQ1008">
            <v>3899</v>
          </cell>
          <cell r="DR1008">
            <v>1816</v>
          </cell>
          <cell r="DS1008">
            <v>3970</v>
          </cell>
          <cell r="DT1008">
            <v>50</v>
          </cell>
          <cell r="DU1008">
            <v>8137</v>
          </cell>
          <cell r="DV1008">
            <v>20156</v>
          </cell>
          <cell r="DW1008">
            <v>41482</v>
          </cell>
          <cell r="EJ1008">
            <v>73248.563999999998</v>
          </cell>
        </row>
        <row r="1009">
          <cell r="E1009">
            <v>3</v>
          </cell>
          <cell r="N1009">
            <v>300</v>
          </cell>
          <cell r="S1009">
            <v>0</v>
          </cell>
          <cell r="X1009">
            <v>0</v>
          </cell>
          <cell r="AC1009">
            <v>0</v>
          </cell>
          <cell r="AH1009">
            <v>0</v>
          </cell>
          <cell r="AM1009">
            <v>0</v>
          </cell>
          <cell r="AR1009">
            <v>92</v>
          </cell>
          <cell r="AW1009">
            <v>4049</v>
          </cell>
          <cell r="DJ1009">
            <v>711.34100000000012</v>
          </cell>
          <cell r="DP1009">
            <v>72</v>
          </cell>
          <cell r="DQ1009">
            <v>0</v>
          </cell>
          <cell r="DR1009">
            <v>0</v>
          </cell>
          <cell r="DS1009">
            <v>0</v>
          </cell>
          <cell r="DT1009">
            <v>0</v>
          </cell>
          <cell r="DU1009">
            <v>0</v>
          </cell>
          <cell r="DV1009">
            <v>22</v>
          </cell>
          <cell r="DW1009">
            <v>1012</v>
          </cell>
          <cell r="EJ1009">
            <v>170.72200000000001</v>
          </cell>
        </row>
        <row r="1010">
          <cell r="E1010">
            <v>3</v>
          </cell>
          <cell r="N1010">
            <v>100</v>
          </cell>
          <cell r="S1010">
            <v>0</v>
          </cell>
          <cell r="X1010">
            <v>0</v>
          </cell>
          <cell r="AC1010">
            <v>0</v>
          </cell>
          <cell r="AH1010">
            <v>0</v>
          </cell>
          <cell r="AM1010">
            <v>133</v>
          </cell>
          <cell r="AR1010">
            <v>100</v>
          </cell>
          <cell r="AW1010">
            <v>0</v>
          </cell>
          <cell r="DJ1010">
            <v>320.64999999999998</v>
          </cell>
          <cell r="DP1010">
            <v>24</v>
          </cell>
          <cell r="DQ1010">
            <v>0</v>
          </cell>
          <cell r="DR1010">
            <v>0</v>
          </cell>
          <cell r="DS1010">
            <v>0</v>
          </cell>
          <cell r="DT1010">
            <v>0</v>
          </cell>
          <cell r="DU1010">
            <v>11</v>
          </cell>
          <cell r="DV1010">
            <v>24</v>
          </cell>
          <cell r="DW1010">
            <v>0</v>
          </cell>
          <cell r="EJ1010">
            <v>76.956000000000003</v>
          </cell>
        </row>
        <row r="1011">
          <cell r="E1011">
            <v>3</v>
          </cell>
          <cell r="N1011">
            <v>399706</v>
          </cell>
          <cell r="S1011">
            <v>32665</v>
          </cell>
          <cell r="X1011">
            <v>15220</v>
          </cell>
          <cell r="AC1011">
            <v>34622</v>
          </cell>
          <cell r="AH1011">
            <v>437</v>
          </cell>
          <cell r="AM1011">
            <v>65000</v>
          </cell>
          <cell r="AR1011">
            <v>158336</v>
          </cell>
          <cell r="AW1011">
            <v>52140</v>
          </cell>
          <cell r="DJ1011">
            <v>718774.55900000001</v>
          </cell>
          <cell r="DP1011">
            <v>95929</v>
          </cell>
          <cell r="DQ1011">
            <v>8166</v>
          </cell>
          <cell r="DR1011">
            <v>3805</v>
          </cell>
          <cell r="DS1011">
            <v>8655</v>
          </cell>
          <cell r="DT1011">
            <v>109</v>
          </cell>
          <cell r="DU1011">
            <v>15600</v>
          </cell>
          <cell r="DV1011">
            <v>40235</v>
          </cell>
          <cell r="DW1011">
            <v>9960</v>
          </cell>
          <cell r="EJ1011">
            <v>172505.894</v>
          </cell>
        </row>
        <row r="1012">
          <cell r="E1012">
            <v>3</v>
          </cell>
          <cell r="N1012">
            <v>25878</v>
          </cell>
          <cell r="S1012">
            <v>0</v>
          </cell>
          <cell r="X1012">
            <v>0</v>
          </cell>
          <cell r="AC1012">
            <v>0</v>
          </cell>
          <cell r="AH1012">
            <v>0</v>
          </cell>
          <cell r="AM1012">
            <v>0</v>
          </cell>
          <cell r="AR1012">
            <v>6879</v>
          </cell>
          <cell r="AW1012">
            <v>0</v>
          </cell>
          <cell r="DJ1012">
            <v>20821.113000000001</v>
          </cell>
          <cell r="DP1012">
            <v>6211</v>
          </cell>
          <cell r="DQ1012">
            <v>0</v>
          </cell>
          <cell r="DR1012">
            <v>0</v>
          </cell>
          <cell r="DS1012">
            <v>0</v>
          </cell>
          <cell r="DT1012">
            <v>0</v>
          </cell>
          <cell r="DU1012">
            <v>0</v>
          </cell>
          <cell r="DV1012">
            <v>2001</v>
          </cell>
          <cell r="DW1012">
            <v>0</v>
          </cell>
          <cell r="EJ1012">
            <v>4997.067</v>
          </cell>
        </row>
        <row r="1013">
          <cell r="E1013">
            <v>3</v>
          </cell>
          <cell r="N1013">
            <v>68254</v>
          </cell>
          <cell r="S1013">
            <v>0</v>
          </cell>
          <cell r="X1013">
            <v>0</v>
          </cell>
          <cell r="AC1013">
            <v>0</v>
          </cell>
          <cell r="AH1013">
            <v>0</v>
          </cell>
          <cell r="AM1013">
            <v>0</v>
          </cell>
          <cell r="AR1013">
            <v>14794</v>
          </cell>
          <cell r="AW1013">
            <v>525502</v>
          </cell>
          <cell r="DJ1013">
            <v>85587.123999999996</v>
          </cell>
          <cell r="DP1013">
            <v>16381</v>
          </cell>
          <cell r="DQ1013">
            <v>0</v>
          </cell>
          <cell r="DR1013">
            <v>0</v>
          </cell>
          <cell r="DS1013">
            <v>0</v>
          </cell>
          <cell r="DT1013">
            <v>0</v>
          </cell>
          <cell r="DU1013">
            <v>0</v>
          </cell>
          <cell r="DV1013">
            <v>3551</v>
          </cell>
          <cell r="DW1013">
            <v>135875</v>
          </cell>
          <cell r="EJ1013">
            <v>21396.780999999999</v>
          </cell>
        </row>
        <row r="1014">
          <cell r="E1014">
            <v>3</v>
          </cell>
          <cell r="N1014">
            <v>550</v>
          </cell>
          <cell r="S1014">
            <v>0</v>
          </cell>
          <cell r="X1014">
            <v>0</v>
          </cell>
          <cell r="AC1014">
            <v>0</v>
          </cell>
          <cell r="AH1014">
            <v>0</v>
          </cell>
          <cell r="AM1014">
            <v>0</v>
          </cell>
          <cell r="AR1014">
            <v>0</v>
          </cell>
          <cell r="AW1014">
            <v>0</v>
          </cell>
          <cell r="DJ1014">
            <v>273.82600000000002</v>
          </cell>
          <cell r="DP1014">
            <v>132</v>
          </cell>
          <cell r="DQ1014">
            <v>0</v>
          </cell>
          <cell r="DR1014">
            <v>0</v>
          </cell>
          <cell r="DS1014">
            <v>0</v>
          </cell>
          <cell r="DT1014">
            <v>0</v>
          </cell>
          <cell r="DU1014">
            <v>0</v>
          </cell>
          <cell r="DV1014">
            <v>0</v>
          </cell>
          <cell r="DW1014">
            <v>0</v>
          </cell>
          <cell r="EJ1014">
            <v>65.718000000000004</v>
          </cell>
        </row>
        <row r="1015">
          <cell r="E1015">
            <v>3</v>
          </cell>
          <cell r="N1015">
            <v>110</v>
          </cell>
          <cell r="S1015">
            <v>0</v>
          </cell>
          <cell r="X1015">
            <v>0</v>
          </cell>
          <cell r="AC1015">
            <v>0</v>
          </cell>
          <cell r="AH1015">
            <v>0</v>
          </cell>
          <cell r="AM1015">
            <v>0</v>
          </cell>
          <cell r="AR1015">
            <v>121</v>
          </cell>
          <cell r="AW1015">
            <v>3453</v>
          </cell>
          <cell r="DJ1015">
            <v>616.30799999999999</v>
          </cell>
          <cell r="DP1015">
            <v>26</v>
          </cell>
          <cell r="DQ1015">
            <v>0</v>
          </cell>
          <cell r="DR1015">
            <v>0</v>
          </cell>
          <cell r="DS1015">
            <v>0</v>
          </cell>
          <cell r="DT1015">
            <v>0</v>
          </cell>
          <cell r="DU1015">
            <v>0</v>
          </cell>
          <cell r="DV1015">
            <v>29</v>
          </cell>
          <cell r="DW1015">
            <v>863</v>
          </cell>
          <cell r="EJ1015">
            <v>147.91399999999999</v>
          </cell>
        </row>
        <row r="1016">
          <cell r="E1016">
            <v>3</v>
          </cell>
          <cell r="N1016">
            <v>100</v>
          </cell>
          <cell r="S1016">
            <v>0</v>
          </cell>
          <cell r="X1016">
            <v>0</v>
          </cell>
          <cell r="AC1016">
            <v>0</v>
          </cell>
          <cell r="AH1016">
            <v>0</v>
          </cell>
          <cell r="AM1016">
            <v>83</v>
          </cell>
          <cell r="AR1016">
            <v>100</v>
          </cell>
          <cell r="AW1016">
            <v>0</v>
          </cell>
          <cell r="DJ1016">
            <v>285.67100000000005</v>
          </cell>
          <cell r="DP1016">
            <v>24</v>
          </cell>
          <cell r="DQ1016">
            <v>0</v>
          </cell>
          <cell r="DR1016">
            <v>0</v>
          </cell>
          <cell r="DS1016">
            <v>0</v>
          </cell>
          <cell r="DT1016">
            <v>0</v>
          </cell>
          <cell r="DU1016">
            <v>7</v>
          </cell>
          <cell r="DV1016">
            <v>24</v>
          </cell>
          <cell r="DW1016">
            <v>0</v>
          </cell>
          <cell r="EJ1016">
            <v>68.561000000000007</v>
          </cell>
        </row>
        <row r="1017">
          <cell r="E1017">
            <v>3</v>
          </cell>
          <cell r="N1017">
            <v>137113</v>
          </cell>
          <cell r="S1017">
            <v>9887</v>
          </cell>
          <cell r="X1017">
            <v>4607</v>
          </cell>
          <cell r="AC1017">
            <v>11811</v>
          </cell>
          <cell r="AH1017">
            <v>150</v>
          </cell>
          <cell r="AM1017">
            <v>36099</v>
          </cell>
          <cell r="AR1017">
            <v>76914</v>
          </cell>
          <cell r="AW1017">
            <v>0</v>
          </cell>
          <cell r="DJ1017">
            <v>220592.22100000002</v>
          </cell>
          <cell r="DP1017">
            <v>32907</v>
          </cell>
          <cell r="DQ1017">
            <v>2472</v>
          </cell>
          <cell r="DR1017">
            <v>1152</v>
          </cell>
          <cell r="DS1017">
            <v>2953</v>
          </cell>
          <cell r="DT1017">
            <v>37</v>
          </cell>
          <cell r="DU1017">
            <v>9499</v>
          </cell>
          <cell r="DV1017">
            <v>19587</v>
          </cell>
          <cell r="DW1017">
            <v>0</v>
          </cell>
          <cell r="EJ1017">
            <v>52942.133000000002</v>
          </cell>
        </row>
        <row r="1018">
          <cell r="E1018">
            <v>3</v>
          </cell>
          <cell r="N1018">
            <v>42794</v>
          </cell>
          <cell r="S1018">
            <v>4729</v>
          </cell>
          <cell r="X1018">
            <v>2203</v>
          </cell>
          <cell r="AC1018">
            <v>0</v>
          </cell>
          <cell r="AH1018">
            <v>0</v>
          </cell>
          <cell r="AM1018">
            <v>13540</v>
          </cell>
          <cell r="AR1018">
            <v>30684</v>
          </cell>
          <cell r="AW1018">
            <v>80749</v>
          </cell>
          <cell r="DJ1018">
            <v>92859.246000000014</v>
          </cell>
          <cell r="DP1018">
            <v>10271</v>
          </cell>
          <cell r="DQ1018">
            <v>1182</v>
          </cell>
          <cell r="DR1018">
            <v>551</v>
          </cell>
          <cell r="DS1018">
            <v>0</v>
          </cell>
          <cell r="DT1018">
            <v>0</v>
          </cell>
          <cell r="DU1018">
            <v>3335</v>
          </cell>
          <cell r="DV1018">
            <v>7364</v>
          </cell>
          <cell r="DW1018">
            <v>19745</v>
          </cell>
          <cell r="EJ1018">
            <v>22286.219000000001</v>
          </cell>
        </row>
        <row r="1019">
          <cell r="E1019">
            <v>3</v>
          </cell>
          <cell r="N1019">
            <v>27725</v>
          </cell>
          <cell r="S1019">
            <v>0</v>
          </cell>
          <cell r="X1019">
            <v>0</v>
          </cell>
          <cell r="AC1019">
            <v>0</v>
          </cell>
          <cell r="AH1019">
            <v>0</v>
          </cell>
          <cell r="AM1019">
            <v>0</v>
          </cell>
          <cell r="AR1019">
            <v>5686</v>
          </cell>
          <cell r="AW1019">
            <v>239410</v>
          </cell>
          <cell r="DJ1019">
            <v>38539.620000000003</v>
          </cell>
          <cell r="DP1019">
            <v>6654</v>
          </cell>
          <cell r="DQ1019">
            <v>0</v>
          </cell>
          <cell r="DR1019">
            <v>0</v>
          </cell>
          <cell r="DS1019">
            <v>0</v>
          </cell>
          <cell r="DT1019">
            <v>0</v>
          </cell>
          <cell r="DU1019">
            <v>0</v>
          </cell>
          <cell r="DV1019">
            <v>1365</v>
          </cell>
          <cell r="DW1019">
            <v>61353</v>
          </cell>
          <cell r="EJ1019">
            <v>9634.9050000000007</v>
          </cell>
        </row>
        <row r="1020">
          <cell r="E1020">
            <v>3</v>
          </cell>
          <cell r="N1020">
            <v>229242</v>
          </cell>
          <cell r="S1020">
            <v>17728</v>
          </cell>
          <cell r="X1020">
            <v>8260</v>
          </cell>
          <cell r="AC1020">
            <v>15139</v>
          </cell>
          <cell r="AH1020">
            <v>192</v>
          </cell>
          <cell r="AM1020">
            <v>52377</v>
          </cell>
          <cell r="AR1020">
            <v>118715</v>
          </cell>
          <cell r="AW1020">
            <v>0</v>
          </cell>
          <cell r="DJ1020">
            <v>328602.85399999999</v>
          </cell>
          <cell r="DP1020">
            <v>55018</v>
          </cell>
          <cell r="DQ1020">
            <v>4432</v>
          </cell>
          <cell r="DR1020">
            <v>2065</v>
          </cell>
          <cell r="DS1020">
            <v>3785</v>
          </cell>
          <cell r="DT1020">
            <v>48</v>
          </cell>
          <cell r="DU1020">
            <v>12570</v>
          </cell>
          <cell r="DV1020">
            <v>30743</v>
          </cell>
          <cell r="DW1020">
            <v>0</v>
          </cell>
          <cell r="EJ1020">
            <v>78864.684999999998</v>
          </cell>
        </row>
        <row r="1021">
          <cell r="E1021">
            <v>3</v>
          </cell>
          <cell r="N1021">
            <v>50530</v>
          </cell>
          <cell r="S1021">
            <v>0</v>
          </cell>
          <cell r="X1021">
            <v>0</v>
          </cell>
          <cell r="AC1021">
            <v>0</v>
          </cell>
          <cell r="AH1021">
            <v>0</v>
          </cell>
          <cell r="AM1021">
            <v>0</v>
          </cell>
          <cell r="AR1021">
            <v>14661</v>
          </cell>
          <cell r="AW1021">
            <v>357871</v>
          </cell>
          <cell r="DJ1021">
            <v>58497.62</v>
          </cell>
          <cell r="DP1021">
            <v>12127</v>
          </cell>
          <cell r="DQ1021">
            <v>0</v>
          </cell>
          <cell r="DR1021">
            <v>0</v>
          </cell>
          <cell r="DS1021">
            <v>0</v>
          </cell>
          <cell r="DT1021">
            <v>0</v>
          </cell>
          <cell r="DU1021">
            <v>0</v>
          </cell>
          <cell r="DV1021">
            <v>3519</v>
          </cell>
          <cell r="DW1021">
            <v>89468</v>
          </cell>
          <cell r="EJ1021">
            <v>14624.405000000001</v>
          </cell>
        </row>
        <row r="1022">
          <cell r="E1022">
            <v>3</v>
          </cell>
          <cell r="N1022">
            <v>20255</v>
          </cell>
          <cell r="S1022">
            <v>0</v>
          </cell>
          <cell r="X1022">
            <v>0</v>
          </cell>
          <cell r="AC1022">
            <v>0</v>
          </cell>
          <cell r="AH1022">
            <v>0</v>
          </cell>
          <cell r="AM1022">
            <v>0</v>
          </cell>
          <cell r="AR1022">
            <v>5087</v>
          </cell>
          <cell r="AW1022">
            <v>0</v>
          </cell>
          <cell r="DJ1022">
            <v>16223.951000000001</v>
          </cell>
          <cell r="DP1022">
            <v>4861</v>
          </cell>
          <cell r="DQ1022">
            <v>0</v>
          </cell>
          <cell r="DR1022">
            <v>0</v>
          </cell>
          <cell r="DS1022">
            <v>0</v>
          </cell>
          <cell r="DT1022">
            <v>0</v>
          </cell>
          <cell r="DU1022">
            <v>0</v>
          </cell>
          <cell r="DV1022">
            <v>1368</v>
          </cell>
          <cell r="DW1022">
            <v>0</v>
          </cell>
          <cell r="EJ1022">
            <v>3893.748</v>
          </cell>
        </row>
        <row r="1023">
          <cell r="E1023">
            <v>3</v>
          </cell>
          <cell r="N1023">
            <v>59005</v>
          </cell>
          <cell r="S1023">
            <v>0</v>
          </cell>
          <cell r="X1023">
            <v>0</v>
          </cell>
          <cell r="AC1023">
            <v>0</v>
          </cell>
          <cell r="AH1023">
            <v>0</v>
          </cell>
          <cell r="AM1023">
            <v>0</v>
          </cell>
          <cell r="AR1023">
            <v>8119</v>
          </cell>
          <cell r="AW1023">
            <v>379549</v>
          </cell>
          <cell r="DJ1023">
            <v>61987.483999999997</v>
          </cell>
          <cell r="DP1023">
            <v>14161</v>
          </cell>
          <cell r="DQ1023">
            <v>0</v>
          </cell>
          <cell r="DR1023">
            <v>0</v>
          </cell>
          <cell r="DS1023">
            <v>0</v>
          </cell>
          <cell r="DT1023">
            <v>0</v>
          </cell>
          <cell r="DU1023">
            <v>0</v>
          </cell>
          <cell r="DV1023">
            <v>1949</v>
          </cell>
          <cell r="DW1023">
            <v>94887</v>
          </cell>
          <cell r="EJ1023">
            <v>15496.870999999999</v>
          </cell>
        </row>
        <row r="1024">
          <cell r="E1024">
            <v>3</v>
          </cell>
          <cell r="N1024">
            <v>808</v>
          </cell>
          <cell r="S1024">
            <v>0</v>
          </cell>
          <cell r="X1024">
            <v>0</v>
          </cell>
          <cell r="AC1024">
            <v>0</v>
          </cell>
          <cell r="AH1024">
            <v>0</v>
          </cell>
          <cell r="AM1024">
            <v>0</v>
          </cell>
          <cell r="AR1024">
            <v>0</v>
          </cell>
          <cell r="AW1024">
            <v>0</v>
          </cell>
          <cell r="DJ1024">
            <v>336.15000000000003</v>
          </cell>
          <cell r="DP1024">
            <v>194</v>
          </cell>
          <cell r="DQ1024">
            <v>0</v>
          </cell>
          <cell r="DR1024">
            <v>0</v>
          </cell>
          <cell r="DS1024">
            <v>0</v>
          </cell>
          <cell r="DT1024">
            <v>0</v>
          </cell>
          <cell r="DU1024">
            <v>0</v>
          </cell>
          <cell r="DV1024">
            <v>0</v>
          </cell>
          <cell r="DW1024">
            <v>0</v>
          </cell>
          <cell r="EJ1024">
            <v>80.676000000000002</v>
          </cell>
        </row>
        <row r="1025">
          <cell r="E1025">
            <v>3</v>
          </cell>
          <cell r="N1025">
            <v>131909</v>
          </cell>
          <cell r="S1025">
            <v>16457</v>
          </cell>
          <cell r="X1025">
            <v>7668</v>
          </cell>
          <cell r="AC1025">
            <v>17622</v>
          </cell>
          <cell r="AH1025">
            <v>224</v>
          </cell>
          <cell r="AM1025">
            <v>47167</v>
          </cell>
          <cell r="AR1025">
            <v>120992</v>
          </cell>
          <cell r="AW1025">
            <v>0</v>
          </cell>
          <cell r="DJ1025">
            <v>348829.98300000001</v>
          </cell>
          <cell r="DP1025">
            <v>31658</v>
          </cell>
          <cell r="DQ1025">
            <v>4114</v>
          </cell>
          <cell r="DR1025">
            <v>1917</v>
          </cell>
          <cell r="DS1025">
            <v>4405</v>
          </cell>
          <cell r="DT1025">
            <v>56</v>
          </cell>
          <cell r="DU1025">
            <v>12558</v>
          </cell>
          <cell r="DV1025">
            <v>32059</v>
          </cell>
          <cell r="DW1025">
            <v>0</v>
          </cell>
          <cell r="EJ1025">
            <v>83719.195999999996</v>
          </cell>
        </row>
        <row r="1026">
          <cell r="E1026">
            <v>3</v>
          </cell>
          <cell r="N1026">
            <v>26188</v>
          </cell>
          <cell r="S1026">
            <v>2475</v>
          </cell>
          <cell r="X1026">
            <v>1153</v>
          </cell>
          <cell r="AC1026">
            <v>0</v>
          </cell>
          <cell r="AH1026">
            <v>0</v>
          </cell>
          <cell r="AM1026">
            <v>5691</v>
          </cell>
          <cell r="AR1026">
            <v>13870</v>
          </cell>
          <cell r="AW1026">
            <v>21513</v>
          </cell>
          <cell r="DJ1026">
            <v>43832.2</v>
          </cell>
          <cell r="DP1026">
            <v>6285</v>
          </cell>
          <cell r="DQ1026">
            <v>619</v>
          </cell>
          <cell r="DR1026">
            <v>288</v>
          </cell>
          <cell r="DS1026">
            <v>0</v>
          </cell>
          <cell r="DT1026">
            <v>0</v>
          </cell>
          <cell r="DU1026">
            <v>1366</v>
          </cell>
          <cell r="DV1026">
            <v>3329</v>
          </cell>
          <cell r="DW1026">
            <v>5378</v>
          </cell>
          <cell r="EJ1026">
            <v>10519.727999999999</v>
          </cell>
        </row>
        <row r="1027">
          <cell r="E1027">
            <v>3</v>
          </cell>
          <cell r="N1027">
            <v>21767</v>
          </cell>
          <cell r="S1027">
            <v>2180</v>
          </cell>
          <cell r="X1027">
            <v>1016</v>
          </cell>
          <cell r="AC1027">
            <v>0</v>
          </cell>
          <cell r="AH1027">
            <v>0</v>
          </cell>
          <cell r="AM1027">
            <v>0</v>
          </cell>
          <cell r="AR1027">
            <v>13701</v>
          </cell>
          <cell r="AW1027">
            <v>35030</v>
          </cell>
          <cell r="DJ1027">
            <v>37922.135000000002</v>
          </cell>
          <cell r="DP1027">
            <v>5224</v>
          </cell>
          <cell r="DQ1027">
            <v>545</v>
          </cell>
          <cell r="DR1027">
            <v>254</v>
          </cell>
          <cell r="DS1027">
            <v>0</v>
          </cell>
          <cell r="DT1027">
            <v>0</v>
          </cell>
          <cell r="DU1027">
            <v>0</v>
          </cell>
          <cell r="DV1027">
            <v>3288</v>
          </cell>
          <cell r="DW1027">
            <v>8758</v>
          </cell>
          <cell r="EJ1027">
            <v>9097.99</v>
          </cell>
        </row>
        <row r="1028">
          <cell r="E1028">
            <v>3</v>
          </cell>
          <cell r="N1028">
            <v>25974</v>
          </cell>
          <cell r="S1028">
            <v>0</v>
          </cell>
          <cell r="X1028">
            <v>0</v>
          </cell>
          <cell r="AC1028">
            <v>0</v>
          </cell>
          <cell r="AH1028">
            <v>0</v>
          </cell>
          <cell r="AM1028">
            <v>0</v>
          </cell>
          <cell r="AR1028">
            <v>5563</v>
          </cell>
          <cell r="AW1028">
            <v>196170</v>
          </cell>
          <cell r="DJ1028">
            <v>30567.670999999998</v>
          </cell>
          <cell r="DP1028">
            <v>6234</v>
          </cell>
          <cell r="DQ1028">
            <v>0</v>
          </cell>
          <cell r="DR1028">
            <v>0</v>
          </cell>
          <cell r="DS1028">
            <v>0</v>
          </cell>
          <cell r="DT1028">
            <v>0</v>
          </cell>
          <cell r="DU1028">
            <v>0</v>
          </cell>
          <cell r="DV1028">
            <v>1335</v>
          </cell>
          <cell r="DW1028">
            <v>51668</v>
          </cell>
          <cell r="EJ1028">
            <v>7641.9179999999997</v>
          </cell>
        </row>
        <row r="1029">
          <cell r="E1029">
            <v>3</v>
          </cell>
          <cell r="N1029">
            <v>100</v>
          </cell>
          <cell r="S1029">
            <v>0</v>
          </cell>
          <cell r="X1029">
            <v>0</v>
          </cell>
          <cell r="AC1029">
            <v>0</v>
          </cell>
          <cell r="AH1029">
            <v>0</v>
          </cell>
          <cell r="AM1029">
            <v>0</v>
          </cell>
          <cell r="AR1029">
            <v>0</v>
          </cell>
          <cell r="AW1029">
            <v>0</v>
          </cell>
          <cell r="DJ1029">
            <v>58.3</v>
          </cell>
          <cell r="DP1029">
            <v>24</v>
          </cell>
          <cell r="DQ1029">
            <v>0</v>
          </cell>
          <cell r="DR1029">
            <v>0</v>
          </cell>
          <cell r="DS1029">
            <v>0</v>
          </cell>
          <cell r="DT1029">
            <v>0</v>
          </cell>
          <cell r="DU1029">
            <v>0</v>
          </cell>
          <cell r="DV1029">
            <v>0</v>
          </cell>
          <cell r="DW1029">
            <v>0</v>
          </cell>
          <cell r="EJ1029">
            <v>13.992000000000001</v>
          </cell>
        </row>
        <row r="1030">
          <cell r="E1030">
            <v>3</v>
          </cell>
          <cell r="N1030">
            <v>90234</v>
          </cell>
          <cell r="S1030">
            <v>8897</v>
          </cell>
          <cell r="X1030">
            <v>3437</v>
          </cell>
          <cell r="AC1030">
            <v>7592</v>
          </cell>
          <cell r="AH1030">
            <v>96</v>
          </cell>
          <cell r="AM1030">
            <v>25187</v>
          </cell>
          <cell r="AR1030">
            <v>130894</v>
          </cell>
          <cell r="AW1030">
            <v>74030</v>
          </cell>
          <cell r="DJ1030">
            <v>195507.7</v>
          </cell>
          <cell r="DP1030">
            <v>21656</v>
          </cell>
          <cell r="DQ1030">
            <v>2224</v>
          </cell>
          <cell r="DR1030">
            <v>859</v>
          </cell>
          <cell r="DS1030">
            <v>1898</v>
          </cell>
          <cell r="DT1030">
            <v>24</v>
          </cell>
          <cell r="DU1030">
            <v>6405</v>
          </cell>
          <cell r="DV1030">
            <v>33450</v>
          </cell>
          <cell r="DW1030">
            <v>18507</v>
          </cell>
          <cell r="EJ1030">
            <v>46921.847999999998</v>
          </cell>
        </row>
        <row r="1031">
          <cell r="E1031">
            <v>3</v>
          </cell>
          <cell r="N1031">
            <v>188636</v>
          </cell>
          <cell r="S1031">
            <v>11640</v>
          </cell>
          <cell r="X1031">
            <v>5424</v>
          </cell>
          <cell r="AC1031">
            <v>13536</v>
          </cell>
          <cell r="AH1031">
            <v>172</v>
          </cell>
          <cell r="AM1031">
            <v>30682</v>
          </cell>
          <cell r="AR1031">
            <v>59965</v>
          </cell>
          <cell r="AW1031">
            <v>208408</v>
          </cell>
          <cell r="DJ1031">
            <v>279271.00399999996</v>
          </cell>
          <cell r="DP1031">
            <v>45273</v>
          </cell>
          <cell r="DQ1031">
            <v>2910</v>
          </cell>
          <cell r="DR1031">
            <v>1356</v>
          </cell>
          <cell r="DS1031">
            <v>3384</v>
          </cell>
          <cell r="DT1031">
            <v>43</v>
          </cell>
          <cell r="DU1031">
            <v>8588</v>
          </cell>
          <cell r="DV1031">
            <v>17698</v>
          </cell>
          <cell r="DW1031">
            <v>51052</v>
          </cell>
          <cell r="EJ1031">
            <v>67025.040999999997</v>
          </cell>
        </row>
        <row r="1032">
          <cell r="E1032">
            <v>3</v>
          </cell>
          <cell r="N1032">
            <v>170779</v>
          </cell>
          <cell r="S1032">
            <v>17438</v>
          </cell>
          <cell r="X1032">
            <v>8126</v>
          </cell>
          <cell r="AC1032">
            <v>15971</v>
          </cell>
          <cell r="AH1032">
            <v>203</v>
          </cell>
          <cell r="AM1032">
            <v>10060</v>
          </cell>
          <cell r="AR1032">
            <v>62444</v>
          </cell>
          <cell r="AW1032">
            <v>135963</v>
          </cell>
          <cell r="DJ1032">
            <v>323677.25399999996</v>
          </cell>
          <cell r="DP1032">
            <v>40987</v>
          </cell>
          <cell r="DQ1032">
            <v>4359</v>
          </cell>
          <cell r="DR1032">
            <v>2031</v>
          </cell>
          <cell r="DS1032">
            <v>3993</v>
          </cell>
          <cell r="DT1032">
            <v>51</v>
          </cell>
          <cell r="DU1032">
            <v>3904</v>
          </cell>
          <cell r="DV1032">
            <v>14987</v>
          </cell>
          <cell r="DW1032">
            <v>33991</v>
          </cell>
          <cell r="EJ1032">
            <v>77682.540999999997</v>
          </cell>
        </row>
        <row r="1033">
          <cell r="E1033">
            <v>3</v>
          </cell>
          <cell r="N1033">
            <v>129943</v>
          </cell>
          <cell r="S1033">
            <v>9349</v>
          </cell>
          <cell r="X1033">
            <v>4356</v>
          </cell>
          <cell r="AC1033">
            <v>9260</v>
          </cell>
          <cell r="AH1033">
            <v>118</v>
          </cell>
          <cell r="AM1033">
            <v>17667</v>
          </cell>
          <cell r="AR1033">
            <v>36678</v>
          </cell>
          <cell r="AW1033">
            <v>59288</v>
          </cell>
          <cell r="DJ1033">
            <v>214772.90000000002</v>
          </cell>
          <cell r="DP1033">
            <v>31186</v>
          </cell>
          <cell r="DQ1033">
            <v>2337</v>
          </cell>
          <cell r="DR1033">
            <v>1089</v>
          </cell>
          <cell r="DS1033">
            <v>2315</v>
          </cell>
          <cell r="DT1033">
            <v>29</v>
          </cell>
          <cell r="DU1033">
            <v>4747</v>
          </cell>
          <cell r="DV1033">
            <v>8803</v>
          </cell>
          <cell r="DW1033">
            <v>13247</v>
          </cell>
          <cell r="EJ1033">
            <v>51545.495999999999</v>
          </cell>
        </row>
        <row r="1034">
          <cell r="E1034">
            <v>3</v>
          </cell>
          <cell r="N1034">
            <v>28</v>
          </cell>
          <cell r="S1034">
            <v>0</v>
          </cell>
          <cell r="X1034">
            <v>0</v>
          </cell>
          <cell r="AC1034">
            <v>0</v>
          </cell>
          <cell r="AH1034">
            <v>0</v>
          </cell>
          <cell r="AM1034">
            <v>0</v>
          </cell>
          <cell r="AR1034">
            <v>0</v>
          </cell>
          <cell r="AW1034">
            <v>0</v>
          </cell>
          <cell r="DJ1034">
            <v>9.4789999999999992</v>
          </cell>
          <cell r="DP1034">
            <v>7</v>
          </cell>
          <cell r="DQ1034">
            <v>0</v>
          </cell>
          <cell r="DR1034">
            <v>0</v>
          </cell>
          <cell r="DS1034">
            <v>0</v>
          </cell>
          <cell r="DT1034">
            <v>0</v>
          </cell>
          <cell r="DU1034">
            <v>0</v>
          </cell>
          <cell r="DV1034">
            <v>0</v>
          </cell>
          <cell r="DW1034">
            <v>0</v>
          </cell>
          <cell r="EJ1034">
            <v>2.2749999999999999</v>
          </cell>
        </row>
        <row r="1035">
          <cell r="E1035">
            <v>3</v>
          </cell>
          <cell r="N1035">
            <v>502768</v>
          </cell>
          <cell r="S1035">
            <v>38776</v>
          </cell>
          <cell r="X1035">
            <v>18068</v>
          </cell>
          <cell r="AC1035">
            <v>35544</v>
          </cell>
          <cell r="AH1035">
            <v>450</v>
          </cell>
          <cell r="AM1035">
            <v>88138</v>
          </cell>
          <cell r="AR1035">
            <v>111559</v>
          </cell>
          <cell r="AW1035">
            <v>99595</v>
          </cell>
          <cell r="DJ1035">
            <v>745124.55799999996</v>
          </cell>
          <cell r="DP1035">
            <v>120664</v>
          </cell>
          <cell r="DQ1035">
            <v>9694</v>
          </cell>
          <cell r="DR1035">
            <v>4517</v>
          </cell>
          <cell r="DS1035">
            <v>8886</v>
          </cell>
          <cell r="DT1035">
            <v>112</v>
          </cell>
          <cell r="DU1035">
            <v>23743</v>
          </cell>
          <cell r="DV1035">
            <v>29489</v>
          </cell>
          <cell r="DW1035">
            <v>23496</v>
          </cell>
          <cell r="EJ1035">
            <v>178829.894</v>
          </cell>
        </row>
        <row r="1036">
          <cell r="E1036">
            <v>3</v>
          </cell>
          <cell r="N1036">
            <v>81191</v>
          </cell>
          <cell r="S1036">
            <v>0</v>
          </cell>
          <cell r="X1036">
            <v>0</v>
          </cell>
          <cell r="AC1036">
            <v>0</v>
          </cell>
          <cell r="AH1036">
            <v>0</v>
          </cell>
          <cell r="AM1036">
            <v>0</v>
          </cell>
          <cell r="AR1036">
            <v>43642</v>
          </cell>
          <cell r="AW1036">
            <v>96765</v>
          </cell>
          <cell r="DJ1036">
            <v>64625.688000000002</v>
          </cell>
          <cell r="DP1036">
            <v>19486</v>
          </cell>
          <cell r="DQ1036">
            <v>0</v>
          </cell>
          <cell r="DR1036">
            <v>0</v>
          </cell>
          <cell r="DS1036">
            <v>0</v>
          </cell>
          <cell r="DT1036">
            <v>0</v>
          </cell>
          <cell r="DU1036">
            <v>0</v>
          </cell>
          <cell r="DV1036">
            <v>10474</v>
          </cell>
          <cell r="DW1036">
            <v>24191</v>
          </cell>
          <cell r="EJ1036">
            <v>15510.165000000001</v>
          </cell>
        </row>
        <row r="1037">
          <cell r="E1037">
            <v>3</v>
          </cell>
          <cell r="N1037">
            <v>49044</v>
          </cell>
          <cell r="S1037">
            <v>0</v>
          </cell>
          <cell r="X1037">
            <v>0</v>
          </cell>
          <cell r="AC1037">
            <v>0</v>
          </cell>
          <cell r="AH1037">
            <v>0</v>
          </cell>
          <cell r="AM1037">
            <v>0</v>
          </cell>
          <cell r="AR1037">
            <v>19318</v>
          </cell>
          <cell r="AW1037">
            <v>0</v>
          </cell>
          <cell r="DJ1037">
            <v>45947.925000000003</v>
          </cell>
          <cell r="DP1037">
            <v>11771</v>
          </cell>
          <cell r="DQ1037">
            <v>0</v>
          </cell>
          <cell r="DR1037">
            <v>0</v>
          </cell>
          <cell r="DS1037">
            <v>0</v>
          </cell>
          <cell r="DT1037">
            <v>0</v>
          </cell>
          <cell r="DU1037">
            <v>0</v>
          </cell>
          <cell r="DV1037">
            <v>5041</v>
          </cell>
          <cell r="DW1037">
            <v>0</v>
          </cell>
          <cell r="EJ1037">
            <v>11027.502</v>
          </cell>
        </row>
        <row r="1038">
          <cell r="E1038">
            <v>3</v>
          </cell>
          <cell r="N1038">
            <v>98394</v>
          </cell>
          <cell r="S1038">
            <v>0</v>
          </cell>
          <cell r="X1038">
            <v>0</v>
          </cell>
          <cell r="AC1038">
            <v>0</v>
          </cell>
          <cell r="AH1038">
            <v>0</v>
          </cell>
          <cell r="AM1038">
            <v>0</v>
          </cell>
          <cell r="AR1038">
            <v>16264</v>
          </cell>
          <cell r="AW1038">
            <v>1001040</v>
          </cell>
          <cell r="DJ1038">
            <v>153606.55299999999</v>
          </cell>
          <cell r="DP1038">
            <v>23615</v>
          </cell>
          <cell r="DQ1038">
            <v>0</v>
          </cell>
          <cell r="DR1038">
            <v>0</v>
          </cell>
          <cell r="DS1038">
            <v>0</v>
          </cell>
          <cell r="DT1038">
            <v>0</v>
          </cell>
          <cell r="DU1038">
            <v>0</v>
          </cell>
          <cell r="DV1038">
            <v>3903</v>
          </cell>
          <cell r="DW1038">
            <v>250260</v>
          </cell>
          <cell r="EJ1038">
            <v>38401.637999999999</v>
          </cell>
        </row>
        <row r="1039">
          <cell r="E1039">
            <v>3</v>
          </cell>
          <cell r="N1039">
            <v>386</v>
          </cell>
          <cell r="S1039">
            <v>0</v>
          </cell>
          <cell r="X1039">
            <v>0</v>
          </cell>
          <cell r="AC1039">
            <v>0</v>
          </cell>
          <cell r="AH1039">
            <v>0</v>
          </cell>
          <cell r="AM1039">
            <v>0</v>
          </cell>
          <cell r="AR1039">
            <v>223</v>
          </cell>
          <cell r="AW1039">
            <v>0</v>
          </cell>
          <cell r="DJ1039">
            <v>428.82099999999997</v>
          </cell>
          <cell r="DP1039">
            <v>93</v>
          </cell>
          <cell r="DQ1039">
            <v>0</v>
          </cell>
          <cell r="DR1039">
            <v>0</v>
          </cell>
          <cell r="DS1039">
            <v>0</v>
          </cell>
          <cell r="DT1039">
            <v>0</v>
          </cell>
          <cell r="DU1039">
            <v>0</v>
          </cell>
          <cell r="DV1039">
            <v>54</v>
          </cell>
          <cell r="DW1039">
            <v>0</v>
          </cell>
          <cell r="EJ1039">
            <v>102.917</v>
          </cell>
        </row>
        <row r="1040">
          <cell r="E1040">
            <v>3</v>
          </cell>
          <cell r="N1040">
            <v>204</v>
          </cell>
          <cell r="S1040">
            <v>0</v>
          </cell>
          <cell r="X1040">
            <v>0</v>
          </cell>
          <cell r="AC1040">
            <v>0</v>
          </cell>
          <cell r="AH1040">
            <v>0</v>
          </cell>
          <cell r="AM1040">
            <v>0</v>
          </cell>
          <cell r="AR1040">
            <v>44</v>
          </cell>
          <cell r="AW1040">
            <v>0</v>
          </cell>
          <cell r="DJ1040">
            <v>138.26300000000001</v>
          </cell>
          <cell r="DP1040">
            <v>49</v>
          </cell>
          <cell r="DQ1040">
            <v>0</v>
          </cell>
          <cell r="DR1040">
            <v>0</v>
          </cell>
          <cell r="DS1040">
            <v>0</v>
          </cell>
          <cell r="DT1040">
            <v>0</v>
          </cell>
          <cell r="DU1040">
            <v>0</v>
          </cell>
          <cell r="DV1040">
            <v>11</v>
          </cell>
          <cell r="DW1040">
            <v>0</v>
          </cell>
          <cell r="EJ1040">
            <v>33.183</v>
          </cell>
        </row>
        <row r="1041">
          <cell r="E1041">
            <v>3</v>
          </cell>
          <cell r="N1041">
            <v>144028</v>
          </cell>
          <cell r="S1041">
            <v>11200</v>
          </cell>
          <cell r="X1041">
            <v>5219</v>
          </cell>
          <cell r="AC1041">
            <v>11613</v>
          </cell>
          <cell r="AH1041">
            <v>147</v>
          </cell>
          <cell r="AM1041">
            <v>20870</v>
          </cell>
          <cell r="AR1041">
            <v>55636</v>
          </cell>
          <cell r="AW1041">
            <v>120121</v>
          </cell>
          <cell r="DJ1041">
            <v>230827.94500000001</v>
          </cell>
          <cell r="DP1041">
            <v>34567</v>
          </cell>
          <cell r="DQ1041">
            <v>2800</v>
          </cell>
          <cell r="DR1041">
            <v>1305</v>
          </cell>
          <cell r="DS1041">
            <v>2903</v>
          </cell>
          <cell r="DT1041">
            <v>37</v>
          </cell>
          <cell r="DU1041">
            <v>5009</v>
          </cell>
          <cell r="DV1041">
            <v>13353</v>
          </cell>
          <cell r="DW1041">
            <v>30030</v>
          </cell>
          <cell r="EJ1041">
            <v>55398.707000000002</v>
          </cell>
        </row>
        <row r="1042">
          <cell r="E1042">
            <v>3</v>
          </cell>
          <cell r="N1042">
            <v>27987</v>
          </cell>
          <cell r="S1042">
            <v>2163</v>
          </cell>
          <cell r="X1042">
            <v>1008</v>
          </cell>
          <cell r="AC1042">
            <v>0</v>
          </cell>
          <cell r="AH1042">
            <v>0</v>
          </cell>
          <cell r="AM1042">
            <v>4000</v>
          </cell>
          <cell r="AR1042">
            <v>9530</v>
          </cell>
          <cell r="AW1042">
            <v>11606</v>
          </cell>
          <cell r="DJ1042">
            <v>37501.066999999995</v>
          </cell>
          <cell r="DP1042">
            <v>6717</v>
          </cell>
          <cell r="DQ1042">
            <v>541</v>
          </cell>
          <cell r="DR1042">
            <v>252</v>
          </cell>
          <cell r="DS1042">
            <v>0</v>
          </cell>
          <cell r="DT1042">
            <v>0</v>
          </cell>
          <cell r="DU1042">
            <v>960</v>
          </cell>
          <cell r="DV1042">
            <v>2287</v>
          </cell>
          <cell r="DW1042">
            <v>2902</v>
          </cell>
          <cell r="EJ1042">
            <v>9000.2559999999994</v>
          </cell>
        </row>
        <row r="1043">
          <cell r="E1043">
            <v>3</v>
          </cell>
          <cell r="N1043">
            <v>100</v>
          </cell>
          <cell r="S1043">
            <v>0</v>
          </cell>
          <cell r="X1043">
            <v>0</v>
          </cell>
          <cell r="AC1043">
            <v>0</v>
          </cell>
          <cell r="AH1043">
            <v>0</v>
          </cell>
          <cell r="AM1043">
            <v>67</v>
          </cell>
          <cell r="AR1043">
            <v>100</v>
          </cell>
          <cell r="AW1043">
            <v>61920</v>
          </cell>
          <cell r="DJ1043">
            <v>274.00900000000001</v>
          </cell>
          <cell r="DP1043">
            <v>24</v>
          </cell>
          <cell r="DQ1043">
            <v>0</v>
          </cell>
          <cell r="DR1043">
            <v>0</v>
          </cell>
          <cell r="DS1043">
            <v>0</v>
          </cell>
          <cell r="DT1043">
            <v>0</v>
          </cell>
          <cell r="DU1043">
            <v>6</v>
          </cell>
          <cell r="DV1043">
            <v>24</v>
          </cell>
          <cell r="DW1043">
            <v>15480</v>
          </cell>
          <cell r="EJ1043">
            <v>65.762</v>
          </cell>
        </row>
        <row r="1044">
          <cell r="E1044">
            <v>3</v>
          </cell>
          <cell r="N1044">
            <v>257561</v>
          </cell>
          <cell r="S1044">
            <v>23774</v>
          </cell>
          <cell r="X1044">
            <v>11078</v>
          </cell>
          <cell r="AC1044">
            <v>2517</v>
          </cell>
          <cell r="AH1044">
            <v>32</v>
          </cell>
          <cell r="AM1044">
            <v>54440</v>
          </cell>
          <cell r="AR1044">
            <v>80817</v>
          </cell>
          <cell r="AW1044">
            <v>210667</v>
          </cell>
          <cell r="DJ1044">
            <v>395994.33</v>
          </cell>
          <cell r="DP1044">
            <v>61815</v>
          </cell>
          <cell r="DQ1044">
            <v>5943</v>
          </cell>
          <cell r="DR1044">
            <v>2769</v>
          </cell>
          <cell r="DS1044">
            <v>629</v>
          </cell>
          <cell r="DT1044">
            <v>8</v>
          </cell>
          <cell r="DU1044">
            <v>13476</v>
          </cell>
          <cell r="DV1044">
            <v>21418</v>
          </cell>
          <cell r="DW1044">
            <v>52667</v>
          </cell>
          <cell r="EJ1044">
            <v>95038.638999999996</v>
          </cell>
        </row>
        <row r="1045">
          <cell r="E1045">
            <v>3</v>
          </cell>
          <cell r="N1045">
            <v>46201</v>
          </cell>
          <cell r="S1045">
            <v>0</v>
          </cell>
          <cell r="X1045">
            <v>0</v>
          </cell>
          <cell r="AC1045">
            <v>20687</v>
          </cell>
          <cell r="AH1045">
            <v>261</v>
          </cell>
          <cell r="AM1045">
            <v>15559</v>
          </cell>
          <cell r="AR1045">
            <v>62879</v>
          </cell>
          <cell r="AW1045">
            <v>0</v>
          </cell>
          <cell r="DJ1045">
            <v>172862.28399999999</v>
          </cell>
          <cell r="DP1045">
            <v>11088</v>
          </cell>
          <cell r="DQ1045">
            <v>0</v>
          </cell>
          <cell r="DR1045">
            <v>0</v>
          </cell>
          <cell r="DS1045">
            <v>5172</v>
          </cell>
          <cell r="DT1045">
            <v>65</v>
          </cell>
          <cell r="DU1045">
            <v>3734</v>
          </cell>
          <cell r="DV1045">
            <v>15091</v>
          </cell>
          <cell r="DW1045">
            <v>0</v>
          </cell>
          <cell r="EJ1045">
            <v>41486.947999999997</v>
          </cell>
        </row>
        <row r="1046">
          <cell r="E1046">
            <v>3</v>
          </cell>
          <cell r="N1046">
            <v>57750</v>
          </cell>
          <cell r="S1046">
            <v>0</v>
          </cell>
          <cell r="X1046">
            <v>0</v>
          </cell>
          <cell r="AC1046">
            <v>0</v>
          </cell>
          <cell r="AH1046">
            <v>0</v>
          </cell>
          <cell r="AM1046">
            <v>0</v>
          </cell>
          <cell r="AR1046">
            <v>18090</v>
          </cell>
          <cell r="AW1046">
            <v>650652</v>
          </cell>
          <cell r="DJ1046">
            <v>102304.11899999999</v>
          </cell>
          <cell r="DP1046">
            <v>13860</v>
          </cell>
          <cell r="DQ1046">
            <v>0</v>
          </cell>
          <cell r="DR1046">
            <v>0</v>
          </cell>
          <cell r="DS1046">
            <v>0</v>
          </cell>
          <cell r="DT1046">
            <v>0</v>
          </cell>
          <cell r="DU1046">
            <v>0</v>
          </cell>
          <cell r="DV1046">
            <v>4342</v>
          </cell>
          <cell r="DW1046">
            <v>162663</v>
          </cell>
          <cell r="EJ1046">
            <v>25576.03</v>
          </cell>
        </row>
        <row r="1047">
          <cell r="E1047">
            <v>3</v>
          </cell>
          <cell r="N1047">
            <v>15995</v>
          </cell>
          <cell r="S1047">
            <v>0</v>
          </cell>
          <cell r="X1047">
            <v>0</v>
          </cell>
          <cell r="AC1047">
            <v>0</v>
          </cell>
          <cell r="AH1047">
            <v>0</v>
          </cell>
          <cell r="AM1047">
            <v>0</v>
          </cell>
          <cell r="AR1047">
            <v>4909</v>
          </cell>
          <cell r="AW1047">
            <v>0</v>
          </cell>
          <cell r="DJ1047">
            <v>13882.954000000002</v>
          </cell>
          <cell r="DP1047">
            <v>3839</v>
          </cell>
          <cell r="DQ1047">
            <v>0</v>
          </cell>
          <cell r="DR1047">
            <v>0</v>
          </cell>
          <cell r="DS1047">
            <v>0</v>
          </cell>
          <cell r="DT1047">
            <v>0</v>
          </cell>
          <cell r="DU1047">
            <v>0</v>
          </cell>
          <cell r="DV1047">
            <v>1178</v>
          </cell>
          <cell r="DW1047">
            <v>0</v>
          </cell>
          <cell r="EJ1047">
            <v>3331.9090000000001</v>
          </cell>
        </row>
        <row r="1048">
          <cell r="E1048">
            <v>3</v>
          </cell>
          <cell r="N1048">
            <v>0</v>
          </cell>
          <cell r="S1048">
            <v>0</v>
          </cell>
          <cell r="X1048">
            <v>0</v>
          </cell>
          <cell r="AC1048">
            <v>0</v>
          </cell>
          <cell r="AH1048">
            <v>0</v>
          </cell>
          <cell r="AM1048">
            <v>0</v>
          </cell>
          <cell r="AR1048">
            <v>3491</v>
          </cell>
          <cell r="AW1048">
            <v>0</v>
          </cell>
          <cell r="DJ1048">
            <v>4686.7829999999994</v>
          </cell>
          <cell r="DP1048">
            <v>0</v>
          </cell>
          <cell r="DQ1048">
            <v>0</v>
          </cell>
          <cell r="DR1048">
            <v>0</v>
          </cell>
          <cell r="DS1048">
            <v>0</v>
          </cell>
          <cell r="DT1048">
            <v>0</v>
          </cell>
          <cell r="DU1048">
            <v>0</v>
          </cell>
          <cell r="DV1048">
            <v>838</v>
          </cell>
          <cell r="DW1048">
            <v>0</v>
          </cell>
          <cell r="EJ1048">
            <v>1124.184</v>
          </cell>
        </row>
        <row r="1049">
          <cell r="E1049">
            <v>3</v>
          </cell>
          <cell r="N1049">
            <v>7936</v>
          </cell>
          <cell r="S1049">
            <v>0</v>
          </cell>
          <cell r="X1049">
            <v>0</v>
          </cell>
          <cell r="AC1049">
            <v>0</v>
          </cell>
          <cell r="AH1049">
            <v>0</v>
          </cell>
          <cell r="AM1049">
            <v>0</v>
          </cell>
          <cell r="AR1049">
            <v>2411</v>
          </cell>
          <cell r="AW1049">
            <v>195725</v>
          </cell>
          <cell r="DJ1049">
            <v>34484.828999999998</v>
          </cell>
          <cell r="DP1049">
            <v>1905</v>
          </cell>
          <cell r="DQ1049">
            <v>0</v>
          </cell>
          <cell r="DR1049">
            <v>0</v>
          </cell>
          <cell r="DS1049">
            <v>0</v>
          </cell>
          <cell r="DT1049">
            <v>0</v>
          </cell>
          <cell r="DU1049">
            <v>0</v>
          </cell>
          <cell r="DV1049">
            <v>579</v>
          </cell>
          <cell r="DW1049">
            <v>48931</v>
          </cell>
          <cell r="EJ1049">
            <v>8276.3590000000004</v>
          </cell>
        </row>
        <row r="1050">
          <cell r="E1050">
            <v>3</v>
          </cell>
          <cell r="N1050">
            <v>1296</v>
          </cell>
          <cell r="S1050">
            <v>0</v>
          </cell>
          <cell r="X1050">
            <v>0</v>
          </cell>
          <cell r="AC1050">
            <v>0</v>
          </cell>
          <cell r="AH1050">
            <v>0</v>
          </cell>
          <cell r="AM1050">
            <v>0</v>
          </cell>
          <cell r="AR1050">
            <v>1285</v>
          </cell>
          <cell r="AW1050">
            <v>86121</v>
          </cell>
          <cell r="DJ1050">
            <v>14210.025000000001</v>
          </cell>
          <cell r="DP1050">
            <v>311</v>
          </cell>
          <cell r="DQ1050">
            <v>0</v>
          </cell>
          <cell r="DR1050">
            <v>0</v>
          </cell>
          <cell r="DS1050">
            <v>0</v>
          </cell>
          <cell r="DT1050">
            <v>0</v>
          </cell>
          <cell r="DU1050">
            <v>0</v>
          </cell>
          <cell r="DV1050">
            <v>308</v>
          </cell>
          <cell r="DW1050">
            <v>21530</v>
          </cell>
          <cell r="EJ1050">
            <v>3410.4059999999999</v>
          </cell>
        </row>
        <row r="1051">
          <cell r="E1051">
            <v>3</v>
          </cell>
          <cell r="N1051">
            <v>277</v>
          </cell>
          <cell r="S1051">
            <v>0</v>
          </cell>
          <cell r="X1051">
            <v>0</v>
          </cell>
          <cell r="AC1051">
            <v>0</v>
          </cell>
          <cell r="AH1051">
            <v>0</v>
          </cell>
          <cell r="AM1051">
            <v>0</v>
          </cell>
          <cell r="AR1051">
            <v>911</v>
          </cell>
          <cell r="AW1051">
            <v>42504</v>
          </cell>
          <cell r="DJ1051">
            <v>7395.5959999999995</v>
          </cell>
          <cell r="DP1051">
            <v>140</v>
          </cell>
          <cell r="DQ1051">
            <v>0</v>
          </cell>
          <cell r="DR1051">
            <v>0</v>
          </cell>
          <cell r="DS1051">
            <v>0</v>
          </cell>
          <cell r="DT1051">
            <v>0</v>
          </cell>
          <cell r="DU1051">
            <v>0</v>
          </cell>
          <cell r="DV1051">
            <v>430</v>
          </cell>
          <cell r="DW1051">
            <v>19980</v>
          </cell>
          <cell r="EJ1051">
            <v>1774.943</v>
          </cell>
        </row>
        <row r="1052">
          <cell r="E1052">
            <v>3</v>
          </cell>
          <cell r="N1052">
            <v>62470</v>
          </cell>
          <cell r="S1052">
            <v>6382</v>
          </cell>
          <cell r="X1052">
            <v>2974</v>
          </cell>
          <cell r="AC1052">
            <v>4986</v>
          </cell>
          <cell r="AH1052">
            <v>63</v>
          </cell>
          <cell r="AM1052">
            <v>17000</v>
          </cell>
          <cell r="AR1052">
            <v>55645</v>
          </cell>
          <cell r="AW1052">
            <v>59415</v>
          </cell>
          <cell r="DJ1052">
            <v>120521.942</v>
          </cell>
          <cell r="DP1052">
            <v>14993</v>
          </cell>
          <cell r="DQ1052">
            <v>1595</v>
          </cell>
          <cell r="DR1052">
            <v>743</v>
          </cell>
          <cell r="DS1052">
            <v>1246</v>
          </cell>
          <cell r="DT1052">
            <v>16</v>
          </cell>
          <cell r="DU1052">
            <v>4080</v>
          </cell>
          <cell r="DV1052">
            <v>14714</v>
          </cell>
          <cell r="DW1052">
            <v>14854</v>
          </cell>
          <cell r="EJ1052">
            <v>28925.266</v>
          </cell>
        </row>
        <row r="1053">
          <cell r="E1053">
            <v>3</v>
          </cell>
          <cell r="N1053">
            <v>69412</v>
          </cell>
          <cell r="S1053">
            <v>5514</v>
          </cell>
          <cell r="X1053">
            <v>2569</v>
          </cell>
          <cell r="AC1053">
            <v>4327</v>
          </cell>
          <cell r="AH1053">
            <v>55</v>
          </cell>
          <cell r="AM1053">
            <v>6815</v>
          </cell>
          <cell r="AR1053">
            <v>48800</v>
          </cell>
          <cell r="AW1053">
            <v>53231</v>
          </cell>
          <cell r="DJ1053">
            <v>114942.02499999999</v>
          </cell>
          <cell r="DP1053">
            <v>16659</v>
          </cell>
          <cell r="DQ1053">
            <v>1378</v>
          </cell>
          <cell r="DR1053">
            <v>642</v>
          </cell>
          <cell r="DS1053">
            <v>1082</v>
          </cell>
          <cell r="DT1053">
            <v>14</v>
          </cell>
          <cell r="DU1053">
            <v>1951</v>
          </cell>
          <cell r="DV1053">
            <v>13700</v>
          </cell>
          <cell r="DW1053">
            <v>12633</v>
          </cell>
          <cell r="EJ1053">
            <v>27586.085999999999</v>
          </cell>
        </row>
        <row r="1054">
          <cell r="E1054">
            <v>3</v>
          </cell>
          <cell r="N1054">
            <v>405051</v>
          </cell>
          <cell r="S1054">
            <v>38042</v>
          </cell>
          <cell r="X1054">
            <v>17726</v>
          </cell>
          <cell r="AC1054">
            <v>32825</v>
          </cell>
          <cell r="AH1054">
            <v>416</v>
          </cell>
          <cell r="AM1054">
            <v>128374</v>
          </cell>
          <cell r="AR1054">
            <v>233334</v>
          </cell>
          <cell r="AW1054">
            <v>323331</v>
          </cell>
          <cell r="DJ1054">
            <v>816868.65800000005</v>
          </cell>
          <cell r="DP1054">
            <v>97212</v>
          </cell>
          <cell r="DQ1054">
            <v>9510</v>
          </cell>
          <cell r="DR1054">
            <v>4431</v>
          </cell>
          <cell r="DS1054">
            <v>8206</v>
          </cell>
          <cell r="DT1054">
            <v>104</v>
          </cell>
          <cell r="DU1054">
            <v>32481</v>
          </cell>
          <cell r="DV1054">
            <v>56000</v>
          </cell>
          <cell r="DW1054">
            <v>80833</v>
          </cell>
          <cell r="EJ1054">
            <v>196048.478</v>
          </cell>
        </row>
        <row r="1055">
          <cell r="E1055">
            <v>3</v>
          </cell>
          <cell r="N1055">
            <v>354</v>
          </cell>
          <cell r="S1055">
            <v>0</v>
          </cell>
          <cell r="X1055">
            <v>0</v>
          </cell>
          <cell r="AC1055">
            <v>0</v>
          </cell>
          <cell r="AH1055">
            <v>0</v>
          </cell>
          <cell r="AM1055">
            <v>0</v>
          </cell>
          <cell r="AR1055">
            <v>304</v>
          </cell>
          <cell r="AW1055">
            <v>7184</v>
          </cell>
          <cell r="DJ1055">
            <v>846.67</v>
          </cell>
          <cell r="DP1055">
            <v>85</v>
          </cell>
          <cell r="DQ1055">
            <v>0</v>
          </cell>
          <cell r="DR1055">
            <v>0</v>
          </cell>
          <cell r="DS1055">
            <v>0</v>
          </cell>
          <cell r="DT1055">
            <v>0</v>
          </cell>
          <cell r="DU1055">
            <v>0</v>
          </cell>
          <cell r="DV1055">
            <v>73</v>
          </cell>
          <cell r="DW1055">
            <v>1796</v>
          </cell>
          <cell r="EJ1055">
            <v>203.20099999999999</v>
          </cell>
        </row>
        <row r="1056">
          <cell r="E1056">
            <v>3</v>
          </cell>
          <cell r="N1056">
            <v>612</v>
          </cell>
          <cell r="S1056">
            <v>0</v>
          </cell>
          <cell r="X1056">
            <v>0</v>
          </cell>
          <cell r="AC1056">
            <v>0</v>
          </cell>
          <cell r="AH1056">
            <v>0</v>
          </cell>
          <cell r="AM1056">
            <v>0</v>
          </cell>
          <cell r="AR1056">
            <v>1889</v>
          </cell>
          <cell r="AW1056">
            <v>0</v>
          </cell>
          <cell r="DJ1056">
            <v>1584.4750000000001</v>
          </cell>
          <cell r="DP1056">
            <v>147</v>
          </cell>
          <cell r="DQ1056">
            <v>0</v>
          </cell>
          <cell r="DR1056">
            <v>0</v>
          </cell>
          <cell r="DS1056">
            <v>0</v>
          </cell>
          <cell r="DT1056">
            <v>0</v>
          </cell>
          <cell r="DU1056">
            <v>0</v>
          </cell>
          <cell r="DV1056">
            <v>453</v>
          </cell>
          <cell r="DW1056">
            <v>0</v>
          </cell>
          <cell r="EJ1056">
            <v>380.274</v>
          </cell>
        </row>
        <row r="1057">
          <cell r="E1057">
            <v>3</v>
          </cell>
          <cell r="N1057">
            <v>46914</v>
          </cell>
          <cell r="S1057">
            <v>0</v>
          </cell>
          <cell r="X1057">
            <v>0</v>
          </cell>
          <cell r="AC1057">
            <v>0</v>
          </cell>
          <cell r="AH1057">
            <v>0</v>
          </cell>
          <cell r="AM1057">
            <v>0</v>
          </cell>
          <cell r="AR1057">
            <v>24213</v>
          </cell>
          <cell r="AW1057">
            <v>10492</v>
          </cell>
          <cell r="DJ1057">
            <v>53291.784</v>
          </cell>
          <cell r="DP1057">
            <v>11259</v>
          </cell>
          <cell r="DQ1057">
            <v>0</v>
          </cell>
          <cell r="DR1057">
            <v>0</v>
          </cell>
          <cell r="DS1057">
            <v>0</v>
          </cell>
          <cell r="DT1057">
            <v>0</v>
          </cell>
          <cell r="DU1057">
            <v>0</v>
          </cell>
          <cell r="DV1057">
            <v>7127</v>
          </cell>
          <cell r="DW1057">
            <v>2623</v>
          </cell>
          <cell r="EJ1057">
            <v>12790.028</v>
          </cell>
        </row>
        <row r="1058">
          <cell r="E1058">
            <v>3</v>
          </cell>
          <cell r="N1058">
            <v>213300</v>
          </cell>
          <cell r="S1058">
            <v>22450</v>
          </cell>
          <cell r="X1058">
            <v>10460</v>
          </cell>
          <cell r="AC1058">
            <v>3480</v>
          </cell>
          <cell r="AH1058">
            <v>44</v>
          </cell>
          <cell r="AM1058">
            <v>47203</v>
          </cell>
          <cell r="AR1058">
            <v>91253</v>
          </cell>
          <cell r="AW1058">
            <v>32820</v>
          </cell>
          <cell r="DJ1058">
            <v>364697.81599999999</v>
          </cell>
          <cell r="DP1058">
            <v>51192</v>
          </cell>
          <cell r="DQ1058">
            <v>5612</v>
          </cell>
          <cell r="DR1058">
            <v>2615</v>
          </cell>
          <cell r="DS1058">
            <v>870</v>
          </cell>
          <cell r="DT1058">
            <v>11</v>
          </cell>
          <cell r="DU1058">
            <v>12243</v>
          </cell>
          <cell r="DV1058">
            <v>21901</v>
          </cell>
          <cell r="DW1058">
            <v>7605</v>
          </cell>
          <cell r="EJ1058">
            <v>87527.475999999995</v>
          </cell>
        </row>
        <row r="1059">
          <cell r="E1059">
            <v>3</v>
          </cell>
          <cell r="N1059">
            <v>310824</v>
          </cell>
          <cell r="S1059">
            <v>24967</v>
          </cell>
          <cell r="X1059">
            <v>11634</v>
          </cell>
          <cell r="AC1059">
            <v>43382</v>
          </cell>
          <cell r="AH1059">
            <v>554</v>
          </cell>
          <cell r="AM1059">
            <v>83866</v>
          </cell>
          <cell r="AR1059">
            <v>153588</v>
          </cell>
          <cell r="AW1059">
            <v>125300</v>
          </cell>
          <cell r="DJ1059">
            <v>537129.95900000003</v>
          </cell>
          <cell r="DP1059">
            <v>74598</v>
          </cell>
          <cell r="DQ1059">
            <v>6242</v>
          </cell>
          <cell r="DR1059">
            <v>2908</v>
          </cell>
          <cell r="DS1059">
            <v>10845</v>
          </cell>
          <cell r="DT1059">
            <v>138</v>
          </cell>
          <cell r="DU1059">
            <v>20724</v>
          </cell>
          <cell r="DV1059">
            <v>47587</v>
          </cell>
          <cell r="DW1059">
            <v>40325</v>
          </cell>
          <cell r="EJ1059">
            <v>128911.19</v>
          </cell>
        </row>
        <row r="1060">
          <cell r="E1060">
            <v>3</v>
          </cell>
          <cell r="N1060">
            <v>69854</v>
          </cell>
          <cell r="S1060">
            <v>0</v>
          </cell>
          <cell r="X1060">
            <v>0</v>
          </cell>
          <cell r="AC1060">
            <v>0</v>
          </cell>
          <cell r="AH1060">
            <v>0</v>
          </cell>
          <cell r="AM1060">
            <v>0</v>
          </cell>
          <cell r="AR1060">
            <v>13420</v>
          </cell>
          <cell r="AW1060">
            <v>599207</v>
          </cell>
          <cell r="DJ1060">
            <v>91291.104000000007</v>
          </cell>
          <cell r="DP1060">
            <v>16765</v>
          </cell>
          <cell r="DQ1060">
            <v>0</v>
          </cell>
          <cell r="DR1060">
            <v>0</v>
          </cell>
          <cell r="DS1060">
            <v>0</v>
          </cell>
          <cell r="DT1060">
            <v>0</v>
          </cell>
          <cell r="DU1060">
            <v>0</v>
          </cell>
          <cell r="DV1060">
            <v>3221</v>
          </cell>
          <cell r="DW1060">
            <v>158052</v>
          </cell>
          <cell r="EJ1060">
            <v>22822.776000000002</v>
          </cell>
        </row>
        <row r="1061">
          <cell r="E1061">
            <v>3</v>
          </cell>
          <cell r="N1061">
            <v>31600</v>
          </cell>
          <cell r="S1061">
            <v>0</v>
          </cell>
          <cell r="X1061">
            <v>0</v>
          </cell>
          <cell r="AC1061">
            <v>0</v>
          </cell>
          <cell r="AH1061">
            <v>0</v>
          </cell>
          <cell r="AM1061">
            <v>0</v>
          </cell>
          <cell r="AR1061">
            <v>14020</v>
          </cell>
          <cell r="AW1061">
            <v>0</v>
          </cell>
          <cell r="DJ1061">
            <v>31848.945</v>
          </cell>
          <cell r="DP1061">
            <v>7584</v>
          </cell>
          <cell r="DQ1061">
            <v>0</v>
          </cell>
          <cell r="DR1061">
            <v>0</v>
          </cell>
          <cell r="DS1061">
            <v>0</v>
          </cell>
          <cell r="DT1061">
            <v>0</v>
          </cell>
          <cell r="DU1061">
            <v>0</v>
          </cell>
          <cell r="DV1061">
            <v>3365</v>
          </cell>
          <cell r="DW1061">
            <v>0</v>
          </cell>
          <cell r="EJ1061">
            <v>7643.7470000000003</v>
          </cell>
        </row>
        <row r="1062">
          <cell r="E1062">
            <v>3</v>
          </cell>
          <cell r="N1062">
            <v>7189</v>
          </cell>
          <cell r="S1062">
            <v>0</v>
          </cell>
          <cell r="X1062">
            <v>0</v>
          </cell>
          <cell r="AC1062">
            <v>0</v>
          </cell>
          <cell r="AH1062">
            <v>0</v>
          </cell>
          <cell r="AM1062">
            <v>0</v>
          </cell>
          <cell r="AR1062">
            <v>838</v>
          </cell>
          <cell r="AW1062">
            <v>5988</v>
          </cell>
          <cell r="DJ1062">
            <v>4083.3739999999998</v>
          </cell>
          <cell r="DP1062">
            <v>1725</v>
          </cell>
          <cell r="DQ1062">
            <v>0</v>
          </cell>
          <cell r="DR1062">
            <v>0</v>
          </cell>
          <cell r="DS1062">
            <v>0</v>
          </cell>
          <cell r="DT1062">
            <v>0</v>
          </cell>
          <cell r="DU1062">
            <v>0</v>
          </cell>
          <cell r="DV1062">
            <v>201</v>
          </cell>
          <cell r="DW1062">
            <v>1497</v>
          </cell>
          <cell r="EJ1062">
            <v>976.58399999999995</v>
          </cell>
        </row>
        <row r="1063">
          <cell r="E1063">
            <v>3</v>
          </cell>
          <cell r="N1063">
            <v>293</v>
          </cell>
          <cell r="S1063">
            <v>0</v>
          </cell>
          <cell r="X1063">
            <v>0</v>
          </cell>
          <cell r="AC1063">
            <v>0</v>
          </cell>
          <cell r="AH1063">
            <v>0</v>
          </cell>
          <cell r="AM1063">
            <v>0</v>
          </cell>
          <cell r="AR1063">
            <v>543</v>
          </cell>
          <cell r="AW1063">
            <v>0</v>
          </cell>
          <cell r="DJ1063">
            <v>1019.2730000000001</v>
          </cell>
          <cell r="DP1063">
            <v>0</v>
          </cell>
          <cell r="DQ1063">
            <v>0</v>
          </cell>
          <cell r="DR1063">
            <v>0</v>
          </cell>
          <cell r="DS1063">
            <v>0</v>
          </cell>
          <cell r="DT1063">
            <v>0</v>
          </cell>
          <cell r="DU1063">
            <v>0</v>
          </cell>
          <cell r="DV1063">
            <v>0</v>
          </cell>
          <cell r="DW1063">
            <v>0</v>
          </cell>
          <cell r="EJ1063">
            <v>0</v>
          </cell>
        </row>
        <row r="1064">
          <cell r="E1064">
            <v>3</v>
          </cell>
          <cell r="N1064">
            <v>25</v>
          </cell>
          <cell r="S1064">
            <v>0</v>
          </cell>
          <cell r="X1064">
            <v>0</v>
          </cell>
          <cell r="AC1064">
            <v>0</v>
          </cell>
          <cell r="AH1064">
            <v>0</v>
          </cell>
          <cell r="AM1064">
            <v>0</v>
          </cell>
          <cell r="AR1064">
            <v>0</v>
          </cell>
          <cell r="AW1064">
            <v>0</v>
          </cell>
          <cell r="DJ1064">
            <v>29.924999999999997</v>
          </cell>
          <cell r="DP1064">
            <v>6</v>
          </cell>
          <cell r="DQ1064">
            <v>0</v>
          </cell>
          <cell r="DR1064">
            <v>0</v>
          </cell>
          <cell r="DS1064">
            <v>0</v>
          </cell>
          <cell r="DT1064">
            <v>0</v>
          </cell>
          <cell r="DU1064">
            <v>0</v>
          </cell>
          <cell r="DV1064">
            <v>0</v>
          </cell>
          <cell r="DW1064">
            <v>0</v>
          </cell>
          <cell r="EJ1064">
            <v>7.1820000000000004</v>
          </cell>
        </row>
        <row r="1065">
          <cell r="E1065">
            <v>3</v>
          </cell>
          <cell r="N1065">
            <v>100</v>
          </cell>
          <cell r="S1065">
            <v>0</v>
          </cell>
          <cell r="X1065">
            <v>0</v>
          </cell>
          <cell r="AC1065">
            <v>0</v>
          </cell>
          <cell r="AH1065">
            <v>0</v>
          </cell>
          <cell r="AM1065">
            <v>0</v>
          </cell>
          <cell r="AR1065">
            <v>100</v>
          </cell>
          <cell r="AW1065">
            <v>0</v>
          </cell>
          <cell r="DJ1065">
            <v>227.37099999999998</v>
          </cell>
          <cell r="DP1065">
            <v>24</v>
          </cell>
          <cell r="DQ1065">
            <v>0</v>
          </cell>
          <cell r="DR1065">
            <v>0</v>
          </cell>
          <cell r="DS1065">
            <v>0</v>
          </cell>
          <cell r="DT1065">
            <v>0</v>
          </cell>
          <cell r="DU1065">
            <v>0</v>
          </cell>
          <cell r="DV1065">
            <v>24</v>
          </cell>
          <cell r="DW1065">
            <v>0</v>
          </cell>
          <cell r="EJ1065">
            <v>54.569000000000003</v>
          </cell>
        </row>
        <row r="1066">
          <cell r="E1066">
            <v>3</v>
          </cell>
          <cell r="N1066">
            <v>304596</v>
          </cell>
          <cell r="S1066">
            <v>23422</v>
          </cell>
          <cell r="X1066">
            <v>10914</v>
          </cell>
          <cell r="AC1066">
            <v>27709</v>
          </cell>
          <cell r="AH1066">
            <v>351</v>
          </cell>
          <cell r="AM1066">
            <v>78231</v>
          </cell>
          <cell r="AR1066">
            <v>86161</v>
          </cell>
          <cell r="AW1066">
            <v>23866</v>
          </cell>
          <cell r="DJ1066">
            <v>479108.946</v>
          </cell>
          <cell r="DP1066">
            <v>73103</v>
          </cell>
          <cell r="DQ1066">
            <v>5855</v>
          </cell>
          <cell r="DR1066">
            <v>2728</v>
          </cell>
          <cell r="DS1066">
            <v>6927</v>
          </cell>
          <cell r="DT1066">
            <v>88</v>
          </cell>
          <cell r="DU1066">
            <v>18951</v>
          </cell>
          <cell r="DV1066">
            <v>24510</v>
          </cell>
          <cell r="DW1066">
            <v>5966</v>
          </cell>
          <cell r="EJ1066">
            <v>114986.147</v>
          </cell>
        </row>
        <row r="1067">
          <cell r="E1067">
            <v>3</v>
          </cell>
          <cell r="N1067">
            <v>36235</v>
          </cell>
          <cell r="S1067">
            <v>0</v>
          </cell>
          <cell r="X1067">
            <v>0</v>
          </cell>
          <cell r="AC1067">
            <v>0</v>
          </cell>
          <cell r="AH1067">
            <v>0</v>
          </cell>
          <cell r="AM1067">
            <v>1200</v>
          </cell>
          <cell r="AR1067">
            <v>6150</v>
          </cell>
          <cell r="AW1067">
            <v>0</v>
          </cell>
          <cell r="DJ1067">
            <v>27023.883999999998</v>
          </cell>
          <cell r="DP1067">
            <v>8696</v>
          </cell>
          <cell r="DQ1067">
            <v>0</v>
          </cell>
          <cell r="DR1067">
            <v>0</v>
          </cell>
          <cell r="DS1067">
            <v>0</v>
          </cell>
          <cell r="DT1067">
            <v>0</v>
          </cell>
          <cell r="DU1067">
            <v>288</v>
          </cell>
          <cell r="DV1067">
            <v>1868</v>
          </cell>
          <cell r="DW1067">
            <v>0</v>
          </cell>
          <cell r="EJ1067">
            <v>6485.732</v>
          </cell>
        </row>
        <row r="1068">
          <cell r="E1068">
            <v>3</v>
          </cell>
          <cell r="N1068">
            <v>14476</v>
          </cell>
          <cell r="S1068">
            <v>1143</v>
          </cell>
          <cell r="X1068">
            <v>532</v>
          </cell>
          <cell r="AC1068">
            <v>837</v>
          </cell>
          <cell r="AH1068">
            <v>0</v>
          </cell>
          <cell r="AM1068">
            <v>2358</v>
          </cell>
          <cell r="AR1068">
            <v>9569</v>
          </cell>
          <cell r="AW1068">
            <v>4170</v>
          </cell>
          <cell r="DJ1068">
            <v>23135.866000000002</v>
          </cell>
          <cell r="DP1068">
            <v>3474</v>
          </cell>
          <cell r="DQ1068">
            <v>286</v>
          </cell>
          <cell r="DR1068">
            <v>133</v>
          </cell>
          <cell r="DS1068">
            <v>209</v>
          </cell>
          <cell r="DT1068">
            <v>0</v>
          </cell>
          <cell r="DU1068">
            <v>605</v>
          </cell>
          <cell r="DV1068">
            <v>2297</v>
          </cell>
          <cell r="DW1068">
            <v>555</v>
          </cell>
          <cell r="EJ1068">
            <v>5552.6080000000002</v>
          </cell>
        </row>
        <row r="1069">
          <cell r="E1069">
            <v>3</v>
          </cell>
          <cell r="N1069">
            <v>32309</v>
          </cell>
          <cell r="S1069">
            <v>0</v>
          </cell>
          <cell r="X1069">
            <v>0</v>
          </cell>
          <cell r="AC1069">
            <v>0</v>
          </cell>
          <cell r="AH1069">
            <v>0</v>
          </cell>
          <cell r="AM1069">
            <v>0</v>
          </cell>
          <cell r="AR1069">
            <v>5508</v>
          </cell>
          <cell r="AW1069">
            <v>300404</v>
          </cell>
          <cell r="DJ1069">
            <v>54303.16</v>
          </cell>
          <cell r="DP1069">
            <v>7754</v>
          </cell>
          <cell r="DQ1069">
            <v>0</v>
          </cell>
          <cell r="DR1069">
            <v>0</v>
          </cell>
          <cell r="DS1069">
            <v>0</v>
          </cell>
          <cell r="DT1069">
            <v>0</v>
          </cell>
          <cell r="DU1069">
            <v>0</v>
          </cell>
          <cell r="DV1069">
            <v>1322</v>
          </cell>
          <cell r="DW1069">
            <v>75101</v>
          </cell>
          <cell r="EJ1069">
            <v>13575.79</v>
          </cell>
        </row>
        <row r="1070">
          <cell r="E1070">
            <v>3</v>
          </cell>
          <cell r="N1070">
            <v>31</v>
          </cell>
          <cell r="S1070">
            <v>0</v>
          </cell>
          <cell r="X1070">
            <v>0</v>
          </cell>
          <cell r="AC1070">
            <v>0</v>
          </cell>
          <cell r="AH1070">
            <v>0</v>
          </cell>
          <cell r="AM1070">
            <v>0</v>
          </cell>
          <cell r="AR1070">
            <v>137</v>
          </cell>
          <cell r="AW1070">
            <v>3980</v>
          </cell>
          <cell r="DJ1070">
            <v>755.81700000000001</v>
          </cell>
          <cell r="DP1070">
            <v>7</v>
          </cell>
          <cell r="DQ1070">
            <v>0</v>
          </cell>
          <cell r="DR1070">
            <v>0</v>
          </cell>
          <cell r="DS1070">
            <v>0</v>
          </cell>
          <cell r="DT1070">
            <v>0</v>
          </cell>
          <cell r="DU1070">
            <v>0</v>
          </cell>
          <cell r="DV1070">
            <v>33</v>
          </cell>
          <cell r="DW1070">
            <v>995</v>
          </cell>
          <cell r="EJ1070">
            <v>181.39599999999999</v>
          </cell>
        </row>
        <row r="1071">
          <cell r="E1071">
            <v>3</v>
          </cell>
          <cell r="N1071">
            <v>100</v>
          </cell>
          <cell r="S1071">
            <v>0</v>
          </cell>
          <cell r="X1071">
            <v>0</v>
          </cell>
          <cell r="AC1071">
            <v>0</v>
          </cell>
          <cell r="AH1071">
            <v>0</v>
          </cell>
          <cell r="AM1071">
            <v>0</v>
          </cell>
          <cell r="AR1071">
            <v>100</v>
          </cell>
          <cell r="AW1071">
            <v>5272</v>
          </cell>
          <cell r="DJ1071">
            <v>227.37099999999998</v>
          </cell>
          <cell r="DP1071">
            <v>24</v>
          </cell>
          <cell r="DQ1071">
            <v>0</v>
          </cell>
          <cell r="DR1071">
            <v>0</v>
          </cell>
          <cell r="DS1071">
            <v>0</v>
          </cell>
          <cell r="DT1071">
            <v>0</v>
          </cell>
          <cell r="DU1071">
            <v>0</v>
          </cell>
          <cell r="DV1071">
            <v>24</v>
          </cell>
          <cell r="DW1071">
            <v>1318</v>
          </cell>
          <cell r="EJ1071">
            <v>54.569000000000003</v>
          </cell>
        </row>
        <row r="1072">
          <cell r="E1072">
            <v>3</v>
          </cell>
          <cell r="N1072">
            <v>100</v>
          </cell>
          <cell r="S1072">
            <v>0</v>
          </cell>
          <cell r="X1072">
            <v>0</v>
          </cell>
          <cell r="AC1072">
            <v>0</v>
          </cell>
          <cell r="AH1072">
            <v>0</v>
          </cell>
          <cell r="AM1072">
            <v>83</v>
          </cell>
          <cell r="AR1072">
            <v>100</v>
          </cell>
          <cell r="AW1072">
            <v>0</v>
          </cell>
          <cell r="DJ1072">
            <v>285.67100000000005</v>
          </cell>
          <cell r="DP1072">
            <v>24</v>
          </cell>
          <cell r="DQ1072">
            <v>0</v>
          </cell>
          <cell r="DR1072">
            <v>0</v>
          </cell>
          <cell r="DS1072">
            <v>0</v>
          </cell>
          <cell r="DT1072">
            <v>0</v>
          </cell>
          <cell r="DU1072">
            <v>7</v>
          </cell>
          <cell r="DV1072">
            <v>24</v>
          </cell>
          <cell r="DW1072">
            <v>0</v>
          </cell>
          <cell r="EJ1072">
            <v>68.561000000000007</v>
          </cell>
        </row>
        <row r="1073">
          <cell r="E1073">
            <v>3</v>
          </cell>
          <cell r="N1073">
            <v>54176</v>
          </cell>
          <cell r="S1073">
            <v>3268</v>
          </cell>
          <cell r="X1073">
            <v>1522</v>
          </cell>
          <cell r="AC1073">
            <v>2759</v>
          </cell>
          <cell r="AH1073">
            <v>35</v>
          </cell>
          <cell r="AM1073">
            <v>6076</v>
          </cell>
          <cell r="AR1073">
            <v>16379</v>
          </cell>
          <cell r="AW1073">
            <v>28590</v>
          </cell>
          <cell r="DJ1073">
            <v>66341.824999999997</v>
          </cell>
          <cell r="DP1073">
            <v>13002</v>
          </cell>
          <cell r="DQ1073">
            <v>817</v>
          </cell>
          <cell r="DR1073">
            <v>380</v>
          </cell>
          <cell r="DS1073">
            <v>690</v>
          </cell>
          <cell r="DT1073">
            <v>9</v>
          </cell>
          <cell r="DU1073">
            <v>1458</v>
          </cell>
          <cell r="DV1073">
            <v>3931</v>
          </cell>
          <cell r="DW1073">
            <v>7147</v>
          </cell>
          <cell r="EJ1073">
            <v>15922.038</v>
          </cell>
        </row>
        <row r="1074">
          <cell r="E1074">
            <v>3</v>
          </cell>
          <cell r="N1074">
            <v>157218</v>
          </cell>
          <cell r="S1074">
            <v>17303</v>
          </cell>
          <cell r="X1074">
            <v>8062</v>
          </cell>
          <cell r="AC1074">
            <v>18397</v>
          </cell>
          <cell r="AH1074">
            <v>233</v>
          </cell>
          <cell r="AM1074">
            <v>92573</v>
          </cell>
          <cell r="AR1074">
            <v>125333</v>
          </cell>
          <cell r="AW1074">
            <v>152931</v>
          </cell>
          <cell r="DJ1074">
            <v>391744.09899999999</v>
          </cell>
          <cell r="DP1074">
            <v>37732</v>
          </cell>
          <cell r="DQ1074">
            <v>4326</v>
          </cell>
          <cell r="DR1074">
            <v>2015</v>
          </cell>
          <cell r="DS1074">
            <v>4599</v>
          </cell>
          <cell r="DT1074">
            <v>58</v>
          </cell>
          <cell r="DU1074">
            <v>24173</v>
          </cell>
          <cell r="DV1074">
            <v>36961</v>
          </cell>
          <cell r="DW1074">
            <v>38233</v>
          </cell>
          <cell r="EJ1074">
            <v>94018.584000000003</v>
          </cell>
        </row>
        <row r="1075">
          <cell r="E1075">
            <v>3</v>
          </cell>
          <cell r="N1075">
            <v>169083</v>
          </cell>
          <cell r="S1075">
            <v>11543</v>
          </cell>
          <cell r="X1075">
            <v>5379</v>
          </cell>
          <cell r="AC1075">
            <v>9459</v>
          </cell>
          <cell r="AH1075">
            <v>120</v>
          </cell>
          <cell r="AM1075">
            <v>35750</v>
          </cell>
          <cell r="AR1075">
            <v>86600</v>
          </cell>
          <cell r="AW1075">
            <v>159315</v>
          </cell>
          <cell r="DJ1075">
            <v>261474.508</v>
          </cell>
          <cell r="DP1075">
            <v>40580</v>
          </cell>
          <cell r="DQ1075">
            <v>2886</v>
          </cell>
          <cell r="DR1075">
            <v>1345</v>
          </cell>
          <cell r="DS1075">
            <v>2365</v>
          </cell>
          <cell r="DT1075">
            <v>30</v>
          </cell>
          <cell r="DU1075">
            <v>8580</v>
          </cell>
          <cell r="DV1075">
            <v>22028</v>
          </cell>
          <cell r="DW1075">
            <v>39829</v>
          </cell>
          <cell r="EJ1075">
            <v>62753.881999999998</v>
          </cell>
        </row>
        <row r="1076">
          <cell r="E1076">
            <v>3</v>
          </cell>
          <cell r="N1076">
            <v>125451</v>
          </cell>
          <cell r="S1076">
            <v>9895</v>
          </cell>
          <cell r="X1076">
            <v>4610</v>
          </cell>
          <cell r="AC1076">
            <v>8128</v>
          </cell>
          <cell r="AH1076">
            <v>104</v>
          </cell>
          <cell r="AM1076">
            <v>21926</v>
          </cell>
          <cell r="AR1076">
            <v>26324</v>
          </cell>
          <cell r="AW1076">
            <v>0</v>
          </cell>
          <cell r="DJ1076">
            <v>168272.37099999998</v>
          </cell>
          <cell r="DP1076">
            <v>30108</v>
          </cell>
          <cell r="DQ1076">
            <v>2474</v>
          </cell>
          <cell r="DR1076">
            <v>1152</v>
          </cell>
          <cell r="DS1076">
            <v>2032</v>
          </cell>
          <cell r="DT1076">
            <v>26</v>
          </cell>
          <cell r="DU1076">
            <v>6726</v>
          </cell>
          <cell r="DV1076">
            <v>8041</v>
          </cell>
          <cell r="DW1076">
            <v>0</v>
          </cell>
          <cell r="EJ1076">
            <v>40385.368999999999</v>
          </cell>
        </row>
        <row r="1077">
          <cell r="E1077">
            <v>3</v>
          </cell>
          <cell r="N1077">
            <v>15719</v>
          </cell>
          <cell r="S1077">
            <v>0</v>
          </cell>
          <cell r="X1077">
            <v>0</v>
          </cell>
          <cell r="AC1077">
            <v>0</v>
          </cell>
          <cell r="AH1077">
            <v>0</v>
          </cell>
          <cell r="AM1077">
            <v>0</v>
          </cell>
          <cell r="AR1077">
            <v>3341</v>
          </cell>
          <cell r="AW1077">
            <v>127981</v>
          </cell>
          <cell r="DJ1077">
            <v>20961.82</v>
          </cell>
          <cell r="DP1077">
            <v>3773</v>
          </cell>
          <cell r="DQ1077">
            <v>0</v>
          </cell>
          <cell r="DR1077">
            <v>0</v>
          </cell>
          <cell r="DS1077">
            <v>0</v>
          </cell>
          <cell r="DT1077">
            <v>0</v>
          </cell>
          <cell r="DU1077">
            <v>0</v>
          </cell>
          <cell r="DV1077">
            <v>802</v>
          </cell>
          <cell r="DW1077">
            <v>33870</v>
          </cell>
          <cell r="EJ1077">
            <v>5240.4549999999999</v>
          </cell>
        </row>
        <row r="1078">
          <cell r="E1078">
            <v>3</v>
          </cell>
          <cell r="N1078">
            <v>113792</v>
          </cell>
          <cell r="S1078">
            <v>8749</v>
          </cell>
          <cell r="X1078">
            <v>4077</v>
          </cell>
          <cell r="AC1078">
            <v>7542</v>
          </cell>
          <cell r="AH1078">
            <v>96</v>
          </cell>
          <cell r="AM1078">
            <v>12500</v>
          </cell>
          <cell r="AR1078">
            <v>32682</v>
          </cell>
          <cell r="AW1078">
            <v>68952</v>
          </cell>
          <cell r="DJ1078">
            <v>157486.98300000001</v>
          </cell>
          <cell r="DP1078">
            <v>27310</v>
          </cell>
          <cell r="DQ1078">
            <v>2187</v>
          </cell>
          <cell r="DR1078">
            <v>1019</v>
          </cell>
          <cell r="DS1078">
            <v>1885</v>
          </cell>
          <cell r="DT1078">
            <v>24</v>
          </cell>
          <cell r="DU1078">
            <v>3000</v>
          </cell>
          <cell r="DV1078">
            <v>9171</v>
          </cell>
          <cell r="DW1078">
            <v>17238</v>
          </cell>
          <cell r="EJ1078">
            <v>37796.875999999997</v>
          </cell>
        </row>
        <row r="1079">
          <cell r="E1079">
            <v>3</v>
          </cell>
          <cell r="N1079">
            <v>17410</v>
          </cell>
          <cell r="S1079">
            <v>0</v>
          </cell>
          <cell r="X1079">
            <v>0</v>
          </cell>
          <cell r="AC1079">
            <v>0</v>
          </cell>
          <cell r="AH1079">
            <v>0</v>
          </cell>
          <cell r="AM1079">
            <v>0</v>
          </cell>
          <cell r="AR1079">
            <v>5486</v>
          </cell>
          <cell r="AW1079">
            <v>15690</v>
          </cell>
          <cell r="DJ1079">
            <v>13695.037</v>
          </cell>
          <cell r="DP1079">
            <v>4178</v>
          </cell>
          <cell r="DQ1079">
            <v>0</v>
          </cell>
          <cell r="DR1079">
            <v>0</v>
          </cell>
          <cell r="DS1079">
            <v>0</v>
          </cell>
          <cell r="DT1079">
            <v>0</v>
          </cell>
          <cell r="DU1079">
            <v>0</v>
          </cell>
          <cell r="DV1079">
            <v>1317</v>
          </cell>
          <cell r="DW1079">
            <v>3922</v>
          </cell>
          <cell r="EJ1079">
            <v>3286.8090000000002</v>
          </cell>
        </row>
        <row r="1080">
          <cell r="E1080">
            <v>3</v>
          </cell>
          <cell r="N1080">
            <v>65521</v>
          </cell>
          <cell r="S1080">
            <v>6378</v>
          </cell>
          <cell r="X1080">
            <v>2971</v>
          </cell>
          <cell r="AC1080">
            <v>6549</v>
          </cell>
          <cell r="AH1080">
            <v>83</v>
          </cell>
          <cell r="AM1080">
            <v>16153</v>
          </cell>
          <cell r="AR1080">
            <v>45054</v>
          </cell>
          <cell r="AW1080">
            <v>81687</v>
          </cell>
          <cell r="DJ1080">
            <v>135209.68700000001</v>
          </cell>
          <cell r="DP1080">
            <v>15725</v>
          </cell>
          <cell r="DQ1080">
            <v>1594</v>
          </cell>
          <cell r="DR1080">
            <v>743</v>
          </cell>
          <cell r="DS1080">
            <v>1637</v>
          </cell>
          <cell r="DT1080">
            <v>21</v>
          </cell>
          <cell r="DU1080">
            <v>4837</v>
          </cell>
          <cell r="DV1080">
            <v>17615</v>
          </cell>
          <cell r="DW1080">
            <v>18959</v>
          </cell>
          <cell r="EJ1080">
            <v>32450.325000000001</v>
          </cell>
        </row>
        <row r="1081">
          <cell r="E1081">
            <v>3</v>
          </cell>
          <cell r="N1081">
            <v>25134</v>
          </cell>
          <cell r="S1081">
            <v>0</v>
          </cell>
          <cell r="X1081">
            <v>0</v>
          </cell>
          <cell r="AC1081">
            <v>0</v>
          </cell>
          <cell r="AH1081">
            <v>0</v>
          </cell>
          <cell r="AM1081">
            <v>0</v>
          </cell>
          <cell r="AR1081">
            <v>6044</v>
          </cell>
          <cell r="AW1081">
            <v>0</v>
          </cell>
          <cell r="DJ1081">
            <v>19542.609</v>
          </cell>
          <cell r="DP1081">
            <v>6032</v>
          </cell>
          <cell r="DQ1081">
            <v>0</v>
          </cell>
          <cell r="DR1081">
            <v>0</v>
          </cell>
          <cell r="DS1081">
            <v>0</v>
          </cell>
          <cell r="DT1081">
            <v>0</v>
          </cell>
          <cell r="DU1081">
            <v>0</v>
          </cell>
          <cell r="DV1081">
            <v>1451</v>
          </cell>
          <cell r="DW1081">
            <v>0</v>
          </cell>
          <cell r="EJ1081">
            <v>4690.2259999999997</v>
          </cell>
        </row>
        <row r="1082">
          <cell r="E1082">
            <v>3</v>
          </cell>
          <cell r="N1082">
            <v>10710</v>
          </cell>
          <cell r="S1082">
            <v>0</v>
          </cell>
          <cell r="X1082">
            <v>0</v>
          </cell>
          <cell r="AC1082">
            <v>0</v>
          </cell>
          <cell r="AH1082">
            <v>0</v>
          </cell>
          <cell r="AM1082">
            <v>0</v>
          </cell>
          <cell r="AR1082">
            <v>7665</v>
          </cell>
          <cell r="AW1082">
            <v>0</v>
          </cell>
          <cell r="DJ1082">
            <v>16230.296</v>
          </cell>
          <cell r="DP1082">
            <v>2570</v>
          </cell>
          <cell r="DQ1082">
            <v>0</v>
          </cell>
          <cell r="DR1082">
            <v>0</v>
          </cell>
          <cell r="DS1082">
            <v>0</v>
          </cell>
          <cell r="DT1082">
            <v>0</v>
          </cell>
          <cell r="DU1082">
            <v>0</v>
          </cell>
          <cell r="DV1082">
            <v>2011</v>
          </cell>
          <cell r="DW1082">
            <v>0</v>
          </cell>
          <cell r="EJ1082">
            <v>3895.2710000000002</v>
          </cell>
        </row>
        <row r="1083">
          <cell r="E1083">
            <v>3</v>
          </cell>
          <cell r="N1083">
            <v>5854</v>
          </cell>
          <cell r="S1083">
            <v>0</v>
          </cell>
          <cell r="X1083">
            <v>0</v>
          </cell>
          <cell r="AC1083">
            <v>0</v>
          </cell>
          <cell r="AH1083">
            <v>0</v>
          </cell>
          <cell r="AM1083">
            <v>0</v>
          </cell>
          <cell r="AR1083">
            <v>9395</v>
          </cell>
          <cell r="AW1083">
            <v>383806</v>
          </cell>
          <cell r="DJ1083">
            <v>67385.387000000002</v>
          </cell>
          <cell r="DP1083">
            <v>1405</v>
          </cell>
          <cell r="DQ1083">
            <v>0</v>
          </cell>
          <cell r="DR1083">
            <v>0</v>
          </cell>
          <cell r="DS1083">
            <v>0</v>
          </cell>
          <cell r="DT1083">
            <v>0</v>
          </cell>
          <cell r="DU1083">
            <v>0</v>
          </cell>
          <cell r="DV1083">
            <v>2255</v>
          </cell>
          <cell r="DW1083">
            <v>97076</v>
          </cell>
          <cell r="EJ1083">
            <v>16846.347000000002</v>
          </cell>
        </row>
        <row r="1084">
          <cell r="E1084">
            <v>3</v>
          </cell>
          <cell r="N1084">
            <v>138915</v>
          </cell>
          <cell r="S1084">
            <v>325</v>
          </cell>
          <cell r="X1084">
            <v>151</v>
          </cell>
          <cell r="AC1084">
            <v>15035</v>
          </cell>
          <cell r="AH1084">
            <v>191</v>
          </cell>
          <cell r="AM1084">
            <v>15881</v>
          </cell>
          <cell r="AR1084">
            <v>30871</v>
          </cell>
          <cell r="AW1084">
            <v>43199</v>
          </cell>
          <cell r="DJ1084">
            <v>141027.47100000002</v>
          </cell>
          <cell r="DP1084">
            <v>33340</v>
          </cell>
          <cell r="DQ1084">
            <v>81</v>
          </cell>
          <cell r="DR1084">
            <v>38</v>
          </cell>
          <cell r="DS1084">
            <v>3759</v>
          </cell>
          <cell r="DT1084">
            <v>48</v>
          </cell>
          <cell r="DU1084">
            <v>4101</v>
          </cell>
          <cell r="DV1084">
            <v>8471</v>
          </cell>
          <cell r="DW1084">
            <v>11550</v>
          </cell>
          <cell r="EJ1084">
            <v>33846.593000000001</v>
          </cell>
        </row>
        <row r="1085">
          <cell r="E1085">
            <v>3</v>
          </cell>
          <cell r="N1085">
            <v>100</v>
          </cell>
          <cell r="S1085">
            <v>0</v>
          </cell>
          <cell r="X1085">
            <v>0</v>
          </cell>
          <cell r="AC1085">
            <v>0</v>
          </cell>
          <cell r="AH1085">
            <v>0</v>
          </cell>
          <cell r="AM1085">
            <v>0</v>
          </cell>
          <cell r="AR1085">
            <v>100</v>
          </cell>
          <cell r="AW1085">
            <v>0</v>
          </cell>
          <cell r="DJ1085">
            <v>227.37099999999998</v>
          </cell>
          <cell r="DP1085">
            <v>24</v>
          </cell>
          <cell r="DQ1085">
            <v>0</v>
          </cell>
          <cell r="DR1085">
            <v>0</v>
          </cell>
          <cell r="DS1085">
            <v>0</v>
          </cell>
          <cell r="DT1085">
            <v>0</v>
          </cell>
          <cell r="DU1085">
            <v>0</v>
          </cell>
          <cell r="DV1085">
            <v>24</v>
          </cell>
          <cell r="DW1085">
            <v>0</v>
          </cell>
          <cell r="EJ1085">
            <v>54.569000000000003</v>
          </cell>
        </row>
        <row r="1086">
          <cell r="E1086">
            <v>3</v>
          </cell>
          <cell r="N1086">
            <v>467598</v>
          </cell>
          <cell r="S1086">
            <v>55219</v>
          </cell>
          <cell r="X1086">
            <v>25730</v>
          </cell>
          <cell r="AC1086">
            <v>34851</v>
          </cell>
          <cell r="AH1086">
            <v>441</v>
          </cell>
          <cell r="AM1086">
            <v>129898</v>
          </cell>
          <cell r="AR1086">
            <v>437017</v>
          </cell>
          <cell r="AW1086">
            <v>426427</v>
          </cell>
          <cell r="DJ1086">
            <v>1029384.875</v>
          </cell>
          <cell r="DP1086">
            <v>112224</v>
          </cell>
          <cell r="DQ1086">
            <v>13805</v>
          </cell>
          <cell r="DR1086">
            <v>6432</v>
          </cell>
          <cell r="DS1086">
            <v>8713</v>
          </cell>
          <cell r="DT1086">
            <v>110</v>
          </cell>
          <cell r="DU1086">
            <v>32316</v>
          </cell>
          <cell r="DV1086">
            <v>104884</v>
          </cell>
          <cell r="DW1086">
            <v>105332</v>
          </cell>
          <cell r="EJ1086">
            <v>247052.37</v>
          </cell>
        </row>
        <row r="1087">
          <cell r="E1087">
            <v>3</v>
          </cell>
          <cell r="N1087">
            <v>11010</v>
          </cell>
          <cell r="S1087">
            <v>0</v>
          </cell>
          <cell r="X1087">
            <v>0</v>
          </cell>
          <cell r="AC1087">
            <v>0</v>
          </cell>
          <cell r="AH1087">
            <v>0</v>
          </cell>
          <cell r="AM1087">
            <v>4060</v>
          </cell>
          <cell r="AR1087">
            <v>3090</v>
          </cell>
          <cell r="AW1087">
            <v>34449</v>
          </cell>
          <cell r="DJ1087">
            <v>14010.074000000001</v>
          </cell>
          <cell r="DP1087">
            <v>2642</v>
          </cell>
          <cell r="DQ1087">
            <v>0</v>
          </cell>
          <cell r="DR1087">
            <v>0</v>
          </cell>
          <cell r="DS1087">
            <v>0</v>
          </cell>
          <cell r="DT1087">
            <v>0</v>
          </cell>
          <cell r="DU1087">
            <v>974</v>
          </cell>
          <cell r="DV1087">
            <v>742</v>
          </cell>
          <cell r="DW1087">
            <v>8612</v>
          </cell>
          <cell r="EJ1087">
            <v>3362.4180000000001</v>
          </cell>
        </row>
        <row r="1088">
          <cell r="E1088">
            <v>3</v>
          </cell>
          <cell r="N1088">
            <v>135305</v>
          </cell>
          <cell r="S1088">
            <v>12627</v>
          </cell>
          <cell r="X1088">
            <v>5884</v>
          </cell>
          <cell r="AC1088">
            <v>11864</v>
          </cell>
          <cell r="AH1088">
            <v>151</v>
          </cell>
          <cell r="AM1088">
            <v>42218</v>
          </cell>
          <cell r="AR1088">
            <v>62918</v>
          </cell>
          <cell r="AW1088">
            <v>27762</v>
          </cell>
          <cell r="DJ1088">
            <v>237498.47899999999</v>
          </cell>
          <cell r="DP1088">
            <v>32473</v>
          </cell>
          <cell r="DQ1088">
            <v>3157</v>
          </cell>
          <cell r="DR1088">
            <v>1471</v>
          </cell>
          <cell r="DS1088">
            <v>2966</v>
          </cell>
          <cell r="DT1088">
            <v>38</v>
          </cell>
          <cell r="DU1088">
            <v>11210</v>
          </cell>
          <cell r="DV1088">
            <v>15100</v>
          </cell>
          <cell r="DW1088">
            <v>6940</v>
          </cell>
          <cell r="EJ1088">
            <v>56999.635000000002</v>
          </cell>
        </row>
        <row r="1089">
          <cell r="E1089">
            <v>3</v>
          </cell>
          <cell r="N1089">
            <v>33722</v>
          </cell>
          <cell r="S1089">
            <v>0</v>
          </cell>
          <cell r="X1089">
            <v>0</v>
          </cell>
          <cell r="AC1089">
            <v>0</v>
          </cell>
          <cell r="AH1089">
            <v>0</v>
          </cell>
          <cell r="AM1089">
            <v>0</v>
          </cell>
          <cell r="AR1089">
            <v>5084</v>
          </cell>
          <cell r="AW1089">
            <v>477658</v>
          </cell>
          <cell r="DJ1089">
            <v>85334.171000000002</v>
          </cell>
          <cell r="DP1089">
            <v>8093</v>
          </cell>
          <cell r="DQ1089">
            <v>0</v>
          </cell>
          <cell r="DR1089">
            <v>0</v>
          </cell>
          <cell r="DS1089">
            <v>0</v>
          </cell>
          <cell r="DT1089">
            <v>0</v>
          </cell>
          <cell r="DU1089">
            <v>0</v>
          </cell>
          <cell r="DV1089">
            <v>1220</v>
          </cell>
          <cell r="DW1089">
            <v>113414</v>
          </cell>
          <cell r="EJ1089">
            <v>21333.543000000001</v>
          </cell>
        </row>
        <row r="1090">
          <cell r="E1090">
            <v>3</v>
          </cell>
          <cell r="N1090">
            <v>454121</v>
          </cell>
          <cell r="S1090">
            <v>48008</v>
          </cell>
          <cell r="X1090">
            <v>22372</v>
          </cell>
          <cell r="AC1090">
            <v>54094</v>
          </cell>
          <cell r="AH1090">
            <v>685</v>
          </cell>
          <cell r="AM1090">
            <v>173292</v>
          </cell>
          <cell r="AR1090">
            <v>399494</v>
          </cell>
          <cell r="AW1090">
            <v>68305</v>
          </cell>
          <cell r="DJ1090">
            <v>1108350.6329999999</v>
          </cell>
          <cell r="DP1090">
            <v>108989</v>
          </cell>
          <cell r="DQ1090">
            <v>12002</v>
          </cell>
          <cell r="DR1090">
            <v>5593</v>
          </cell>
          <cell r="DS1090">
            <v>13523</v>
          </cell>
          <cell r="DT1090">
            <v>171</v>
          </cell>
          <cell r="DU1090">
            <v>41708</v>
          </cell>
          <cell r="DV1090">
            <v>95879</v>
          </cell>
          <cell r="DW1090">
            <v>12614</v>
          </cell>
          <cell r="EJ1090">
            <v>266004.152</v>
          </cell>
        </row>
        <row r="1091">
          <cell r="E1091">
            <v>3</v>
          </cell>
          <cell r="N1091">
            <v>65000</v>
          </cell>
          <cell r="S1091">
            <v>0</v>
          </cell>
          <cell r="X1091">
            <v>0</v>
          </cell>
          <cell r="AC1091">
            <v>0</v>
          </cell>
          <cell r="AH1091">
            <v>0</v>
          </cell>
          <cell r="AM1091">
            <v>0</v>
          </cell>
          <cell r="AR1091">
            <v>26401</v>
          </cell>
          <cell r="AW1091">
            <v>629914</v>
          </cell>
          <cell r="DJ1091">
            <v>99372.004000000001</v>
          </cell>
          <cell r="DP1091">
            <v>15600</v>
          </cell>
          <cell r="DQ1091">
            <v>0</v>
          </cell>
          <cell r="DR1091">
            <v>0</v>
          </cell>
          <cell r="DS1091">
            <v>0</v>
          </cell>
          <cell r="DT1091">
            <v>0</v>
          </cell>
          <cell r="DU1091">
            <v>0</v>
          </cell>
          <cell r="DV1091">
            <v>6336</v>
          </cell>
          <cell r="DW1091">
            <v>157479</v>
          </cell>
          <cell r="EJ1091">
            <v>24843.001</v>
          </cell>
        </row>
        <row r="1092">
          <cell r="E1092">
            <v>3</v>
          </cell>
          <cell r="N1092">
            <v>37681</v>
          </cell>
          <cell r="S1092">
            <v>0</v>
          </cell>
          <cell r="X1092">
            <v>0</v>
          </cell>
          <cell r="AC1092">
            <v>0</v>
          </cell>
          <cell r="AH1092">
            <v>0</v>
          </cell>
          <cell r="AM1092">
            <v>0</v>
          </cell>
          <cell r="AR1092">
            <v>15763</v>
          </cell>
          <cell r="AW1092">
            <v>0</v>
          </cell>
          <cell r="DJ1092">
            <v>36337.646000000001</v>
          </cell>
          <cell r="DP1092">
            <v>9043</v>
          </cell>
          <cell r="DQ1092">
            <v>0</v>
          </cell>
          <cell r="DR1092">
            <v>0</v>
          </cell>
          <cell r="DS1092">
            <v>0</v>
          </cell>
          <cell r="DT1092">
            <v>0</v>
          </cell>
          <cell r="DU1092">
            <v>0</v>
          </cell>
          <cell r="DV1092">
            <v>3783</v>
          </cell>
          <cell r="DW1092">
            <v>0</v>
          </cell>
          <cell r="EJ1092">
            <v>8721.0349999999999</v>
          </cell>
        </row>
        <row r="1093">
          <cell r="E1093">
            <v>3</v>
          </cell>
          <cell r="N1093">
            <v>4796</v>
          </cell>
          <cell r="S1093">
            <v>0</v>
          </cell>
          <cell r="X1093">
            <v>0</v>
          </cell>
          <cell r="AC1093">
            <v>0</v>
          </cell>
          <cell r="AH1093">
            <v>0</v>
          </cell>
          <cell r="AM1093">
            <v>0</v>
          </cell>
          <cell r="AR1093">
            <v>1172</v>
          </cell>
          <cell r="AW1093">
            <v>108982</v>
          </cell>
          <cell r="DJ1093">
            <v>17836.913</v>
          </cell>
          <cell r="DP1093">
            <v>1151</v>
          </cell>
          <cell r="DQ1093">
            <v>0</v>
          </cell>
          <cell r="DR1093">
            <v>0</v>
          </cell>
          <cell r="DS1093">
            <v>0</v>
          </cell>
          <cell r="DT1093">
            <v>0</v>
          </cell>
          <cell r="DU1093">
            <v>0</v>
          </cell>
          <cell r="DV1093">
            <v>281</v>
          </cell>
          <cell r="DW1093">
            <v>27245</v>
          </cell>
          <cell r="EJ1093">
            <v>4280.8590000000004</v>
          </cell>
        </row>
        <row r="1094">
          <cell r="E1094">
            <v>3</v>
          </cell>
          <cell r="N1094">
            <v>275</v>
          </cell>
          <cell r="S1094">
            <v>0</v>
          </cell>
          <cell r="X1094">
            <v>0</v>
          </cell>
          <cell r="AC1094">
            <v>0</v>
          </cell>
          <cell r="AH1094">
            <v>0</v>
          </cell>
          <cell r="AM1094">
            <v>0</v>
          </cell>
          <cell r="AR1094">
            <v>0</v>
          </cell>
          <cell r="AW1094">
            <v>0</v>
          </cell>
          <cell r="DJ1094">
            <v>173.517</v>
          </cell>
          <cell r="DP1094">
            <v>66</v>
          </cell>
          <cell r="DQ1094">
            <v>0</v>
          </cell>
          <cell r="DR1094">
            <v>0</v>
          </cell>
          <cell r="DS1094">
            <v>0</v>
          </cell>
          <cell r="DT1094">
            <v>0</v>
          </cell>
          <cell r="DU1094">
            <v>0</v>
          </cell>
          <cell r="DV1094">
            <v>0</v>
          </cell>
          <cell r="DW1094">
            <v>0</v>
          </cell>
          <cell r="EJ1094">
            <v>41.643999999999998</v>
          </cell>
        </row>
        <row r="1095">
          <cell r="E1095">
            <v>3</v>
          </cell>
          <cell r="N1095">
            <v>100</v>
          </cell>
          <cell r="S1095">
            <v>0</v>
          </cell>
          <cell r="X1095">
            <v>0</v>
          </cell>
          <cell r="AC1095">
            <v>0</v>
          </cell>
          <cell r="AH1095">
            <v>0</v>
          </cell>
          <cell r="AM1095">
            <v>0</v>
          </cell>
          <cell r="AR1095">
            <v>100</v>
          </cell>
          <cell r="AW1095">
            <v>6600</v>
          </cell>
          <cell r="DJ1095">
            <v>227.37099999999998</v>
          </cell>
          <cell r="DP1095">
            <v>24</v>
          </cell>
          <cell r="DQ1095">
            <v>0</v>
          </cell>
          <cell r="DR1095">
            <v>0</v>
          </cell>
          <cell r="DS1095">
            <v>0</v>
          </cell>
          <cell r="DT1095">
            <v>0</v>
          </cell>
          <cell r="DU1095">
            <v>0</v>
          </cell>
          <cell r="DV1095">
            <v>24</v>
          </cell>
          <cell r="DW1095">
            <v>1650</v>
          </cell>
          <cell r="EJ1095">
            <v>56.843000000000004</v>
          </cell>
        </row>
        <row r="1096">
          <cell r="E1096">
            <v>3</v>
          </cell>
          <cell r="N1096">
            <v>100</v>
          </cell>
          <cell r="S1096">
            <v>0</v>
          </cell>
          <cell r="X1096">
            <v>0</v>
          </cell>
          <cell r="AC1096">
            <v>0</v>
          </cell>
          <cell r="AH1096">
            <v>0</v>
          </cell>
          <cell r="AM1096">
            <v>83</v>
          </cell>
          <cell r="AR1096">
            <v>0</v>
          </cell>
          <cell r="AW1096">
            <v>840</v>
          </cell>
          <cell r="DJ1096">
            <v>116.6</v>
          </cell>
          <cell r="DP1096">
            <v>24</v>
          </cell>
          <cell r="DQ1096">
            <v>0</v>
          </cell>
          <cell r="DR1096">
            <v>0</v>
          </cell>
          <cell r="DS1096">
            <v>0</v>
          </cell>
          <cell r="DT1096">
            <v>0</v>
          </cell>
          <cell r="DU1096">
            <v>7</v>
          </cell>
          <cell r="DV1096">
            <v>0</v>
          </cell>
          <cell r="DW1096">
            <v>210</v>
          </cell>
          <cell r="EJ1096">
            <v>27.984000000000002</v>
          </cell>
        </row>
        <row r="1097">
          <cell r="E1097">
            <v>3</v>
          </cell>
          <cell r="N1097">
            <v>0</v>
          </cell>
          <cell r="S1097">
            <v>0</v>
          </cell>
          <cell r="X1097">
            <v>0</v>
          </cell>
          <cell r="AC1097">
            <v>0</v>
          </cell>
          <cell r="AH1097">
            <v>0</v>
          </cell>
          <cell r="AM1097">
            <v>0</v>
          </cell>
          <cell r="AR1097">
            <v>0</v>
          </cell>
          <cell r="AW1097">
            <v>0</v>
          </cell>
          <cell r="DJ1097">
            <v>0</v>
          </cell>
          <cell r="DP1097">
            <v>0</v>
          </cell>
          <cell r="DQ1097">
            <v>0</v>
          </cell>
          <cell r="DR1097">
            <v>0</v>
          </cell>
          <cell r="DS1097">
            <v>0</v>
          </cell>
          <cell r="DT1097">
            <v>0</v>
          </cell>
          <cell r="DU1097">
            <v>0</v>
          </cell>
          <cell r="DV1097">
            <v>0</v>
          </cell>
          <cell r="DW1097">
            <v>0</v>
          </cell>
          <cell r="EJ1097">
            <v>0</v>
          </cell>
        </row>
        <row r="1098">
          <cell r="E1098">
            <v>3</v>
          </cell>
          <cell r="N1098">
            <v>0</v>
          </cell>
          <cell r="S1098">
            <v>0</v>
          </cell>
          <cell r="X1098">
            <v>0</v>
          </cell>
          <cell r="AC1098">
            <v>0</v>
          </cell>
          <cell r="AH1098">
            <v>0</v>
          </cell>
          <cell r="AM1098">
            <v>0</v>
          </cell>
          <cell r="AR1098">
            <v>0</v>
          </cell>
          <cell r="AW1098">
            <v>0</v>
          </cell>
          <cell r="DJ1098">
            <v>0</v>
          </cell>
          <cell r="DP1098">
            <v>0</v>
          </cell>
          <cell r="DQ1098">
            <v>0</v>
          </cell>
          <cell r="DR1098">
            <v>0</v>
          </cell>
          <cell r="DS1098">
            <v>0</v>
          </cell>
          <cell r="DT1098">
            <v>0</v>
          </cell>
          <cell r="DU1098">
            <v>0</v>
          </cell>
          <cell r="DV1098">
            <v>0</v>
          </cell>
          <cell r="DW1098">
            <v>0</v>
          </cell>
          <cell r="EJ1098">
            <v>0</v>
          </cell>
        </row>
        <row r="1099">
          <cell r="E1099">
            <v>3</v>
          </cell>
          <cell r="N1099">
            <v>26464</v>
          </cell>
          <cell r="S1099">
            <v>0</v>
          </cell>
          <cell r="X1099">
            <v>0</v>
          </cell>
          <cell r="AC1099">
            <v>0</v>
          </cell>
          <cell r="AH1099">
            <v>0</v>
          </cell>
          <cell r="AM1099">
            <v>0</v>
          </cell>
          <cell r="AR1099">
            <v>5362</v>
          </cell>
          <cell r="AW1099">
            <v>233940</v>
          </cell>
          <cell r="DJ1099">
            <v>37526.283000000003</v>
          </cell>
          <cell r="DP1099">
            <v>6351</v>
          </cell>
          <cell r="DQ1099">
            <v>0</v>
          </cell>
          <cell r="DR1099">
            <v>0</v>
          </cell>
          <cell r="DS1099">
            <v>0</v>
          </cell>
          <cell r="DT1099">
            <v>0</v>
          </cell>
          <cell r="DU1099">
            <v>0</v>
          </cell>
          <cell r="DV1099">
            <v>1340</v>
          </cell>
          <cell r="DW1099">
            <v>62985</v>
          </cell>
          <cell r="EJ1099">
            <v>9381.5709999999999</v>
          </cell>
        </row>
        <row r="1100">
          <cell r="E1100">
            <v>3</v>
          </cell>
          <cell r="N1100">
            <v>36097</v>
          </cell>
          <cell r="S1100">
            <v>0</v>
          </cell>
          <cell r="X1100">
            <v>0</v>
          </cell>
          <cell r="AC1100">
            <v>0</v>
          </cell>
          <cell r="AH1100">
            <v>0</v>
          </cell>
          <cell r="AM1100">
            <v>0</v>
          </cell>
          <cell r="AR1100">
            <v>7891</v>
          </cell>
          <cell r="AW1100">
            <v>0</v>
          </cell>
          <cell r="DJ1100">
            <v>29723.026000000002</v>
          </cell>
          <cell r="DP1100">
            <v>8663</v>
          </cell>
          <cell r="DQ1100">
            <v>0</v>
          </cell>
          <cell r="DR1100">
            <v>0</v>
          </cell>
          <cell r="DS1100">
            <v>0</v>
          </cell>
          <cell r="DT1100">
            <v>0</v>
          </cell>
          <cell r="DU1100">
            <v>0</v>
          </cell>
          <cell r="DV1100">
            <v>2120</v>
          </cell>
          <cell r="DW1100">
            <v>0</v>
          </cell>
          <cell r="EJ1100">
            <v>7133.5259999999998</v>
          </cell>
        </row>
        <row r="1101">
          <cell r="E1101">
            <v>3</v>
          </cell>
          <cell r="N1101">
            <v>100</v>
          </cell>
          <cell r="S1101">
            <v>0</v>
          </cell>
          <cell r="X1101">
            <v>0</v>
          </cell>
          <cell r="AC1101">
            <v>0</v>
          </cell>
          <cell r="AH1101">
            <v>0</v>
          </cell>
          <cell r="AM1101">
            <v>0</v>
          </cell>
          <cell r="AR1101">
            <v>100</v>
          </cell>
          <cell r="AW1101">
            <v>0</v>
          </cell>
          <cell r="DJ1101">
            <v>227.37099999999998</v>
          </cell>
          <cell r="DP1101">
            <v>24</v>
          </cell>
          <cell r="DQ1101">
            <v>0</v>
          </cell>
          <cell r="DR1101">
            <v>0</v>
          </cell>
          <cell r="DS1101">
            <v>0</v>
          </cell>
          <cell r="DT1101">
            <v>0</v>
          </cell>
          <cell r="DU1101">
            <v>0</v>
          </cell>
          <cell r="DV1101">
            <v>24</v>
          </cell>
          <cell r="DW1101">
            <v>0</v>
          </cell>
          <cell r="EJ1101">
            <v>54.569000000000003</v>
          </cell>
        </row>
        <row r="1102">
          <cell r="E1102">
            <v>3</v>
          </cell>
          <cell r="N1102">
            <v>513655</v>
          </cell>
          <cell r="S1102">
            <v>40200</v>
          </cell>
          <cell r="X1102">
            <v>18732</v>
          </cell>
          <cell r="AC1102">
            <v>37266</v>
          </cell>
          <cell r="AH1102">
            <v>472</v>
          </cell>
          <cell r="AM1102">
            <v>78645</v>
          </cell>
          <cell r="AR1102">
            <v>234071</v>
          </cell>
          <cell r="AW1102">
            <v>397463</v>
          </cell>
          <cell r="DJ1102">
            <v>896795.48699999996</v>
          </cell>
          <cell r="DP1102">
            <v>123277</v>
          </cell>
          <cell r="DQ1102">
            <v>10050</v>
          </cell>
          <cell r="DR1102">
            <v>4683</v>
          </cell>
          <cell r="DS1102">
            <v>9316</v>
          </cell>
          <cell r="DT1102">
            <v>118</v>
          </cell>
          <cell r="DU1102">
            <v>20885</v>
          </cell>
          <cell r="DV1102">
            <v>60471</v>
          </cell>
          <cell r="DW1102">
            <v>98953</v>
          </cell>
          <cell r="EJ1102">
            <v>215230.91699999999</v>
          </cell>
        </row>
        <row r="1103">
          <cell r="E1103">
            <v>3</v>
          </cell>
          <cell r="N1103">
            <v>51557</v>
          </cell>
          <cell r="S1103">
            <v>4130</v>
          </cell>
          <cell r="X1103">
            <v>1924</v>
          </cell>
          <cell r="AC1103">
            <v>3028</v>
          </cell>
          <cell r="AH1103">
            <v>39</v>
          </cell>
          <cell r="AM1103">
            <v>5000</v>
          </cell>
          <cell r="AR1103">
            <v>27799</v>
          </cell>
          <cell r="AW1103">
            <v>29959</v>
          </cell>
          <cell r="DJ1103">
            <v>78750.128999999986</v>
          </cell>
          <cell r="DP1103">
            <v>12374</v>
          </cell>
          <cell r="DQ1103">
            <v>1032</v>
          </cell>
          <cell r="DR1103">
            <v>481</v>
          </cell>
          <cell r="DS1103">
            <v>757</v>
          </cell>
          <cell r="DT1103">
            <v>10</v>
          </cell>
          <cell r="DU1103">
            <v>1200</v>
          </cell>
          <cell r="DV1103">
            <v>6672</v>
          </cell>
          <cell r="DW1103">
            <v>6065</v>
          </cell>
          <cell r="EJ1103">
            <v>18900.030999999999</v>
          </cell>
        </row>
        <row r="1104">
          <cell r="E1104">
            <v>3</v>
          </cell>
          <cell r="N1104">
            <v>1900</v>
          </cell>
          <cell r="S1104">
            <v>0</v>
          </cell>
          <cell r="X1104">
            <v>0</v>
          </cell>
          <cell r="AC1104">
            <v>0</v>
          </cell>
          <cell r="AH1104">
            <v>0</v>
          </cell>
          <cell r="AM1104">
            <v>2400</v>
          </cell>
          <cell r="AR1104">
            <v>941</v>
          </cell>
          <cell r="AW1104">
            <v>11998</v>
          </cell>
          <cell r="DJ1104">
            <v>3822.1170000000002</v>
          </cell>
          <cell r="DP1104">
            <v>456</v>
          </cell>
          <cell r="DQ1104">
            <v>0</v>
          </cell>
          <cell r="DR1104">
            <v>0</v>
          </cell>
          <cell r="DS1104">
            <v>0</v>
          </cell>
          <cell r="DT1104">
            <v>0</v>
          </cell>
          <cell r="DU1104">
            <v>576</v>
          </cell>
          <cell r="DV1104">
            <v>226</v>
          </cell>
          <cell r="DW1104">
            <v>2999</v>
          </cell>
          <cell r="EJ1104">
            <v>917.30799999999999</v>
          </cell>
        </row>
        <row r="1105">
          <cell r="E1105">
            <v>3</v>
          </cell>
          <cell r="N1105">
            <v>100</v>
          </cell>
          <cell r="S1105">
            <v>0</v>
          </cell>
          <cell r="X1105">
            <v>0</v>
          </cell>
          <cell r="AC1105">
            <v>0</v>
          </cell>
          <cell r="AH1105">
            <v>0</v>
          </cell>
          <cell r="AM1105">
            <v>50</v>
          </cell>
          <cell r="AR1105">
            <v>100</v>
          </cell>
          <cell r="AW1105">
            <v>0</v>
          </cell>
          <cell r="DJ1105">
            <v>256.52099999999996</v>
          </cell>
          <cell r="DP1105">
            <v>24</v>
          </cell>
          <cell r="DQ1105">
            <v>0</v>
          </cell>
          <cell r="DR1105">
            <v>0</v>
          </cell>
          <cell r="DS1105">
            <v>0</v>
          </cell>
          <cell r="DT1105">
            <v>0</v>
          </cell>
          <cell r="DU1105">
            <v>12</v>
          </cell>
          <cell r="DV1105">
            <v>24</v>
          </cell>
          <cell r="DW1105">
            <v>0</v>
          </cell>
          <cell r="EJ1105">
            <v>61.564999999999998</v>
          </cell>
        </row>
        <row r="1106">
          <cell r="E1106">
            <v>3</v>
          </cell>
          <cell r="N1106">
            <v>56809</v>
          </cell>
          <cell r="S1106">
            <v>7128</v>
          </cell>
          <cell r="X1106">
            <v>3322</v>
          </cell>
          <cell r="AC1106">
            <v>857</v>
          </cell>
          <cell r="AH1106">
            <v>0</v>
          </cell>
          <cell r="AM1106">
            <v>960</v>
          </cell>
          <cell r="AR1106">
            <v>35351</v>
          </cell>
          <cell r="AW1106">
            <v>79640</v>
          </cell>
          <cell r="DJ1106">
            <v>115282.246</v>
          </cell>
          <cell r="DP1106">
            <v>13634</v>
          </cell>
          <cell r="DQ1106">
            <v>1782</v>
          </cell>
          <cell r="DR1106">
            <v>830</v>
          </cell>
          <cell r="DS1106">
            <v>214</v>
          </cell>
          <cell r="DT1106">
            <v>0</v>
          </cell>
          <cell r="DU1106">
            <v>230</v>
          </cell>
          <cell r="DV1106">
            <v>8484</v>
          </cell>
          <cell r="DW1106">
            <v>19910</v>
          </cell>
          <cell r="EJ1106">
            <v>27667.739000000001</v>
          </cell>
        </row>
        <row r="1107">
          <cell r="E1107">
            <v>3</v>
          </cell>
          <cell r="N1107">
            <v>51756</v>
          </cell>
          <cell r="S1107">
            <v>6697</v>
          </cell>
          <cell r="X1107">
            <v>3121</v>
          </cell>
          <cell r="AC1107">
            <v>7026</v>
          </cell>
          <cell r="AH1107">
            <v>89</v>
          </cell>
          <cell r="AM1107">
            <v>20000</v>
          </cell>
          <cell r="AR1107">
            <v>29345</v>
          </cell>
          <cell r="AW1107">
            <v>38398</v>
          </cell>
          <cell r="DJ1107">
            <v>134115.196</v>
          </cell>
          <cell r="DP1107">
            <v>12421</v>
          </cell>
          <cell r="DQ1107">
            <v>1674</v>
          </cell>
          <cell r="DR1107">
            <v>780</v>
          </cell>
          <cell r="DS1107">
            <v>1756</v>
          </cell>
          <cell r="DT1107">
            <v>22</v>
          </cell>
          <cell r="DU1107">
            <v>4800</v>
          </cell>
          <cell r="DV1107">
            <v>7864</v>
          </cell>
          <cell r="DW1107">
            <v>8624</v>
          </cell>
          <cell r="EJ1107">
            <v>32187.647000000001</v>
          </cell>
        </row>
        <row r="1108">
          <cell r="E1108">
            <v>3</v>
          </cell>
          <cell r="N1108">
            <v>38348</v>
          </cell>
          <cell r="S1108">
            <v>5012</v>
          </cell>
          <cell r="X1108">
            <v>2335</v>
          </cell>
          <cell r="AC1108">
            <v>5366</v>
          </cell>
          <cell r="AH1108">
            <v>68</v>
          </cell>
          <cell r="AM1108">
            <v>12271</v>
          </cell>
          <cell r="AR1108">
            <v>33310</v>
          </cell>
          <cell r="AW1108">
            <v>30981</v>
          </cell>
          <cell r="DJ1108">
            <v>92186.945999999996</v>
          </cell>
          <cell r="DP1108">
            <v>9204</v>
          </cell>
          <cell r="DQ1108">
            <v>1253</v>
          </cell>
          <cell r="DR1108">
            <v>584</v>
          </cell>
          <cell r="DS1108">
            <v>1341</v>
          </cell>
          <cell r="DT1108">
            <v>17</v>
          </cell>
          <cell r="DU1108">
            <v>3247</v>
          </cell>
          <cell r="DV1108">
            <v>7994</v>
          </cell>
          <cell r="DW1108">
            <v>6995</v>
          </cell>
          <cell r="EJ1108">
            <v>22124.866999999998</v>
          </cell>
        </row>
        <row r="1109">
          <cell r="E1109">
            <v>3</v>
          </cell>
          <cell r="N1109">
            <v>22798</v>
          </cell>
          <cell r="S1109">
            <v>0</v>
          </cell>
          <cell r="X1109">
            <v>0</v>
          </cell>
          <cell r="AC1109">
            <v>0</v>
          </cell>
          <cell r="AH1109">
            <v>0</v>
          </cell>
          <cell r="AM1109">
            <v>0</v>
          </cell>
          <cell r="AR1109">
            <v>3505</v>
          </cell>
          <cell r="AW1109">
            <v>0</v>
          </cell>
          <cell r="DJ1109">
            <v>15393.558000000001</v>
          </cell>
          <cell r="DP1109">
            <v>5471</v>
          </cell>
          <cell r="DQ1109">
            <v>0</v>
          </cell>
          <cell r="DR1109">
            <v>0</v>
          </cell>
          <cell r="DS1109">
            <v>0</v>
          </cell>
          <cell r="DT1109">
            <v>0</v>
          </cell>
          <cell r="DU1109">
            <v>0</v>
          </cell>
          <cell r="DV1109">
            <v>1018</v>
          </cell>
          <cell r="DW1109">
            <v>0</v>
          </cell>
          <cell r="EJ1109">
            <v>3694.4540000000002</v>
          </cell>
        </row>
        <row r="1110">
          <cell r="E1110">
            <v>3</v>
          </cell>
          <cell r="N1110">
            <v>12767</v>
          </cell>
          <cell r="S1110">
            <v>0</v>
          </cell>
          <cell r="X1110">
            <v>0</v>
          </cell>
          <cell r="AC1110">
            <v>1320</v>
          </cell>
          <cell r="AH1110">
            <v>54</v>
          </cell>
          <cell r="AM1110">
            <v>3000</v>
          </cell>
          <cell r="AR1110">
            <v>12050</v>
          </cell>
          <cell r="AW1110">
            <v>8293</v>
          </cell>
          <cell r="DJ1110">
            <v>22919.987999999998</v>
          </cell>
          <cell r="DP1110">
            <v>3064</v>
          </cell>
          <cell r="DQ1110">
            <v>0</v>
          </cell>
          <cell r="DR1110">
            <v>0</v>
          </cell>
          <cell r="DS1110">
            <v>0</v>
          </cell>
          <cell r="DT1110">
            <v>0</v>
          </cell>
          <cell r="DU1110">
            <v>720</v>
          </cell>
          <cell r="DV1110">
            <v>3251</v>
          </cell>
          <cell r="DW1110">
            <v>2073</v>
          </cell>
          <cell r="EJ1110">
            <v>5500.7969999999996</v>
          </cell>
        </row>
        <row r="1111">
          <cell r="E1111">
            <v>3</v>
          </cell>
          <cell r="N1111">
            <v>1874</v>
          </cell>
          <cell r="S1111">
            <v>0</v>
          </cell>
          <cell r="X1111">
            <v>0</v>
          </cell>
          <cell r="AC1111">
            <v>0</v>
          </cell>
          <cell r="AH1111">
            <v>0</v>
          </cell>
          <cell r="AM1111">
            <v>0</v>
          </cell>
          <cell r="AR1111">
            <v>548</v>
          </cell>
          <cell r="AW1111">
            <v>0</v>
          </cell>
          <cell r="DJ1111">
            <v>951.20700000000011</v>
          </cell>
          <cell r="DP1111">
            <v>450</v>
          </cell>
          <cell r="DQ1111">
            <v>0</v>
          </cell>
          <cell r="DR1111">
            <v>0</v>
          </cell>
          <cell r="DS1111">
            <v>0</v>
          </cell>
          <cell r="DT1111">
            <v>0</v>
          </cell>
          <cell r="DU1111">
            <v>0</v>
          </cell>
          <cell r="DV1111">
            <v>132</v>
          </cell>
          <cell r="DW1111">
            <v>0</v>
          </cell>
          <cell r="EJ1111">
            <v>226.358</v>
          </cell>
        </row>
        <row r="1112">
          <cell r="E1112">
            <v>3</v>
          </cell>
          <cell r="N1112">
            <v>1808</v>
          </cell>
          <cell r="S1112">
            <v>0</v>
          </cell>
          <cell r="X1112">
            <v>0</v>
          </cell>
          <cell r="AC1112">
            <v>0</v>
          </cell>
          <cell r="AH1112">
            <v>0</v>
          </cell>
          <cell r="AM1112">
            <v>0</v>
          </cell>
          <cell r="AR1112">
            <v>1538</v>
          </cell>
          <cell r="AW1112">
            <v>0</v>
          </cell>
          <cell r="DJ1112">
            <v>2653.8709999999996</v>
          </cell>
          <cell r="DP1112">
            <v>434</v>
          </cell>
          <cell r="DQ1112">
            <v>0</v>
          </cell>
          <cell r="DR1112">
            <v>0</v>
          </cell>
          <cell r="DS1112">
            <v>0</v>
          </cell>
          <cell r="DT1112">
            <v>0</v>
          </cell>
          <cell r="DU1112">
            <v>0</v>
          </cell>
          <cell r="DV1112">
            <v>369</v>
          </cell>
          <cell r="DW1112">
            <v>0</v>
          </cell>
          <cell r="EJ1112">
            <v>636.92899999999997</v>
          </cell>
        </row>
        <row r="1113">
          <cell r="E1113">
            <v>3</v>
          </cell>
          <cell r="N1113">
            <v>100</v>
          </cell>
          <cell r="S1113">
            <v>0</v>
          </cell>
          <cell r="X1113">
            <v>0</v>
          </cell>
          <cell r="AC1113">
            <v>0</v>
          </cell>
          <cell r="AH1113">
            <v>0</v>
          </cell>
          <cell r="AM1113">
            <v>0</v>
          </cell>
          <cell r="AR1113">
            <v>100</v>
          </cell>
          <cell r="AW1113">
            <v>42186</v>
          </cell>
          <cell r="DJ1113">
            <v>227.37099999999998</v>
          </cell>
          <cell r="DP1113">
            <v>24</v>
          </cell>
          <cell r="DQ1113">
            <v>0</v>
          </cell>
          <cell r="DR1113">
            <v>0</v>
          </cell>
          <cell r="DS1113">
            <v>0</v>
          </cell>
          <cell r="DT1113">
            <v>0</v>
          </cell>
          <cell r="DU1113">
            <v>0</v>
          </cell>
          <cell r="DV1113">
            <v>24</v>
          </cell>
          <cell r="DW1113">
            <v>10546</v>
          </cell>
          <cell r="EJ1113">
            <v>54.569000000000003</v>
          </cell>
        </row>
        <row r="1114">
          <cell r="E1114">
            <v>3</v>
          </cell>
          <cell r="N1114">
            <v>15664</v>
          </cell>
          <cell r="S1114">
            <v>1843</v>
          </cell>
          <cell r="X1114">
            <v>859</v>
          </cell>
          <cell r="AC1114">
            <v>1968</v>
          </cell>
          <cell r="AH1114">
            <v>25</v>
          </cell>
          <cell r="AM1114">
            <v>6000</v>
          </cell>
          <cell r="AR1114">
            <v>10926</v>
          </cell>
          <cell r="AW1114">
            <v>16354</v>
          </cell>
          <cell r="DJ1114">
            <v>40098.629000000001</v>
          </cell>
          <cell r="DP1114">
            <v>3759</v>
          </cell>
          <cell r="DQ1114">
            <v>461</v>
          </cell>
          <cell r="DR1114">
            <v>215</v>
          </cell>
          <cell r="DS1114">
            <v>492</v>
          </cell>
          <cell r="DT1114">
            <v>6</v>
          </cell>
          <cell r="DU1114">
            <v>1440</v>
          </cell>
          <cell r="DV1114">
            <v>3328</v>
          </cell>
          <cell r="DW1114">
            <v>3676</v>
          </cell>
          <cell r="EJ1114">
            <v>9623.6710000000003</v>
          </cell>
        </row>
        <row r="1115">
          <cell r="E1115">
            <v>3</v>
          </cell>
          <cell r="N1115">
            <v>1789</v>
          </cell>
          <cell r="S1115">
            <v>0</v>
          </cell>
          <cell r="X1115">
            <v>0</v>
          </cell>
          <cell r="AC1115">
            <v>0</v>
          </cell>
          <cell r="AH1115">
            <v>0</v>
          </cell>
          <cell r="AM1115">
            <v>0</v>
          </cell>
          <cell r="AR1115">
            <v>0</v>
          </cell>
          <cell r="AW1115">
            <v>0</v>
          </cell>
          <cell r="DJ1115">
            <v>647.904</v>
          </cell>
          <cell r="DP1115">
            <v>429</v>
          </cell>
          <cell r="DQ1115">
            <v>0</v>
          </cell>
          <cell r="DR1115">
            <v>0</v>
          </cell>
          <cell r="DS1115">
            <v>0</v>
          </cell>
          <cell r="DT1115">
            <v>0</v>
          </cell>
          <cell r="DU1115">
            <v>0</v>
          </cell>
          <cell r="DV1115">
            <v>0</v>
          </cell>
          <cell r="DW1115">
            <v>0</v>
          </cell>
          <cell r="EJ1115">
            <v>155.49700000000001</v>
          </cell>
        </row>
        <row r="1116">
          <cell r="E1116">
            <v>3</v>
          </cell>
          <cell r="N1116">
            <v>317</v>
          </cell>
          <cell r="S1116">
            <v>0</v>
          </cell>
          <cell r="X1116">
            <v>0</v>
          </cell>
          <cell r="AC1116">
            <v>0</v>
          </cell>
          <cell r="AH1116">
            <v>0</v>
          </cell>
          <cell r="AM1116">
            <v>0</v>
          </cell>
          <cell r="AR1116">
            <v>401</v>
          </cell>
          <cell r="AW1116">
            <v>0</v>
          </cell>
          <cell r="DJ1116">
            <v>537.77499999999998</v>
          </cell>
          <cell r="DP1116">
            <v>76</v>
          </cell>
          <cell r="DQ1116">
            <v>0</v>
          </cell>
          <cell r="DR1116">
            <v>0</v>
          </cell>
          <cell r="DS1116">
            <v>0</v>
          </cell>
          <cell r="DT1116">
            <v>0</v>
          </cell>
          <cell r="DU1116">
            <v>0</v>
          </cell>
          <cell r="DV1116">
            <v>96</v>
          </cell>
          <cell r="DW1116">
            <v>0</v>
          </cell>
          <cell r="EJ1116">
            <v>129.066</v>
          </cell>
        </row>
        <row r="1117">
          <cell r="E1117">
            <v>3</v>
          </cell>
          <cell r="N1117">
            <v>616206</v>
          </cell>
          <cell r="S1117">
            <v>40559</v>
          </cell>
          <cell r="X1117">
            <v>18918</v>
          </cell>
          <cell r="AC1117">
            <v>49063</v>
          </cell>
          <cell r="AH1117">
            <v>622</v>
          </cell>
          <cell r="AM1117">
            <v>133341</v>
          </cell>
          <cell r="AR1117">
            <v>337730</v>
          </cell>
          <cell r="AW1117">
            <v>555690</v>
          </cell>
          <cell r="DJ1117">
            <v>1144374.905</v>
          </cell>
          <cell r="DP1117">
            <v>147889</v>
          </cell>
          <cell r="DQ1117">
            <v>10140</v>
          </cell>
          <cell r="DR1117">
            <v>4730</v>
          </cell>
          <cell r="DS1117">
            <v>12266</v>
          </cell>
          <cell r="DT1117">
            <v>155</v>
          </cell>
          <cell r="DU1117">
            <v>32002</v>
          </cell>
          <cell r="DV1117">
            <v>88642</v>
          </cell>
          <cell r="DW1117">
            <v>138922</v>
          </cell>
          <cell r="EJ1117">
            <v>274649.97700000001</v>
          </cell>
        </row>
        <row r="1118">
          <cell r="E1118">
            <v>3</v>
          </cell>
          <cell r="N1118">
            <v>95028</v>
          </cell>
          <cell r="S1118">
            <v>6629</v>
          </cell>
          <cell r="X1118">
            <v>3089</v>
          </cell>
          <cell r="AC1118">
            <v>4623</v>
          </cell>
          <cell r="AH1118">
            <v>129</v>
          </cell>
          <cell r="AM1118">
            <v>19926</v>
          </cell>
          <cell r="AR1118">
            <v>61780</v>
          </cell>
          <cell r="AW1118">
            <v>101558</v>
          </cell>
          <cell r="DJ1118">
            <v>150913.9</v>
          </cell>
          <cell r="DP1118">
            <v>22807</v>
          </cell>
          <cell r="DQ1118">
            <v>1657</v>
          </cell>
          <cell r="DR1118">
            <v>772</v>
          </cell>
          <cell r="DS1118">
            <v>1156</v>
          </cell>
          <cell r="DT1118">
            <v>32</v>
          </cell>
          <cell r="DU1118">
            <v>4887</v>
          </cell>
          <cell r="DV1118">
            <v>14827</v>
          </cell>
          <cell r="DW1118">
            <v>24414</v>
          </cell>
          <cell r="EJ1118">
            <v>36219.336000000003</v>
          </cell>
        </row>
        <row r="1119">
          <cell r="E1119">
            <v>3</v>
          </cell>
          <cell r="N1119">
            <v>24044</v>
          </cell>
          <cell r="S1119">
            <v>2271</v>
          </cell>
          <cell r="X1119">
            <v>1058</v>
          </cell>
          <cell r="AC1119">
            <v>1970</v>
          </cell>
          <cell r="AH1119">
            <v>25</v>
          </cell>
          <cell r="AM1119">
            <v>4000</v>
          </cell>
          <cell r="AR1119">
            <v>13010</v>
          </cell>
          <cell r="AW1119">
            <v>7025</v>
          </cell>
          <cell r="DJ1119">
            <v>40376.778999999995</v>
          </cell>
          <cell r="DP1119">
            <v>5771</v>
          </cell>
          <cell r="DQ1119">
            <v>568</v>
          </cell>
          <cell r="DR1119">
            <v>264</v>
          </cell>
          <cell r="DS1119">
            <v>492</v>
          </cell>
          <cell r="DT1119">
            <v>6</v>
          </cell>
          <cell r="DU1119">
            <v>960</v>
          </cell>
          <cell r="DV1119">
            <v>3459</v>
          </cell>
          <cell r="DW1119">
            <v>1850</v>
          </cell>
          <cell r="EJ1119">
            <v>9690.4269999999997</v>
          </cell>
        </row>
        <row r="1120">
          <cell r="E1120">
            <v>3</v>
          </cell>
          <cell r="N1120">
            <v>40778</v>
          </cell>
          <cell r="S1120">
            <v>3698</v>
          </cell>
          <cell r="X1120">
            <v>1722</v>
          </cell>
          <cell r="AC1120">
            <v>3405</v>
          </cell>
          <cell r="AH1120">
            <v>43</v>
          </cell>
          <cell r="AM1120">
            <v>12000</v>
          </cell>
          <cell r="AR1120">
            <v>22622</v>
          </cell>
          <cell r="AW1120">
            <v>19800</v>
          </cell>
          <cell r="DJ1120">
            <v>78959.138000000006</v>
          </cell>
          <cell r="DP1120">
            <v>9787</v>
          </cell>
          <cell r="DQ1120">
            <v>924</v>
          </cell>
          <cell r="DR1120">
            <v>430</v>
          </cell>
          <cell r="DS1120">
            <v>851</v>
          </cell>
          <cell r="DT1120">
            <v>11</v>
          </cell>
          <cell r="DU1120">
            <v>2880</v>
          </cell>
          <cell r="DV1120">
            <v>5429</v>
          </cell>
          <cell r="DW1120">
            <v>4950</v>
          </cell>
          <cell r="EJ1120">
            <v>18950.192999999999</v>
          </cell>
        </row>
        <row r="1121">
          <cell r="E1121">
            <v>3</v>
          </cell>
          <cell r="N1121">
            <v>82060</v>
          </cell>
          <cell r="S1121">
            <v>5822</v>
          </cell>
          <cell r="X1121">
            <v>2713</v>
          </cell>
          <cell r="AC1121">
            <v>4771</v>
          </cell>
          <cell r="AH1121">
            <v>61</v>
          </cell>
          <cell r="AM1121">
            <v>31711</v>
          </cell>
          <cell r="AR1121">
            <v>25204</v>
          </cell>
          <cell r="AW1121">
            <v>0</v>
          </cell>
          <cell r="DJ1121">
            <v>135509.592</v>
          </cell>
          <cell r="DP1121">
            <v>19694</v>
          </cell>
          <cell r="DQ1121">
            <v>1455</v>
          </cell>
          <cell r="DR1121">
            <v>678</v>
          </cell>
          <cell r="DS1121">
            <v>1193</v>
          </cell>
          <cell r="DT1121">
            <v>15</v>
          </cell>
          <cell r="DU1121">
            <v>8234</v>
          </cell>
          <cell r="DV1121">
            <v>6049</v>
          </cell>
          <cell r="DW1121">
            <v>0</v>
          </cell>
          <cell r="EJ1121">
            <v>32522.302</v>
          </cell>
        </row>
        <row r="1122">
          <cell r="E1122">
            <v>3</v>
          </cell>
          <cell r="N1122">
            <v>17038</v>
          </cell>
          <cell r="S1122">
            <v>800</v>
          </cell>
          <cell r="X1122">
            <v>373</v>
          </cell>
          <cell r="AC1122">
            <v>841</v>
          </cell>
          <cell r="AH1122">
            <v>11</v>
          </cell>
          <cell r="AM1122">
            <v>2432</v>
          </cell>
          <cell r="AR1122">
            <v>3134</v>
          </cell>
          <cell r="AW1122">
            <v>7949</v>
          </cell>
          <cell r="DJ1122">
            <v>16497.737000000001</v>
          </cell>
          <cell r="DP1122">
            <v>4089</v>
          </cell>
          <cell r="DQ1122">
            <v>200</v>
          </cell>
          <cell r="DR1122">
            <v>93</v>
          </cell>
          <cell r="DS1122">
            <v>210</v>
          </cell>
          <cell r="DT1122">
            <v>3</v>
          </cell>
          <cell r="DU1122">
            <v>584</v>
          </cell>
          <cell r="DV1122">
            <v>954</v>
          </cell>
          <cell r="DW1122">
            <v>1987</v>
          </cell>
          <cell r="EJ1122">
            <v>3959.4569999999999</v>
          </cell>
        </row>
        <row r="1123">
          <cell r="E1123">
            <v>3</v>
          </cell>
          <cell r="N1123">
            <v>15602</v>
          </cell>
          <cell r="S1123">
            <v>1341</v>
          </cell>
          <cell r="X1123">
            <v>626</v>
          </cell>
          <cell r="AC1123">
            <v>1144</v>
          </cell>
          <cell r="AH1123">
            <v>14</v>
          </cell>
          <cell r="AM1123">
            <v>4859</v>
          </cell>
          <cell r="AR1123">
            <v>8816</v>
          </cell>
          <cell r="AW1123">
            <v>20970</v>
          </cell>
          <cell r="DJ1123">
            <v>33841.137000000002</v>
          </cell>
          <cell r="DP1123">
            <v>3744</v>
          </cell>
          <cell r="DQ1123">
            <v>335</v>
          </cell>
          <cell r="DR1123">
            <v>156</v>
          </cell>
          <cell r="DS1123">
            <v>286</v>
          </cell>
          <cell r="DT1123">
            <v>3</v>
          </cell>
          <cell r="DU1123">
            <v>1166</v>
          </cell>
          <cell r="DV1123">
            <v>2116</v>
          </cell>
          <cell r="DW1123">
            <v>5243</v>
          </cell>
          <cell r="EJ1123">
            <v>8121.8729999999996</v>
          </cell>
        </row>
        <row r="1124">
          <cell r="E1124">
            <v>3</v>
          </cell>
          <cell r="N1124">
            <v>13136</v>
          </cell>
          <cell r="S1124">
            <v>1332</v>
          </cell>
          <cell r="X1124">
            <v>620</v>
          </cell>
          <cell r="AC1124">
            <v>1079</v>
          </cell>
          <cell r="AH1124">
            <v>13</v>
          </cell>
          <cell r="AM1124">
            <v>3716</v>
          </cell>
          <cell r="AR1124">
            <v>12465</v>
          </cell>
          <cell r="AW1124">
            <v>14366</v>
          </cell>
          <cell r="DJ1124">
            <v>32828.162000000004</v>
          </cell>
          <cell r="DP1124">
            <v>3153</v>
          </cell>
          <cell r="DQ1124">
            <v>333</v>
          </cell>
          <cell r="DR1124">
            <v>155</v>
          </cell>
          <cell r="DS1124">
            <v>270</v>
          </cell>
          <cell r="DT1124">
            <v>3</v>
          </cell>
          <cell r="DU1124">
            <v>892</v>
          </cell>
          <cell r="DV1124">
            <v>3163</v>
          </cell>
          <cell r="DW1124">
            <v>3591</v>
          </cell>
          <cell r="EJ1124">
            <v>7878.759</v>
          </cell>
        </row>
        <row r="1125">
          <cell r="E1125">
            <v>3</v>
          </cell>
          <cell r="N1125">
            <v>26705</v>
          </cell>
          <cell r="S1125">
            <v>2337</v>
          </cell>
          <cell r="X1125">
            <v>1089</v>
          </cell>
          <cell r="AC1125">
            <v>2130</v>
          </cell>
          <cell r="AH1125">
            <v>28</v>
          </cell>
          <cell r="AM1125">
            <v>8574</v>
          </cell>
          <cell r="AR1125">
            <v>29702</v>
          </cell>
          <cell r="AW1125">
            <v>17453</v>
          </cell>
          <cell r="DJ1125">
            <v>66861.679000000004</v>
          </cell>
          <cell r="DP1125">
            <v>6409</v>
          </cell>
          <cell r="DQ1125">
            <v>584</v>
          </cell>
          <cell r="DR1125">
            <v>272</v>
          </cell>
          <cell r="DS1125">
            <v>532</v>
          </cell>
          <cell r="DT1125">
            <v>7</v>
          </cell>
          <cell r="DU1125">
            <v>2058</v>
          </cell>
          <cell r="DV1125">
            <v>7128</v>
          </cell>
          <cell r="DW1125">
            <v>4363</v>
          </cell>
          <cell r="EJ1125">
            <v>16046.803</v>
          </cell>
        </row>
        <row r="1126">
          <cell r="E1126">
            <v>3</v>
          </cell>
          <cell r="N1126">
            <v>19003</v>
          </cell>
          <cell r="S1126">
            <v>2632</v>
          </cell>
          <cell r="X1126">
            <v>1226</v>
          </cell>
          <cell r="AC1126">
            <v>0</v>
          </cell>
          <cell r="AH1126">
            <v>0</v>
          </cell>
          <cell r="AM1126">
            <v>233</v>
          </cell>
          <cell r="AR1126">
            <v>9929</v>
          </cell>
          <cell r="AW1126">
            <v>20560</v>
          </cell>
          <cell r="DJ1126">
            <v>33407.748999999996</v>
          </cell>
          <cell r="DP1126">
            <v>4561</v>
          </cell>
          <cell r="DQ1126">
            <v>658</v>
          </cell>
          <cell r="DR1126">
            <v>306</v>
          </cell>
          <cell r="DS1126">
            <v>0</v>
          </cell>
          <cell r="DT1126">
            <v>0</v>
          </cell>
          <cell r="DU1126">
            <v>56</v>
          </cell>
          <cell r="DV1126">
            <v>2383</v>
          </cell>
          <cell r="DW1126">
            <v>4727</v>
          </cell>
          <cell r="EJ1126">
            <v>8017.86</v>
          </cell>
        </row>
        <row r="1127">
          <cell r="E1127">
            <v>3</v>
          </cell>
          <cell r="N1127">
            <v>42383</v>
          </cell>
          <cell r="S1127">
            <v>0</v>
          </cell>
          <cell r="X1127">
            <v>0</v>
          </cell>
          <cell r="AC1127">
            <v>0</v>
          </cell>
          <cell r="AH1127">
            <v>0</v>
          </cell>
          <cell r="AM1127">
            <v>0</v>
          </cell>
          <cell r="AR1127">
            <v>5661</v>
          </cell>
          <cell r="AW1127">
            <v>0</v>
          </cell>
          <cell r="DJ1127">
            <v>26896.736999999997</v>
          </cell>
          <cell r="DP1127">
            <v>10172</v>
          </cell>
          <cell r="DQ1127">
            <v>0</v>
          </cell>
          <cell r="DR1127">
            <v>0</v>
          </cell>
          <cell r="DS1127">
            <v>0</v>
          </cell>
          <cell r="DT1127">
            <v>0</v>
          </cell>
          <cell r="DU1127">
            <v>0</v>
          </cell>
          <cell r="DV1127">
            <v>1359</v>
          </cell>
          <cell r="DW1127">
            <v>0</v>
          </cell>
          <cell r="EJ1127">
            <v>6455.2169999999996</v>
          </cell>
        </row>
        <row r="1128">
          <cell r="E1128">
            <v>3</v>
          </cell>
          <cell r="N1128">
            <v>17042</v>
          </cell>
          <cell r="S1128">
            <v>0</v>
          </cell>
          <cell r="X1128">
            <v>0</v>
          </cell>
          <cell r="AC1128">
            <v>0</v>
          </cell>
          <cell r="AH1128">
            <v>0</v>
          </cell>
          <cell r="AM1128">
            <v>0</v>
          </cell>
          <cell r="AR1128">
            <v>4352</v>
          </cell>
          <cell r="AW1128">
            <v>225103</v>
          </cell>
          <cell r="DJ1128">
            <v>35072.031999999999</v>
          </cell>
          <cell r="DP1128">
            <v>4260</v>
          </cell>
          <cell r="DQ1128">
            <v>0</v>
          </cell>
          <cell r="DR1128">
            <v>0</v>
          </cell>
          <cell r="DS1128">
            <v>0</v>
          </cell>
          <cell r="DT1128">
            <v>0</v>
          </cell>
          <cell r="DU1128">
            <v>0</v>
          </cell>
          <cell r="DV1128">
            <v>1087</v>
          </cell>
          <cell r="DW1128">
            <v>56248</v>
          </cell>
          <cell r="EJ1128">
            <v>8768.0079999999998</v>
          </cell>
        </row>
        <row r="1129">
          <cell r="E1129">
            <v>3</v>
          </cell>
          <cell r="N1129">
            <v>257730</v>
          </cell>
          <cell r="S1129">
            <v>18764</v>
          </cell>
          <cell r="X1129">
            <v>8743</v>
          </cell>
          <cell r="AC1129">
            <v>15229</v>
          </cell>
          <cell r="AH1129">
            <v>193</v>
          </cell>
          <cell r="AM1129">
            <v>81325</v>
          </cell>
          <cell r="AR1129">
            <v>138958</v>
          </cell>
          <cell r="AW1129">
            <v>243547</v>
          </cell>
          <cell r="DJ1129">
            <v>457246.54200000002</v>
          </cell>
          <cell r="DP1129">
            <v>61855</v>
          </cell>
          <cell r="DQ1129">
            <v>4691</v>
          </cell>
          <cell r="DR1129">
            <v>2186</v>
          </cell>
          <cell r="DS1129">
            <v>3807</v>
          </cell>
          <cell r="DT1129">
            <v>48</v>
          </cell>
          <cell r="DU1129">
            <v>19725</v>
          </cell>
          <cell r="DV1129">
            <v>35246</v>
          </cell>
          <cell r="DW1129">
            <v>55037</v>
          </cell>
          <cell r="EJ1129">
            <v>109739.17</v>
          </cell>
        </row>
        <row r="1130">
          <cell r="E1130">
            <v>3</v>
          </cell>
          <cell r="N1130">
            <v>37596</v>
          </cell>
          <cell r="S1130">
            <v>3635</v>
          </cell>
          <cell r="X1130">
            <v>1694</v>
          </cell>
          <cell r="AC1130">
            <v>3089</v>
          </cell>
          <cell r="AH1130">
            <v>40</v>
          </cell>
          <cell r="AM1130">
            <v>12262</v>
          </cell>
          <cell r="AR1130">
            <v>16241</v>
          </cell>
          <cell r="AW1130">
            <v>41012</v>
          </cell>
          <cell r="DJ1130">
            <v>68519.683999999994</v>
          </cell>
          <cell r="DP1130">
            <v>9023</v>
          </cell>
          <cell r="DQ1130">
            <v>909</v>
          </cell>
          <cell r="DR1130">
            <v>423</v>
          </cell>
          <cell r="DS1130">
            <v>772</v>
          </cell>
          <cell r="DT1130">
            <v>10</v>
          </cell>
          <cell r="DU1130">
            <v>2943</v>
          </cell>
          <cell r="DV1130">
            <v>3898</v>
          </cell>
          <cell r="DW1130">
            <v>10253</v>
          </cell>
          <cell r="EJ1130">
            <v>16444.723999999998</v>
          </cell>
        </row>
        <row r="1131">
          <cell r="E1131">
            <v>3</v>
          </cell>
          <cell r="N1131">
            <v>1020</v>
          </cell>
          <cell r="S1131">
            <v>0</v>
          </cell>
          <cell r="X1131">
            <v>0</v>
          </cell>
          <cell r="AC1131">
            <v>0</v>
          </cell>
          <cell r="AH1131">
            <v>0</v>
          </cell>
          <cell r="AM1131">
            <v>0</v>
          </cell>
          <cell r="AR1131">
            <v>8018</v>
          </cell>
          <cell r="AW1131">
            <v>12712</v>
          </cell>
          <cell r="DJ1131">
            <v>7014.7290000000003</v>
          </cell>
          <cell r="DP1131">
            <v>245</v>
          </cell>
          <cell r="DQ1131">
            <v>0</v>
          </cell>
          <cell r="DR1131">
            <v>0</v>
          </cell>
          <cell r="DS1131">
            <v>0</v>
          </cell>
          <cell r="DT1131">
            <v>0</v>
          </cell>
          <cell r="DU1131">
            <v>0</v>
          </cell>
          <cell r="DV1131">
            <v>1924</v>
          </cell>
          <cell r="DW1131">
            <v>1678</v>
          </cell>
          <cell r="EJ1131">
            <v>1683.5350000000001</v>
          </cell>
        </row>
        <row r="1132">
          <cell r="E1132">
            <v>3</v>
          </cell>
          <cell r="N1132">
            <v>420</v>
          </cell>
          <cell r="S1132">
            <v>0</v>
          </cell>
          <cell r="X1132">
            <v>0</v>
          </cell>
          <cell r="AC1132">
            <v>0</v>
          </cell>
          <cell r="AH1132">
            <v>0</v>
          </cell>
          <cell r="AM1132">
            <v>0</v>
          </cell>
          <cell r="AR1132">
            <v>2000</v>
          </cell>
          <cell r="AW1132">
            <v>0</v>
          </cell>
          <cell r="DJ1132">
            <v>3342.95</v>
          </cell>
          <cell r="DP1132">
            <v>101</v>
          </cell>
          <cell r="DQ1132">
            <v>0</v>
          </cell>
          <cell r="DR1132">
            <v>0</v>
          </cell>
          <cell r="DS1132">
            <v>0</v>
          </cell>
          <cell r="DT1132">
            <v>0</v>
          </cell>
          <cell r="DU1132">
            <v>0</v>
          </cell>
          <cell r="DV1132">
            <v>480</v>
          </cell>
          <cell r="DW1132">
            <v>0</v>
          </cell>
          <cell r="EJ1132">
            <v>802.30799999999999</v>
          </cell>
        </row>
        <row r="1133">
          <cell r="E1133">
            <v>3</v>
          </cell>
          <cell r="N1133">
            <v>1345</v>
          </cell>
          <cell r="S1133">
            <v>0</v>
          </cell>
          <cell r="X1133">
            <v>0</v>
          </cell>
          <cell r="AC1133">
            <v>0</v>
          </cell>
          <cell r="AH1133">
            <v>0</v>
          </cell>
          <cell r="AM1133">
            <v>0</v>
          </cell>
          <cell r="AR1133">
            <v>6678</v>
          </cell>
          <cell r="AW1133">
            <v>0</v>
          </cell>
          <cell r="DJ1133">
            <v>7838.8760000000002</v>
          </cell>
          <cell r="DP1133">
            <v>323</v>
          </cell>
          <cell r="DQ1133">
            <v>0</v>
          </cell>
          <cell r="DR1133">
            <v>0</v>
          </cell>
          <cell r="DS1133">
            <v>0</v>
          </cell>
          <cell r="DT1133">
            <v>0</v>
          </cell>
          <cell r="DU1133">
            <v>0</v>
          </cell>
          <cell r="DV1133">
            <v>1603</v>
          </cell>
          <cell r="DW1133">
            <v>0</v>
          </cell>
          <cell r="EJ1133">
            <v>1881.33</v>
          </cell>
        </row>
        <row r="1134">
          <cell r="E1134">
            <v>3</v>
          </cell>
          <cell r="N1134">
            <v>2929</v>
          </cell>
          <cell r="S1134">
            <v>0</v>
          </cell>
          <cell r="X1134">
            <v>0</v>
          </cell>
          <cell r="AC1134">
            <v>0</v>
          </cell>
          <cell r="AH1134">
            <v>0</v>
          </cell>
          <cell r="AM1134">
            <v>0</v>
          </cell>
          <cell r="AR1134">
            <v>2959</v>
          </cell>
          <cell r="AW1134">
            <v>0</v>
          </cell>
          <cell r="DJ1134">
            <v>5986.2920000000004</v>
          </cell>
          <cell r="DP1134">
            <v>703</v>
          </cell>
          <cell r="DQ1134">
            <v>0</v>
          </cell>
          <cell r="DR1134">
            <v>0</v>
          </cell>
          <cell r="DS1134">
            <v>0</v>
          </cell>
          <cell r="DT1134">
            <v>0</v>
          </cell>
          <cell r="DU1134">
            <v>0</v>
          </cell>
          <cell r="DV1134">
            <v>710</v>
          </cell>
          <cell r="DW1134">
            <v>0</v>
          </cell>
          <cell r="EJ1134">
            <v>1436.71</v>
          </cell>
        </row>
        <row r="1135">
          <cell r="E1135">
            <v>3</v>
          </cell>
          <cell r="N1135">
            <v>2430</v>
          </cell>
          <cell r="S1135">
            <v>0</v>
          </cell>
          <cell r="X1135">
            <v>0</v>
          </cell>
          <cell r="AC1135">
            <v>0</v>
          </cell>
          <cell r="AH1135">
            <v>0</v>
          </cell>
          <cell r="AM1135">
            <v>0</v>
          </cell>
          <cell r="AR1135">
            <v>5216</v>
          </cell>
          <cell r="AW1135">
            <v>0</v>
          </cell>
          <cell r="DJ1135">
            <v>7127.6370000000006</v>
          </cell>
          <cell r="DP1135">
            <v>583</v>
          </cell>
          <cell r="DQ1135">
            <v>0</v>
          </cell>
          <cell r="DR1135">
            <v>0</v>
          </cell>
          <cell r="DS1135">
            <v>0</v>
          </cell>
          <cell r="DT1135">
            <v>0</v>
          </cell>
          <cell r="DU1135">
            <v>0</v>
          </cell>
          <cell r="DV1135">
            <v>1252</v>
          </cell>
          <cell r="DW1135">
            <v>0</v>
          </cell>
          <cell r="EJ1135">
            <v>1710.633</v>
          </cell>
        </row>
        <row r="1136">
          <cell r="E1136">
            <v>3</v>
          </cell>
          <cell r="N1136">
            <v>985</v>
          </cell>
          <cell r="S1136">
            <v>0</v>
          </cell>
          <cell r="X1136">
            <v>0</v>
          </cell>
          <cell r="AC1136">
            <v>0</v>
          </cell>
          <cell r="AH1136">
            <v>0</v>
          </cell>
          <cell r="AM1136">
            <v>0</v>
          </cell>
          <cell r="AR1136">
            <v>1625</v>
          </cell>
          <cell r="AW1136">
            <v>0</v>
          </cell>
          <cell r="DJ1136">
            <v>1374.855</v>
          </cell>
          <cell r="DP1136">
            <v>236</v>
          </cell>
          <cell r="DQ1136">
            <v>0</v>
          </cell>
          <cell r="DR1136">
            <v>0</v>
          </cell>
          <cell r="DS1136">
            <v>0</v>
          </cell>
          <cell r="DT1136">
            <v>0</v>
          </cell>
          <cell r="DU1136">
            <v>0</v>
          </cell>
          <cell r="DV1136">
            <v>66</v>
          </cell>
          <cell r="DW1136">
            <v>0</v>
          </cell>
          <cell r="EJ1136">
            <v>329.96499999999997</v>
          </cell>
        </row>
        <row r="1137">
          <cell r="E1137">
            <v>3</v>
          </cell>
          <cell r="N1137">
            <v>98</v>
          </cell>
          <cell r="S1137">
            <v>0</v>
          </cell>
          <cell r="X1137">
            <v>0</v>
          </cell>
          <cell r="AC1137">
            <v>0</v>
          </cell>
          <cell r="AH1137">
            <v>0</v>
          </cell>
          <cell r="AM1137">
            <v>0</v>
          </cell>
          <cell r="AR1137">
            <v>0</v>
          </cell>
          <cell r="AW1137">
            <v>0</v>
          </cell>
          <cell r="DJ1137">
            <v>22.774999999999999</v>
          </cell>
          <cell r="DP1137">
            <v>24</v>
          </cell>
          <cell r="DQ1137">
            <v>0</v>
          </cell>
          <cell r="DR1137">
            <v>0</v>
          </cell>
          <cell r="DS1137">
            <v>0</v>
          </cell>
          <cell r="DT1137">
            <v>0</v>
          </cell>
          <cell r="DU1137">
            <v>0</v>
          </cell>
          <cell r="DV1137">
            <v>0</v>
          </cell>
          <cell r="DW1137">
            <v>0</v>
          </cell>
          <cell r="EJ1137">
            <v>5.4660000000000002</v>
          </cell>
        </row>
        <row r="1138">
          <cell r="E1138">
            <v>3</v>
          </cell>
          <cell r="N1138">
            <v>56</v>
          </cell>
          <cell r="S1138">
            <v>0</v>
          </cell>
          <cell r="X1138">
            <v>0</v>
          </cell>
          <cell r="AC1138">
            <v>0</v>
          </cell>
          <cell r="AH1138">
            <v>0</v>
          </cell>
          <cell r="AM1138">
            <v>0</v>
          </cell>
          <cell r="AR1138">
            <v>0</v>
          </cell>
          <cell r="AW1138">
            <v>0</v>
          </cell>
          <cell r="DJ1138">
            <v>25.870999999999999</v>
          </cell>
          <cell r="DP1138">
            <v>14</v>
          </cell>
          <cell r="DQ1138">
            <v>0</v>
          </cell>
          <cell r="DR1138">
            <v>0</v>
          </cell>
          <cell r="DS1138">
            <v>0</v>
          </cell>
          <cell r="DT1138">
            <v>0</v>
          </cell>
          <cell r="DU1138">
            <v>0</v>
          </cell>
          <cell r="DV1138">
            <v>0</v>
          </cell>
          <cell r="DW1138">
            <v>0</v>
          </cell>
          <cell r="EJ1138">
            <v>6.2089999999999996</v>
          </cell>
        </row>
        <row r="1139">
          <cell r="E1139">
            <v>3</v>
          </cell>
          <cell r="N1139">
            <v>464</v>
          </cell>
          <cell r="S1139">
            <v>0</v>
          </cell>
          <cell r="X1139">
            <v>0</v>
          </cell>
          <cell r="AC1139">
            <v>0</v>
          </cell>
          <cell r="AH1139">
            <v>0</v>
          </cell>
          <cell r="AM1139">
            <v>0</v>
          </cell>
          <cell r="AR1139">
            <v>49</v>
          </cell>
          <cell r="AW1139">
            <v>3635</v>
          </cell>
          <cell r="DJ1139">
            <v>754.46299999999997</v>
          </cell>
          <cell r="DP1139">
            <v>111</v>
          </cell>
          <cell r="DQ1139">
            <v>0</v>
          </cell>
          <cell r="DR1139">
            <v>0</v>
          </cell>
          <cell r="DS1139">
            <v>0</v>
          </cell>
          <cell r="DT1139">
            <v>0</v>
          </cell>
          <cell r="DU1139">
            <v>0</v>
          </cell>
          <cell r="DV1139">
            <v>12</v>
          </cell>
          <cell r="DW1139">
            <v>909</v>
          </cell>
          <cell r="EJ1139">
            <v>181.071</v>
          </cell>
        </row>
        <row r="1140">
          <cell r="E1140">
            <v>3</v>
          </cell>
          <cell r="N1140">
            <v>100</v>
          </cell>
          <cell r="S1140">
            <v>0</v>
          </cell>
          <cell r="X1140">
            <v>0</v>
          </cell>
          <cell r="AC1140">
            <v>0</v>
          </cell>
          <cell r="AH1140">
            <v>0</v>
          </cell>
          <cell r="AM1140">
            <v>0</v>
          </cell>
          <cell r="AR1140">
            <v>100</v>
          </cell>
          <cell r="AW1140">
            <v>0</v>
          </cell>
          <cell r="DJ1140">
            <v>227.37099999999998</v>
          </cell>
          <cell r="DP1140">
            <v>24</v>
          </cell>
          <cell r="DQ1140">
            <v>0</v>
          </cell>
          <cell r="DR1140">
            <v>0</v>
          </cell>
          <cell r="DS1140">
            <v>0</v>
          </cell>
          <cell r="DT1140">
            <v>0</v>
          </cell>
          <cell r="DU1140">
            <v>0</v>
          </cell>
          <cell r="DV1140">
            <v>24</v>
          </cell>
          <cell r="DW1140">
            <v>0</v>
          </cell>
          <cell r="EJ1140">
            <v>54.569000000000003</v>
          </cell>
        </row>
        <row r="1141">
          <cell r="E1141">
            <v>3</v>
          </cell>
          <cell r="N1141">
            <v>0</v>
          </cell>
          <cell r="S1141">
            <v>0</v>
          </cell>
          <cell r="X1141">
            <v>0</v>
          </cell>
          <cell r="AC1141">
            <v>0</v>
          </cell>
          <cell r="AH1141">
            <v>0</v>
          </cell>
          <cell r="AM1141">
            <v>0</v>
          </cell>
          <cell r="AR1141">
            <v>0</v>
          </cell>
          <cell r="AW1141">
            <v>0</v>
          </cell>
          <cell r="DJ1141">
            <v>0</v>
          </cell>
          <cell r="DP1141">
            <v>0</v>
          </cell>
          <cell r="DQ1141">
            <v>0</v>
          </cell>
          <cell r="DR1141">
            <v>0</v>
          </cell>
          <cell r="DS1141">
            <v>0</v>
          </cell>
          <cell r="DT1141">
            <v>0</v>
          </cell>
          <cell r="DU1141">
            <v>0</v>
          </cell>
          <cell r="DV1141">
            <v>0</v>
          </cell>
          <cell r="DW1141">
            <v>0</v>
          </cell>
          <cell r="EJ1141">
            <v>0</v>
          </cell>
        </row>
        <row r="1142">
          <cell r="E1142">
            <v>3</v>
          </cell>
          <cell r="N1142">
            <v>181988</v>
          </cell>
          <cell r="S1142">
            <v>16009</v>
          </cell>
          <cell r="X1142">
            <v>7460</v>
          </cell>
          <cell r="AC1142">
            <v>14552</v>
          </cell>
          <cell r="AH1142">
            <v>184</v>
          </cell>
          <cell r="AM1142">
            <v>55000</v>
          </cell>
          <cell r="AR1142">
            <v>159454</v>
          </cell>
          <cell r="AW1142">
            <v>222480</v>
          </cell>
          <cell r="DJ1142">
            <v>418135.10800000007</v>
          </cell>
          <cell r="DP1142">
            <v>43677</v>
          </cell>
          <cell r="DQ1142">
            <v>4002</v>
          </cell>
          <cell r="DR1142">
            <v>1865</v>
          </cell>
          <cell r="DS1142">
            <v>3638</v>
          </cell>
          <cell r="DT1142">
            <v>46</v>
          </cell>
          <cell r="DU1142">
            <v>13200</v>
          </cell>
          <cell r="DV1142">
            <v>38269</v>
          </cell>
          <cell r="DW1142">
            <v>54870</v>
          </cell>
          <cell r="EJ1142">
            <v>100352.42600000001</v>
          </cell>
        </row>
        <row r="1143">
          <cell r="E1143">
            <v>3</v>
          </cell>
          <cell r="N1143">
            <v>8816</v>
          </cell>
          <cell r="S1143">
            <v>0</v>
          </cell>
          <cell r="X1143">
            <v>0</v>
          </cell>
          <cell r="AC1143">
            <v>0</v>
          </cell>
          <cell r="AH1143">
            <v>0</v>
          </cell>
          <cell r="AM1143">
            <v>0</v>
          </cell>
          <cell r="AR1143">
            <v>7895</v>
          </cell>
          <cell r="AW1143">
            <v>0</v>
          </cell>
          <cell r="DJ1143">
            <v>12802.683999999999</v>
          </cell>
          <cell r="DP1143">
            <v>2116</v>
          </cell>
          <cell r="DQ1143">
            <v>0</v>
          </cell>
          <cell r="DR1143">
            <v>0</v>
          </cell>
          <cell r="DS1143">
            <v>0</v>
          </cell>
          <cell r="DT1143">
            <v>0</v>
          </cell>
          <cell r="DU1143">
            <v>0</v>
          </cell>
          <cell r="DV1143">
            <v>1895</v>
          </cell>
          <cell r="DW1143">
            <v>0</v>
          </cell>
          <cell r="EJ1143">
            <v>3072.6439999999998</v>
          </cell>
        </row>
        <row r="1144">
          <cell r="E1144">
            <v>3</v>
          </cell>
          <cell r="N1144">
            <v>50333</v>
          </cell>
          <cell r="S1144">
            <v>4096</v>
          </cell>
          <cell r="X1144">
            <v>1909</v>
          </cell>
          <cell r="AC1144">
            <v>3844</v>
          </cell>
          <cell r="AH1144">
            <v>49</v>
          </cell>
          <cell r="AM1144">
            <v>10898</v>
          </cell>
          <cell r="AR1144">
            <v>19212</v>
          </cell>
          <cell r="AW1144">
            <v>35962</v>
          </cell>
          <cell r="DJ1144">
            <v>80949.813000000009</v>
          </cell>
          <cell r="DP1144">
            <v>12080</v>
          </cell>
          <cell r="DQ1144">
            <v>1024</v>
          </cell>
          <cell r="DR1144">
            <v>477</v>
          </cell>
          <cell r="DS1144">
            <v>961</v>
          </cell>
          <cell r="DT1144">
            <v>12</v>
          </cell>
          <cell r="DU1144">
            <v>3043</v>
          </cell>
          <cell r="DV1144">
            <v>5182</v>
          </cell>
          <cell r="DW1144">
            <v>8015</v>
          </cell>
          <cell r="EJ1144">
            <v>19427.955000000002</v>
          </cell>
        </row>
        <row r="1145">
          <cell r="E1145">
            <v>3</v>
          </cell>
          <cell r="N1145">
            <v>329</v>
          </cell>
          <cell r="S1145">
            <v>0</v>
          </cell>
          <cell r="X1145">
            <v>0</v>
          </cell>
          <cell r="AC1145">
            <v>0</v>
          </cell>
          <cell r="AH1145">
            <v>0</v>
          </cell>
          <cell r="AM1145">
            <v>0</v>
          </cell>
          <cell r="AR1145">
            <v>2096</v>
          </cell>
          <cell r="AW1145">
            <v>0</v>
          </cell>
          <cell r="DJ1145">
            <v>2768.0880000000002</v>
          </cell>
          <cell r="DP1145">
            <v>79</v>
          </cell>
          <cell r="DQ1145">
            <v>0</v>
          </cell>
          <cell r="DR1145">
            <v>0</v>
          </cell>
          <cell r="DS1145">
            <v>0</v>
          </cell>
          <cell r="DT1145">
            <v>0</v>
          </cell>
          <cell r="DU1145">
            <v>0</v>
          </cell>
          <cell r="DV1145">
            <v>503</v>
          </cell>
          <cell r="DW1145">
            <v>0</v>
          </cell>
          <cell r="EJ1145">
            <v>664.34100000000001</v>
          </cell>
        </row>
        <row r="1146">
          <cell r="E1146">
            <v>3</v>
          </cell>
          <cell r="N1146">
            <v>100</v>
          </cell>
          <cell r="S1146">
            <v>0</v>
          </cell>
          <cell r="X1146">
            <v>0</v>
          </cell>
          <cell r="AC1146">
            <v>0</v>
          </cell>
          <cell r="AH1146">
            <v>0</v>
          </cell>
          <cell r="AM1146">
            <v>0</v>
          </cell>
          <cell r="AR1146">
            <v>0</v>
          </cell>
          <cell r="AW1146">
            <v>0</v>
          </cell>
          <cell r="DJ1146">
            <v>58.3</v>
          </cell>
          <cell r="DP1146">
            <v>24</v>
          </cell>
          <cell r="DQ1146">
            <v>0</v>
          </cell>
          <cell r="DR1146">
            <v>0</v>
          </cell>
          <cell r="DS1146">
            <v>0</v>
          </cell>
          <cell r="DT1146">
            <v>0</v>
          </cell>
          <cell r="DU1146">
            <v>0</v>
          </cell>
          <cell r="DV1146">
            <v>0</v>
          </cell>
          <cell r="DW1146">
            <v>0</v>
          </cell>
          <cell r="EJ1146">
            <v>13.992000000000001</v>
          </cell>
        </row>
        <row r="1147">
          <cell r="E1147">
            <v>3</v>
          </cell>
          <cell r="N1147">
            <v>51619</v>
          </cell>
          <cell r="S1147">
            <v>5278</v>
          </cell>
          <cell r="X1147">
            <v>2459</v>
          </cell>
          <cell r="AC1147">
            <v>4732</v>
          </cell>
          <cell r="AH1147">
            <v>60</v>
          </cell>
          <cell r="AM1147">
            <v>15400</v>
          </cell>
          <cell r="AR1147">
            <v>32174</v>
          </cell>
          <cell r="AW1147">
            <v>56640</v>
          </cell>
          <cell r="DJ1147">
            <v>100254.508</v>
          </cell>
          <cell r="DP1147">
            <v>12389</v>
          </cell>
          <cell r="DQ1147">
            <v>1319</v>
          </cell>
          <cell r="DR1147">
            <v>615</v>
          </cell>
          <cell r="DS1147">
            <v>1183</v>
          </cell>
          <cell r="DT1147">
            <v>15</v>
          </cell>
          <cell r="DU1147">
            <v>3696</v>
          </cell>
          <cell r="DV1147">
            <v>7722</v>
          </cell>
          <cell r="DW1147">
            <v>14160</v>
          </cell>
          <cell r="EJ1147">
            <v>24061.081999999999</v>
          </cell>
        </row>
        <row r="1148">
          <cell r="E1148">
            <v>3</v>
          </cell>
          <cell r="N1148">
            <v>131618</v>
          </cell>
          <cell r="S1148">
            <v>9169</v>
          </cell>
          <cell r="X1148">
            <v>4272</v>
          </cell>
          <cell r="AC1148">
            <v>13509</v>
          </cell>
          <cell r="AH1148">
            <v>171</v>
          </cell>
          <cell r="AM1148">
            <v>36378</v>
          </cell>
          <cell r="AR1148">
            <v>99813</v>
          </cell>
          <cell r="AW1148">
            <v>80712</v>
          </cell>
          <cell r="DJ1148">
            <v>267254.41200000001</v>
          </cell>
          <cell r="DP1148">
            <v>31588</v>
          </cell>
          <cell r="DQ1148">
            <v>2292</v>
          </cell>
          <cell r="DR1148">
            <v>1068</v>
          </cell>
          <cell r="DS1148">
            <v>3377</v>
          </cell>
          <cell r="DT1148">
            <v>43</v>
          </cell>
          <cell r="DU1148">
            <v>9778</v>
          </cell>
          <cell r="DV1148">
            <v>28485</v>
          </cell>
          <cell r="DW1148">
            <v>20178</v>
          </cell>
          <cell r="EJ1148">
            <v>64141.059000000001</v>
          </cell>
        </row>
        <row r="1149">
          <cell r="E1149">
            <v>3</v>
          </cell>
          <cell r="N1149">
            <v>24926</v>
          </cell>
          <cell r="S1149">
            <v>0</v>
          </cell>
          <cell r="X1149">
            <v>0</v>
          </cell>
          <cell r="AC1149">
            <v>0</v>
          </cell>
          <cell r="AH1149">
            <v>0</v>
          </cell>
          <cell r="AM1149">
            <v>25754</v>
          </cell>
          <cell r="AR1149">
            <v>5405</v>
          </cell>
          <cell r="AW1149">
            <v>0</v>
          </cell>
          <cell r="DJ1149">
            <v>48110.299999999996</v>
          </cell>
          <cell r="DP1149">
            <v>5982</v>
          </cell>
          <cell r="DQ1149">
            <v>0</v>
          </cell>
          <cell r="DR1149">
            <v>0</v>
          </cell>
          <cell r="DS1149">
            <v>0</v>
          </cell>
          <cell r="DT1149">
            <v>0</v>
          </cell>
          <cell r="DU1149">
            <v>6181</v>
          </cell>
          <cell r="DV1149">
            <v>1486</v>
          </cell>
          <cell r="DW1149">
            <v>0</v>
          </cell>
          <cell r="EJ1149">
            <v>11546.472</v>
          </cell>
        </row>
        <row r="1150">
          <cell r="E1150">
            <v>3</v>
          </cell>
          <cell r="N1150">
            <v>0</v>
          </cell>
          <cell r="S1150">
            <v>0</v>
          </cell>
          <cell r="X1150">
            <v>0</v>
          </cell>
          <cell r="AC1150">
            <v>0</v>
          </cell>
          <cell r="AH1150">
            <v>0</v>
          </cell>
          <cell r="AM1150">
            <v>1537</v>
          </cell>
          <cell r="AR1150">
            <v>16</v>
          </cell>
          <cell r="AW1150">
            <v>0</v>
          </cell>
          <cell r="DJ1150">
            <v>1649.1</v>
          </cell>
          <cell r="DP1150">
            <v>0</v>
          </cell>
          <cell r="DQ1150">
            <v>0</v>
          </cell>
          <cell r="DR1150">
            <v>0</v>
          </cell>
          <cell r="DS1150">
            <v>0</v>
          </cell>
          <cell r="DT1150">
            <v>0</v>
          </cell>
          <cell r="DU1150">
            <v>397</v>
          </cell>
          <cell r="DV1150">
            <v>16</v>
          </cell>
          <cell r="DW1150">
            <v>0</v>
          </cell>
          <cell r="EJ1150">
            <v>395.78399999999999</v>
          </cell>
        </row>
        <row r="1151">
          <cell r="E1151">
            <v>3</v>
          </cell>
          <cell r="N1151">
            <v>39409</v>
          </cell>
          <cell r="S1151">
            <v>4884</v>
          </cell>
          <cell r="X1151">
            <v>2276</v>
          </cell>
          <cell r="AC1151">
            <v>0</v>
          </cell>
          <cell r="AH1151">
            <v>0</v>
          </cell>
          <cell r="AM1151">
            <v>10976</v>
          </cell>
          <cell r="AR1151">
            <v>29980</v>
          </cell>
          <cell r="AW1151">
            <v>77032</v>
          </cell>
          <cell r="DJ1151">
            <v>80827.078999999998</v>
          </cell>
          <cell r="DP1151">
            <v>9458</v>
          </cell>
          <cell r="DQ1151">
            <v>1221</v>
          </cell>
          <cell r="DR1151">
            <v>569</v>
          </cell>
          <cell r="DS1151">
            <v>0</v>
          </cell>
          <cell r="DT1151">
            <v>0</v>
          </cell>
          <cell r="DU1151">
            <v>2787</v>
          </cell>
          <cell r="DV1151">
            <v>7195</v>
          </cell>
          <cell r="DW1151">
            <v>19258</v>
          </cell>
          <cell r="EJ1151">
            <v>19398.499</v>
          </cell>
        </row>
        <row r="1152">
          <cell r="E1152">
            <v>3</v>
          </cell>
          <cell r="N1152">
            <v>55850</v>
          </cell>
          <cell r="S1152">
            <v>9511</v>
          </cell>
          <cell r="X1152">
            <v>4432</v>
          </cell>
          <cell r="AC1152">
            <v>0</v>
          </cell>
          <cell r="AH1152">
            <v>0</v>
          </cell>
          <cell r="AM1152">
            <v>21458</v>
          </cell>
          <cell r="AR1152">
            <v>80228</v>
          </cell>
          <cell r="AW1152">
            <v>40690</v>
          </cell>
          <cell r="DJ1152">
            <v>171673.679</v>
          </cell>
          <cell r="DP1152">
            <v>13404</v>
          </cell>
          <cell r="DQ1152">
            <v>2378</v>
          </cell>
          <cell r="DR1152">
            <v>1108</v>
          </cell>
          <cell r="DS1152">
            <v>0</v>
          </cell>
          <cell r="DT1152">
            <v>0</v>
          </cell>
          <cell r="DU1152">
            <v>5150</v>
          </cell>
          <cell r="DV1152">
            <v>19255</v>
          </cell>
          <cell r="DW1152">
            <v>10173</v>
          </cell>
          <cell r="EJ1152">
            <v>41201.682999999997</v>
          </cell>
        </row>
        <row r="1153">
          <cell r="E1153">
            <v>3</v>
          </cell>
          <cell r="N1153">
            <v>52608</v>
          </cell>
          <cell r="S1153">
            <v>0</v>
          </cell>
          <cell r="X1153">
            <v>0</v>
          </cell>
          <cell r="AC1153">
            <v>17803</v>
          </cell>
          <cell r="AH1153">
            <v>225</v>
          </cell>
          <cell r="AM1153">
            <v>17217</v>
          </cell>
          <cell r="AR1153">
            <v>26268</v>
          </cell>
          <cell r="AW1153">
            <v>0</v>
          </cell>
          <cell r="DJ1153">
            <v>117127.27099999999</v>
          </cell>
          <cell r="DP1153">
            <v>12626</v>
          </cell>
          <cell r="DQ1153">
            <v>0</v>
          </cell>
          <cell r="DR1153">
            <v>0</v>
          </cell>
          <cell r="DS1153">
            <v>4451</v>
          </cell>
          <cell r="DT1153">
            <v>56</v>
          </cell>
          <cell r="DU1153">
            <v>5057</v>
          </cell>
          <cell r="DV1153">
            <v>7719</v>
          </cell>
          <cell r="DW1153">
            <v>0</v>
          </cell>
          <cell r="EJ1153">
            <v>28110.544999999998</v>
          </cell>
        </row>
        <row r="1154">
          <cell r="E1154">
            <v>3</v>
          </cell>
          <cell r="N1154">
            <v>49784</v>
          </cell>
          <cell r="S1154">
            <v>0</v>
          </cell>
          <cell r="X1154">
            <v>0</v>
          </cell>
          <cell r="AC1154">
            <v>18027</v>
          </cell>
          <cell r="AH1154">
            <v>228</v>
          </cell>
          <cell r="AM1154">
            <v>16282</v>
          </cell>
          <cell r="AR1154">
            <v>35921</v>
          </cell>
          <cell r="AW1154">
            <v>0</v>
          </cell>
          <cell r="DJ1154">
            <v>137705.788</v>
          </cell>
          <cell r="DP1154">
            <v>11948</v>
          </cell>
          <cell r="DQ1154">
            <v>0</v>
          </cell>
          <cell r="DR1154">
            <v>0</v>
          </cell>
          <cell r="DS1154">
            <v>4507</v>
          </cell>
          <cell r="DT1154">
            <v>57</v>
          </cell>
          <cell r="DU1154">
            <v>5302</v>
          </cell>
          <cell r="DV1154">
            <v>10646</v>
          </cell>
          <cell r="DW1154">
            <v>0</v>
          </cell>
          <cell r="EJ1154">
            <v>33049.389000000003</v>
          </cell>
        </row>
        <row r="1155">
          <cell r="E1155">
            <v>3</v>
          </cell>
          <cell r="N1155">
            <v>67398</v>
          </cell>
          <cell r="S1155">
            <v>0</v>
          </cell>
          <cell r="X1155">
            <v>0</v>
          </cell>
          <cell r="AC1155">
            <v>9762</v>
          </cell>
          <cell r="AH1155">
            <v>124</v>
          </cell>
          <cell r="AM1155">
            <v>5090</v>
          </cell>
          <cell r="AR1155">
            <v>14246</v>
          </cell>
          <cell r="AW1155">
            <v>0</v>
          </cell>
          <cell r="DJ1155">
            <v>67927.233000000007</v>
          </cell>
          <cell r="DP1155">
            <v>16176</v>
          </cell>
          <cell r="DQ1155">
            <v>0</v>
          </cell>
          <cell r="DR1155">
            <v>0</v>
          </cell>
          <cell r="DS1155">
            <v>2440</v>
          </cell>
          <cell r="DT1155">
            <v>31</v>
          </cell>
          <cell r="DU1155">
            <v>1222</v>
          </cell>
          <cell r="DV1155">
            <v>3826</v>
          </cell>
          <cell r="DW1155">
            <v>0</v>
          </cell>
          <cell r="EJ1155">
            <v>16302.536</v>
          </cell>
        </row>
        <row r="1156">
          <cell r="E1156">
            <v>3</v>
          </cell>
          <cell r="N1156">
            <v>48053</v>
          </cell>
          <cell r="S1156">
            <v>0</v>
          </cell>
          <cell r="X1156">
            <v>0</v>
          </cell>
          <cell r="AC1156">
            <v>0</v>
          </cell>
          <cell r="AH1156">
            <v>0</v>
          </cell>
          <cell r="AM1156">
            <v>0</v>
          </cell>
          <cell r="AR1156">
            <v>7469</v>
          </cell>
          <cell r="AW1156">
            <v>238500</v>
          </cell>
          <cell r="DJ1156">
            <v>38775</v>
          </cell>
          <cell r="DP1156">
            <v>11533</v>
          </cell>
          <cell r="DQ1156">
            <v>0</v>
          </cell>
          <cell r="DR1156">
            <v>0</v>
          </cell>
          <cell r="DS1156">
            <v>0</v>
          </cell>
          <cell r="DT1156">
            <v>0</v>
          </cell>
          <cell r="DU1156">
            <v>0</v>
          </cell>
          <cell r="DV1156">
            <v>1793</v>
          </cell>
          <cell r="DW1156">
            <v>62250</v>
          </cell>
          <cell r="EJ1156">
            <v>9693.75</v>
          </cell>
        </row>
        <row r="1157">
          <cell r="E1157">
            <v>3</v>
          </cell>
          <cell r="N1157">
            <v>33167</v>
          </cell>
          <cell r="S1157">
            <v>0</v>
          </cell>
          <cell r="X1157">
            <v>0</v>
          </cell>
          <cell r="AC1157">
            <v>0</v>
          </cell>
          <cell r="AH1157">
            <v>0</v>
          </cell>
          <cell r="AM1157">
            <v>0</v>
          </cell>
          <cell r="AR1157">
            <v>5257</v>
          </cell>
          <cell r="AW1157">
            <v>305086</v>
          </cell>
          <cell r="DJ1157">
            <v>46943.519</v>
          </cell>
          <cell r="DP1157">
            <v>7960</v>
          </cell>
          <cell r="DQ1157">
            <v>0</v>
          </cell>
          <cell r="DR1157">
            <v>0</v>
          </cell>
          <cell r="DS1157">
            <v>0</v>
          </cell>
          <cell r="DT1157">
            <v>0</v>
          </cell>
          <cell r="DU1157">
            <v>0</v>
          </cell>
          <cell r="DV1157">
            <v>1262</v>
          </cell>
          <cell r="DW1157">
            <v>85271</v>
          </cell>
          <cell r="EJ1157">
            <v>11735.88</v>
          </cell>
        </row>
        <row r="1158">
          <cell r="E1158">
            <v>3</v>
          </cell>
          <cell r="N1158">
            <v>36866</v>
          </cell>
          <cell r="S1158">
            <v>0</v>
          </cell>
          <cell r="X1158">
            <v>0</v>
          </cell>
          <cell r="AC1158">
            <v>0</v>
          </cell>
          <cell r="AH1158">
            <v>0</v>
          </cell>
          <cell r="AM1158">
            <v>0</v>
          </cell>
          <cell r="AR1158">
            <v>6328</v>
          </cell>
          <cell r="AW1158">
            <v>0</v>
          </cell>
          <cell r="DJ1158">
            <v>25376.798999999999</v>
          </cell>
          <cell r="DP1158">
            <v>8848</v>
          </cell>
          <cell r="DQ1158">
            <v>0</v>
          </cell>
          <cell r="DR1158">
            <v>0</v>
          </cell>
          <cell r="DS1158">
            <v>0</v>
          </cell>
          <cell r="DT1158">
            <v>0</v>
          </cell>
          <cell r="DU1158">
            <v>0</v>
          </cell>
          <cell r="DV1158">
            <v>1658</v>
          </cell>
          <cell r="DW1158">
            <v>0</v>
          </cell>
          <cell r="EJ1158">
            <v>6090.4319999999998</v>
          </cell>
        </row>
        <row r="1159">
          <cell r="E1159">
            <v>3</v>
          </cell>
          <cell r="N1159">
            <v>108452</v>
          </cell>
          <cell r="S1159">
            <v>27112</v>
          </cell>
          <cell r="X1159">
            <v>12633</v>
          </cell>
          <cell r="AC1159">
            <v>0</v>
          </cell>
          <cell r="AH1159">
            <v>0</v>
          </cell>
          <cell r="AM1159">
            <v>61000</v>
          </cell>
          <cell r="AR1159">
            <v>163797</v>
          </cell>
          <cell r="AW1159">
            <v>0</v>
          </cell>
          <cell r="DJ1159">
            <v>361376.54200000002</v>
          </cell>
          <cell r="DP1159">
            <v>26028</v>
          </cell>
          <cell r="DQ1159">
            <v>6778</v>
          </cell>
          <cell r="DR1159">
            <v>3158</v>
          </cell>
          <cell r="DS1159">
            <v>0</v>
          </cell>
          <cell r="DT1159">
            <v>0</v>
          </cell>
          <cell r="DU1159">
            <v>14640</v>
          </cell>
          <cell r="DV1159">
            <v>39311</v>
          </cell>
          <cell r="DW1159">
            <v>0</v>
          </cell>
          <cell r="EJ1159">
            <v>86730.37</v>
          </cell>
        </row>
        <row r="1160">
          <cell r="E1160">
            <v>3</v>
          </cell>
          <cell r="N1160">
            <v>23465</v>
          </cell>
          <cell r="S1160">
            <v>0</v>
          </cell>
          <cell r="X1160">
            <v>0</v>
          </cell>
          <cell r="AC1160">
            <v>0</v>
          </cell>
          <cell r="AH1160">
            <v>0</v>
          </cell>
          <cell r="AM1160">
            <v>0</v>
          </cell>
          <cell r="AR1160">
            <v>14735</v>
          </cell>
          <cell r="AW1160">
            <v>0</v>
          </cell>
          <cell r="DJ1160">
            <v>30797.462</v>
          </cell>
          <cell r="DP1160">
            <v>5632</v>
          </cell>
          <cell r="DQ1160">
            <v>0</v>
          </cell>
          <cell r="DR1160">
            <v>0</v>
          </cell>
          <cell r="DS1160">
            <v>0</v>
          </cell>
          <cell r="DT1160">
            <v>0</v>
          </cell>
          <cell r="DU1160">
            <v>0</v>
          </cell>
          <cell r="DV1160">
            <v>3774</v>
          </cell>
          <cell r="DW1160">
            <v>0</v>
          </cell>
          <cell r="EJ1160">
            <v>7391.3909999999996</v>
          </cell>
        </row>
        <row r="1161">
          <cell r="E1161">
            <v>3</v>
          </cell>
          <cell r="N1161">
            <v>1843</v>
          </cell>
          <cell r="S1161">
            <v>0</v>
          </cell>
          <cell r="X1161">
            <v>0</v>
          </cell>
          <cell r="AC1161">
            <v>0</v>
          </cell>
          <cell r="AH1161">
            <v>0</v>
          </cell>
          <cell r="AM1161">
            <v>0</v>
          </cell>
          <cell r="AR1161">
            <v>2126</v>
          </cell>
          <cell r="AW1161">
            <v>0</v>
          </cell>
          <cell r="DJ1161">
            <v>3192.8759999999997</v>
          </cell>
          <cell r="DP1161">
            <v>442</v>
          </cell>
          <cell r="DQ1161">
            <v>0</v>
          </cell>
          <cell r="DR1161">
            <v>0</v>
          </cell>
          <cell r="DS1161">
            <v>0</v>
          </cell>
          <cell r="DT1161">
            <v>0</v>
          </cell>
          <cell r="DU1161">
            <v>0</v>
          </cell>
          <cell r="DV1161">
            <v>510</v>
          </cell>
          <cell r="DW1161">
            <v>0</v>
          </cell>
          <cell r="EJ1161">
            <v>789.57399999999996</v>
          </cell>
        </row>
        <row r="1162">
          <cell r="E1162">
            <v>3</v>
          </cell>
          <cell r="N1162">
            <v>70</v>
          </cell>
          <cell r="S1162">
            <v>0</v>
          </cell>
          <cell r="X1162">
            <v>0</v>
          </cell>
          <cell r="AC1162">
            <v>0</v>
          </cell>
          <cell r="AH1162">
            <v>0</v>
          </cell>
          <cell r="AM1162">
            <v>0</v>
          </cell>
          <cell r="AR1162">
            <v>0</v>
          </cell>
          <cell r="AW1162">
            <v>0</v>
          </cell>
          <cell r="DJ1162">
            <v>40.808999999999997</v>
          </cell>
          <cell r="DP1162">
            <v>17</v>
          </cell>
          <cell r="DQ1162">
            <v>0</v>
          </cell>
          <cell r="DR1162">
            <v>0</v>
          </cell>
          <cell r="DS1162">
            <v>0</v>
          </cell>
          <cell r="DT1162">
            <v>0</v>
          </cell>
          <cell r="DU1162">
            <v>0</v>
          </cell>
          <cell r="DV1162">
            <v>0</v>
          </cell>
          <cell r="DW1162">
            <v>0</v>
          </cell>
          <cell r="EJ1162">
            <v>9.7940000000000005</v>
          </cell>
        </row>
        <row r="1163">
          <cell r="E1163">
            <v>3</v>
          </cell>
          <cell r="N1163">
            <v>13</v>
          </cell>
          <cell r="S1163">
            <v>0</v>
          </cell>
          <cell r="X1163">
            <v>0</v>
          </cell>
          <cell r="AC1163">
            <v>0</v>
          </cell>
          <cell r="AH1163">
            <v>0</v>
          </cell>
          <cell r="AM1163">
            <v>0</v>
          </cell>
          <cell r="AR1163">
            <v>13</v>
          </cell>
          <cell r="AW1163">
            <v>0</v>
          </cell>
          <cell r="DJ1163">
            <v>13.004999999999999</v>
          </cell>
          <cell r="DP1163">
            <v>3</v>
          </cell>
          <cell r="DQ1163">
            <v>0</v>
          </cell>
          <cell r="DR1163">
            <v>0</v>
          </cell>
          <cell r="DS1163">
            <v>0</v>
          </cell>
          <cell r="DT1163">
            <v>0</v>
          </cell>
          <cell r="DU1163">
            <v>0</v>
          </cell>
          <cell r="DV1163">
            <v>3</v>
          </cell>
          <cell r="DW1163">
            <v>0</v>
          </cell>
          <cell r="EJ1163">
            <v>3.121</v>
          </cell>
        </row>
        <row r="1164">
          <cell r="E1164">
            <v>3</v>
          </cell>
          <cell r="N1164">
            <v>284265</v>
          </cell>
          <cell r="S1164">
            <v>31802</v>
          </cell>
          <cell r="X1164">
            <v>14818</v>
          </cell>
          <cell r="AC1164">
            <v>28724</v>
          </cell>
          <cell r="AH1164">
            <v>363</v>
          </cell>
          <cell r="AM1164">
            <v>88844</v>
          </cell>
          <cell r="AR1164">
            <v>216293</v>
          </cell>
          <cell r="AW1164">
            <v>176869</v>
          </cell>
          <cell r="DJ1164">
            <v>688208.47100000002</v>
          </cell>
          <cell r="DP1164">
            <v>68224</v>
          </cell>
          <cell r="DQ1164">
            <v>7950</v>
          </cell>
          <cell r="DR1164">
            <v>3704</v>
          </cell>
          <cell r="DS1164">
            <v>7181</v>
          </cell>
          <cell r="DT1164">
            <v>91</v>
          </cell>
          <cell r="DU1164">
            <v>22724</v>
          </cell>
          <cell r="DV1164">
            <v>56742</v>
          </cell>
          <cell r="DW1164">
            <v>44217</v>
          </cell>
          <cell r="EJ1164">
            <v>165170.033</v>
          </cell>
        </row>
        <row r="1165">
          <cell r="E1165">
            <v>3</v>
          </cell>
          <cell r="N1165">
            <v>35816</v>
          </cell>
          <cell r="S1165">
            <v>0</v>
          </cell>
          <cell r="X1165">
            <v>0</v>
          </cell>
          <cell r="AC1165">
            <v>0</v>
          </cell>
          <cell r="AH1165">
            <v>0</v>
          </cell>
          <cell r="AM1165">
            <v>0</v>
          </cell>
          <cell r="AR1165">
            <v>7924</v>
          </cell>
          <cell r="AW1165">
            <v>282074</v>
          </cell>
          <cell r="DJ1165">
            <v>45351.570999999996</v>
          </cell>
          <cell r="DP1165">
            <v>8596</v>
          </cell>
          <cell r="DQ1165">
            <v>0</v>
          </cell>
          <cell r="DR1165">
            <v>0</v>
          </cell>
          <cell r="DS1165">
            <v>0</v>
          </cell>
          <cell r="DT1165">
            <v>0</v>
          </cell>
          <cell r="DU1165">
            <v>0</v>
          </cell>
          <cell r="DV1165">
            <v>1902</v>
          </cell>
          <cell r="DW1165">
            <v>70518</v>
          </cell>
          <cell r="EJ1165">
            <v>11337.893</v>
          </cell>
        </row>
        <row r="1166">
          <cell r="E1166">
            <v>3</v>
          </cell>
          <cell r="N1166">
            <v>588701</v>
          </cell>
          <cell r="S1166">
            <v>44906</v>
          </cell>
          <cell r="X1166">
            <v>20924</v>
          </cell>
          <cell r="AC1166">
            <v>42279</v>
          </cell>
          <cell r="AH1166">
            <v>540</v>
          </cell>
          <cell r="AM1166">
            <v>146520</v>
          </cell>
          <cell r="AR1166">
            <v>206853</v>
          </cell>
          <cell r="AW1166">
            <v>423197</v>
          </cell>
          <cell r="DJ1166">
            <v>996061.054</v>
          </cell>
          <cell r="DP1166">
            <v>141288</v>
          </cell>
          <cell r="DQ1166">
            <v>11226</v>
          </cell>
          <cell r="DR1166">
            <v>5231</v>
          </cell>
          <cell r="DS1166">
            <v>10570</v>
          </cell>
          <cell r="DT1166">
            <v>135</v>
          </cell>
          <cell r="DU1166">
            <v>35612</v>
          </cell>
          <cell r="DV1166">
            <v>59635</v>
          </cell>
          <cell r="DW1166">
            <v>105799</v>
          </cell>
          <cell r="EJ1166">
            <v>239054.65299999999</v>
          </cell>
        </row>
        <row r="1167">
          <cell r="E1167">
            <v>3</v>
          </cell>
          <cell r="N1167">
            <v>27862</v>
          </cell>
          <cell r="S1167">
            <v>0</v>
          </cell>
          <cell r="X1167">
            <v>0</v>
          </cell>
          <cell r="AC1167">
            <v>0</v>
          </cell>
          <cell r="AH1167">
            <v>0</v>
          </cell>
          <cell r="AM1167">
            <v>0</v>
          </cell>
          <cell r="AR1167">
            <v>2322</v>
          </cell>
          <cell r="AW1167">
            <v>1091</v>
          </cell>
          <cell r="DJ1167">
            <v>13752.617</v>
          </cell>
          <cell r="DP1167">
            <v>6687</v>
          </cell>
          <cell r="DQ1167">
            <v>0</v>
          </cell>
          <cell r="DR1167">
            <v>0</v>
          </cell>
          <cell r="DS1167">
            <v>0</v>
          </cell>
          <cell r="DT1167">
            <v>0</v>
          </cell>
          <cell r="DU1167">
            <v>0</v>
          </cell>
          <cell r="DV1167">
            <v>557</v>
          </cell>
          <cell r="DW1167">
            <v>273</v>
          </cell>
          <cell r="EJ1167">
            <v>3295.7860000000001</v>
          </cell>
        </row>
        <row r="1168">
          <cell r="E1168">
            <v>3</v>
          </cell>
          <cell r="N1168">
            <v>16734</v>
          </cell>
          <cell r="S1168">
            <v>0</v>
          </cell>
          <cell r="X1168">
            <v>0</v>
          </cell>
          <cell r="AC1168">
            <v>0</v>
          </cell>
          <cell r="AH1168">
            <v>0</v>
          </cell>
          <cell r="AM1168">
            <v>0</v>
          </cell>
          <cell r="AR1168">
            <v>4213</v>
          </cell>
          <cell r="AW1168">
            <v>1230</v>
          </cell>
          <cell r="DJ1168">
            <v>10667.264999999999</v>
          </cell>
          <cell r="DP1168">
            <v>4016</v>
          </cell>
          <cell r="DQ1168">
            <v>0</v>
          </cell>
          <cell r="DR1168">
            <v>0</v>
          </cell>
          <cell r="DS1168">
            <v>0</v>
          </cell>
          <cell r="DT1168">
            <v>0</v>
          </cell>
          <cell r="DU1168">
            <v>0</v>
          </cell>
          <cell r="DV1168">
            <v>1011</v>
          </cell>
          <cell r="DW1168">
            <v>307</v>
          </cell>
          <cell r="EJ1168">
            <v>2552.0819999999999</v>
          </cell>
        </row>
        <row r="1169">
          <cell r="E1169">
            <v>3</v>
          </cell>
          <cell r="N1169">
            <v>100</v>
          </cell>
          <cell r="S1169">
            <v>0</v>
          </cell>
          <cell r="X1169">
            <v>0</v>
          </cell>
          <cell r="AC1169">
            <v>0</v>
          </cell>
          <cell r="AH1169">
            <v>0</v>
          </cell>
          <cell r="AM1169">
            <v>0</v>
          </cell>
          <cell r="AR1169">
            <v>0</v>
          </cell>
          <cell r="AW1169">
            <v>0</v>
          </cell>
          <cell r="DJ1169">
            <v>36.569999999999993</v>
          </cell>
          <cell r="DP1169">
            <v>24</v>
          </cell>
          <cell r="DQ1169">
            <v>0</v>
          </cell>
          <cell r="DR1169">
            <v>0</v>
          </cell>
          <cell r="DS1169">
            <v>0</v>
          </cell>
          <cell r="DT1169">
            <v>0</v>
          </cell>
          <cell r="DU1169">
            <v>0</v>
          </cell>
          <cell r="DV1169">
            <v>0</v>
          </cell>
          <cell r="DW1169">
            <v>0</v>
          </cell>
          <cell r="EJ1169">
            <v>8.7769999999999992</v>
          </cell>
        </row>
        <row r="1170">
          <cell r="E1170">
            <v>3</v>
          </cell>
          <cell r="N1170">
            <v>100</v>
          </cell>
          <cell r="S1170">
            <v>0</v>
          </cell>
          <cell r="X1170">
            <v>0</v>
          </cell>
          <cell r="AC1170">
            <v>0</v>
          </cell>
          <cell r="AH1170">
            <v>0</v>
          </cell>
          <cell r="AM1170">
            <v>0</v>
          </cell>
          <cell r="AR1170">
            <v>100</v>
          </cell>
          <cell r="AW1170">
            <v>0</v>
          </cell>
          <cell r="DJ1170">
            <v>227.37099999999998</v>
          </cell>
          <cell r="DP1170">
            <v>24</v>
          </cell>
          <cell r="DQ1170">
            <v>0</v>
          </cell>
          <cell r="DR1170">
            <v>0</v>
          </cell>
          <cell r="DS1170">
            <v>0</v>
          </cell>
          <cell r="DT1170">
            <v>0</v>
          </cell>
          <cell r="DU1170">
            <v>0</v>
          </cell>
          <cell r="DV1170">
            <v>24</v>
          </cell>
          <cell r="DW1170">
            <v>0</v>
          </cell>
          <cell r="EJ1170">
            <v>54.569000000000003</v>
          </cell>
        </row>
        <row r="1171">
          <cell r="E1171">
            <v>3</v>
          </cell>
          <cell r="N1171">
            <v>163320</v>
          </cell>
          <cell r="S1171">
            <v>11029</v>
          </cell>
          <cell r="X1171">
            <v>5139</v>
          </cell>
          <cell r="AC1171">
            <v>10786</v>
          </cell>
          <cell r="AH1171">
            <v>137</v>
          </cell>
          <cell r="AM1171">
            <v>21276</v>
          </cell>
          <cell r="AR1171">
            <v>94685</v>
          </cell>
          <cell r="AW1171">
            <v>106049</v>
          </cell>
          <cell r="DJ1171">
            <v>296268.571</v>
          </cell>
          <cell r="DP1171">
            <v>39197</v>
          </cell>
          <cell r="DQ1171">
            <v>2757</v>
          </cell>
          <cell r="DR1171">
            <v>1285</v>
          </cell>
          <cell r="DS1171">
            <v>2696</v>
          </cell>
          <cell r="DT1171">
            <v>34</v>
          </cell>
          <cell r="DU1171">
            <v>6076</v>
          </cell>
          <cell r="DV1171">
            <v>26839</v>
          </cell>
          <cell r="DW1171">
            <v>26512</v>
          </cell>
          <cell r="EJ1171">
            <v>71104.456999999995</v>
          </cell>
        </row>
        <row r="1172">
          <cell r="E1172">
            <v>3</v>
          </cell>
          <cell r="N1172">
            <v>0</v>
          </cell>
          <cell r="S1172">
            <v>0</v>
          </cell>
          <cell r="X1172">
            <v>0</v>
          </cell>
          <cell r="AC1172">
            <v>0</v>
          </cell>
          <cell r="AH1172">
            <v>0</v>
          </cell>
          <cell r="AM1172">
            <v>0</v>
          </cell>
          <cell r="AR1172">
            <v>0</v>
          </cell>
          <cell r="AW1172">
            <v>0</v>
          </cell>
          <cell r="DJ1172">
            <v>0</v>
          </cell>
          <cell r="DP1172">
            <v>0</v>
          </cell>
          <cell r="DQ1172">
            <v>0</v>
          </cell>
          <cell r="DR1172">
            <v>0</v>
          </cell>
          <cell r="DS1172">
            <v>0</v>
          </cell>
          <cell r="DT1172">
            <v>0</v>
          </cell>
          <cell r="DU1172">
            <v>0</v>
          </cell>
          <cell r="DV1172">
            <v>0</v>
          </cell>
          <cell r="DW1172">
            <v>0</v>
          </cell>
          <cell r="EJ1172">
            <v>0</v>
          </cell>
        </row>
        <row r="1173">
          <cell r="E1173">
            <v>3</v>
          </cell>
          <cell r="N1173">
            <v>100</v>
          </cell>
          <cell r="S1173">
            <v>0</v>
          </cell>
          <cell r="X1173">
            <v>0</v>
          </cell>
          <cell r="AC1173">
            <v>0</v>
          </cell>
          <cell r="AH1173">
            <v>0</v>
          </cell>
          <cell r="AM1173">
            <v>0</v>
          </cell>
          <cell r="AR1173">
            <v>100</v>
          </cell>
          <cell r="AW1173">
            <v>1638</v>
          </cell>
          <cell r="DJ1173">
            <v>227.37099999999998</v>
          </cell>
          <cell r="DP1173">
            <v>24</v>
          </cell>
          <cell r="DQ1173">
            <v>0</v>
          </cell>
          <cell r="DR1173">
            <v>0</v>
          </cell>
          <cell r="DS1173">
            <v>0</v>
          </cell>
          <cell r="DT1173">
            <v>0</v>
          </cell>
          <cell r="DU1173">
            <v>0</v>
          </cell>
          <cell r="DV1173">
            <v>24</v>
          </cell>
          <cell r="DW1173">
            <v>777</v>
          </cell>
          <cell r="EJ1173">
            <v>54.569000000000003</v>
          </cell>
        </row>
        <row r="1174">
          <cell r="E1174">
            <v>3</v>
          </cell>
          <cell r="N1174">
            <v>383561</v>
          </cell>
          <cell r="S1174">
            <v>28765</v>
          </cell>
          <cell r="X1174">
            <v>13403</v>
          </cell>
          <cell r="AC1174">
            <v>25224</v>
          </cell>
          <cell r="AH1174">
            <v>320</v>
          </cell>
          <cell r="AM1174">
            <v>62474</v>
          </cell>
          <cell r="AR1174">
            <v>174000</v>
          </cell>
          <cell r="AW1174">
            <v>170545</v>
          </cell>
          <cell r="DJ1174">
            <v>581115.65799999994</v>
          </cell>
          <cell r="DP1174">
            <v>92055</v>
          </cell>
          <cell r="DQ1174">
            <v>7191</v>
          </cell>
          <cell r="DR1174">
            <v>3351</v>
          </cell>
          <cell r="DS1174">
            <v>6306</v>
          </cell>
          <cell r="DT1174">
            <v>80</v>
          </cell>
          <cell r="DU1174">
            <v>17115</v>
          </cell>
          <cell r="DV1174">
            <v>47159</v>
          </cell>
          <cell r="DW1174">
            <v>42637</v>
          </cell>
          <cell r="EJ1174">
            <v>139467.758</v>
          </cell>
        </row>
        <row r="1175">
          <cell r="E1175">
            <v>3</v>
          </cell>
          <cell r="N1175">
            <v>0</v>
          </cell>
          <cell r="S1175">
            <v>0</v>
          </cell>
          <cell r="X1175">
            <v>0</v>
          </cell>
          <cell r="AC1175">
            <v>0</v>
          </cell>
          <cell r="AH1175">
            <v>0</v>
          </cell>
          <cell r="AM1175">
            <v>0</v>
          </cell>
          <cell r="AR1175">
            <v>0</v>
          </cell>
          <cell r="AW1175">
            <v>0</v>
          </cell>
          <cell r="DJ1175">
            <v>0</v>
          </cell>
          <cell r="DP1175">
            <v>0</v>
          </cell>
          <cell r="DQ1175">
            <v>0</v>
          </cell>
          <cell r="DR1175">
            <v>0</v>
          </cell>
          <cell r="DS1175">
            <v>0</v>
          </cell>
          <cell r="DT1175">
            <v>0</v>
          </cell>
          <cell r="DU1175">
            <v>0</v>
          </cell>
          <cell r="DV1175">
            <v>0</v>
          </cell>
          <cell r="DW1175">
            <v>0</v>
          </cell>
          <cell r="EJ1175">
            <v>0</v>
          </cell>
        </row>
        <row r="1176">
          <cell r="E1176">
            <v>3</v>
          </cell>
          <cell r="N1176">
            <v>102932</v>
          </cell>
          <cell r="S1176">
            <v>11752</v>
          </cell>
          <cell r="X1176">
            <v>5475</v>
          </cell>
          <cell r="AC1176">
            <v>10178</v>
          </cell>
          <cell r="AH1176">
            <v>129</v>
          </cell>
          <cell r="AM1176">
            <v>38760</v>
          </cell>
          <cell r="AR1176">
            <v>72964</v>
          </cell>
          <cell r="AW1176">
            <v>157757</v>
          </cell>
          <cell r="DJ1176">
            <v>246830.804</v>
          </cell>
          <cell r="DP1176">
            <v>24704</v>
          </cell>
          <cell r="DQ1176">
            <v>2937</v>
          </cell>
          <cell r="DR1176">
            <v>1369</v>
          </cell>
          <cell r="DS1176">
            <v>2545</v>
          </cell>
          <cell r="DT1176">
            <v>32</v>
          </cell>
          <cell r="DU1176">
            <v>10640</v>
          </cell>
          <cell r="DV1176">
            <v>19526</v>
          </cell>
          <cell r="DW1176">
            <v>39440</v>
          </cell>
          <cell r="EJ1176">
            <v>59239.392999999996</v>
          </cell>
        </row>
        <row r="1177">
          <cell r="E1177">
            <v>3</v>
          </cell>
          <cell r="N1177">
            <v>369748</v>
          </cell>
          <cell r="S1177">
            <v>39227</v>
          </cell>
          <cell r="X1177">
            <v>18650</v>
          </cell>
          <cell r="AC1177">
            <v>36605</v>
          </cell>
          <cell r="AH1177">
            <v>463</v>
          </cell>
          <cell r="AM1177">
            <v>144989</v>
          </cell>
          <cell r="AR1177">
            <v>375407</v>
          </cell>
          <cell r="AW1177">
            <v>402333</v>
          </cell>
          <cell r="DJ1177">
            <v>992211.77</v>
          </cell>
          <cell r="DP1177">
            <v>88740</v>
          </cell>
          <cell r="DQ1177">
            <v>9807</v>
          </cell>
          <cell r="DR1177">
            <v>4662</v>
          </cell>
          <cell r="DS1177">
            <v>9151</v>
          </cell>
          <cell r="DT1177">
            <v>116</v>
          </cell>
          <cell r="DU1177">
            <v>34797</v>
          </cell>
          <cell r="DV1177">
            <v>90098</v>
          </cell>
          <cell r="DW1177">
            <v>100583</v>
          </cell>
          <cell r="EJ1177">
            <v>238130.82500000001</v>
          </cell>
        </row>
        <row r="1178">
          <cell r="E1178">
            <v>3</v>
          </cell>
          <cell r="N1178">
            <v>57674</v>
          </cell>
          <cell r="S1178">
            <v>5212</v>
          </cell>
          <cell r="X1178">
            <v>2428</v>
          </cell>
          <cell r="AC1178">
            <v>4627</v>
          </cell>
          <cell r="AH1178">
            <v>18</v>
          </cell>
          <cell r="AM1178">
            <v>2944</v>
          </cell>
          <cell r="AR1178">
            <v>27813</v>
          </cell>
          <cell r="AW1178">
            <v>44033</v>
          </cell>
          <cell r="DJ1178">
            <v>86058.303999999989</v>
          </cell>
          <cell r="DP1178">
            <v>13842</v>
          </cell>
          <cell r="DQ1178">
            <v>1303</v>
          </cell>
          <cell r="DR1178">
            <v>607</v>
          </cell>
          <cell r="DS1178">
            <v>1157</v>
          </cell>
          <cell r="DT1178">
            <v>5</v>
          </cell>
          <cell r="DU1178">
            <v>707</v>
          </cell>
          <cell r="DV1178">
            <v>6675</v>
          </cell>
          <cell r="DW1178">
            <v>10183</v>
          </cell>
          <cell r="EJ1178">
            <v>20653.992999999999</v>
          </cell>
        </row>
        <row r="1179">
          <cell r="E1179">
            <v>3</v>
          </cell>
          <cell r="N1179">
            <v>30563</v>
          </cell>
          <cell r="S1179">
            <v>0</v>
          </cell>
          <cell r="X1179">
            <v>0</v>
          </cell>
          <cell r="AC1179">
            <v>0</v>
          </cell>
          <cell r="AH1179">
            <v>0</v>
          </cell>
          <cell r="AM1179">
            <v>0</v>
          </cell>
          <cell r="AR1179">
            <v>6583</v>
          </cell>
          <cell r="AW1179">
            <v>390353</v>
          </cell>
          <cell r="DJ1179">
            <v>65465.050999999999</v>
          </cell>
          <cell r="DP1179">
            <v>7335</v>
          </cell>
          <cell r="DQ1179">
            <v>0</v>
          </cell>
          <cell r="DR1179">
            <v>0</v>
          </cell>
          <cell r="DS1179">
            <v>0</v>
          </cell>
          <cell r="DT1179">
            <v>0</v>
          </cell>
          <cell r="DU1179">
            <v>0</v>
          </cell>
          <cell r="DV1179">
            <v>1580</v>
          </cell>
          <cell r="DW1179">
            <v>97588</v>
          </cell>
          <cell r="EJ1179">
            <v>16366.263000000001</v>
          </cell>
        </row>
        <row r="1180">
          <cell r="E1180">
            <v>3</v>
          </cell>
          <cell r="N1180">
            <v>21332</v>
          </cell>
          <cell r="S1180">
            <v>0</v>
          </cell>
          <cell r="X1180">
            <v>0</v>
          </cell>
          <cell r="AC1180">
            <v>0</v>
          </cell>
          <cell r="AH1180">
            <v>0</v>
          </cell>
          <cell r="AM1180">
            <v>0</v>
          </cell>
          <cell r="AR1180">
            <v>18286</v>
          </cell>
          <cell r="AW1180">
            <v>0</v>
          </cell>
          <cell r="DJ1180">
            <v>32775.837</v>
          </cell>
          <cell r="DP1180">
            <v>5120</v>
          </cell>
          <cell r="DQ1180">
            <v>0</v>
          </cell>
          <cell r="DR1180">
            <v>0</v>
          </cell>
          <cell r="DS1180">
            <v>0</v>
          </cell>
          <cell r="DT1180">
            <v>0</v>
          </cell>
          <cell r="DU1180">
            <v>0</v>
          </cell>
          <cell r="DV1180">
            <v>4389</v>
          </cell>
          <cell r="DW1180">
            <v>0</v>
          </cell>
          <cell r="EJ1180">
            <v>7866.201</v>
          </cell>
        </row>
        <row r="1181">
          <cell r="E1181">
            <v>3</v>
          </cell>
          <cell r="N1181">
            <v>1261</v>
          </cell>
          <cell r="S1181">
            <v>0</v>
          </cell>
          <cell r="X1181">
            <v>0</v>
          </cell>
          <cell r="AC1181">
            <v>0</v>
          </cell>
          <cell r="AH1181">
            <v>0</v>
          </cell>
          <cell r="AM1181">
            <v>0</v>
          </cell>
          <cell r="AR1181">
            <v>120</v>
          </cell>
          <cell r="AW1181">
            <v>0</v>
          </cell>
          <cell r="DJ1181">
            <v>502.60900000000004</v>
          </cell>
          <cell r="DP1181">
            <v>303</v>
          </cell>
          <cell r="DQ1181">
            <v>0</v>
          </cell>
          <cell r="DR1181">
            <v>0</v>
          </cell>
          <cell r="DS1181">
            <v>0</v>
          </cell>
          <cell r="DT1181">
            <v>0</v>
          </cell>
          <cell r="DU1181">
            <v>0</v>
          </cell>
          <cell r="DV1181">
            <v>29</v>
          </cell>
          <cell r="DW1181">
            <v>0</v>
          </cell>
          <cell r="EJ1181">
            <v>120.626</v>
          </cell>
        </row>
        <row r="1182">
          <cell r="E1182">
            <v>3</v>
          </cell>
          <cell r="N1182">
            <v>52746</v>
          </cell>
          <cell r="S1182">
            <v>4281</v>
          </cell>
          <cell r="X1182">
            <v>1994</v>
          </cell>
          <cell r="AC1182">
            <v>3396</v>
          </cell>
          <cell r="AH1182">
            <v>43</v>
          </cell>
          <cell r="AM1182">
            <v>12254</v>
          </cell>
          <cell r="AR1182">
            <v>39912</v>
          </cell>
          <cell r="AW1182">
            <v>63966</v>
          </cell>
          <cell r="DJ1182">
            <v>85720.008000000002</v>
          </cell>
          <cell r="DP1182">
            <v>12659</v>
          </cell>
          <cell r="DQ1182">
            <v>1070</v>
          </cell>
          <cell r="DR1182">
            <v>498</v>
          </cell>
          <cell r="DS1182">
            <v>849</v>
          </cell>
          <cell r="DT1182">
            <v>11</v>
          </cell>
          <cell r="DU1182">
            <v>2941</v>
          </cell>
          <cell r="DV1182">
            <v>9579</v>
          </cell>
          <cell r="DW1182">
            <v>15466</v>
          </cell>
          <cell r="EJ1182">
            <v>20572.802</v>
          </cell>
        </row>
        <row r="1183">
          <cell r="E1183">
            <v>3</v>
          </cell>
          <cell r="N1183">
            <v>3496</v>
          </cell>
          <cell r="S1183">
            <v>0</v>
          </cell>
          <cell r="X1183">
            <v>0</v>
          </cell>
          <cell r="AC1183">
            <v>0</v>
          </cell>
          <cell r="AH1183">
            <v>0</v>
          </cell>
          <cell r="AM1183">
            <v>0</v>
          </cell>
          <cell r="AR1183">
            <v>2930</v>
          </cell>
          <cell r="AW1183">
            <v>0</v>
          </cell>
          <cell r="DJ1183">
            <v>4535.8289999999997</v>
          </cell>
          <cell r="DP1183">
            <v>839</v>
          </cell>
          <cell r="DQ1183">
            <v>0</v>
          </cell>
          <cell r="DR1183">
            <v>0</v>
          </cell>
          <cell r="DS1183">
            <v>0</v>
          </cell>
          <cell r="DT1183">
            <v>0</v>
          </cell>
          <cell r="DU1183">
            <v>0</v>
          </cell>
          <cell r="DV1183">
            <v>703</v>
          </cell>
          <cell r="DW1183">
            <v>0</v>
          </cell>
          <cell r="EJ1183">
            <v>1088.5989999999999</v>
          </cell>
        </row>
        <row r="1184">
          <cell r="E1184">
            <v>3</v>
          </cell>
          <cell r="N1184">
            <v>0</v>
          </cell>
          <cell r="S1184">
            <v>0</v>
          </cell>
          <cell r="X1184">
            <v>0</v>
          </cell>
          <cell r="AC1184">
            <v>0</v>
          </cell>
          <cell r="AH1184">
            <v>0</v>
          </cell>
          <cell r="AM1184">
            <v>0</v>
          </cell>
          <cell r="AR1184">
            <v>0</v>
          </cell>
          <cell r="AW1184">
            <v>0</v>
          </cell>
          <cell r="DJ1184">
            <v>0</v>
          </cell>
          <cell r="DP1184">
            <v>0</v>
          </cell>
          <cell r="DQ1184">
            <v>0</v>
          </cell>
          <cell r="DR1184">
            <v>0</v>
          </cell>
          <cell r="DS1184">
            <v>0</v>
          </cell>
          <cell r="DT1184">
            <v>0</v>
          </cell>
          <cell r="DU1184">
            <v>0</v>
          </cell>
          <cell r="DV1184">
            <v>0</v>
          </cell>
          <cell r="DW1184">
            <v>0</v>
          </cell>
          <cell r="EJ1184">
            <v>0</v>
          </cell>
        </row>
        <row r="1185">
          <cell r="E1185">
            <v>3</v>
          </cell>
          <cell r="N1185">
            <v>12868</v>
          </cell>
          <cell r="S1185">
            <v>1183</v>
          </cell>
          <cell r="X1185">
            <v>552</v>
          </cell>
          <cell r="AC1185">
            <v>310</v>
          </cell>
          <cell r="AH1185">
            <v>0</v>
          </cell>
          <cell r="AM1185">
            <v>1808</v>
          </cell>
          <cell r="AR1185">
            <v>7877</v>
          </cell>
          <cell r="AW1185">
            <v>16136</v>
          </cell>
          <cell r="DJ1185">
            <v>21357.637999999999</v>
          </cell>
          <cell r="DP1185">
            <v>3088</v>
          </cell>
          <cell r="DQ1185">
            <v>296</v>
          </cell>
          <cell r="DR1185">
            <v>138</v>
          </cell>
          <cell r="DS1185">
            <v>77</v>
          </cell>
          <cell r="DT1185">
            <v>0</v>
          </cell>
          <cell r="DU1185">
            <v>434</v>
          </cell>
          <cell r="DV1185">
            <v>1890</v>
          </cell>
          <cell r="DW1185">
            <v>4034</v>
          </cell>
          <cell r="EJ1185">
            <v>5125.8329999999996</v>
          </cell>
        </row>
        <row r="1186">
          <cell r="E1186">
            <v>3</v>
          </cell>
          <cell r="N1186">
            <v>12086</v>
          </cell>
          <cell r="S1186">
            <v>0</v>
          </cell>
          <cell r="X1186">
            <v>0</v>
          </cell>
          <cell r="AC1186">
            <v>0</v>
          </cell>
          <cell r="AH1186">
            <v>0</v>
          </cell>
          <cell r="AM1186">
            <v>0</v>
          </cell>
          <cell r="AR1186">
            <v>3499</v>
          </cell>
          <cell r="AW1186">
            <v>125369</v>
          </cell>
          <cell r="DJ1186">
            <v>24062.960999999999</v>
          </cell>
          <cell r="DP1186">
            <v>2901</v>
          </cell>
          <cell r="DQ1186">
            <v>0</v>
          </cell>
          <cell r="DR1186">
            <v>0</v>
          </cell>
          <cell r="DS1186">
            <v>0</v>
          </cell>
          <cell r="DT1186">
            <v>0</v>
          </cell>
          <cell r="DU1186">
            <v>0</v>
          </cell>
          <cell r="DV1186">
            <v>840</v>
          </cell>
          <cell r="DW1186">
            <v>31342</v>
          </cell>
          <cell r="EJ1186">
            <v>6015.74</v>
          </cell>
        </row>
        <row r="1187">
          <cell r="E1187">
            <v>3</v>
          </cell>
          <cell r="N1187">
            <v>247758</v>
          </cell>
          <cell r="S1187">
            <v>19940</v>
          </cell>
          <cell r="X1187">
            <v>9291</v>
          </cell>
          <cell r="AC1187">
            <v>26650</v>
          </cell>
          <cell r="AH1187">
            <v>337</v>
          </cell>
          <cell r="AM1187">
            <v>64232</v>
          </cell>
          <cell r="AR1187">
            <v>89492</v>
          </cell>
          <cell r="AW1187">
            <v>45504</v>
          </cell>
          <cell r="DJ1187">
            <v>470801.1</v>
          </cell>
          <cell r="DP1187">
            <v>59462</v>
          </cell>
          <cell r="DQ1187">
            <v>4985</v>
          </cell>
          <cell r="DR1187">
            <v>2323</v>
          </cell>
          <cell r="DS1187">
            <v>6662</v>
          </cell>
          <cell r="DT1187">
            <v>84</v>
          </cell>
          <cell r="DU1187">
            <v>15416</v>
          </cell>
          <cell r="DV1187">
            <v>21478</v>
          </cell>
          <cell r="DW1187">
            <v>10288</v>
          </cell>
          <cell r="EJ1187">
            <v>112992.264</v>
          </cell>
        </row>
        <row r="1188">
          <cell r="E1188">
            <v>3</v>
          </cell>
          <cell r="N1188">
            <v>12898</v>
          </cell>
          <cell r="S1188">
            <v>0</v>
          </cell>
          <cell r="X1188">
            <v>0</v>
          </cell>
          <cell r="AC1188">
            <v>0</v>
          </cell>
          <cell r="AH1188">
            <v>0</v>
          </cell>
          <cell r="AM1188">
            <v>0</v>
          </cell>
          <cell r="AR1188">
            <v>4730</v>
          </cell>
          <cell r="AW1188">
            <v>0</v>
          </cell>
          <cell r="DJ1188">
            <v>11876.546000000002</v>
          </cell>
          <cell r="DP1188">
            <v>3095</v>
          </cell>
          <cell r="DQ1188">
            <v>0</v>
          </cell>
          <cell r="DR1188">
            <v>0</v>
          </cell>
          <cell r="DS1188">
            <v>0</v>
          </cell>
          <cell r="DT1188">
            <v>0</v>
          </cell>
          <cell r="DU1188">
            <v>0</v>
          </cell>
          <cell r="DV1188">
            <v>1450</v>
          </cell>
          <cell r="DW1188">
            <v>0</v>
          </cell>
          <cell r="EJ1188">
            <v>2850.3710000000001</v>
          </cell>
        </row>
        <row r="1189">
          <cell r="E1189">
            <v>3</v>
          </cell>
          <cell r="N1189">
            <v>36596</v>
          </cell>
          <cell r="S1189">
            <v>0</v>
          </cell>
          <cell r="X1189">
            <v>0</v>
          </cell>
          <cell r="AC1189">
            <v>0</v>
          </cell>
          <cell r="AH1189">
            <v>0</v>
          </cell>
          <cell r="AM1189">
            <v>0</v>
          </cell>
          <cell r="AR1189">
            <v>7062</v>
          </cell>
          <cell r="AW1189">
            <v>363467</v>
          </cell>
          <cell r="DJ1189">
            <v>65130.746999999996</v>
          </cell>
          <cell r="DP1189">
            <v>8783</v>
          </cell>
          <cell r="DQ1189">
            <v>0</v>
          </cell>
          <cell r="DR1189">
            <v>0</v>
          </cell>
          <cell r="DS1189">
            <v>0</v>
          </cell>
          <cell r="DT1189">
            <v>0</v>
          </cell>
          <cell r="DU1189">
            <v>0</v>
          </cell>
          <cell r="DV1189">
            <v>1695</v>
          </cell>
          <cell r="DW1189">
            <v>90867</v>
          </cell>
          <cell r="EJ1189">
            <v>16282.687</v>
          </cell>
        </row>
        <row r="1190">
          <cell r="E1190">
            <v>3</v>
          </cell>
          <cell r="N1190">
            <v>18711</v>
          </cell>
          <cell r="S1190">
            <v>0</v>
          </cell>
          <cell r="X1190">
            <v>0</v>
          </cell>
          <cell r="AC1190">
            <v>0</v>
          </cell>
          <cell r="AH1190">
            <v>0</v>
          </cell>
          <cell r="AM1190">
            <v>0</v>
          </cell>
          <cell r="AR1190">
            <v>9778</v>
          </cell>
          <cell r="AW1190">
            <v>0</v>
          </cell>
          <cell r="DJ1190">
            <v>20929.295000000002</v>
          </cell>
          <cell r="DP1190">
            <v>4491</v>
          </cell>
          <cell r="DQ1190">
            <v>0</v>
          </cell>
          <cell r="DR1190">
            <v>0</v>
          </cell>
          <cell r="DS1190">
            <v>0</v>
          </cell>
          <cell r="DT1190">
            <v>0</v>
          </cell>
          <cell r="DU1190">
            <v>0</v>
          </cell>
          <cell r="DV1190">
            <v>2347</v>
          </cell>
          <cell r="DW1190">
            <v>0</v>
          </cell>
          <cell r="EJ1190">
            <v>5023.0309999999999</v>
          </cell>
        </row>
        <row r="1191">
          <cell r="E1191">
            <v>3</v>
          </cell>
          <cell r="N1191">
            <v>5776</v>
          </cell>
          <cell r="S1191">
            <v>1598</v>
          </cell>
          <cell r="X1191">
            <v>745</v>
          </cell>
          <cell r="AC1191">
            <v>0</v>
          </cell>
          <cell r="AH1191">
            <v>0</v>
          </cell>
          <cell r="AM1191">
            <v>860</v>
          </cell>
          <cell r="AR1191">
            <v>10182</v>
          </cell>
          <cell r="AW1191">
            <v>0</v>
          </cell>
          <cell r="DJ1191">
            <v>23670.096000000001</v>
          </cell>
          <cell r="DP1191">
            <v>1386</v>
          </cell>
          <cell r="DQ1191">
            <v>399</v>
          </cell>
          <cell r="DR1191">
            <v>186</v>
          </cell>
          <cell r="DS1191">
            <v>0</v>
          </cell>
          <cell r="DT1191">
            <v>0</v>
          </cell>
          <cell r="DU1191">
            <v>206</v>
          </cell>
          <cell r="DV1191">
            <v>2444</v>
          </cell>
          <cell r="DW1191">
            <v>0</v>
          </cell>
          <cell r="EJ1191">
            <v>5680.8230000000003</v>
          </cell>
        </row>
        <row r="1192">
          <cell r="E1192">
            <v>3</v>
          </cell>
          <cell r="N1192">
            <v>16822</v>
          </cell>
          <cell r="S1192">
            <v>4365</v>
          </cell>
          <cell r="X1192">
            <v>2034</v>
          </cell>
          <cell r="AC1192">
            <v>0</v>
          </cell>
          <cell r="AH1192">
            <v>0</v>
          </cell>
          <cell r="AM1192">
            <v>18083</v>
          </cell>
          <cell r="AR1192">
            <v>25796</v>
          </cell>
          <cell r="AW1192">
            <v>5338</v>
          </cell>
          <cell r="DJ1192">
            <v>85277.116999999998</v>
          </cell>
          <cell r="DP1192">
            <v>4037</v>
          </cell>
          <cell r="DQ1192">
            <v>1091</v>
          </cell>
          <cell r="DR1192">
            <v>508</v>
          </cell>
          <cell r="DS1192">
            <v>0</v>
          </cell>
          <cell r="DT1192">
            <v>0</v>
          </cell>
          <cell r="DU1192">
            <v>4340</v>
          </cell>
          <cell r="DV1192">
            <v>6191</v>
          </cell>
          <cell r="DW1192">
            <v>1335</v>
          </cell>
          <cell r="EJ1192">
            <v>20466.508000000002</v>
          </cell>
        </row>
        <row r="1193">
          <cell r="E1193">
            <v>3</v>
          </cell>
          <cell r="N1193">
            <v>17680</v>
          </cell>
          <cell r="S1193">
            <v>1785</v>
          </cell>
          <cell r="X1193">
            <v>832</v>
          </cell>
          <cell r="AC1193">
            <v>0</v>
          </cell>
          <cell r="AH1193">
            <v>0</v>
          </cell>
          <cell r="AM1193">
            <v>3500</v>
          </cell>
          <cell r="AR1193">
            <v>3283</v>
          </cell>
          <cell r="AW1193">
            <v>0</v>
          </cell>
          <cell r="DJ1193">
            <v>22724.113000000001</v>
          </cell>
          <cell r="DP1193">
            <v>4243</v>
          </cell>
          <cell r="DQ1193">
            <v>446</v>
          </cell>
          <cell r="DR1193">
            <v>208</v>
          </cell>
          <cell r="DS1193">
            <v>0</v>
          </cell>
          <cell r="DT1193">
            <v>0</v>
          </cell>
          <cell r="DU1193">
            <v>840</v>
          </cell>
          <cell r="DV1193">
            <v>788</v>
          </cell>
          <cell r="DW1193">
            <v>0</v>
          </cell>
          <cell r="EJ1193">
            <v>5453.7870000000003</v>
          </cell>
        </row>
        <row r="1194">
          <cell r="E1194">
            <v>3</v>
          </cell>
          <cell r="N1194">
            <v>34253</v>
          </cell>
          <cell r="S1194">
            <v>3068</v>
          </cell>
          <cell r="X1194">
            <v>1429</v>
          </cell>
          <cell r="AC1194">
            <v>0</v>
          </cell>
          <cell r="AH1194">
            <v>0</v>
          </cell>
          <cell r="AM1194">
            <v>10060</v>
          </cell>
          <cell r="AR1194">
            <v>47849</v>
          </cell>
          <cell r="AW1194">
            <v>28870</v>
          </cell>
          <cell r="DJ1194">
            <v>75004.724999999991</v>
          </cell>
          <cell r="DP1194">
            <v>8221</v>
          </cell>
          <cell r="DQ1194">
            <v>767</v>
          </cell>
          <cell r="DR1194">
            <v>357</v>
          </cell>
          <cell r="DS1194">
            <v>0</v>
          </cell>
          <cell r="DT1194">
            <v>0</v>
          </cell>
          <cell r="DU1194">
            <v>2460</v>
          </cell>
          <cell r="DV1194">
            <v>11484</v>
          </cell>
          <cell r="DW1194">
            <v>7217</v>
          </cell>
          <cell r="EJ1194">
            <v>18001.133999999998</v>
          </cell>
        </row>
        <row r="1195">
          <cell r="E1195">
            <v>3</v>
          </cell>
          <cell r="N1195">
            <v>451</v>
          </cell>
          <cell r="S1195">
            <v>0</v>
          </cell>
          <cell r="X1195">
            <v>0</v>
          </cell>
          <cell r="AC1195">
            <v>0</v>
          </cell>
          <cell r="AH1195">
            <v>0</v>
          </cell>
          <cell r="AM1195">
            <v>0</v>
          </cell>
          <cell r="AR1195">
            <v>836</v>
          </cell>
          <cell r="AW1195">
            <v>5211</v>
          </cell>
          <cell r="DJ1195">
            <v>2345.6460000000002</v>
          </cell>
          <cell r="DP1195">
            <v>108</v>
          </cell>
          <cell r="DQ1195">
            <v>0</v>
          </cell>
          <cell r="DR1195">
            <v>0</v>
          </cell>
          <cell r="DS1195">
            <v>0</v>
          </cell>
          <cell r="DT1195">
            <v>0</v>
          </cell>
          <cell r="DU1195">
            <v>0</v>
          </cell>
          <cell r="DV1195">
            <v>201</v>
          </cell>
          <cell r="DW1195">
            <v>1303</v>
          </cell>
          <cell r="EJ1195">
            <v>562.95500000000004</v>
          </cell>
        </row>
        <row r="1196">
          <cell r="E1196">
            <v>3</v>
          </cell>
          <cell r="N1196">
            <v>246488</v>
          </cell>
          <cell r="S1196">
            <v>17968</v>
          </cell>
          <cell r="X1196">
            <v>8372</v>
          </cell>
          <cell r="AC1196">
            <v>16252</v>
          </cell>
          <cell r="AH1196">
            <v>206</v>
          </cell>
          <cell r="AM1196">
            <v>55657</v>
          </cell>
          <cell r="AR1196">
            <v>86030</v>
          </cell>
          <cell r="AW1196">
            <v>61223</v>
          </cell>
          <cell r="DJ1196">
            <v>378866.89499999996</v>
          </cell>
          <cell r="DP1196">
            <v>59157</v>
          </cell>
          <cell r="DQ1196">
            <v>4492</v>
          </cell>
          <cell r="DR1196">
            <v>2093</v>
          </cell>
          <cell r="DS1196">
            <v>4063</v>
          </cell>
          <cell r="DT1196">
            <v>51</v>
          </cell>
          <cell r="DU1196">
            <v>14465</v>
          </cell>
          <cell r="DV1196">
            <v>22698</v>
          </cell>
          <cell r="DW1196">
            <v>14593</v>
          </cell>
          <cell r="EJ1196">
            <v>90928.054999999993</v>
          </cell>
        </row>
        <row r="1197">
          <cell r="E1197">
            <v>3</v>
          </cell>
          <cell r="N1197">
            <v>32998</v>
          </cell>
          <cell r="S1197">
            <v>3303</v>
          </cell>
          <cell r="X1197">
            <v>1539</v>
          </cell>
          <cell r="AC1197">
            <v>2245</v>
          </cell>
          <cell r="AH1197">
            <v>29</v>
          </cell>
          <cell r="AM1197">
            <v>8911</v>
          </cell>
          <cell r="AR1197">
            <v>41497</v>
          </cell>
          <cell r="AW1197">
            <v>43917</v>
          </cell>
          <cell r="DJ1197">
            <v>71133.483999999997</v>
          </cell>
          <cell r="DP1197">
            <v>7919</v>
          </cell>
          <cell r="DQ1197">
            <v>826</v>
          </cell>
          <cell r="DR1197">
            <v>385</v>
          </cell>
          <cell r="DS1197">
            <v>561</v>
          </cell>
          <cell r="DT1197">
            <v>7</v>
          </cell>
          <cell r="DU1197">
            <v>2139</v>
          </cell>
          <cell r="DV1197">
            <v>9959</v>
          </cell>
          <cell r="DW1197">
            <v>10979</v>
          </cell>
          <cell r="EJ1197">
            <v>17072.036</v>
          </cell>
        </row>
        <row r="1198">
          <cell r="E1198">
            <v>3</v>
          </cell>
          <cell r="N1198">
            <v>55764</v>
          </cell>
          <cell r="S1198">
            <v>4510</v>
          </cell>
          <cell r="X1198">
            <v>2101</v>
          </cell>
          <cell r="AC1198">
            <v>3011</v>
          </cell>
          <cell r="AH1198">
            <v>39</v>
          </cell>
          <cell r="AM1198">
            <v>11285</v>
          </cell>
          <cell r="AR1198">
            <v>15374</v>
          </cell>
          <cell r="AW1198">
            <v>45001</v>
          </cell>
          <cell r="DJ1198">
            <v>86169.53</v>
          </cell>
          <cell r="DP1198">
            <v>13383</v>
          </cell>
          <cell r="DQ1198">
            <v>1127</v>
          </cell>
          <cell r="DR1198">
            <v>525</v>
          </cell>
          <cell r="DS1198">
            <v>753</v>
          </cell>
          <cell r="DT1198">
            <v>10</v>
          </cell>
          <cell r="DU1198">
            <v>2721</v>
          </cell>
          <cell r="DV1198">
            <v>3690</v>
          </cell>
          <cell r="DW1198">
            <v>11250</v>
          </cell>
          <cell r="EJ1198">
            <v>20680.687000000002</v>
          </cell>
        </row>
        <row r="1199">
          <cell r="E1199">
            <v>3</v>
          </cell>
          <cell r="N1199">
            <v>35626</v>
          </cell>
          <cell r="S1199">
            <v>0</v>
          </cell>
          <cell r="X1199">
            <v>0</v>
          </cell>
          <cell r="AC1199">
            <v>0</v>
          </cell>
          <cell r="AH1199">
            <v>0</v>
          </cell>
          <cell r="AM1199">
            <v>0</v>
          </cell>
          <cell r="AR1199">
            <v>9834</v>
          </cell>
          <cell r="AW1199">
            <v>395967</v>
          </cell>
          <cell r="DJ1199">
            <v>63751.92</v>
          </cell>
          <cell r="DP1199">
            <v>8550</v>
          </cell>
          <cell r="DQ1199">
            <v>0</v>
          </cell>
          <cell r="DR1199">
            <v>0</v>
          </cell>
          <cell r="DS1199">
            <v>0</v>
          </cell>
          <cell r="DT1199">
            <v>0</v>
          </cell>
          <cell r="DU1199">
            <v>0</v>
          </cell>
          <cell r="DV1199">
            <v>2360</v>
          </cell>
          <cell r="DW1199">
            <v>98992</v>
          </cell>
          <cell r="EJ1199">
            <v>15937.98</v>
          </cell>
        </row>
        <row r="1200">
          <cell r="E1200">
            <v>3</v>
          </cell>
          <cell r="N1200">
            <v>247</v>
          </cell>
          <cell r="S1200">
            <v>0</v>
          </cell>
          <cell r="X1200">
            <v>0</v>
          </cell>
          <cell r="AC1200">
            <v>0</v>
          </cell>
          <cell r="AH1200">
            <v>0</v>
          </cell>
          <cell r="AM1200">
            <v>0</v>
          </cell>
          <cell r="AR1200">
            <v>64</v>
          </cell>
          <cell r="AW1200">
            <v>4479</v>
          </cell>
          <cell r="DJ1200">
            <v>734.0630000000001</v>
          </cell>
          <cell r="DP1200">
            <v>59</v>
          </cell>
          <cell r="DQ1200">
            <v>0</v>
          </cell>
          <cell r="DR1200">
            <v>0</v>
          </cell>
          <cell r="DS1200">
            <v>0</v>
          </cell>
          <cell r="DT1200">
            <v>0</v>
          </cell>
          <cell r="DU1200">
            <v>0</v>
          </cell>
          <cell r="DV1200">
            <v>15</v>
          </cell>
          <cell r="DW1200">
            <v>1495</v>
          </cell>
          <cell r="EJ1200">
            <v>176.17500000000001</v>
          </cell>
        </row>
        <row r="1201">
          <cell r="E1201">
            <v>3</v>
          </cell>
          <cell r="N1201">
            <v>72</v>
          </cell>
          <cell r="S1201">
            <v>0</v>
          </cell>
          <cell r="X1201">
            <v>0</v>
          </cell>
          <cell r="AC1201">
            <v>0</v>
          </cell>
          <cell r="AH1201">
            <v>0</v>
          </cell>
          <cell r="AM1201">
            <v>0</v>
          </cell>
          <cell r="AR1201">
            <v>562</v>
          </cell>
          <cell r="AW1201">
            <v>7192</v>
          </cell>
          <cell r="DJ1201">
            <v>1095.9369999999999</v>
          </cell>
          <cell r="DP1201">
            <v>17</v>
          </cell>
          <cell r="DQ1201">
            <v>0</v>
          </cell>
          <cell r="DR1201">
            <v>0</v>
          </cell>
          <cell r="DS1201">
            <v>0</v>
          </cell>
          <cell r="DT1201">
            <v>0</v>
          </cell>
          <cell r="DU1201">
            <v>0</v>
          </cell>
          <cell r="DV1201">
            <v>135</v>
          </cell>
          <cell r="DW1201">
            <v>2211</v>
          </cell>
          <cell r="EJ1201">
            <v>263.02499999999998</v>
          </cell>
        </row>
        <row r="1202">
          <cell r="E1202">
            <v>3</v>
          </cell>
          <cell r="N1202">
            <v>146334</v>
          </cell>
          <cell r="S1202">
            <v>15347</v>
          </cell>
          <cell r="X1202">
            <v>7151</v>
          </cell>
          <cell r="AC1202">
            <v>12655</v>
          </cell>
          <cell r="AH1202">
            <v>161</v>
          </cell>
          <cell r="AM1202">
            <v>37462</v>
          </cell>
          <cell r="AR1202">
            <v>63876</v>
          </cell>
          <cell r="AW1202">
            <v>12960</v>
          </cell>
          <cell r="DJ1202">
            <v>324071.54500000004</v>
          </cell>
          <cell r="DP1202">
            <v>35120</v>
          </cell>
          <cell r="DQ1202">
            <v>3837</v>
          </cell>
          <cell r="DR1202">
            <v>1788</v>
          </cell>
          <cell r="DS1202">
            <v>3164</v>
          </cell>
          <cell r="DT1202">
            <v>40</v>
          </cell>
          <cell r="DU1202">
            <v>10102</v>
          </cell>
          <cell r="DV1202">
            <v>17343</v>
          </cell>
          <cell r="DW1202">
            <v>2078</v>
          </cell>
          <cell r="EJ1202">
            <v>77777.171000000002</v>
          </cell>
        </row>
        <row r="1203">
          <cell r="E1203">
            <v>3</v>
          </cell>
          <cell r="N1203">
            <v>27601</v>
          </cell>
          <cell r="S1203">
            <v>6434</v>
          </cell>
          <cell r="X1203">
            <v>2998</v>
          </cell>
          <cell r="AC1203">
            <v>6114</v>
          </cell>
          <cell r="AH1203">
            <v>77</v>
          </cell>
          <cell r="AM1203">
            <v>12516</v>
          </cell>
          <cell r="AR1203">
            <v>40882</v>
          </cell>
          <cell r="AW1203">
            <v>41245</v>
          </cell>
          <cell r="DJ1203">
            <v>110145.5</v>
          </cell>
          <cell r="DP1203">
            <v>6624</v>
          </cell>
          <cell r="DQ1203">
            <v>1608</v>
          </cell>
          <cell r="DR1203">
            <v>749</v>
          </cell>
          <cell r="DS1203">
            <v>1528</v>
          </cell>
          <cell r="DT1203">
            <v>19</v>
          </cell>
          <cell r="DU1203">
            <v>3004</v>
          </cell>
          <cell r="DV1203">
            <v>10956</v>
          </cell>
          <cell r="DW1203">
            <v>10311</v>
          </cell>
          <cell r="EJ1203">
            <v>26434.92</v>
          </cell>
        </row>
        <row r="1204">
          <cell r="E1204">
            <v>3</v>
          </cell>
          <cell r="N1204">
            <v>38958</v>
          </cell>
          <cell r="S1204">
            <v>0</v>
          </cell>
          <cell r="X1204">
            <v>0</v>
          </cell>
          <cell r="AC1204">
            <v>0</v>
          </cell>
          <cell r="AH1204">
            <v>0</v>
          </cell>
          <cell r="AM1204">
            <v>0</v>
          </cell>
          <cell r="AR1204">
            <v>9120</v>
          </cell>
          <cell r="AW1204">
            <v>254093</v>
          </cell>
          <cell r="DJ1204">
            <v>41628.339999999997</v>
          </cell>
          <cell r="DP1204">
            <v>9350</v>
          </cell>
          <cell r="DQ1204">
            <v>0</v>
          </cell>
          <cell r="DR1204">
            <v>0</v>
          </cell>
          <cell r="DS1204">
            <v>0</v>
          </cell>
          <cell r="DT1204">
            <v>0</v>
          </cell>
          <cell r="DU1204">
            <v>0</v>
          </cell>
          <cell r="DV1204">
            <v>2189</v>
          </cell>
          <cell r="DW1204">
            <v>63523</v>
          </cell>
          <cell r="EJ1204">
            <v>10407.084999999999</v>
          </cell>
        </row>
        <row r="1205">
          <cell r="E1205">
            <v>3</v>
          </cell>
          <cell r="N1205">
            <v>709</v>
          </cell>
          <cell r="S1205">
            <v>0</v>
          </cell>
          <cell r="X1205">
            <v>0</v>
          </cell>
          <cell r="AC1205">
            <v>0</v>
          </cell>
          <cell r="AH1205">
            <v>0</v>
          </cell>
          <cell r="AM1205">
            <v>0</v>
          </cell>
          <cell r="AR1205">
            <v>1167</v>
          </cell>
          <cell r="AW1205">
            <v>0</v>
          </cell>
          <cell r="DJ1205">
            <v>1481.046</v>
          </cell>
          <cell r="DP1205">
            <v>170</v>
          </cell>
          <cell r="DQ1205">
            <v>0</v>
          </cell>
          <cell r="DR1205">
            <v>0</v>
          </cell>
          <cell r="DS1205">
            <v>0</v>
          </cell>
          <cell r="DT1205">
            <v>0</v>
          </cell>
          <cell r="DU1205">
            <v>0</v>
          </cell>
          <cell r="DV1205">
            <v>280</v>
          </cell>
          <cell r="DW1205">
            <v>0</v>
          </cell>
          <cell r="EJ1205">
            <v>355.45100000000002</v>
          </cell>
        </row>
        <row r="1206">
          <cell r="E1206">
            <v>3</v>
          </cell>
          <cell r="N1206">
            <v>96365</v>
          </cell>
          <cell r="S1206">
            <v>8525</v>
          </cell>
          <cell r="X1206">
            <v>3972</v>
          </cell>
          <cell r="AC1206">
            <v>7200</v>
          </cell>
          <cell r="AH1206">
            <v>92</v>
          </cell>
          <cell r="AM1206">
            <v>38607</v>
          </cell>
          <cell r="AR1206">
            <v>64088</v>
          </cell>
          <cell r="AW1206">
            <v>170857</v>
          </cell>
          <cell r="DJ1206">
            <v>212793.25099999999</v>
          </cell>
          <cell r="DP1206">
            <v>23128</v>
          </cell>
          <cell r="DQ1206">
            <v>2131</v>
          </cell>
          <cell r="DR1206">
            <v>993</v>
          </cell>
          <cell r="DS1206">
            <v>1800</v>
          </cell>
          <cell r="DT1206">
            <v>23</v>
          </cell>
          <cell r="DU1206">
            <v>9347</v>
          </cell>
          <cell r="DV1206">
            <v>17717</v>
          </cell>
          <cell r="DW1206">
            <v>39339</v>
          </cell>
          <cell r="EJ1206">
            <v>51070.38</v>
          </cell>
        </row>
        <row r="1207">
          <cell r="E1207">
            <v>3</v>
          </cell>
          <cell r="N1207">
            <v>0</v>
          </cell>
          <cell r="S1207">
            <v>0</v>
          </cell>
          <cell r="X1207">
            <v>0</v>
          </cell>
          <cell r="AC1207">
            <v>0</v>
          </cell>
          <cell r="AH1207">
            <v>0</v>
          </cell>
          <cell r="AM1207">
            <v>0</v>
          </cell>
          <cell r="AR1207">
            <v>8178</v>
          </cell>
          <cell r="AW1207">
            <v>0</v>
          </cell>
          <cell r="DJ1207">
            <v>6161.9750000000004</v>
          </cell>
          <cell r="DP1207">
            <v>0</v>
          </cell>
          <cell r="DQ1207">
            <v>0</v>
          </cell>
          <cell r="DR1207">
            <v>0</v>
          </cell>
          <cell r="DS1207">
            <v>0</v>
          </cell>
          <cell r="DT1207">
            <v>0</v>
          </cell>
          <cell r="DU1207">
            <v>0</v>
          </cell>
          <cell r="DV1207">
            <v>1963</v>
          </cell>
          <cell r="DW1207">
            <v>0</v>
          </cell>
          <cell r="EJ1207">
            <v>1467.67</v>
          </cell>
        </row>
        <row r="1208">
          <cell r="E1208">
            <v>3</v>
          </cell>
          <cell r="N1208">
            <v>116311</v>
          </cell>
          <cell r="S1208">
            <v>11792</v>
          </cell>
          <cell r="X1208">
            <v>5494</v>
          </cell>
          <cell r="AC1208">
            <v>10848</v>
          </cell>
          <cell r="AH1208">
            <v>138</v>
          </cell>
          <cell r="AM1208">
            <v>25686</v>
          </cell>
          <cell r="AR1208">
            <v>55603</v>
          </cell>
          <cell r="AW1208">
            <v>0</v>
          </cell>
          <cell r="DJ1208">
            <v>212603.15000000002</v>
          </cell>
          <cell r="DP1208">
            <v>27915</v>
          </cell>
          <cell r="DQ1208">
            <v>2948</v>
          </cell>
          <cell r="DR1208">
            <v>1373</v>
          </cell>
          <cell r="DS1208">
            <v>2712</v>
          </cell>
          <cell r="DT1208">
            <v>34</v>
          </cell>
          <cell r="DU1208">
            <v>8257</v>
          </cell>
          <cell r="DV1208">
            <v>15853</v>
          </cell>
          <cell r="DW1208">
            <v>0</v>
          </cell>
          <cell r="EJ1208">
            <v>51024.756000000001</v>
          </cell>
        </row>
        <row r="1209">
          <cell r="E1209">
            <v>3</v>
          </cell>
          <cell r="N1209">
            <v>33636</v>
          </cell>
          <cell r="S1209">
            <v>0</v>
          </cell>
          <cell r="X1209">
            <v>0</v>
          </cell>
          <cell r="AC1209">
            <v>0</v>
          </cell>
          <cell r="AH1209">
            <v>0</v>
          </cell>
          <cell r="AM1209">
            <v>0</v>
          </cell>
          <cell r="AR1209">
            <v>6400</v>
          </cell>
          <cell r="AW1209">
            <v>245355</v>
          </cell>
          <cell r="DJ1209">
            <v>39104.251000000004</v>
          </cell>
          <cell r="DP1209">
            <v>8073</v>
          </cell>
          <cell r="DQ1209">
            <v>0</v>
          </cell>
          <cell r="DR1209">
            <v>0</v>
          </cell>
          <cell r="DS1209">
            <v>0</v>
          </cell>
          <cell r="DT1209">
            <v>0</v>
          </cell>
          <cell r="DU1209">
            <v>0</v>
          </cell>
          <cell r="DV1209">
            <v>1536</v>
          </cell>
          <cell r="DW1209">
            <v>61339</v>
          </cell>
          <cell r="EJ1209">
            <v>9776.0630000000001</v>
          </cell>
        </row>
        <row r="1210">
          <cell r="E1210">
            <v>3</v>
          </cell>
          <cell r="N1210">
            <v>463495</v>
          </cell>
          <cell r="S1210">
            <v>43160</v>
          </cell>
          <cell r="X1210">
            <v>20110</v>
          </cell>
          <cell r="AC1210">
            <v>56125</v>
          </cell>
          <cell r="AH1210">
            <v>711</v>
          </cell>
          <cell r="AM1210">
            <v>127525</v>
          </cell>
          <cell r="AR1210">
            <v>225748</v>
          </cell>
          <cell r="AW1210">
            <v>271648</v>
          </cell>
          <cell r="DJ1210">
            <v>913877.87600000005</v>
          </cell>
          <cell r="DP1210">
            <v>111239</v>
          </cell>
          <cell r="DQ1210">
            <v>10790</v>
          </cell>
          <cell r="DR1210">
            <v>5028</v>
          </cell>
          <cell r="DS1210">
            <v>14031</v>
          </cell>
          <cell r="DT1210">
            <v>177</v>
          </cell>
          <cell r="DU1210">
            <v>34359</v>
          </cell>
          <cell r="DV1210">
            <v>60576</v>
          </cell>
          <cell r="DW1210">
            <v>67912</v>
          </cell>
          <cell r="EJ1210">
            <v>219330.69</v>
          </cell>
        </row>
        <row r="1211">
          <cell r="E1211">
            <v>3</v>
          </cell>
          <cell r="N1211">
            <v>0</v>
          </cell>
          <cell r="S1211">
            <v>0</v>
          </cell>
          <cell r="X1211">
            <v>0</v>
          </cell>
          <cell r="AC1211">
            <v>0</v>
          </cell>
          <cell r="AH1211">
            <v>0</v>
          </cell>
          <cell r="AM1211">
            <v>0</v>
          </cell>
          <cell r="AR1211">
            <v>0</v>
          </cell>
          <cell r="AW1211">
            <v>0</v>
          </cell>
          <cell r="DJ1211">
            <v>0</v>
          </cell>
          <cell r="DP1211">
            <v>0</v>
          </cell>
          <cell r="DQ1211">
            <v>0</v>
          </cell>
          <cell r="DR1211">
            <v>0</v>
          </cell>
          <cell r="DS1211">
            <v>0</v>
          </cell>
          <cell r="DT1211">
            <v>0</v>
          </cell>
          <cell r="DU1211">
            <v>0</v>
          </cell>
          <cell r="DV1211">
            <v>0</v>
          </cell>
          <cell r="DW1211">
            <v>0</v>
          </cell>
          <cell r="EJ1211">
            <v>0</v>
          </cell>
        </row>
        <row r="1212">
          <cell r="E1212">
            <v>3</v>
          </cell>
          <cell r="N1212">
            <v>0</v>
          </cell>
          <cell r="S1212">
            <v>0</v>
          </cell>
          <cell r="X1212">
            <v>0</v>
          </cell>
          <cell r="AC1212">
            <v>0</v>
          </cell>
          <cell r="AH1212">
            <v>0</v>
          </cell>
          <cell r="AM1212">
            <v>0</v>
          </cell>
          <cell r="AR1212">
            <v>0</v>
          </cell>
          <cell r="AW1212">
            <v>0</v>
          </cell>
          <cell r="DJ1212">
            <v>0</v>
          </cell>
          <cell r="DP1212">
            <v>0</v>
          </cell>
          <cell r="DQ1212">
            <v>0</v>
          </cell>
          <cell r="DR1212">
            <v>0</v>
          </cell>
          <cell r="DS1212">
            <v>0</v>
          </cell>
          <cell r="DT1212">
            <v>0</v>
          </cell>
          <cell r="DU1212">
            <v>0</v>
          </cell>
          <cell r="DV1212">
            <v>0</v>
          </cell>
          <cell r="DW1212">
            <v>0</v>
          </cell>
          <cell r="EJ1212">
            <v>0</v>
          </cell>
        </row>
        <row r="1213">
          <cell r="E1213">
            <v>3</v>
          </cell>
          <cell r="N1213">
            <v>57784</v>
          </cell>
          <cell r="S1213">
            <v>0</v>
          </cell>
          <cell r="X1213">
            <v>0</v>
          </cell>
          <cell r="AC1213">
            <v>0</v>
          </cell>
          <cell r="AH1213">
            <v>0</v>
          </cell>
          <cell r="AM1213">
            <v>0</v>
          </cell>
          <cell r="AR1213">
            <v>9640</v>
          </cell>
          <cell r="AW1213">
            <v>424038</v>
          </cell>
          <cell r="DJ1213">
            <v>68228.784</v>
          </cell>
          <cell r="DP1213">
            <v>13868</v>
          </cell>
          <cell r="DQ1213">
            <v>0</v>
          </cell>
          <cell r="DR1213">
            <v>0</v>
          </cell>
          <cell r="DS1213">
            <v>0</v>
          </cell>
          <cell r="DT1213">
            <v>0</v>
          </cell>
          <cell r="DU1213">
            <v>0</v>
          </cell>
          <cell r="DV1213">
            <v>2314</v>
          </cell>
          <cell r="DW1213">
            <v>106010</v>
          </cell>
          <cell r="EJ1213">
            <v>17057.196</v>
          </cell>
        </row>
        <row r="1214">
          <cell r="E1214">
            <v>3</v>
          </cell>
          <cell r="N1214">
            <v>22898</v>
          </cell>
          <cell r="S1214">
            <v>0</v>
          </cell>
          <cell r="X1214">
            <v>0</v>
          </cell>
          <cell r="AC1214">
            <v>0</v>
          </cell>
          <cell r="AH1214">
            <v>0</v>
          </cell>
          <cell r="AM1214">
            <v>0</v>
          </cell>
          <cell r="AR1214">
            <v>5247</v>
          </cell>
          <cell r="AW1214">
            <v>0</v>
          </cell>
          <cell r="DJ1214">
            <v>16594.957999999999</v>
          </cell>
          <cell r="DP1214">
            <v>5496</v>
          </cell>
          <cell r="DQ1214">
            <v>0</v>
          </cell>
          <cell r="DR1214">
            <v>0</v>
          </cell>
          <cell r="DS1214">
            <v>0</v>
          </cell>
          <cell r="DT1214">
            <v>0</v>
          </cell>
          <cell r="DU1214">
            <v>0</v>
          </cell>
          <cell r="DV1214">
            <v>1259</v>
          </cell>
          <cell r="DW1214">
            <v>0</v>
          </cell>
          <cell r="EJ1214">
            <v>3982.79</v>
          </cell>
        </row>
        <row r="1215">
          <cell r="E1215">
            <v>3</v>
          </cell>
          <cell r="N1215">
            <v>3463</v>
          </cell>
          <cell r="S1215">
            <v>0</v>
          </cell>
          <cell r="X1215">
            <v>0</v>
          </cell>
          <cell r="AC1215">
            <v>0</v>
          </cell>
          <cell r="AH1215">
            <v>0</v>
          </cell>
          <cell r="AM1215">
            <v>0</v>
          </cell>
          <cell r="AR1215">
            <v>2422</v>
          </cell>
          <cell r="AW1215">
            <v>39577</v>
          </cell>
          <cell r="DJ1215">
            <v>5779.5049999999992</v>
          </cell>
          <cell r="DP1215">
            <v>831</v>
          </cell>
          <cell r="DQ1215">
            <v>0</v>
          </cell>
          <cell r="DR1215">
            <v>0</v>
          </cell>
          <cell r="DS1215">
            <v>0</v>
          </cell>
          <cell r="DT1215">
            <v>0</v>
          </cell>
          <cell r="DU1215">
            <v>0</v>
          </cell>
          <cell r="DV1215">
            <v>581</v>
          </cell>
          <cell r="DW1215">
            <v>9894</v>
          </cell>
          <cell r="EJ1215">
            <v>1387.0809999999999</v>
          </cell>
        </row>
        <row r="1216">
          <cell r="E1216">
            <v>3</v>
          </cell>
          <cell r="N1216">
            <v>800</v>
          </cell>
          <cell r="S1216">
            <v>0</v>
          </cell>
          <cell r="X1216">
            <v>0</v>
          </cell>
          <cell r="AC1216">
            <v>0</v>
          </cell>
          <cell r="AH1216">
            <v>0</v>
          </cell>
          <cell r="AM1216">
            <v>0</v>
          </cell>
          <cell r="AR1216">
            <v>500</v>
          </cell>
          <cell r="AW1216">
            <v>0</v>
          </cell>
          <cell r="DJ1216">
            <v>1000</v>
          </cell>
          <cell r="DP1216">
            <v>192</v>
          </cell>
          <cell r="DQ1216">
            <v>0</v>
          </cell>
          <cell r="DR1216">
            <v>0</v>
          </cell>
          <cell r="DS1216">
            <v>0</v>
          </cell>
          <cell r="DT1216">
            <v>0</v>
          </cell>
          <cell r="DU1216">
            <v>0</v>
          </cell>
          <cell r="DV1216">
            <v>120</v>
          </cell>
          <cell r="DW1216">
            <v>0</v>
          </cell>
          <cell r="EJ1216">
            <v>240</v>
          </cell>
        </row>
        <row r="1217">
          <cell r="E1217">
            <v>3</v>
          </cell>
          <cell r="N1217">
            <v>0</v>
          </cell>
          <cell r="S1217">
            <v>0</v>
          </cell>
          <cell r="X1217">
            <v>0</v>
          </cell>
          <cell r="AC1217">
            <v>0</v>
          </cell>
          <cell r="AH1217">
            <v>0</v>
          </cell>
          <cell r="AM1217">
            <v>0</v>
          </cell>
          <cell r="AR1217">
            <v>184</v>
          </cell>
          <cell r="AW1217">
            <v>5658</v>
          </cell>
          <cell r="DJ1217">
            <v>898.5</v>
          </cell>
          <cell r="DP1217">
            <v>0</v>
          </cell>
          <cell r="DQ1217">
            <v>0</v>
          </cell>
          <cell r="DR1217">
            <v>0</v>
          </cell>
          <cell r="DS1217">
            <v>0</v>
          </cell>
          <cell r="DT1217">
            <v>0</v>
          </cell>
          <cell r="DU1217">
            <v>0</v>
          </cell>
          <cell r="DV1217">
            <v>44</v>
          </cell>
          <cell r="DW1217">
            <v>1040</v>
          </cell>
          <cell r="EJ1217">
            <v>215.64</v>
          </cell>
        </row>
        <row r="1218">
          <cell r="E1218">
            <v>3</v>
          </cell>
          <cell r="N1218">
            <v>100</v>
          </cell>
          <cell r="S1218">
            <v>0</v>
          </cell>
          <cell r="X1218">
            <v>0</v>
          </cell>
          <cell r="AC1218">
            <v>0</v>
          </cell>
          <cell r="AH1218">
            <v>0</v>
          </cell>
          <cell r="AM1218">
            <v>0</v>
          </cell>
          <cell r="AR1218">
            <v>100</v>
          </cell>
          <cell r="AW1218">
            <v>0</v>
          </cell>
          <cell r="DJ1218">
            <v>227.37099999999998</v>
          </cell>
          <cell r="DP1218">
            <v>24</v>
          </cell>
          <cell r="DQ1218">
            <v>0</v>
          </cell>
          <cell r="DR1218">
            <v>0</v>
          </cell>
          <cell r="DS1218">
            <v>0</v>
          </cell>
          <cell r="DT1218">
            <v>0</v>
          </cell>
          <cell r="DU1218">
            <v>0</v>
          </cell>
          <cell r="DV1218">
            <v>24</v>
          </cell>
          <cell r="DW1218">
            <v>0</v>
          </cell>
          <cell r="EJ1218">
            <v>54.569000000000003</v>
          </cell>
        </row>
        <row r="1219">
          <cell r="E1219">
            <v>3</v>
          </cell>
          <cell r="N1219">
            <v>100</v>
          </cell>
          <cell r="S1219">
            <v>0</v>
          </cell>
          <cell r="X1219">
            <v>0</v>
          </cell>
          <cell r="AC1219">
            <v>0</v>
          </cell>
          <cell r="AH1219">
            <v>0</v>
          </cell>
          <cell r="AM1219">
            <v>0</v>
          </cell>
          <cell r="AR1219">
            <v>0</v>
          </cell>
          <cell r="AW1219">
            <v>0</v>
          </cell>
          <cell r="DJ1219">
            <v>58.3</v>
          </cell>
          <cell r="DP1219">
            <v>24</v>
          </cell>
          <cell r="DQ1219">
            <v>0</v>
          </cell>
          <cell r="DR1219">
            <v>0</v>
          </cell>
          <cell r="DS1219">
            <v>0</v>
          </cell>
          <cell r="DT1219">
            <v>0</v>
          </cell>
          <cell r="DU1219">
            <v>0</v>
          </cell>
          <cell r="DV1219">
            <v>0</v>
          </cell>
          <cell r="DW1219">
            <v>0</v>
          </cell>
          <cell r="EJ1219">
            <v>13.992000000000001</v>
          </cell>
        </row>
        <row r="1220">
          <cell r="E1220">
            <v>3</v>
          </cell>
          <cell r="N1220">
            <v>281293</v>
          </cell>
          <cell r="S1220">
            <v>21771</v>
          </cell>
          <cell r="X1220">
            <v>10145</v>
          </cell>
          <cell r="AC1220">
            <v>22513</v>
          </cell>
          <cell r="AH1220">
            <v>285</v>
          </cell>
          <cell r="AM1220">
            <v>61933</v>
          </cell>
          <cell r="AR1220">
            <v>114413</v>
          </cell>
          <cell r="AW1220">
            <v>171634</v>
          </cell>
          <cell r="DJ1220">
            <v>440175.36700000003</v>
          </cell>
          <cell r="DP1220">
            <v>67510</v>
          </cell>
          <cell r="DQ1220">
            <v>5443</v>
          </cell>
          <cell r="DR1220">
            <v>2536</v>
          </cell>
          <cell r="DS1220">
            <v>5628</v>
          </cell>
          <cell r="DT1220">
            <v>71</v>
          </cell>
          <cell r="DU1220">
            <v>17453</v>
          </cell>
          <cell r="DV1220">
            <v>29156</v>
          </cell>
          <cell r="DW1220">
            <v>42046</v>
          </cell>
          <cell r="EJ1220">
            <v>105642.088</v>
          </cell>
        </row>
        <row r="1221">
          <cell r="E1221">
            <v>3</v>
          </cell>
          <cell r="N1221">
            <v>4800</v>
          </cell>
          <cell r="S1221">
            <v>0</v>
          </cell>
          <cell r="X1221">
            <v>0</v>
          </cell>
          <cell r="AC1221">
            <v>0</v>
          </cell>
          <cell r="AH1221">
            <v>0</v>
          </cell>
          <cell r="AM1221">
            <v>0</v>
          </cell>
          <cell r="AR1221">
            <v>1325</v>
          </cell>
          <cell r="AW1221">
            <v>912</v>
          </cell>
          <cell r="DJ1221">
            <v>15581.7</v>
          </cell>
          <cell r="DP1221">
            <v>1152</v>
          </cell>
          <cell r="DQ1221">
            <v>0</v>
          </cell>
          <cell r="DR1221">
            <v>0</v>
          </cell>
          <cell r="DS1221">
            <v>0</v>
          </cell>
          <cell r="DT1221">
            <v>0</v>
          </cell>
          <cell r="DU1221">
            <v>0</v>
          </cell>
          <cell r="DV1221">
            <v>318</v>
          </cell>
          <cell r="DW1221">
            <v>228</v>
          </cell>
          <cell r="EJ1221">
            <v>3739.6080000000002</v>
          </cell>
        </row>
        <row r="1222">
          <cell r="E1222">
            <v>3</v>
          </cell>
          <cell r="N1222">
            <v>150396</v>
          </cell>
          <cell r="S1222">
            <v>11824</v>
          </cell>
          <cell r="X1222">
            <v>5510</v>
          </cell>
          <cell r="AC1222">
            <v>9547</v>
          </cell>
          <cell r="AH1222">
            <v>121</v>
          </cell>
          <cell r="AM1222">
            <v>37389</v>
          </cell>
          <cell r="AR1222">
            <v>90783</v>
          </cell>
          <cell r="AW1222">
            <v>174345</v>
          </cell>
          <cell r="DJ1222">
            <v>276507.93300000002</v>
          </cell>
          <cell r="DP1222">
            <v>36095</v>
          </cell>
          <cell r="DQ1222">
            <v>2956</v>
          </cell>
          <cell r="DR1222">
            <v>1377</v>
          </cell>
          <cell r="DS1222">
            <v>2387</v>
          </cell>
          <cell r="DT1222">
            <v>30</v>
          </cell>
          <cell r="DU1222">
            <v>10689</v>
          </cell>
          <cell r="DV1222">
            <v>21788</v>
          </cell>
          <cell r="DW1222">
            <v>43586</v>
          </cell>
          <cell r="EJ1222">
            <v>66361.903999999995</v>
          </cell>
        </row>
        <row r="1223">
          <cell r="E1223">
            <v>3</v>
          </cell>
          <cell r="N1223">
            <v>50938</v>
          </cell>
          <cell r="S1223">
            <v>4008</v>
          </cell>
          <cell r="X1223">
            <v>1867</v>
          </cell>
          <cell r="AC1223">
            <v>3193</v>
          </cell>
          <cell r="AH1223">
            <v>41</v>
          </cell>
          <cell r="AM1223">
            <v>13294</v>
          </cell>
          <cell r="AR1223">
            <v>24801</v>
          </cell>
          <cell r="AW1223">
            <v>35072</v>
          </cell>
          <cell r="DJ1223">
            <v>85070.39499999999</v>
          </cell>
          <cell r="DP1223">
            <v>12225</v>
          </cell>
          <cell r="DQ1223">
            <v>1002</v>
          </cell>
          <cell r="DR1223">
            <v>467</v>
          </cell>
          <cell r="DS1223">
            <v>798</v>
          </cell>
          <cell r="DT1223">
            <v>10</v>
          </cell>
          <cell r="DU1223">
            <v>3191</v>
          </cell>
          <cell r="DV1223">
            <v>5952</v>
          </cell>
          <cell r="DW1223">
            <v>8768</v>
          </cell>
          <cell r="EJ1223">
            <v>20416.895</v>
          </cell>
        </row>
        <row r="1224">
          <cell r="E1224">
            <v>3</v>
          </cell>
          <cell r="N1224">
            <v>87617</v>
          </cell>
          <cell r="S1224">
            <v>4114</v>
          </cell>
          <cell r="X1224">
            <v>1917</v>
          </cell>
          <cell r="AC1224">
            <v>3410</v>
          </cell>
          <cell r="AH1224">
            <v>43</v>
          </cell>
          <cell r="AM1224">
            <v>12000</v>
          </cell>
          <cell r="AR1224">
            <v>25051</v>
          </cell>
          <cell r="AW1224">
            <v>49463</v>
          </cell>
          <cell r="DJ1224">
            <v>87312.112999999998</v>
          </cell>
          <cell r="DP1224">
            <v>21028</v>
          </cell>
          <cell r="DQ1224">
            <v>1028</v>
          </cell>
          <cell r="DR1224">
            <v>479</v>
          </cell>
          <cell r="DS1224">
            <v>852</v>
          </cell>
          <cell r="DT1224">
            <v>11</v>
          </cell>
          <cell r="DU1224">
            <v>2880</v>
          </cell>
          <cell r="DV1224">
            <v>6012</v>
          </cell>
          <cell r="DW1224">
            <v>12366</v>
          </cell>
          <cell r="EJ1224">
            <v>20954.906999999999</v>
          </cell>
        </row>
        <row r="1225">
          <cell r="E1225">
            <v>3</v>
          </cell>
          <cell r="N1225">
            <v>30859</v>
          </cell>
          <cell r="S1225">
            <v>3531</v>
          </cell>
          <cell r="X1225">
            <v>1645</v>
          </cell>
          <cell r="AC1225">
            <v>3214</v>
          </cell>
          <cell r="AH1225">
            <v>41</v>
          </cell>
          <cell r="AM1225">
            <v>11501</v>
          </cell>
          <cell r="AR1225">
            <v>47162</v>
          </cell>
          <cell r="AW1225">
            <v>34646</v>
          </cell>
          <cell r="DJ1225">
            <v>75024.320999999996</v>
          </cell>
          <cell r="DP1225">
            <v>7406</v>
          </cell>
          <cell r="DQ1225">
            <v>883</v>
          </cell>
          <cell r="DR1225">
            <v>411</v>
          </cell>
          <cell r="DS1225">
            <v>803</v>
          </cell>
          <cell r="DT1225">
            <v>10</v>
          </cell>
          <cell r="DU1225">
            <v>2760</v>
          </cell>
          <cell r="DV1225">
            <v>11319</v>
          </cell>
          <cell r="DW1225">
            <v>8661</v>
          </cell>
          <cell r="EJ1225">
            <v>18005.837</v>
          </cell>
        </row>
        <row r="1226">
          <cell r="E1226">
            <v>3</v>
          </cell>
          <cell r="N1226">
            <v>22919</v>
          </cell>
          <cell r="S1226">
            <v>1718</v>
          </cell>
          <cell r="X1226">
            <v>800</v>
          </cell>
          <cell r="AC1226">
            <v>1871</v>
          </cell>
          <cell r="AH1226">
            <v>24</v>
          </cell>
          <cell r="AM1226">
            <v>6808</v>
          </cell>
          <cell r="AR1226">
            <v>7621</v>
          </cell>
          <cell r="AW1226">
            <v>30009</v>
          </cell>
          <cell r="DJ1226">
            <v>41205.289000000004</v>
          </cell>
          <cell r="DP1226">
            <v>5501</v>
          </cell>
          <cell r="DQ1226">
            <v>429</v>
          </cell>
          <cell r="DR1226">
            <v>200</v>
          </cell>
          <cell r="DS1226">
            <v>468</v>
          </cell>
          <cell r="DT1226">
            <v>6</v>
          </cell>
          <cell r="DU1226">
            <v>1674</v>
          </cell>
          <cell r="DV1226">
            <v>1829</v>
          </cell>
          <cell r="DW1226">
            <v>6992</v>
          </cell>
          <cell r="EJ1226">
            <v>9885.2000000000007</v>
          </cell>
        </row>
        <row r="1227">
          <cell r="E1227">
            <v>3</v>
          </cell>
          <cell r="N1227">
            <v>6839</v>
          </cell>
          <cell r="S1227">
            <v>1508</v>
          </cell>
          <cell r="X1227">
            <v>703</v>
          </cell>
          <cell r="AC1227">
            <v>1357</v>
          </cell>
          <cell r="AH1227">
            <v>18</v>
          </cell>
          <cell r="AM1227">
            <v>3982</v>
          </cell>
          <cell r="AR1227">
            <v>14374</v>
          </cell>
          <cell r="AW1227">
            <v>5448</v>
          </cell>
          <cell r="DJ1227">
            <v>35238.494999999995</v>
          </cell>
          <cell r="DP1227">
            <v>1641</v>
          </cell>
          <cell r="DQ1227">
            <v>377</v>
          </cell>
          <cell r="DR1227">
            <v>176</v>
          </cell>
          <cell r="DS1227">
            <v>339</v>
          </cell>
          <cell r="DT1227">
            <v>4</v>
          </cell>
          <cell r="DU1227">
            <v>956</v>
          </cell>
          <cell r="DV1227">
            <v>3450</v>
          </cell>
          <cell r="DW1227">
            <v>612</v>
          </cell>
          <cell r="EJ1227">
            <v>8457.2389999999996</v>
          </cell>
        </row>
        <row r="1228">
          <cell r="E1228">
            <v>3</v>
          </cell>
          <cell r="N1228">
            <v>17077</v>
          </cell>
          <cell r="S1228">
            <v>0</v>
          </cell>
          <cell r="X1228">
            <v>0</v>
          </cell>
          <cell r="AC1228">
            <v>0</v>
          </cell>
          <cell r="AH1228">
            <v>0</v>
          </cell>
          <cell r="AM1228">
            <v>0</v>
          </cell>
          <cell r="AR1228">
            <v>8083</v>
          </cell>
          <cell r="AW1228">
            <v>0</v>
          </cell>
          <cell r="DJ1228">
            <v>17497.001</v>
          </cell>
          <cell r="DP1228">
            <v>4099</v>
          </cell>
          <cell r="DQ1228">
            <v>0</v>
          </cell>
          <cell r="DR1228">
            <v>0</v>
          </cell>
          <cell r="DS1228">
            <v>0</v>
          </cell>
          <cell r="DT1228">
            <v>0</v>
          </cell>
          <cell r="DU1228">
            <v>0</v>
          </cell>
          <cell r="DV1228">
            <v>1940</v>
          </cell>
          <cell r="DW1228">
            <v>0</v>
          </cell>
          <cell r="EJ1228">
            <v>4199.28</v>
          </cell>
        </row>
        <row r="1229">
          <cell r="E1229">
            <v>3</v>
          </cell>
          <cell r="N1229">
            <v>44995</v>
          </cell>
          <cell r="S1229">
            <v>4287</v>
          </cell>
          <cell r="X1229">
            <v>1998</v>
          </cell>
          <cell r="AC1229">
            <v>4683</v>
          </cell>
          <cell r="AH1229">
            <v>60</v>
          </cell>
          <cell r="AM1229">
            <v>12404</v>
          </cell>
          <cell r="AR1229">
            <v>29786</v>
          </cell>
          <cell r="AW1229">
            <v>28854</v>
          </cell>
          <cell r="DJ1229">
            <v>80097.554000000004</v>
          </cell>
          <cell r="DP1229">
            <v>10799</v>
          </cell>
          <cell r="DQ1229">
            <v>1072</v>
          </cell>
          <cell r="DR1229">
            <v>499</v>
          </cell>
          <cell r="DS1229">
            <v>1171</v>
          </cell>
          <cell r="DT1229">
            <v>15</v>
          </cell>
          <cell r="DU1229">
            <v>3004</v>
          </cell>
          <cell r="DV1229">
            <v>7149</v>
          </cell>
          <cell r="DW1229">
            <v>7213</v>
          </cell>
          <cell r="EJ1229">
            <v>19223.413</v>
          </cell>
        </row>
        <row r="1230">
          <cell r="E1230">
            <v>3</v>
          </cell>
          <cell r="N1230">
            <v>19495</v>
          </cell>
          <cell r="S1230">
            <v>1374</v>
          </cell>
          <cell r="X1230">
            <v>640</v>
          </cell>
          <cell r="AC1230">
            <v>1609</v>
          </cell>
          <cell r="AH1230">
            <v>21</v>
          </cell>
          <cell r="AM1230">
            <v>4010</v>
          </cell>
          <cell r="AR1230">
            <v>9886</v>
          </cell>
          <cell r="AW1230">
            <v>11229</v>
          </cell>
          <cell r="DJ1230">
            <v>35614.479000000007</v>
          </cell>
          <cell r="DP1230">
            <v>4679</v>
          </cell>
          <cell r="DQ1230">
            <v>343</v>
          </cell>
          <cell r="DR1230">
            <v>160</v>
          </cell>
          <cell r="DS1230">
            <v>402</v>
          </cell>
          <cell r="DT1230">
            <v>5</v>
          </cell>
          <cell r="DU1230">
            <v>1072</v>
          </cell>
          <cell r="DV1230">
            <v>2704</v>
          </cell>
          <cell r="DW1230">
            <v>2807</v>
          </cell>
          <cell r="EJ1230">
            <v>8547.4750000000004</v>
          </cell>
        </row>
        <row r="1231">
          <cell r="E1231">
            <v>3</v>
          </cell>
          <cell r="N1231">
            <v>29971</v>
          </cell>
          <cell r="S1231">
            <v>1931</v>
          </cell>
          <cell r="X1231">
            <v>900</v>
          </cell>
          <cell r="AC1231">
            <v>3356</v>
          </cell>
          <cell r="AH1231">
            <v>43</v>
          </cell>
          <cell r="AM1231">
            <v>6000</v>
          </cell>
          <cell r="AR1231">
            <v>18259</v>
          </cell>
          <cell r="AW1231">
            <v>13124</v>
          </cell>
          <cell r="DJ1231">
            <v>42811.640999999996</v>
          </cell>
          <cell r="DP1231">
            <v>7193</v>
          </cell>
          <cell r="DQ1231">
            <v>483</v>
          </cell>
          <cell r="DR1231">
            <v>225</v>
          </cell>
          <cell r="DS1231">
            <v>839</v>
          </cell>
          <cell r="DT1231">
            <v>11</v>
          </cell>
          <cell r="DU1231">
            <v>1440</v>
          </cell>
          <cell r="DV1231">
            <v>4585</v>
          </cell>
          <cell r="DW1231">
            <v>3281</v>
          </cell>
          <cell r="EJ1231">
            <v>10274.794</v>
          </cell>
        </row>
        <row r="1232">
          <cell r="E1232">
            <v>3</v>
          </cell>
          <cell r="N1232">
            <v>70488</v>
          </cell>
          <cell r="S1232">
            <v>0</v>
          </cell>
          <cell r="X1232">
            <v>0</v>
          </cell>
          <cell r="AC1232">
            <v>0</v>
          </cell>
          <cell r="AH1232">
            <v>0</v>
          </cell>
          <cell r="AM1232">
            <v>0</v>
          </cell>
          <cell r="AR1232">
            <v>21859</v>
          </cell>
          <cell r="AW1232">
            <v>629813</v>
          </cell>
          <cell r="DJ1232">
            <v>104727.284</v>
          </cell>
          <cell r="DP1232">
            <v>16917</v>
          </cell>
          <cell r="DQ1232">
            <v>0</v>
          </cell>
          <cell r="DR1232">
            <v>0</v>
          </cell>
          <cell r="DS1232">
            <v>0</v>
          </cell>
          <cell r="DT1232">
            <v>0</v>
          </cell>
          <cell r="DU1232">
            <v>0</v>
          </cell>
          <cell r="DV1232">
            <v>5246</v>
          </cell>
          <cell r="DW1232">
            <v>157453</v>
          </cell>
          <cell r="EJ1232">
            <v>26181.821</v>
          </cell>
        </row>
        <row r="1233">
          <cell r="E1233">
            <v>3</v>
          </cell>
          <cell r="N1233">
            <v>14873</v>
          </cell>
          <cell r="S1233">
            <v>1804</v>
          </cell>
          <cell r="X1233">
            <v>841</v>
          </cell>
          <cell r="AC1233">
            <v>1455</v>
          </cell>
          <cell r="AH1233">
            <v>19</v>
          </cell>
          <cell r="AM1233">
            <v>5192</v>
          </cell>
          <cell r="AR1233">
            <v>15243</v>
          </cell>
          <cell r="AW1233">
            <v>12971</v>
          </cell>
          <cell r="DJ1233">
            <v>39665.799999999996</v>
          </cell>
          <cell r="DP1233">
            <v>3569</v>
          </cell>
          <cell r="DQ1233">
            <v>451</v>
          </cell>
          <cell r="DR1233">
            <v>210</v>
          </cell>
          <cell r="DS1233">
            <v>364</v>
          </cell>
          <cell r="DT1233">
            <v>5</v>
          </cell>
          <cell r="DU1233">
            <v>1246</v>
          </cell>
          <cell r="DV1233">
            <v>3658</v>
          </cell>
          <cell r="DW1233">
            <v>3243</v>
          </cell>
          <cell r="EJ1233">
            <v>9519.7919999999995</v>
          </cell>
        </row>
        <row r="1234">
          <cell r="E1234">
            <v>3</v>
          </cell>
          <cell r="N1234">
            <v>58475</v>
          </cell>
          <cell r="S1234">
            <v>0</v>
          </cell>
          <cell r="X1234">
            <v>0</v>
          </cell>
          <cell r="AC1234">
            <v>0</v>
          </cell>
          <cell r="AH1234">
            <v>0</v>
          </cell>
          <cell r="AM1234">
            <v>0</v>
          </cell>
          <cell r="AR1234">
            <v>8860</v>
          </cell>
          <cell r="AW1234">
            <v>0</v>
          </cell>
          <cell r="DJ1234">
            <v>36044.065999999992</v>
          </cell>
          <cell r="DP1234">
            <v>14034</v>
          </cell>
          <cell r="DQ1234">
            <v>0</v>
          </cell>
          <cell r="DR1234">
            <v>0</v>
          </cell>
          <cell r="DS1234">
            <v>0</v>
          </cell>
          <cell r="DT1234">
            <v>0</v>
          </cell>
          <cell r="DU1234">
            <v>0</v>
          </cell>
          <cell r="DV1234">
            <v>2345</v>
          </cell>
          <cell r="DW1234">
            <v>0</v>
          </cell>
          <cell r="EJ1234">
            <v>8650.5759999999991</v>
          </cell>
        </row>
        <row r="1235">
          <cell r="E1235">
            <v>3</v>
          </cell>
          <cell r="N1235">
            <v>221652</v>
          </cell>
          <cell r="S1235">
            <v>27496</v>
          </cell>
          <cell r="X1235">
            <v>12811</v>
          </cell>
          <cell r="AC1235">
            <v>26294</v>
          </cell>
          <cell r="AH1235">
            <v>334</v>
          </cell>
          <cell r="AM1235">
            <v>82610</v>
          </cell>
          <cell r="AR1235">
            <v>156406</v>
          </cell>
          <cell r="AW1235">
            <v>83834</v>
          </cell>
          <cell r="DJ1235">
            <v>518334.81599999999</v>
          </cell>
          <cell r="DP1235">
            <v>53196</v>
          </cell>
          <cell r="DQ1235">
            <v>6874</v>
          </cell>
          <cell r="DR1235">
            <v>3203</v>
          </cell>
          <cell r="DS1235">
            <v>6573</v>
          </cell>
          <cell r="DT1235">
            <v>83</v>
          </cell>
          <cell r="DU1235">
            <v>23673</v>
          </cell>
          <cell r="DV1235">
            <v>40827</v>
          </cell>
          <cell r="DW1235">
            <v>25458</v>
          </cell>
          <cell r="EJ1235">
            <v>124400.356</v>
          </cell>
        </row>
        <row r="1236">
          <cell r="E1236">
            <v>3</v>
          </cell>
          <cell r="N1236">
            <v>217272</v>
          </cell>
          <cell r="S1236">
            <v>19148</v>
          </cell>
          <cell r="X1236">
            <v>8922</v>
          </cell>
          <cell r="AC1236">
            <v>17484</v>
          </cell>
          <cell r="AH1236">
            <v>222</v>
          </cell>
          <cell r="AM1236">
            <v>98090</v>
          </cell>
          <cell r="AR1236">
            <v>160387</v>
          </cell>
          <cell r="AW1236">
            <v>224252</v>
          </cell>
          <cell r="DJ1236">
            <v>429655.35499999998</v>
          </cell>
          <cell r="DP1236">
            <v>52145</v>
          </cell>
          <cell r="DQ1236">
            <v>4787</v>
          </cell>
          <cell r="DR1236">
            <v>2230</v>
          </cell>
          <cell r="DS1236">
            <v>4371</v>
          </cell>
          <cell r="DT1236">
            <v>55</v>
          </cell>
          <cell r="DU1236">
            <v>23542</v>
          </cell>
          <cell r="DV1236">
            <v>38493</v>
          </cell>
          <cell r="DW1236">
            <v>56063</v>
          </cell>
          <cell r="EJ1236">
            <v>103117.285</v>
          </cell>
        </row>
        <row r="1237">
          <cell r="E1237">
            <v>3</v>
          </cell>
          <cell r="N1237">
            <v>97567</v>
          </cell>
          <cell r="S1237">
            <v>8164</v>
          </cell>
          <cell r="X1237">
            <v>3805</v>
          </cell>
          <cell r="AC1237">
            <v>4893</v>
          </cell>
          <cell r="AH1237">
            <v>62</v>
          </cell>
          <cell r="AM1237">
            <v>15672</v>
          </cell>
          <cell r="AR1237">
            <v>33260</v>
          </cell>
          <cell r="AW1237">
            <v>159260</v>
          </cell>
          <cell r="DJ1237">
            <v>155895.16699999999</v>
          </cell>
          <cell r="DP1237">
            <v>23416</v>
          </cell>
          <cell r="DQ1237">
            <v>2041</v>
          </cell>
          <cell r="DR1237">
            <v>951</v>
          </cell>
          <cell r="DS1237">
            <v>1223</v>
          </cell>
          <cell r="DT1237">
            <v>15</v>
          </cell>
          <cell r="DU1237">
            <v>4272</v>
          </cell>
          <cell r="DV1237">
            <v>7982</v>
          </cell>
          <cell r="DW1237">
            <v>39815</v>
          </cell>
          <cell r="EJ1237">
            <v>37414.839999999997</v>
          </cell>
        </row>
        <row r="1238">
          <cell r="E1238">
            <v>3</v>
          </cell>
          <cell r="N1238">
            <v>9362</v>
          </cell>
          <cell r="S1238">
            <v>0</v>
          </cell>
          <cell r="X1238">
            <v>0</v>
          </cell>
          <cell r="AC1238">
            <v>0</v>
          </cell>
          <cell r="AH1238">
            <v>0</v>
          </cell>
          <cell r="AM1238">
            <v>0</v>
          </cell>
          <cell r="AR1238">
            <v>2909</v>
          </cell>
          <cell r="AW1238">
            <v>142292</v>
          </cell>
          <cell r="DJ1238">
            <v>21975.050999999999</v>
          </cell>
          <cell r="DP1238">
            <v>2247</v>
          </cell>
          <cell r="DQ1238">
            <v>0</v>
          </cell>
          <cell r="DR1238">
            <v>0</v>
          </cell>
          <cell r="DS1238">
            <v>0</v>
          </cell>
          <cell r="DT1238">
            <v>0</v>
          </cell>
          <cell r="DU1238">
            <v>0</v>
          </cell>
          <cell r="DV1238">
            <v>698</v>
          </cell>
          <cell r="DW1238">
            <v>35573</v>
          </cell>
          <cell r="EJ1238">
            <v>5493.7629999999999</v>
          </cell>
        </row>
        <row r="1239">
          <cell r="E1239">
            <v>3</v>
          </cell>
          <cell r="N1239">
            <v>22799</v>
          </cell>
          <cell r="S1239">
            <v>2175</v>
          </cell>
          <cell r="X1239">
            <v>1014</v>
          </cell>
          <cell r="AC1239">
            <v>0</v>
          </cell>
          <cell r="AH1239">
            <v>0</v>
          </cell>
          <cell r="AM1239">
            <v>0</v>
          </cell>
          <cell r="AR1239">
            <v>7411</v>
          </cell>
          <cell r="AW1239">
            <v>8992</v>
          </cell>
          <cell r="DJ1239">
            <v>28997.407999999999</v>
          </cell>
          <cell r="DP1239">
            <v>5472</v>
          </cell>
          <cell r="DQ1239">
            <v>544</v>
          </cell>
          <cell r="DR1239">
            <v>253</v>
          </cell>
          <cell r="DS1239">
            <v>0</v>
          </cell>
          <cell r="DT1239">
            <v>0</v>
          </cell>
          <cell r="DU1239">
            <v>0</v>
          </cell>
          <cell r="DV1239">
            <v>1779</v>
          </cell>
          <cell r="DW1239">
            <v>2248</v>
          </cell>
          <cell r="EJ1239">
            <v>6948.277</v>
          </cell>
        </row>
        <row r="1240">
          <cell r="E1240">
            <v>3</v>
          </cell>
          <cell r="N1240">
            <v>721</v>
          </cell>
          <cell r="S1240">
            <v>0</v>
          </cell>
          <cell r="X1240">
            <v>0</v>
          </cell>
          <cell r="AC1240">
            <v>0</v>
          </cell>
          <cell r="AH1240">
            <v>0</v>
          </cell>
          <cell r="AM1240">
            <v>0</v>
          </cell>
          <cell r="AR1240">
            <v>127</v>
          </cell>
          <cell r="AW1240">
            <v>0</v>
          </cell>
          <cell r="DJ1240">
            <v>426.89600000000002</v>
          </cell>
          <cell r="DP1240">
            <v>173</v>
          </cell>
          <cell r="DQ1240">
            <v>0</v>
          </cell>
          <cell r="DR1240">
            <v>0</v>
          </cell>
          <cell r="DS1240">
            <v>0</v>
          </cell>
          <cell r="DT1240">
            <v>0</v>
          </cell>
          <cell r="DU1240">
            <v>0</v>
          </cell>
          <cell r="DV1240">
            <v>30</v>
          </cell>
          <cell r="DW1240">
            <v>0</v>
          </cell>
          <cell r="EJ1240">
            <v>102.455</v>
          </cell>
        </row>
        <row r="1241">
          <cell r="E1241">
            <v>3</v>
          </cell>
          <cell r="N1241">
            <v>1367</v>
          </cell>
          <cell r="S1241">
            <v>0</v>
          </cell>
          <cell r="X1241">
            <v>0</v>
          </cell>
          <cell r="AC1241">
            <v>0</v>
          </cell>
          <cell r="AH1241">
            <v>0</v>
          </cell>
          <cell r="AM1241">
            <v>0</v>
          </cell>
          <cell r="AR1241">
            <v>1496</v>
          </cell>
          <cell r="AW1241">
            <v>6696</v>
          </cell>
          <cell r="DJ1241">
            <v>3432.4290000000001</v>
          </cell>
          <cell r="DP1241">
            <v>328</v>
          </cell>
          <cell r="DQ1241">
            <v>0</v>
          </cell>
          <cell r="DR1241">
            <v>0</v>
          </cell>
          <cell r="DS1241">
            <v>0</v>
          </cell>
          <cell r="DT1241">
            <v>0</v>
          </cell>
          <cell r="DU1241">
            <v>0</v>
          </cell>
          <cell r="DV1241">
            <v>359</v>
          </cell>
          <cell r="DW1241">
            <v>1261</v>
          </cell>
          <cell r="EJ1241">
            <v>823.78300000000002</v>
          </cell>
        </row>
        <row r="1242">
          <cell r="E1242">
            <v>3</v>
          </cell>
          <cell r="N1242">
            <v>73650</v>
          </cell>
          <cell r="S1242">
            <v>5764</v>
          </cell>
          <cell r="X1242">
            <v>2686</v>
          </cell>
          <cell r="AC1242">
            <v>4795</v>
          </cell>
          <cell r="AH1242">
            <v>61</v>
          </cell>
          <cell r="AM1242">
            <v>10000</v>
          </cell>
          <cell r="AR1242">
            <v>41593</v>
          </cell>
          <cell r="AW1242">
            <v>90836</v>
          </cell>
          <cell r="DJ1242">
            <v>123045.842</v>
          </cell>
          <cell r="DP1242">
            <v>17676</v>
          </cell>
          <cell r="DQ1242">
            <v>1441</v>
          </cell>
          <cell r="DR1242">
            <v>671</v>
          </cell>
          <cell r="DS1242">
            <v>1199</v>
          </cell>
          <cell r="DT1242">
            <v>15</v>
          </cell>
          <cell r="DU1242">
            <v>2400</v>
          </cell>
          <cell r="DV1242">
            <v>9982</v>
          </cell>
          <cell r="DW1242">
            <v>22709</v>
          </cell>
          <cell r="EJ1242">
            <v>29531.002</v>
          </cell>
        </row>
        <row r="1243">
          <cell r="E1243">
            <v>3</v>
          </cell>
          <cell r="N1243">
            <v>72612</v>
          </cell>
          <cell r="S1243">
            <v>7158</v>
          </cell>
          <cell r="X1243">
            <v>3336</v>
          </cell>
          <cell r="AC1243">
            <v>0</v>
          </cell>
          <cell r="AH1243">
            <v>0</v>
          </cell>
          <cell r="AM1243">
            <v>17000</v>
          </cell>
          <cell r="AR1243">
            <v>44644</v>
          </cell>
          <cell r="AW1243">
            <v>118814</v>
          </cell>
          <cell r="DJ1243">
            <v>135124.679</v>
          </cell>
          <cell r="DP1243">
            <v>17427</v>
          </cell>
          <cell r="DQ1243">
            <v>1789</v>
          </cell>
          <cell r="DR1243">
            <v>834</v>
          </cell>
          <cell r="DS1243">
            <v>0</v>
          </cell>
          <cell r="DT1243">
            <v>0</v>
          </cell>
          <cell r="DU1243">
            <v>4080</v>
          </cell>
          <cell r="DV1243">
            <v>10715</v>
          </cell>
          <cell r="DW1243">
            <v>29703</v>
          </cell>
          <cell r="EJ1243">
            <v>32429.922999999999</v>
          </cell>
        </row>
        <row r="1244">
          <cell r="E1244">
            <v>3</v>
          </cell>
          <cell r="N1244">
            <v>25220</v>
          </cell>
          <cell r="S1244">
            <v>0</v>
          </cell>
          <cell r="X1244">
            <v>0</v>
          </cell>
          <cell r="AC1244">
            <v>8833</v>
          </cell>
          <cell r="AH1244">
            <v>112</v>
          </cell>
          <cell r="AM1244">
            <v>10964</v>
          </cell>
          <cell r="AR1244">
            <v>26057</v>
          </cell>
          <cell r="AW1244">
            <v>27911</v>
          </cell>
          <cell r="DJ1244">
            <v>70497.186000000002</v>
          </cell>
          <cell r="DP1244">
            <v>6053</v>
          </cell>
          <cell r="DQ1244">
            <v>0</v>
          </cell>
          <cell r="DR1244">
            <v>0</v>
          </cell>
          <cell r="DS1244">
            <v>2208</v>
          </cell>
          <cell r="DT1244">
            <v>28</v>
          </cell>
          <cell r="DU1244">
            <v>2631</v>
          </cell>
          <cell r="DV1244">
            <v>6827</v>
          </cell>
          <cell r="DW1244">
            <v>7653</v>
          </cell>
          <cell r="EJ1244">
            <v>16911.262999999999</v>
          </cell>
        </row>
        <row r="1245">
          <cell r="E1245">
            <v>3</v>
          </cell>
          <cell r="N1245">
            <v>64913</v>
          </cell>
          <cell r="S1245">
            <v>4969</v>
          </cell>
          <cell r="X1245">
            <v>2315</v>
          </cell>
          <cell r="AC1245">
            <v>4735</v>
          </cell>
          <cell r="AH1245">
            <v>60</v>
          </cell>
          <cell r="AM1245">
            <v>14598</v>
          </cell>
          <cell r="AR1245">
            <v>24551</v>
          </cell>
          <cell r="AW1245">
            <v>37888</v>
          </cell>
          <cell r="DJ1245">
            <v>104912.72100000001</v>
          </cell>
          <cell r="DP1245">
            <v>15579</v>
          </cell>
          <cell r="DQ1245">
            <v>1242</v>
          </cell>
          <cell r="DR1245">
            <v>579</v>
          </cell>
          <cell r="DS1245">
            <v>1184</v>
          </cell>
          <cell r="DT1245">
            <v>15</v>
          </cell>
          <cell r="DU1245">
            <v>3567</v>
          </cell>
          <cell r="DV1245">
            <v>6282</v>
          </cell>
          <cell r="DW1245">
            <v>13472</v>
          </cell>
          <cell r="EJ1245">
            <v>25179.053</v>
          </cell>
        </row>
        <row r="1246">
          <cell r="E1246">
            <v>3</v>
          </cell>
          <cell r="N1246">
            <v>81029</v>
          </cell>
          <cell r="S1246">
            <v>6396</v>
          </cell>
          <cell r="X1246">
            <v>2980</v>
          </cell>
          <cell r="AC1246">
            <v>5257</v>
          </cell>
          <cell r="AH1246">
            <v>66</v>
          </cell>
          <cell r="AM1246">
            <v>9000</v>
          </cell>
          <cell r="AR1246">
            <v>35440</v>
          </cell>
          <cell r="AW1246">
            <v>67990</v>
          </cell>
          <cell r="DJ1246">
            <v>128324.80499999999</v>
          </cell>
          <cell r="DP1246">
            <v>19447</v>
          </cell>
          <cell r="DQ1246">
            <v>1599</v>
          </cell>
          <cell r="DR1246">
            <v>745</v>
          </cell>
          <cell r="DS1246">
            <v>1314</v>
          </cell>
          <cell r="DT1246">
            <v>16</v>
          </cell>
          <cell r="DU1246">
            <v>2160</v>
          </cell>
          <cell r="DV1246">
            <v>9618</v>
          </cell>
          <cell r="DW1246">
            <v>16998</v>
          </cell>
          <cell r="EJ1246">
            <v>30797.953000000001</v>
          </cell>
        </row>
        <row r="1247">
          <cell r="E1247">
            <v>3</v>
          </cell>
          <cell r="N1247">
            <v>11809</v>
          </cell>
          <cell r="S1247">
            <v>1114</v>
          </cell>
          <cell r="X1247">
            <v>519</v>
          </cell>
          <cell r="AC1247">
            <v>0</v>
          </cell>
          <cell r="AH1247">
            <v>0</v>
          </cell>
          <cell r="AM1247">
            <v>2500</v>
          </cell>
          <cell r="AR1247">
            <v>6829</v>
          </cell>
          <cell r="AW1247">
            <v>3862</v>
          </cell>
          <cell r="DJ1247">
            <v>18583.286999999997</v>
          </cell>
          <cell r="DP1247">
            <v>2834</v>
          </cell>
          <cell r="DQ1247">
            <v>278</v>
          </cell>
          <cell r="DR1247">
            <v>130</v>
          </cell>
          <cell r="DS1247">
            <v>0</v>
          </cell>
          <cell r="DT1247">
            <v>0</v>
          </cell>
          <cell r="DU1247">
            <v>600</v>
          </cell>
          <cell r="DV1247">
            <v>1639</v>
          </cell>
          <cell r="DW1247">
            <v>966</v>
          </cell>
          <cell r="EJ1247">
            <v>4459.9889999999996</v>
          </cell>
        </row>
        <row r="1248">
          <cell r="E1248">
            <v>3</v>
          </cell>
          <cell r="N1248">
            <v>57471</v>
          </cell>
          <cell r="S1248">
            <v>4550</v>
          </cell>
          <cell r="X1248">
            <v>2120</v>
          </cell>
          <cell r="AC1248">
            <v>3488</v>
          </cell>
          <cell r="AH1248">
            <v>44</v>
          </cell>
          <cell r="AM1248">
            <v>14770</v>
          </cell>
          <cell r="AR1248">
            <v>34427</v>
          </cell>
          <cell r="AW1248">
            <v>30548</v>
          </cell>
          <cell r="DJ1248">
            <v>87226.608999999997</v>
          </cell>
          <cell r="DP1248">
            <v>13793</v>
          </cell>
          <cell r="DQ1248">
            <v>1137</v>
          </cell>
          <cell r="DR1248">
            <v>530</v>
          </cell>
          <cell r="DS1248">
            <v>872</v>
          </cell>
          <cell r="DT1248">
            <v>11</v>
          </cell>
          <cell r="DU1248">
            <v>3545</v>
          </cell>
          <cell r="DV1248">
            <v>8262</v>
          </cell>
          <cell r="DW1248">
            <v>7149</v>
          </cell>
          <cell r="EJ1248">
            <v>20934.385999999999</v>
          </cell>
        </row>
        <row r="1249">
          <cell r="E1249">
            <v>3</v>
          </cell>
          <cell r="N1249">
            <v>100</v>
          </cell>
          <cell r="S1249">
            <v>0</v>
          </cell>
          <cell r="X1249">
            <v>0</v>
          </cell>
          <cell r="AC1249">
            <v>0</v>
          </cell>
          <cell r="AH1249">
            <v>0</v>
          </cell>
          <cell r="AM1249">
            <v>0</v>
          </cell>
          <cell r="AR1249">
            <v>0</v>
          </cell>
          <cell r="AW1249">
            <v>0</v>
          </cell>
          <cell r="DJ1249">
            <v>39.6</v>
          </cell>
          <cell r="DP1249">
            <v>24</v>
          </cell>
          <cell r="DQ1249">
            <v>0</v>
          </cell>
          <cell r="DR1249">
            <v>0</v>
          </cell>
          <cell r="DS1249">
            <v>0</v>
          </cell>
          <cell r="DT1249">
            <v>0</v>
          </cell>
          <cell r="DU1249">
            <v>0</v>
          </cell>
          <cell r="DV1249">
            <v>0</v>
          </cell>
          <cell r="DW1249">
            <v>0</v>
          </cell>
          <cell r="EJ1249">
            <v>9.5039999999999996</v>
          </cell>
        </row>
        <row r="1250">
          <cell r="E1250">
            <v>3</v>
          </cell>
          <cell r="N1250">
            <v>2334</v>
          </cell>
          <cell r="S1250">
            <v>0</v>
          </cell>
          <cell r="X1250">
            <v>0</v>
          </cell>
          <cell r="AC1250">
            <v>0</v>
          </cell>
          <cell r="AH1250">
            <v>0</v>
          </cell>
          <cell r="AM1250">
            <v>0</v>
          </cell>
          <cell r="AR1250">
            <v>8334</v>
          </cell>
          <cell r="AW1250">
            <v>0</v>
          </cell>
          <cell r="DJ1250">
            <v>11064.296</v>
          </cell>
          <cell r="DP1250">
            <v>560</v>
          </cell>
          <cell r="DQ1250">
            <v>0</v>
          </cell>
          <cell r="DR1250">
            <v>0</v>
          </cell>
          <cell r="DS1250">
            <v>0</v>
          </cell>
          <cell r="DT1250">
            <v>0</v>
          </cell>
          <cell r="DU1250">
            <v>0</v>
          </cell>
          <cell r="DV1250">
            <v>2324</v>
          </cell>
          <cell r="DW1250">
            <v>0</v>
          </cell>
          <cell r="EJ1250">
            <v>2655.431</v>
          </cell>
        </row>
        <row r="1251">
          <cell r="E1251">
            <v>3</v>
          </cell>
          <cell r="N1251">
            <v>44188</v>
          </cell>
          <cell r="S1251">
            <v>0</v>
          </cell>
          <cell r="X1251">
            <v>0</v>
          </cell>
          <cell r="AC1251">
            <v>0</v>
          </cell>
          <cell r="AH1251">
            <v>0</v>
          </cell>
          <cell r="AM1251">
            <v>0</v>
          </cell>
          <cell r="AR1251">
            <v>29029</v>
          </cell>
          <cell r="AW1251">
            <v>32090</v>
          </cell>
          <cell r="DJ1251">
            <v>54162.667000000001</v>
          </cell>
          <cell r="DP1251">
            <v>10605</v>
          </cell>
          <cell r="DQ1251">
            <v>0</v>
          </cell>
          <cell r="DR1251">
            <v>0</v>
          </cell>
          <cell r="DS1251">
            <v>0</v>
          </cell>
          <cell r="DT1251">
            <v>0</v>
          </cell>
          <cell r="DU1251">
            <v>0</v>
          </cell>
          <cell r="DV1251">
            <v>6967</v>
          </cell>
          <cell r="DW1251">
            <v>8023</v>
          </cell>
          <cell r="EJ1251">
            <v>12999.04</v>
          </cell>
        </row>
        <row r="1252">
          <cell r="E1252">
            <v>3</v>
          </cell>
          <cell r="N1252">
            <v>4784</v>
          </cell>
          <cell r="S1252">
            <v>0</v>
          </cell>
          <cell r="X1252">
            <v>0</v>
          </cell>
          <cell r="AC1252">
            <v>0</v>
          </cell>
          <cell r="AH1252">
            <v>0</v>
          </cell>
          <cell r="AM1252">
            <v>0</v>
          </cell>
          <cell r="AR1252">
            <v>1427</v>
          </cell>
          <cell r="AW1252">
            <v>1460</v>
          </cell>
          <cell r="DJ1252">
            <v>3725.0170000000003</v>
          </cell>
          <cell r="DP1252">
            <v>1148</v>
          </cell>
          <cell r="DQ1252">
            <v>0</v>
          </cell>
          <cell r="DR1252">
            <v>0</v>
          </cell>
          <cell r="DS1252">
            <v>0</v>
          </cell>
          <cell r="DT1252">
            <v>0</v>
          </cell>
          <cell r="DU1252">
            <v>0</v>
          </cell>
          <cell r="DV1252">
            <v>342</v>
          </cell>
          <cell r="DW1252">
            <v>365</v>
          </cell>
          <cell r="EJ1252">
            <v>894.00400000000002</v>
          </cell>
        </row>
        <row r="1253">
          <cell r="E1253">
            <v>3</v>
          </cell>
          <cell r="N1253">
            <v>76245</v>
          </cell>
          <cell r="S1253">
            <v>6904</v>
          </cell>
          <cell r="X1253">
            <v>3217</v>
          </cell>
          <cell r="AC1253">
            <v>893</v>
          </cell>
          <cell r="AH1253">
            <v>0</v>
          </cell>
          <cell r="AM1253">
            <v>1933</v>
          </cell>
          <cell r="AR1253">
            <v>45629</v>
          </cell>
          <cell r="AW1253">
            <v>61927</v>
          </cell>
          <cell r="DJ1253">
            <v>114012.77099999999</v>
          </cell>
          <cell r="DP1253">
            <v>18299</v>
          </cell>
          <cell r="DQ1253">
            <v>1726</v>
          </cell>
          <cell r="DR1253">
            <v>804</v>
          </cell>
          <cell r="DS1253">
            <v>223</v>
          </cell>
          <cell r="DT1253">
            <v>0</v>
          </cell>
          <cell r="DU1253">
            <v>464</v>
          </cell>
          <cell r="DV1253">
            <v>10951</v>
          </cell>
          <cell r="DW1253">
            <v>15482</v>
          </cell>
          <cell r="EJ1253">
            <v>27363.064999999999</v>
          </cell>
        </row>
        <row r="1254">
          <cell r="E1254">
            <v>3</v>
          </cell>
          <cell r="N1254">
            <v>2191</v>
          </cell>
          <cell r="S1254">
            <v>0</v>
          </cell>
          <cell r="X1254">
            <v>0</v>
          </cell>
          <cell r="AC1254">
            <v>0</v>
          </cell>
          <cell r="AH1254">
            <v>0</v>
          </cell>
          <cell r="AM1254">
            <v>0</v>
          </cell>
          <cell r="AR1254">
            <v>376</v>
          </cell>
          <cell r="AW1254">
            <v>0</v>
          </cell>
          <cell r="DJ1254">
            <v>1317.538</v>
          </cell>
          <cell r="DP1254">
            <v>526</v>
          </cell>
          <cell r="DQ1254">
            <v>0</v>
          </cell>
          <cell r="DR1254">
            <v>0</v>
          </cell>
          <cell r="DS1254">
            <v>0</v>
          </cell>
          <cell r="DT1254">
            <v>0</v>
          </cell>
          <cell r="DU1254">
            <v>0</v>
          </cell>
          <cell r="DV1254">
            <v>90</v>
          </cell>
          <cell r="DW1254">
            <v>0</v>
          </cell>
          <cell r="EJ1254">
            <v>316.209</v>
          </cell>
        </row>
        <row r="1255">
          <cell r="E1255">
            <v>3</v>
          </cell>
          <cell r="N1255">
            <v>2060</v>
          </cell>
          <cell r="S1255">
            <v>0</v>
          </cell>
          <cell r="X1255">
            <v>0</v>
          </cell>
          <cell r="AC1255">
            <v>0</v>
          </cell>
          <cell r="AH1255">
            <v>0</v>
          </cell>
          <cell r="AM1255">
            <v>367</v>
          </cell>
          <cell r="AR1255">
            <v>17</v>
          </cell>
          <cell r="AW1255">
            <v>0</v>
          </cell>
          <cell r="DJ1255">
            <v>1273.325</v>
          </cell>
          <cell r="DP1255">
            <v>494</v>
          </cell>
          <cell r="DQ1255">
            <v>0</v>
          </cell>
          <cell r="DR1255">
            <v>0</v>
          </cell>
          <cell r="DS1255">
            <v>0</v>
          </cell>
          <cell r="DT1255">
            <v>0</v>
          </cell>
          <cell r="DU1255">
            <v>101</v>
          </cell>
          <cell r="DV1255">
            <v>4</v>
          </cell>
          <cell r="DW1255">
            <v>0</v>
          </cell>
          <cell r="EJ1255">
            <v>305.59800000000001</v>
          </cell>
        </row>
        <row r="1256">
          <cell r="E1256">
            <v>3</v>
          </cell>
          <cell r="N1256">
            <v>8682</v>
          </cell>
          <cell r="S1256">
            <v>0</v>
          </cell>
          <cell r="X1256">
            <v>0</v>
          </cell>
          <cell r="AC1256">
            <v>0</v>
          </cell>
          <cell r="AH1256">
            <v>0</v>
          </cell>
          <cell r="AM1256">
            <v>0</v>
          </cell>
          <cell r="AR1256">
            <v>905</v>
          </cell>
          <cell r="AW1256">
            <v>0</v>
          </cell>
          <cell r="DJ1256">
            <v>5443.7090000000007</v>
          </cell>
          <cell r="DP1256">
            <v>2084</v>
          </cell>
          <cell r="DQ1256">
            <v>0</v>
          </cell>
          <cell r="DR1256">
            <v>0</v>
          </cell>
          <cell r="DS1256">
            <v>0</v>
          </cell>
          <cell r="DT1256">
            <v>0</v>
          </cell>
          <cell r="DU1256">
            <v>0</v>
          </cell>
          <cell r="DV1256">
            <v>217</v>
          </cell>
          <cell r="DW1256">
            <v>0</v>
          </cell>
          <cell r="EJ1256">
            <v>1306.49</v>
          </cell>
        </row>
        <row r="1257">
          <cell r="E1257">
            <v>3</v>
          </cell>
          <cell r="N1257">
            <v>5075</v>
          </cell>
          <cell r="S1257">
            <v>0</v>
          </cell>
          <cell r="X1257">
            <v>0</v>
          </cell>
          <cell r="AC1257">
            <v>0</v>
          </cell>
          <cell r="AH1257">
            <v>0</v>
          </cell>
          <cell r="AM1257">
            <v>0</v>
          </cell>
          <cell r="AR1257">
            <v>1069</v>
          </cell>
          <cell r="AW1257">
            <v>331</v>
          </cell>
          <cell r="DJ1257">
            <v>3304.5079999999998</v>
          </cell>
          <cell r="DP1257">
            <v>1218</v>
          </cell>
          <cell r="DQ1257">
            <v>0</v>
          </cell>
          <cell r="DR1257">
            <v>0</v>
          </cell>
          <cell r="DS1257">
            <v>0</v>
          </cell>
          <cell r="DT1257">
            <v>0</v>
          </cell>
          <cell r="DU1257">
            <v>0</v>
          </cell>
          <cell r="DV1257">
            <v>257</v>
          </cell>
          <cell r="DW1257">
            <v>83</v>
          </cell>
          <cell r="EJ1257">
            <v>793.08199999999999</v>
          </cell>
        </row>
        <row r="1258">
          <cell r="E1258">
            <v>3</v>
          </cell>
          <cell r="N1258">
            <v>1367</v>
          </cell>
          <cell r="S1258">
            <v>0</v>
          </cell>
          <cell r="X1258">
            <v>0</v>
          </cell>
          <cell r="AC1258">
            <v>0</v>
          </cell>
          <cell r="AH1258">
            <v>0</v>
          </cell>
          <cell r="AM1258">
            <v>0</v>
          </cell>
          <cell r="AR1258">
            <v>0</v>
          </cell>
          <cell r="AW1258">
            <v>0</v>
          </cell>
          <cell r="DJ1258">
            <v>683.4</v>
          </cell>
          <cell r="DP1258">
            <v>328</v>
          </cell>
          <cell r="DQ1258">
            <v>0</v>
          </cell>
          <cell r="DR1258">
            <v>0</v>
          </cell>
          <cell r="DS1258">
            <v>0</v>
          </cell>
          <cell r="DT1258">
            <v>0</v>
          </cell>
          <cell r="DU1258">
            <v>0</v>
          </cell>
          <cell r="DV1258">
            <v>0</v>
          </cell>
          <cell r="DW1258">
            <v>0</v>
          </cell>
          <cell r="EJ1258">
            <v>164.01599999999999</v>
          </cell>
        </row>
        <row r="1259">
          <cell r="E1259">
            <v>3</v>
          </cell>
          <cell r="N1259">
            <v>15246</v>
          </cell>
          <cell r="S1259">
            <v>0</v>
          </cell>
          <cell r="X1259">
            <v>0</v>
          </cell>
          <cell r="AC1259">
            <v>0</v>
          </cell>
          <cell r="AH1259">
            <v>0</v>
          </cell>
          <cell r="AM1259">
            <v>0</v>
          </cell>
          <cell r="AR1259">
            <v>2338</v>
          </cell>
          <cell r="AW1259">
            <v>0</v>
          </cell>
          <cell r="DJ1259">
            <v>5841.2839999999997</v>
          </cell>
          <cell r="DP1259">
            <v>3659</v>
          </cell>
          <cell r="DQ1259">
            <v>0</v>
          </cell>
          <cell r="DR1259">
            <v>0</v>
          </cell>
          <cell r="DS1259">
            <v>0</v>
          </cell>
          <cell r="DT1259">
            <v>0</v>
          </cell>
          <cell r="DU1259">
            <v>0</v>
          </cell>
          <cell r="DV1259">
            <v>561</v>
          </cell>
          <cell r="DW1259">
            <v>0</v>
          </cell>
          <cell r="EJ1259">
            <v>1401.9079999999999</v>
          </cell>
        </row>
        <row r="1260">
          <cell r="E1260">
            <v>3</v>
          </cell>
          <cell r="N1260">
            <v>3386</v>
          </cell>
          <cell r="S1260">
            <v>0</v>
          </cell>
          <cell r="X1260">
            <v>0</v>
          </cell>
          <cell r="AC1260">
            <v>0</v>
          </cell>
          <cell r="AH1260">
            <v>0</v>
          </cell>
          <cell r="AM1260">
            <v>0</v>
          </cell>
          <cell r="AR1260">
            <v>0</v>
          </cell>
          <cell r="AW1260">
            <v>0</v>
          </cell>
          <cell r="DJ1260">
            <v>1870.1870000000001</v>
          </cell>
          <cell r="DP1260">
            <v>813</v>
          </cell>
          <cell r="DQ1260">
            <v>0</v>
          </cell>
          <cell r="DR1260">
            <v>0</v>
          </cell>
          <cell r="DS1260">
            <v>0</v>
          </cell>
          <cell r="DT1260">
            <v>0</v>
          </cell>
          <cell r="DU1260">
            <v>0</v>
          </cell>
          <cell r="DV1260">
            <v>0</v>
          </cell>
          <cell r="DW1260">
            <v>0</v>
          </cell>
          <cell r="EJ1260">
            <v>448.84500000000003</v>
          </cell>
        </row>
        <row r="1261">
          <cell r="E1261">
            <v>3</v>
          </cell>
          <cell r="N1261">
            <v>700</v>
          </cell>
          <cell r="S1261">
            <v>0</v>
          </cell>
          <cell r="X1261">
            <v>0</v>
          </cell>
          <cell r="AC1261">
            <v>0</v>
          </cell>
          <cell r="AH1261">
            <v>0</v>
          </cell>
          <cell r="AM1261">
            <v>0</v>
          </cell>
          <cell r="AR1261">
            <v>50</v>
          </cell>
          <cell r="AW1261">
            <v>0</v>
          </cell>
          <cell r="DJ1261">
            <v>541.25</v>
          </cell>
          <cell r="DP1261">
            <v>168</v>
          </cell>
          <cell r="DQ1261">
            <v>0</v>
          </cell>
          <cell r="DR1261">
            <v>0</v>
          </cell>
          <cell r="DS1261">
            <v>0</v>
          </cell>
          <cell r="DT1261">
            <v>0</v>
          </cell>
          <cell r="DU1261">
            <v>0</v>
          </cell>
          <cell r="DV1261">
            <v>12</v>
          </cell>
          <cell r="DW1261">
            <v>0</v>
          </cell>
          <cell r="EJ1261">
            <v>129.9</v>
          </cell>
        </row>
        <row r="1262">
          <cell r="E1262">
            <v>3</v>
          </cell>
          <cell r="N1262">
            <v>422</v>
          </cell>
          <cell r="S1262">
            <v>0</v>
          </cell>
          <cell r="X1262">
            <v>0</v>
          </cell>
          <cell r="AC1262">
            <v>0</v>
          </cell>
          <cell r="AH1262">
            <v>0</v>
          </cell>
          <cell r="AM1262">
            <v>0</v>
          </cell>
          <cell r="AR1262">
            <v>1</v>
          </cell>
          <cell r="AW1262">
            <v>85</v>
          </cell>
          <cell r="DJ1262">
            <v>484.10500000000002</v>
          </cell>
          <cell r="DP1262">
            <v>101</v>
          </cell>
          <cell r="DQ1262">
            <v>0</v>
          </cell>
          <cell r="DR1262">
            <v>0</v>
          </cell>
          <cell r="DS1262">
            <v>0</v>
          </cell>
          <cell r="DT1262">
            <v>0</v>
          </cell>
          <cell r="DU1262">
            <v>0</v>
          </cell>
          <cell r="DV1262">
            <v>0</v>
          </cell>
          <cell r="DW1262">
            <v>21</v>
          </cell>
          <cell r="EJ1262">
            <v>116.185</v>
          </cell>
        </row>
        <row r="1263">
          <cell r="E1263">
            <v>3</v>
          </cell>
          <cell r="N1263">
            <v>52028</v>
          </cell>
          <cell r="S1263">
            <v>3844</v>
          </cell>
          <cell r="X1263">
            <v>1400</v>
          </cell>
          <cell r="AC1263">
            <v>0</v>
          </cell>
          <cell r="AH1263">
            <v>0</v>
          </cell>
          <cell r="AM1263">
            <v>474</v>
          </cell>
          <cell r="AR1263">
            <v>18744</v>
          </cell>
          <cell r="AW1263">
            <v>9717</v>
          </cell>
          <cell r="DJ1263">
            <v>62784.441999999995</v>
          </cell>
          <cell r="DP1263">
            <v>12487</v>
          </cell>
          <cell r="DQ1263">
            <v>961</v>
          </cell>
          <cell r="DR1263">
            <v>350</v>
          </cell>
          <cell r="DS1263">
            <v>0</v>
          </cell>
          <cell r="DT1263">
            <v>0</v>
          </cell>
          <cell r="DU1263">
            <v>114</v>
          </cell>
          <cell r="DV1263">
            <v>4499</v>
          </cell>
          <cell r="DW1263">
            <v>3779</v>
          </cell>
          <cell r="EJ1263">
            <v>15068.266</v>
          </cell>
        </row>
        <row r="1264">
          <cell r="E1264">
            <v>3</v>
          </cell>
          <cell r="N1264">
            <v>2779</v>
          </cell>
          <cell r="S1264">
            <v>0</v>
          </cell>
          <cell r="X1264">
            <v>0</v>
          </cell>
          <cell r="AC1264">
            <v>0</v>
          </cell>
          <cell r="AH1264">
            <v>0</v>
          </cell>
          <cell r="AM1264">
            <v>0</v>
          </cell>
          <cell r="AR1264">
            <v>141</v>
          </cell>
          <cell r="AW1264">
            <v>739</v>
          </cell>
          <cell r="DJ1264">
            <v>1088.634</v>
          </cell>
          <cell r="DP1264">
            <v>667</v>
          </cell>
          <cell r="DQ1264">
            <v>0</v>
          </cell>
          <cell r="DR1264">
            <v>0</v>
          </cell>
          <cell r="DS1264">
            <v>0</v>
          </cell>
          <cell r="DT1264">
            <v>0</v>
          </cell>
          <cell r="DU1264">
            <v>0</v>
          </cell>
          <cell r="DV1264">
            <v>34</v>
          </cell>
          <cell r="DW1264">
            <v>185</v>
          </cell>
          <cell r="EJ1264">
            <v>261.27199999999999</v>
          </cell>
        </row>
        <row r="1265">
          <cell r="E1265">
            <v>3</v>
          </cell>
          <cell r="N1265">
            <v>976</v>
          </cell>
          <cell r="S1265">
            <v>0</v>
          </cell>
          <cell r="X1265">
            <v>0</v>
          </cell>
          <cell r="AC1265">
            <v>0</v>
          </cell>
          <cell r="AH1265">
            <v>0</v>
          </cell>
          <cell r="AM1265">
            <v>250</v>
          </cell>
          <cell r="AR1265">
            <v>269</v>
          </cell>
          <cell r="AW1265">
            <v>469</v>
          </cell>
          <cell r="DJ1265">
            <v>1068.0540000000001</v>
          </cell>
          <cell r="DP1265">
            <v>234</v>
          </cell>
          <cell r="DQ1265">
            <v>0</v>
          </cell>
          <cell r="DR1265">
            <v>0</v>
          </cell>
          <cell r="DS1265">
            <v>0</v>
          </cell>
          <cell r="DT1265">
            <v>0</v>
          </cell>
          <cell r="DU1265">
            <v>60</v>
          </cell>
          <cell r="DV1265">
            <v>65</v>
          </cell>
          <cell r="DW1265">
            <v>117</v>
          </cell>
          <cell r="EJ1265">
            <v>256.33300000000003</v>
          </cell>
        </row>
        <row r="1266">
          <cell r="E1266">
            <v>3</v>
          </cell>
          <cell r="N1266">
            <v>1944</v>
          </cell>
          <cell r="S1266">
            <v>0</v>
          </cell>
          <cell r="X1266">
            <v>0</v>
          </cell>
          <cell r="AC1266">
            <v>0</v>
          </cell>
          <cell r="AH1266">
            <v>0</v>
          </cell>
          <cell r="AM1266">
            <v>0</v>
          </cell>
          <cell r="AR1266">
            <v>1</v>
          </cell>
          <cell r="AW1266">
            <v>91</v>
          </cell>
          <cell r="DJ1266">
            <v>849.77499999999998</v>
          </cell>
          <cell r="DP1266">
            <v>467</v>
          </cell>
          <cell r="DQ1266">
            <v>0</v>
          </cell>
          <cell r="DR1266">
            <v>0</v>
          </cell>
          <cell r="DS1266">
            <v>0</v>
          </cell>
          <cell r="DT1266">
            <v>0</v>
          </cell>
          <cell r="DU1266">
            <v>0</v>
          </cell>
          <cell r="DV1266">
            <v>0</v>
          </cell>
          <cell r="DW1266">
            <v>23</v>
          </cell>
          <cell r="EJ1266">
            <v>203.946</v>
          </cell>
        </row>
        <row r="1267">
          <cell r="E1267">
            <v>3</v>
          </cell>
          <cell r="N1267">
            <v>56</v>
          </cell>
          <cell r="S1267">
            <v>0</v>
          </cell>
          <cell r="X1267">
            <v>0</v>
          </cell>
          <cell r="AC1267">
            <v>0</v>
          </cell>
          <cell r="AH1267">
            <v>0</v>
          </cell>
          <cell r="AM1267">
            <v>0</v>
          </cell>
          <cell r="AR1267">
            <v>862</v>
          </cell>
          <cell r="AW1267">
            <v>0</v>
          </cell>
          <cell r="DJ1267">
            <v>1260.8509999999999</v>
          </cell>
          <cell r="DP1267">
            <v>14</v>
          </cell>
          <cell r="DQ1267">
            <v>0</v>
          </cell>
          <cell r="DR1267">
            <v>0</v>
          </cell>
          <cell r="DS1267">
            <v>0</v>
          </cell>
          <cell r="DT1267">
            <v>0</v>
          </cell>
          <cell r="DU1267">
            <v>0</v>
          </cell>
          <cell r="DV1267">
            <v>207</v>
          </cell>
          <cell r="DW1267">
            <v>0</v>
          </cell>
          <cell r="EJ1267">
            <v>302.60399999999998</v>
          </cell>
        </row>
        <row r="1268">
          <cell r="E1268">
            <v>3</v>
          </cell>
          <cell r="N1268">
            <v>15</v>
          </cell>
          <cell r="S1268">
            <v>0</v>
          </cell>
          <cell r="X1268">
            <v>0</v>
          </cell>
          <cell r="AC1268">
            <v>0</v>
          </cell>
          <cell r="AH1268">
            <v>0</v>
          </cell>
          <cell r="AM1268">
            <v>0</v>
          </cell>
          <cell r="AR1268">
            <v>100</v>
          </cell>
          <cell r="AW1268">
            <v>0</v>
          </cell>
          <cell r="DJ1268">
            <v>177.81600000000003</v>
          </cell>
          <cell r="DP1268">
            <v>4</v>
          </cell>
          <cell r="DQ1268">
            <v>0</v>
          </cell>
          <cell r="DR1268">
            <v>0</v>
          </cell>
          <cell r="DS1268">
            <v>0</v>
          </cell>
          <cell r="DT1268">
            <v>0</v>
          </cell>
          <cell r="DU1268">
            <v>0</v>
          </cell>
          <cell r="DV1268">
            <v>24</v>
          </cell>
          <cell r="DW1268">
            <v>0</v>
          </cell>
          <cell r="EJ1268">
            <v>42.676000000000002</v>
          </cell>
        </row>
        <row r="1269">
          <cell r="E1269">
            <v>3</v>
          </cell>
          <cell r="N1269">
            <v>20</v>
          </cell>
          <cell r="S1269">
            <v>0</v>
          </cell>
          <cell r="X1269">
            <v>0</v>
          </cell>
          <cell r="AC1269">
            <v>0</v>
          </cell>
          <cell r="AH1269">
            <v>0</v>
          </cell>
          <cell r="AM1269">
            <v>100</v>
          </cell>
          <cell r="AR1269">
            <v>0</v>
          </cell>
          <cell r="AW1269">
            <v>0</v>
          </cell>
          <cell r="DJ1269">
            <v>110.19999999999999</v>
          </cell>
          <cell r="DP1269">
            <v>5</v>
          </cell>
          <cell r="DQ1269">
            <v>0</v>
          </cell>
          <cell r="DR1269">
            <v>0</v>
          </cell>
          <cell r="DS1269">
            <v>0</v>
          </cell>
          <cell r="DT1269">
            <v>0</v>
          </cell>
          <cell r="DU1269">
            <v>24</v>
          </cell>
          <cell r="DV1269">
            <v>0</v>
          </cell>
          <cell r="DW1269">
            <v>0</v>
          </cell>
          <cell r="EJ1269">
            <v>26.448</v>
          </cell>
        </row>
        <row r="1270">
          <cell r="E1270">
            <v>3</v>
          </cell>
          <cell r="N1270">
            <v>100</v>
          </cell>
          <cell r="S1270">
            <v>0</v>
          </cell>
          <cell r="X1270">
            <v>0</v>
          </cell>
          <cell r="AC1270">
            <v>0</v>
          </cell>
          <cell r="AH1270">
            <v>0</v>
          </cell>
          <cell r="AM1270">
            <v>0</v>
          </cell>
          <cell r="AR1270">
            <v>0</v>
          </cell>
          <cell r="AW1270">
            <v>0</v>
          </cell>
          <cell r="DJ1270">
            <v>58.3</v>
          </cell>
          <cell r="DP1270">
            <v>24</v>
          </cell>
          <cell r="DQ1270">
            <v>0</v>
          </cell>
          <cell r="DR1270">
            <v>0</v>
          </cell>
          <cell r="DS1270">
            <v>0</v>
          </cell>
          <cell r="DT1270">
            <v>0</v>
          </cell>
          <cell r="DU1270">
            <v>0</v>
          </cell>
          <cell r="DV1270">
            <v>0</v>
          </cell>
          <cell r="DW1270">
            <v>0</v>
          </cell>
          <cell r="EJ1270">
            <v>13.992000000000001</v>
          </cell>
        </row>
        <row r="1271">
          <cell r="E1271">
            <v>3</v>
          </cell>
          <cell r="N1271">
            <v>466</v>
          </cell>
          <cell r="S1271">
            <v>0</v>
          </cell>
          <cell r="X1271">
            <v>0</v>
          </cell>
          <cell r="AC1271">
            <v>0</v>
          </cell>
          <cell r="AH1271">
            <v>0</v>
          </cell>
          <cell r="AM1271">
            <v>0</v>
          </cell>
          <cell r="AR1271">
            <v>757</v>
          </cell>
          <cell r="AW1271">
            <v>0</v>
          </cell>
          <cell r="DJ1271">
            <v>593.57099999999991</v>
          </cell>
          <cell r="DP1271">
            <v>112</v>
          </cell>
          <cell r="DQ1271">
            <v>0</v>
          </cell>
          <cell r="DR1271">
            <v>0</v>
          </cell>
          <cell r="DS1271">
            <v>0</v>
          </cell>
          <cell r="DT1271">
            <v>0</v>
          </cell>
          <cell r="DU1271">
            <v>0</v>
          </cell>
          <cell r="DV1271">
            <v>182</v>
          </cell>
          <cell r="DW1271">
            <v>0</v>
          </cell>
          <cell r="EJ1271">
            <v>142.45699999999999</v>
          </cell>
        </row>
        <row r="1272">
          <cell r="E1272">
            <v>3</v>
          </cell>
          <cell r="N1272">
            <v>634</v>
          </cell>
          <cell r="S1272">
            <v>0</v>
          </cell>
          <cell r="X1272">
            <v>0</v>
          </cell>
          <cell r="AC1272">
            <v>0</v>
          </cell>
          <cell r="AH1272">
            <v>0</v>
          </cell>
          <cell r="AM1272">
            <v>0</v>
          </cell>
          <cell r="AR1272">
            <v>0</v>
          </cell>
          <cell r="AW1272">
            <v>0</v>
          </cell>
          <cell r="DJ1272">
            <v>449.20000000000005</v>
          </cell>
          <cell r="DP1272">
            <v>152</v>
          </cell>
          <cell r="DQ1272">
            <v>0</v>
          </cell>
          <cell r="DR1272">
            <v>0</v>
          </cell>
          <cell r="DS1272">
            <v>0</v>
          </cell>
          <cell r="DT1272">
            <v>0</v>
          </cell>
          <cell r="DU1272">
            <v>0</v>
          </cell>
          <cell r="DV1272">
            <v>0</v>
          </cell>
          <cell r="DW1272">
            <v>0</v>
          </cell>
          <cell r="EJ1272">
            <v>107.80800000000001</v>
          </cell>
        </row>
        <row r="1273">
          <cell r="E1273">
            <v>3</v>
          </cell>
          <cell r="N1273">
            <v>10327</v>
          </cell>
          <cell r="S1273">
            <v>0</v>
          </cell>
          <cell r="X1273">
            <v>0</v>
          </cell>
          <cell r="AC1273">
            <v>0</v>
          </cell>
          <cell r="AH1273">
            <v>0</v>
          </cell>
          <cell r="AM1273">
            <v>0</v>
          </cell>
          <cell r="AR1273">
            <v>5047</v>
          </cell>
          <cell r="AW1273">
            <v>0</v>
          </cell>
          <cell r="DJ1273">
            <v>9886.630000000001</v>
          </cell>
          <cell r="DP1273">
            <v>2479</v>
          </cell>
          <cell r="DQ1273">
            <v>0</v>
          </cell>
          <cell r="DR1273">
            <v>0</v>
          </cell>
          <cell r="DS1273">
            <v>0</v>
          </cell>
          <cell r="DT1273">
            <v>0</v>
          </cell>
          <cell r="DU1273">
            <v>0</v>
          </cell>
          <cell r="DV1273">
            <v>1211</v>
          </cell>
          <cell r="DW1273">
            <v>0</v>
          </cell>
          <cell r="EJ1273">
            <v>2372.7910000000002</v>
          </cell>
        </row>
        <row r="1274">
          <cell r="E1274">
            <v>3</v>
          </cell>
          <cell r="N1274">
            <v>0</v>
          </cell>
          <cell r="S1274">
            <v>0</v>
          </cell>
          <cell r="X1274">
            <v>0</v>
          </cell>
          <cell r="AC1274">
            <v>0</v>
          </cell>
          <cell r="AH1274">
            <v>0</v>
          </cell>
          <cell r="AM1274">
            <v>0</v>
          </cell>
          <cell r="AR1274">
            <v>0</v>
          </cell>
          <cell r="AW1274">
            <v>0</v>
          </cell>
          <cell r="DJ1274">
            <v>0</v>
          </cell>
          <cell r="DP1274">
            <v>0</v>
          </cell>
          <cell r="DQ1274">
            <v>0</v>
          </cell>
          <cell r="DR1274">
            <v>0</v>
          </cell>
          <cell r="DS1274">
            <v>0</v>
          </cell>
          <cell r="DT1274">
            <v>0</v>
          </cell>
          <cell r="DU1274">
            <v>0</v>
          </cell>
          <cell r="DV1274">
            <v>0</v>
          </cell>
          <cell r="DW1274">
            <v>0</v>
          </cell>
          <cell r="EJ1274">
            <v>0</v>
          </cell>
        </row>
        <row r="1275">
          <cell r="E1275">
            <v>3</v>
          </cell>
          <cell r="N1275">
            <v>100</v>
          </cell>
          <cell r="S1275">
            <v>0</v>
          </cell>
          <cell r="X1275">
            <v>0</v>
          </cell>
          <cell r="AC1275">
            <v>0</v>
          </cell>
          <cell r="AH1275">
            <v>0</v>
          </cell>
          <cell r="AM1275">
            <v>0</v>
          </cell>
          <cell r="AR1275">
            <v>100</v>
          </cell>
          <cell r="AW1275">
            <v>0</v>
          </cell>
          <cell r="DJ1275">
            <v>227.37099999999998</v>
          </cell>
          <cell r="DP1275">
            <v>24</v>
          </cell>
          <cell r="DQ1275">
            <v>0</v>
          </cell>
          <cell r="DR1275">
            <v>0</v>
          </cell>
          <cell r="DS1275">
            <v>0</v>
          </cell>
          <cell r="DT1275">
            <v>0</v>
          </cell>
          <cell r="DU1275">
            <v>0</v>
          </cell>
          <cell r="DV1275">
            <v>24</v>
          </cell>
          <cell r="DW1275">
            <v>0</v>
          </cell>
          <cell r="EJ1275">
            <v>54.569000000000003</v>
          </cell>
        </row>
        <row r="1276">
          <cell r="E1276">
            <v>3</v>
          </cell>
          <cell r="N1276">
            <v>370</v>
          </cell>
          <cell r="S1276">
            <v>0</v>
          </cell>
          <cell r="X1276">
            <v>0</v>
          </cell>
          <cell r="AC1276">
            <v>0</v>
          </cell>
          <cell r="AH1276">
            <v>0</v>
          </cell>
          <cell r="AM1276">
            <v>0</v>
          </cell>
          <cell r="AR1276">
            <v>64</v>
          </cell>
          <cell r="AW1276">
            <v>0</v>
          </cell>
          <cell r="DJ1276">
            <v>256.83800000000002</v>
          </cell>
          <cell r="DP1276">
            <v>89</v>
          </cell>
          <cell r="DQ1276">
            <v>0</v>
          </cell>
          <cell r="DR1276">
            <v>0</v>
          </cell>
          <cell r="DS1276">
            <v>0</v>
          </cell>
          <cell r="DT1276">
            <v>0</v>
          </cell>
          <cell r="DU1276">
            <v>0</v>
          </cell>
          <cell r="DV1276">
            <v>15</v>
          </cell>
          <cell r="DW1276">
            <v>0</v>
          </cell>
          <cell r="EJ1276">
            <v>61.640999999999998</v>
          </cell>
        </row>
        <row r="1277">
          <cell r="E1277">
            <v>3</v>
          </cell>
          <cell r="N1277">
            <v>176</v>
          </cell>
          <cell r="S1277">
            <v>0</v>
          </cell>
          <cell r="X1277">
            <v>0</v>
          </cell>
          <cell r="AC1277">
            <v>0</v>
          </cell>
          <cell r="AH1277">
            <v>0</v>
          </cell>
          <cell r="AM1277">
            <v>0</v>
          </cell>
          <cell r="AR1277">
            <v>26</v>
          </cell>
          <cell r="AW1277">
            <v>0</v>
          </cell>
          <cell r="DJ1277">
            <v>111.505</v>
          </cell>
          <cell r="DP1277">
            <v>42</v>
          </cell>
          <cell r="DQ1277">
            <v>0</v>
          </cell>
          <cell r="DR1277">
            <v>0</v>
          </cell>
          <cell r="DS1277">
            <v>0</v>
          </cell>
          <cell r="DT1277">
            <v>0</v>
          </cell>
          <cell r="DU1277">
            <v>0</v>
          </cell>
          <cell r="DV1277">
            <v>6</v>
          </cell>
          <cell r="DW1277">
            <v>0</v>
          </cell>
          <cell r="EJ1277">
            <v>26.760999999999999</v>
          </cell>
        </row>
        <row r="1278">
          <cell r="E1278">
            <v>3</v>
          </cell>
          <cell r="N1278">
            <v>0</v>
          </cell>
          <cell r="S1278">
            <v>0</v>
          </cell>
          <cell r="X1278">
            <v>0</v>
          </cell>
          <cell r="AC1278">
            <v>0</v>
          </cell>
          <cell r="AH1278">
            <v>0</v>
          </cell>
          <cell r="AM1278">
            <v>0</v>
          </cell>
          <cell r="AR1278">
            <v>100</v>
          </cell>
          <cell r="AW1278">
            <v>0</v>
          </cell>
          <cell r="DJ1278">
            <v>169.071</v>
          </cell>
          <cell r="DP1278">
            <v>0</v>
          </cell>
          <cell r="DQ1278">
            <v>0</v>
          </cell>
          <cell r="DR1278">
            <v>0</v>
          </cell>
          <cell r="DS1278">
            <v>0</v>
          </cell>
          <cell r="DT1278">
            <v>0</v>
          </cell>
          <cell r="DU1278">
            <v>0</v>
          </cell>
          <cell r="DV1278">
            <v>24</v>
          </cell>
          <cell r="DW1278">
            <v>0</v>
          </cell>
          <cell r="EJ1278">
            <v>40.576999999999998</v>
          </cell>
        </row>
        <row r="1279">
          <cell r="E1279">
            <v>3</v>
          </cell>
          <cell r="N1279">
            <v>100</v>
          </cell>
          <cell r="S1279">
            <v>0</v>
          </cell>
          <cell r="X1279">
            <v>0</v>
          </cell>
          <cell r="AC1279">
            <v>0</v>
          </cell>
          <cell r="AH1279">
            <v>0</v>
          </cell>
          <cell r="AM1279">
            <v>0</v>
          </cell>
          <cell r="AR1279">
            <v>0</v>
          </cell>
          <cell r="AW1279">
            <v>0</v>
          </cell>
          <cell r="DJ1279">
            <v>58.3</v>
          </cell>
          <cell r="DP1279">
            <v>24</v>
          </cell>
          <cell r="DQ1279">
            <v>0</v>
          </cell>
          <cell r="DR1279">
            <v>0</v>
          </cell>
          <cell r="DS1279">
            <v>0</v>
          </cell>
          <cell r="DT1279">
            <v>0</v>
          </cell>
          <cell r="DU1279">
            <v>0</v>
          </cell>
          <cell r="DV1279">
            <v>0</v>
          </cell>
          <cell r="DW1279">
            <v>0</v>
          </cell>
          <cell r="EJ1279">
            <v>13.992000000000001</v>
          </cell>
        </row>
        <row r="1280">
          <cell r="E1280">
            <v>3</v>
          </cell>
          <cell r="N1280">
            <v>100</v>
          </cell>
          <cell r="S1280">
            <v>0</v>
          </cell>
          <cell r="X1280">
            <v>0</v>
          </cell>
          <cell r="AC1280">
            <v>0</v>
          </cell>
          <cell r="AH1280">
            <v>0</v>
          </cell>
          <cell r="AM1280">
            <v>0</v>
          </cell>
          <cell r="AR1280">
            <v>0</v>
          </cell>
          <cell r="AW1280">
            <v>0</v>
          </cell>
          <cell r="DJ1280">
            <v>58.3</v>
          </cell>
          <cell r="DP1280">
            <v>24</v>
          </cell>
          <cell r="DQ1280">
            <v>0</v>
          </cell>
          <cell r="DR1280">
            <v>0</v>
          </cell>
          <cell r="DS1280">
            <v>0</v>
          </cell>
          <cell r="DT1280">
            <v>0</v>
          </cell>
          <cell r="DU1280">
            <v>0</v>
          </cell>
          <cell r="DV1280">
            <v>0</v>
          </cell>
          <cell r="DW1280">
            <v>0</v>
          </cell>
          <cell r="EJ1280">
            <v>13.992000000000001</v>
          </cell>
        </row>
        <row r="1281">
          <cell r="E1281">
            <v>3</v>
          </cell>
          <cell r="N1281">
            <v>90</v>
          </cell>
          <cell r="S1281">
            <v>0</v>
          </cell>
          <cell r="X1281">
            <v>0</v>
          </cell>
          <cell r="AC1281">
            <v>0</v>
          </cell>
          <cell r="AH1281">
            <v>0</v>
          </cell>
          <cell r="AM1281">
            <v>0</v>
          </cell>
          <cell r="AR1281">
            <v>100</v>
          </cell>
          <cell r="AW1281">
            <v>0</v>
          </cell>
          <cell r="DJ1281">
            <v>221.541</v>
          </cell>
          <cell r="DP1281">
            <v>22</v>
          </cell>
          <cell r="DQ1281">
            <v>0</v>
          </cell>
          <cell r="DR1281">
            <v>0</v>
          </cell>
          <cell r="DS1281">
            <v>0</v>
          </cell>
          <cell r="DT1281">
            <v>0</v>
          </cell>
          <cell r="DU1281">
            <v>0</v>
          </cell>
          <cell r="DV1281">
            <v>24</v>
          </cell>
          <cell r="DW1281">
            <v>0</v>
          </cell>
          <cell r="EJ1281">
            <v>53.17</v>
          </cell>
        </row>
        <row r="1282">
          <cell r="E1282">
            <v>3</v>
          </cell>
          <cell r="N1282">
            <v>0</v>
          </cell>
          <cell r="S1282">
            <v>0</v>
          </cell>
          <cell r="X1282">
            <v>0</v>
          </cell>
          <cell r="AC1282">
            <v>0</v>
          </cell>
          <cell r="AH1282">
            <v>0</v>
          </cell>
          <cell r="AM1282">
            <v>0</v>
          </cell>
          <cell r="AR1282">
            <v>168</v>
          </cell>
          <cell r="AW1282">
            <v>5486</v>
          </cell>
          <cell r="DJ1282">
            <v>799.60400000000004</v>
          </cell>
          <cell r="DP1282">
            <v>0</v>
          </cell>
          <cell r="DQ1282">
            <v>0</v>
          </cell>
          <cell r="DR1282">
            <v>0</v>
          </cell>
          <cell r="DS1282">
            <v>0</v>
          </cell>
          <cell r="DT1282">
            <v>0</v>
          </cell>
          <cell r="DU1282">
            <v>0</v>
          </cell>
          <cell r="DV1282">
            <v>40</v>
          </cell>
          <cell r="DW1282">
            <v>1371</v>
          </cell>
          <cell r="EJ1282">
            <v>191.905</v>
          </cell>
        </row>
        <row r="1283">
          <cell r="E1283">
            <v>3</v>
          </cell>
          <cell r="N1283">
            <v>100</v>
          </cell>
          <cell r="S1283">
            <v>0</v>
          </cell>
          <cell r="X1283">
            <v>0</v>
          </cell>
          <cell r="AC1283">
            <v>0</v>
          </cell>
          <cell r="AH1283">
            <v>0</v>
          </cell>
          <cell r="AM1283">
            <v>0</v>
          </cell>
          <cell r="AR1283">
            <v>0</v>
          </cell>
          <cell r="AW1283">
            <v>0</v>
          </cell>
          <cell r="DJ1283">
            <v>58.3</v>
          </cell>
          <cell r="DP1283">
            <v>24</v>
          </cell>
          <cell r="DQ1283">
            <v>0</v>
          </cell>
          <cell r="DR1283">
            <v>0</v>
          </cell>
          <cell r="DS1283">
            <v>0</v>
          </cell>
          <cell r="DT1283">
            <v>0</v>
          </cell>
          <cell r="DU1283">
            <v>0</v>
          </cell>
          <cell r="DV1283">
            <v>0</v>
          </cell>
          <cell r="DW1283">
            <v>0</v>
          </cell>
          <cell r="EJ1283">
            <v>13.992000000000001</v>
          </cell>
        </row>
        <row r="1284">
          <cell r="E1284">
            <v>3</v>
          </cell>
          <cell r="N1284">
            <v>100</v>
          </cell>
          <cell r="S1284">
            <v>0</v>
          </cell>
          <cell r="X1284">
            <v>0</v>
          </cell>
          <cell r="AC1284">
            <v>0</v>
          </cell>
          <cell r="AH1284">
            <v>0</v>
          </cell>
          <cell r="AM1284">
            <v>0</v>
          </cell>
          <cell r="AR1284">
            <v>100</v>
          </cell>
          <cell r="AW1284">
            <v>0</v>
          </cell>
          <cell r="DJ1284">
            <v>227.37099999999998</v>
          </cell>
          <cell r="DP1284">
            <v>24</v>
          </cell>
          <cell r="DQ1284">
            <v>0</v>
          </cell>
          <cell r="DR1284">
            <v>0</v>
          </cell>
          <cell r="DS1284">
            <v>0</v>
          </cell>
          <cell r="DT1284">
            <v>0</v>
          </cell>
          <cell r="DU1284">
            <v>0</v>
          </cell>
          <cell r="DV1284">
            <v>24</v>
          </cell>
          <cell r="DW1284">
            <v>0</v>
          </cell>
          <cell r="EJ1284">
            <v>54.569000000000003</v>
          </cell>
        </row>
        <row r="1285">
          <cell r="E1285">
            <v>3</v>
          </cell>
          <cell r="N1285">
            <v>0</v>
          </cell>
          <cell r="S1285">
            <v>0</v>
          </cell>
          <cell r="X1285">
            <v>0</v>
          </cell>
          <cell r="AC1285">
            <v>0</v>
          </cell>
          <cell r="AH1285">
            <v>0</v>
          </cell>
          <cell r="AM1285">
            <v>0</v>
          </cell>
          <cell r="AR1285">
            <v>100</v>
          </cell>
          <cell r="AW1285">
            <v>0</v>
          </cell>
          <cell r="DJ1285">
            <v>169.071</v>
          </cell>
          <cell r="DP1285">
            <v>0</v>
          </cell>
          <cell r="DQ1285">
            <v>0</v>
          </cell>
          <cell r="DR1285">
            <v>0</v>
          </cell>
          <cell r="DS1285">
            <v>0</v>
          </cell>
          <cell r="DT1285">
            <v>0</v>
          </cell>
          <cell r="DU1285">
            <v>0</v>
          </cell>
          <cell r="DV1285">
            <v>24</v>
          </cell>
          <cell r="DW1285">
            <v>0</v>
          </cell>
          <cell r="EJ1285">
            <v>40.576999999999998</v>
          </cell>
        </row>
        <row r="1286">
          <cell r="E1286">
            <v>3</v>
          </cell>
          <cell r="N1286">
            <v>60</v>
          </cell>
          <cell r="S1286">
            <v>0</v>
          </cell>
          <cell r="X1286">
            <v>0</v>
          </cell>
          <cell r="AC1286">
            <v>0</v>
          </cell>
          <cell r="AH1286">
            <v>0</v>
          </cell>
          <cell r="AM1286">
            <v>0</v>
          </cell>
          <cell r="AR1286">
            <v>100</v>
          </cell>
          <cell r="AW1286">
            <v>0</v>
          </cell>
          <cell r="DJ1286">
            <v>204.05</v>
          </cell>
          <cell r="DP1286">
            <v>14</v>
          </cell>
          <cell r="DQ1286">
            <v>0</v>
          </cell>
          <cell r="DR1286">
            <v>0</v>
          </cell>
          <cell r="DS1286">
            <v>0</v>
          </cell>
          <cell r="DT1286">
            <v>0</v>
          </cell>
          <cell r="DU1286">
            <v>0</v>
          </cell>
          <cell r="DV1286">
            <v>24</v>
          </cell>
          <cell r="DW1286">
            <v>0</v>
          </cell>
          <cell r="EJ1286">
            <v>48.972000000000001</v>
          </cell>
        </row>
        <row r="1287">
          <cell r="E1287">
            <v>3</v>
          </cell>
          <cell r="N1287">
            <v>100</v>
          </cell>
          <cell r="S1287">
            <v>0</v>
          </cell>
          <cell r="X1287">
            <v>0</v>
          </cell>
          <cell r="AC1287">
            <v>0</v>
          </cell>
          <cell r="AH1287">
            <v>0</v>
          </cell>
          <cell r="AM1287">
            <v>0</v>
          </cell>
          <cell r="AR1287">
            <v>100</v>
          </cell>
          <cell r="AW1287">
            <v>0</v>
          </cell>
          <cell r="DJ1287">
            <v>227.37099999999998</v>
          </cell>
          <cell r="DP1287">
            <v>24</v>
          </cell>
          <cell r="DQ1287">
            <v>0</v>
          </cell>
          <cell r="DR1287">
            <v>0</v>
          </cell>
          <cell r="DS1287">
            <v>0</v>
          </cell>
          <cell r="DT1287">
            <v>0</v>
          </cell>
          <cell r="DU1287">
            <v>0</v>
          </cell>
          <cell r="DV1287">
            <v>24</v>
          </cell>
          <cell r="DW1287">
            <v>0</v>
          </cell>
          <cell r="EJ1287">
            <v>54.569000000000003</v>
          </cell>
        </row>
        <row r="1288">
          <cell r="E1288">
            <v>3</v>
          </cell>
          <cell r="N1288">
            <v>100</v>
          </cell>
          <cell r="S1288">
            <v>0</v>
          </cell>
          <cell r="X1288">
            <v>0</v>
          </cell>
          <cell r="AC1288">
            <v>0</v>
          </cell>
          <cell r="AH1288">
            <v>0</v>
          </cell>
          <cell r="AM1288">
            <v>0</v>
          </cell>
          <cell r="AR1288">
            <v>100</v>
          </cell>
          <cell r="AW1288">
            <v>0</v>
          </cell>
          <cell r="DJ1288">
            <v>227.37099999999998</v>
          </cell>
          <cell r="DP1288">
            <v>24</v>
          </cell>
          <cell r="DQ1288">
            <v>0</v>
          </cell>
          <cell r="DR1288">
            <v>0</v>
          </cell>
          <cell r="DS1288">
            <v>0</v>
          </cell>
          <cell r="DT1288">
            <v>0</v>
          </cell>
          <cell r="DU1288">
            <v>0</v>
          </cell>
          <cell r="DV1288">
            <v>24</v>
          </cell>
          <cell r="DW1288">
            <v>0</v>
          </cell>
          <cell r="EJ1288">
            <v>54.569000000000003</v>
          </cell>
        </row>
        <row r="1289">
          <cell r="E1289">
            <v>3</v>
          </cell>
          <cell r="N1289">
            <v>100</v>
          </cell>
          <cell r="S1289">
            <v>0</v>
          </cell>
          <cell r="X1289">
            <v>0</v>
          </cell>
          <cell r="AC1289">
            <v>0</v>
          </cell>
          <cell r="AH1289">
            <v>0</v>
          </cell>
          <cell r="AM1289">
            <v>83</v>
          </cell>
          <cell r="AR1289">
            <v>100</v>
          </cell>
          <cell r="AW1289">
            <v>0</v>
          </cell>
          <cell r="DJ1289">
            <v>285.67100000000005</v>
          </cell>
          <cell r="DP1289">
            <v>24</v>
          </cell>
          <cell r="DQ1289">
            <v>0</v>
          </cell>
          <cell r="DR1289">
            <v>0</v>
          </cell>
          <cell r="DS1289">
            <v>0</v>
          </cell>
          <cell r="DT1289">
            <v>0</v>
          </cell>
          <cell r="DU1289">
            <v>7</v>
          </cell>
          <cell r="DV1289">
            <v>24</v>
          </cell>
          <cell r="DW1289">
            <v>0</v>
          </cell>
          <cell r="EJ1289">
            <v>68.561000000000007</v>
          </cell>
        </row>
        <row r="1290">
          <cell r="E1290">
            <v>3</v>
          </cell>
          <cell r="N1290">
            <v>100</v>
          </cell>
          <cell r="S1290">
            <v>0</v>
          </cell>
          <cell r="X1290">
            <v>0</v>
          </cell>
          <cell r="AC1290">
            <v>0</v>
          </cell>
          <cell r="AH1290">
            <v>0</v>
          </cell>
          <cell r="AM1290">
            <v>0</v>
          </cell>
          <cell r="AR1290">
            <v>100</v>
          </cell>
          <cell r="AW1290">
            <v>0</v>
          </cell>
          <cell r="DJ1290">
            <v>227.37099999999998</v>
          </cell>
          <cell r="DP1290">
            <v>24</v>
          </cell>
          <cell r="DQ1290">
            <v>0</v>
          </cell>
          <cell r="DR1290">
            <v>0</v>
          </cell>
          <cell r="DS1290">
            <v>0</v>
          </cell>
          <cell r="DT1290">
            <v>0</v>
          </cell>
          <cell r="DU1290">
            <v>0</v>
          </cell>
          <cell r="DV1290">
            <v>24</v>
          </cell>
          <cell r="DW1290">
            <v>0</v>
          </cell>
          <cell r="EJ1290">
            <v>54.569000000000003</v>
          </cell>
        </row>
        <row r="1291">
          <cell r="E1291">
            <v>3</v>
          </cell>
          <cell r="N1291">
            <v>100</v>
          </cell>
          <cell r="S1291">
            <v>0</v>
          </cell>
          <cell r="X1291">
            <v>0</v>
          </cell>
          <cell r="AC1291">
            <v>0</v>
          </cell>
          <cell r="AH1291">
            <v>0</v>
          </cell>
          <cell r="AM1291">
            <v>0</v>
          </cell>
          <cell r="AR1291">
            <v>100</v>
          </cell>
          <cell r="AW1291">
            <v>0</v>
          </cell>
          <cell r="DJ1291">
            <v>227.37099999999998</v>
          </cell>
          <cell r="DP1291">
            <v>24</v>
          </cell>
          <cell r="DQ1291">
            <v>0</v>
          </cell>
          <cell r="DR1291">
            <v>0</v>
          </cell>
          <cell r="DS1291">
            <v>0</v>
          </cell>
          <cell r="DT1291">
            <v>0</v>
          </cell>
          <cell r="DU1291">
            <v>0</v>
          </cell>
          <cell r="DV1291">
            <v>24</v>
          </cell>
          <cell r="DW1291">
            <v>0</v>
          </cell>
          <cell r="EJ1291">
            <v>54.569000000000003</v>
          </cell>
        </row>
        <row r="1292">
          <cell r="E1292">
            <v>3</v>
          </cell>
          <cell r="N1292">
            <v>100</v>
          </cell>
          <cell r="S1292">
            <v>0</v>
          </cell>
          <cell r="X1292">
            <v>0</v>
          </cell>
          <cell r="AC1292">
            <v>0</v>
          </cell>
          <cell r="AH1292">
            <v>0</v>
          </cell>
          <cell r="AM1292">
            <v>0</v>
          </cell>
          <cell r="AR1292">
            <v>100</v>
          </cell>
          <cell r="AW1292">
            <v>0</v>
          </cell>
          <cell r="DJ1292">
            <v>227.37099999999998</v>
          </cell>
          <cell r="DP1292">
            <v>24</v>
          </cell>
          <cell r="DQ1292">
            <v>0</v>
          </cell>
          <cell r="DR1292">
            <v>0</v>
          </cell>
          <cell r="DS1292">
            <v>0</v>
          </cell>
          <cell r="DT1292">
            <v>0</v>
          </cell>
          <cell r="DU1292">
            <v>0</v>
          </cell>
          <cell r="DV1292">
            <v>24</v>
          </cell>
          <cell r="DW1292">
            <v>0</v>
          </cell>
          <cell r="EJ1292">
            <v>54.569000000000003</v>
          </cell>
        </row>
        <row r="1293">
          <cell r="E1293">
            <v>3</v>
          </cell>
          <cell r="N1293">
            <v>100</v>
          </cell>
          <cell r="S1293">
            <v>0</v>
          </cell>
          <cell r="X1293">
            <v>0</v>
          </cell>
          <cell r="AC1293">
            <v>0</v>
          </cell>
          <cell r="AH1293">
            <v>0</v>
          </cell>
          <cell r="AM1293">
            <v>0</v>
          </cell>
          <cell r="AR1293">
            <v>100</v>
          </cell>
          <cell r="AW1293">
            <v>0</v>
          </cell>
          <cell r="DJ1293">
            <v>227.37099999999998</v>
          </cell>
          <cell r="DP1293">
            <v>24</v>
          </cell>
          <cell r="DQ1293">
            <v>0</v>
          </cell>
          <cell r="DR1293">
            <v>0</v>
          </cell>
          <cell r="DS1293">
            <v>0</v>
          </cell>
          <cell r="DT1293">
            <v>0</v>
          </cell>
          <cell r="DU1293">
            <v>0</v>
          </cell>
          <cell r="DV1293">
            <v>24</v>
          </cell>
          <cell r="DW1293">
            <v>0</v>
          </cell>
          <cell r="EJ1293">
            <v>54.569000000000003</v>
          </cell>
        </row>
        <row r="1294">
          <cell r="E1294">
            <v>3</v>
          </cell>
          <cell r="N1294">
            <v>100</v>
          </cell>
          <cell r="S1294">
            <v>0</v>
          </cell>
          <cell r="X1294">
            <v>0</v>
          </cell>
          <cell r="AC1294">
            <v>0</v>
          </cell>
          <cell r="AH1294">
            <v>0</v>
          </cell>
          <cell r="AM1294">
            <v>0</v>
          </cell>
          <cell r="AR1294">
            <v>100</v>
          </cell>
          <cell r="AW1294">
            <v>0</v>
          </cell>
          <cell r="DJ1294">
            <v>227.37099999999998</v>
          </cell>
          <cell r="DP1294">
            <v>24</v>
          </cell>
          <cell r="DQ1294">
            <v>0</v>
          </cell>
          <cell r="DR1294">
            <v>0</v>
          </cell>
          <cell r="DS1294">
            <v>0</v>
          </cell>
          <cell r="DT1294">
            <v>0</v>
          </cell>
          <cell r="DU1294">
            <v>0</v>
          </cell>
          <cell r="DV1294">
            <v>24</v>
          </cell>
          <cell r="DW1294">
            <v>0</v>
          </cell>
          <cell r="EJ1294">
            <v>54.569000000000003</v>
          </cell>
        </row>
        <row r="1295">
          <cell r="E1295">
            <v>3</v>
          </cell>
          <cell r="N1295">
            <v>100</v>
          </cell>
          <cell r="S1295">
            <v>0</v>
          </cell>
          <cell r="X1295">
            <v>0</v>
          </cell>
          <cell r="AC1295">
            <v>0</v>
          </cell>
          <cell r="AH1295">
            <v>0</v>
          </cell>
          <cell r="AM1295">
            <v>0</v>
          </cell>
          <cell r="AR1295">
            <v>100</v>
          </cell>
          <cell r="AW1295">
            <v>0</v>
          </cell>
          <cell r="DJ1295">
            <v>227.37099999999998</v>
          </cell>
          <cell r="DP1295">
            <v>24</v>
          </cell>
          <cell r="DQ1295">
            <v>0</v>
          </cell>
          <cell r="DR1295">
            <v>0</v>
          </cell>
          <cell r="DS1295">
            <v>0</v>
          </cell>
          <cell r="DT1295">
            <v>0</v>
          </cell>
          <cell r="DU1295">
            <v>0</v>
          </cell>
          <cell r="DV1295">
            <v>24</v>
          </cell>
          <cell r="DW1295">
            <v>0</v>
          </cell>
          <cell r="EJ1295">
            <v>54.569000000000003</v>
          </cell>
        </row>
        <row r="1296">
          <cell r="E1296">
            <v>3</v>
          </cell>
          <cell r="N1296">
            <v>100</v>
          </cell>
          <cell r="S1296">
            <v>0</v>
          </cell>
          <cell r="X1296">
            <v>0</v>
          </cell>
          <cell r="AC1296">
            <v>0</v>
          </cell>
          <cell r="AH1296">
            <v>0</v>
          </cell>
          <cell r="AM1296">
            <v>0</v>
          </cell>
          <cell r="AR1296">
            <v>0</v>
          </cell>
          <cell r="AW1296">
            <v>0</v>
          </cell>
          <cell r="DJ1296">
            <v>58.3</v>
          </cell>
          <cell r="DP1296">
            <v>24</v>
          </cell>
          <cell r="DQ1296">
            <v>0</v>
          </cell>
          <cell r="DR1296">
            <v>0</v>
          </cell>
          <cell r="DS1296">
            <v>0</v>
          </cell>
          <cell r="DT1296">
            <v>0</v>
          </cell>
          <cell r="DU1296">
            <v>0</v>
          </cell>
          <cell r="DV1296">
            <v>0</v>
          </cell>
          <cell r="DW1296">
            <v>0</v>
          </cell>
          <cell r="EJ1296">
            <v>13.992000000000001</v>
          </cell>
        </row>
        <row r="1297">
          <cell r="E1297">
            <v>3</v>
          </cell>
          <cell r="N1297">
            <v>0</v>
          </cell>
          <cell r="S1297">
            <v>0</v>
          </cell>
          <cell r="X1297">
            <v>0</v>
          </cell>
          <cell r="AC1297">
            <v>0</v>
          </cell>
          <cell r="AH1297">
            <v>0</v>
          </cell>
          <cell r="AM1297">
            <v>0</v>
          </cell>
          <cell r="AR1297">
            <v>0</v>
          </cell>
          <cell r="AW1297">
            <v>0</v>
          </cell>
          <cell r="DJ1297">
            <v>0</v>
          </cell>
          <cell r="DP1297">
            <v>0</v>
          </cell>
          <cell r="DQ1297">
            <v>0</v>
          </cell>
          <cell r="DR1297">
            <v>0</v>
          </cell>
          <cell r="DS1297">
            <v>0</v>
          </cell>
          <cell r="DT1297">
            <v>0</v>
          </cell>
          <cell r="DU1297">
            <v>0</v>
          </cell>
          <cell r="DV1297">
            <v>0</v>
          </cell>
          <cell r="DW1297">
            <v>0</v>
          </cell>
          <cell r="EJ1297">
            <v>0</v>
          </cell>
        </row>
        <row r="1298">
          <cell r="E1298">
            <v>3</v>
          </cell>
          <cell r="N1298">
            <v>100</v>
          </cell>
          <cell r="S1298">
            <v>0</v>
          </cell>
          <cell r="X1298">
            <v>0</v>
          </cell>
          <cell r="AC1298">
            <v>0</v>
          </cell>
          <cell r="AH1298">
            <v>0</v>
          </cell>
          <cell r="AM1298">
            <v>0</v>
          </cell>
          <cell r="AR1298">
            <v>100</v>
          </cell>
          <cell r="AW1298">
            <v>1638</v>
          </cell>
          <cell r="DJ1298">
            <v>227.37099999999998</v>
          </cell>
          <cell r="DP1298">
            <v>24</v>
          </cell>
          <cell r="DQ1298">
            <v>0</v>
          </cell>
          <cell r="DR1298">
            <v>0</v>
          </cell>
          <cell r="DS1298">
            <v>0</v>
          </cell>
          <cell r="DT1298">
            <v>0</v>
          </cell>
          <cell r="DU1298">
            <v>0</v>
          </cell>
          <cell r="DV1298">
            <v>24</v>
          </cell>
          <cell r="DW1298">
            <v>409</v>
          </cell>
          <cell r="EJ1298">
            <v>54.569000000000003</v>
          </cell>
        </row>
        <row r="1299">
          <cell r="E1299">
            <v>3</v>
          </cell>
          <cell r="N1299">
            <v>100</v>
          </cell>
          <cell r="S1299">
            <v>0</v>
          </cell>
          <cell r="X1299">
            <v>0</v>
          </cell>
          <cell r="AC1299">
            <v>0</v>
          </cell>
          <cell r="AH1299">
            <v>0</v>
          </cell>
          <cell r="AM1299">
            <v>0</v>
          </cell>
          <cell r="AR1299">
            <v>100</v>
          </cell>
          <cell r="AW1299">
            <v>0</v>
          </cell>
          <cell r="DJ1299">
            <v>227.37099999999998</v>
          </cell>
          <cell r="DP1299">
            <v>24</v>
          </cell>
          <cell r="DQ1299">
            <v>0</v>
          </cell>
          <cell r="DR1299">
            <v>0</v>
          </cell>
          <cell r="DS1299">
            <v>0</v>
          </cell>
          <cell r="DT1299">
            <v>0</v>
          </cell>
          <cell r="DU1299">
            <v>0</v>
          </cell>
          <cell r="DV1299">
            <v>24</v>
          </cell>
          <cell r="DW1299">
            <v>0</v>
          </cell>
          <cell r="EJ1299">
            <v>54.569000000000003</v>
          </cell>
        </row>
        <row r="1300">
          <cell r="E1300">
            <v>3</v>
          </cell>
          <cell r="N1300">
            <v>0</v>
          </cell>
          <cell r="S1300">
            <v>0</v>
          </cell>
          <cell r="X1300">
            <v>0</v>
          </cell>
          <cell r="AC1300">
            <v>0</v>
          </cell>
          <cell r="AH1300">
            <v>0</v>
          </cell>
          <cell r="AM1300">
            <v>0</v>
          </cell>
          <cell r="AR1300">
            <v>0</v>
          </cell>
          <cell r="AW1300">
            <v>0</v>
          </cell>
          <cell r="DJ1300">
            <v>0</v>
          </cell>
          <cell r="DP1300">
            <v>0</v>
          </cell>
          <cell r="DQ1300">
            <v>0</v>
          </cell>
          <cell r="DR1300">
            <v>0</v>
          </cell>
          <cell r="DS1300">
            <v>0</v>
          </cell>
          <cell r="DT1300">
            <v>0</v>
          </cell>
          <cell r="DU1300">
            <v>0</v>
          </cell>
          <cell r="DV1300">
            <v>0</v>
          </cell>
          <cell r="DW1300">
            <v>0</v>
          </cell>
          <cell r="EJ1300">
            <v>0</v>
          </cell>
        </row>
        <row r="1301">
          <cell r="E1301">
            <v>3</v>
          </cell>
          <cell r="N1301">
            <v>234893</v>
          </cell>
          <cell r="S1301">
            <v>0</v>
          </cell>
          <cell r="X1301">
            <v>0</v>
          </cell>
          <cell r="AC1301">
            <v>0</v>
          </cell>
          <cell r="AH1301">
            <v>0</v>
          </cell>
          <cell r="AM1301">
            <v>0</v>
          </cell>
          <cell r="AR1301">
            <v>29</v>
          </cell>
          <cell r="AW1301">
            <v>686</v>
          </cell>
          <cell r="DJ1301">
            <v>118411.125</v>
          </cell>
          <cell r="DP1301">
            <v>56374</v>
          </cell>
          <cell r="DQ1301">
            <v>0</v>
          </cell>
          <cell r="DR1301">
            <v>0</v>
          </cell>
          <cell r="DS1301">
            <v>0</v>
          </cell>
          <cell r="DT1301">
            <v>0</v>
          </cell>
          <cell r="DU1301">
            <v>0</v>
          </cell>
          <cell r="DV1301">
            <v>7</v>
          </cell>
          <cell r="DW1301">
            <v>171</v>
          </cell>
          <cell r="EJ1301">
            <v>28418.67</v>
          </cell>
        </row>
        <row r="1302">
          <cell r="E1302">
            <v>3</v>
          </cell>
          <cell r="N1302">
            <v>38950</v>
          </cell>
          <cell r="S1302">
            <v>0</v>
          </cell>
          <cell r="X1302">
            <v>0</v>
          </cell>
          <cell r="AC1302">
            <v>0</v>
          </cell>
          <cell r="AH1302">
            <v>0</v>
          </cell>
          <cell r="AM1302">
            <v>0</v>
          </cell>
          <cell r="AR1302">
            <v>6331</v>
          </cell>
          <cell r="AW1302">
            <v>0</v>
          </cell>
          <cell r="DJ1302">
            <v>30631.745999999999</v>
          </cell>
          <cell r="DP1302">
            <v>9348</v>
          </cell>
          <cell r="DQ1302">
            <v>0</v>
          </cell>
          <cell r="DR1302">
            <v>0</v>
          </cell>
          <cell r="DS1302">
            <v>0</v>
          </cell>
          <cell r="DT1302">
            <v>0</v>
          </cell>
          <cell r="DU1302">
            <v>0</v>
          </cell>
          <cell r="DV1302">
            <v>1978</v>
          </cell>
          <cell r="DW1302">
            <v>0</v>
          </cell>
          <cell r="EJ1302">
            <v>7351.6189999999997</v>
          </cell>
        </row>
        <row r="1303">
          <cell r="E1303">
            <v>3</v>
          </cell>
          <cell r="N1303">
            <v>15604</v>
          </cell>
          <cell r="S1303">
            <v>0</v>
          </cell>
          <cell r="X1303">
            <v>0</v>
          </cell>
          <cell r="AC1303">
            <v>0</v>
          </cell>
          <cell r="AH1303">
            <v>0</v>
          </cell>
          <cell r="AM1303">
            <v>0</v>
          </cell>
          <cell r="AR1303">
            <v>325</v>
          </cell>
          <cell r="AW1303">
            <v>0</v>
          </cell>
          <cell r="DJ1303">
            <v>7569.6170000000002</v>
          </cell>
          <cell r="DP1303">
            <v>3745</v>
          </cell>
          <cell r="DQ1303">
            <v>0</v>
          </cell>
          <cell r="DR1303">
            <v>0</v>
          </cell>
          <cell r="DS1303">
            <v>0</v>
          </cell>
          <cell r="DT1303">
            <v>0</v>
          </cell>
          <cell r="DU1303">
            <v>0</v>
          </cell>
          <cell r="DV1303">
            <v>78</v>
          </cell>
          <cell r="DW1303">
            <v>0</v>
          </cell>
          <cell r="EJ1303">
            <v>1816.7080000000001</v>
          </cell>
        </row>
        <row r="1304">
          <cell r="E1304">
            <v>3</v>
          </cell>
          <cell r="N1304">
            <v>88096</v>
          </cell>
          <cell r="S1304">
            <v>0</v>
          </cell>
          <cell r="X1304">
            <v>0</v>
          </cell>
          <cell r="AC1304">
            <v>0</v>
          </cell>
          <cell r="AH1304">
            <v>0</v>
          </cell>
          <cell r="AM1304">
            <v>0</v>
          </cell>
          <cell r="AR1304">
            <v>10007</v>
          </cell>
          <cell r="AW1304">
            <v>0</v>
          </cell>
          <cell r="DJ1304">
            <v>65708.759000000005</v>
          </cell>
          <cell r="DP1304">
            <v>21143</v>
          </cell>
          <cell r="DQ1304">
            <v>0</v>
          </cell>
          <cell r="DR1304">
            <v>0</v>
          </cell>
          <cell r="DS1304">
            <v>0</v>
          </cell>
          <cell r="DT1304">
            <v>0</v>
          </cell>
          <cell r="DU1304">
            <v>0</v>
          </cell>
          <cell r="DV1304">
            <v>2952</v>
          </cell>
          <cell r="DW1304">
            <v>0</v>
          </cell>
          <cell r="EJ1304">
            <v>15770.102000000001</v>
          </cell>
        </row>
        <row r="1305">
          <cell r="E1305">
            <v>3</v>
          </cell>
          <cell r="N1305">
            <v>4163</v>
          </cell>
          <cell r="S1305">
            <v>0</v>
          </cell>
          <cell r="X1305">
            <v>0</v>
          </cell>
          <cell r="AC1305">
            <v>0</v>
          </cell>
          <cell r="AH1305">
            <v>0</v>
          </cell>
          <cell r="AM1305">
            <v>0</v>
          </cell>
          <cell r="AR1305">
            <v>0</v>
          </cell>
          <cell r="AW1305">
            <v>0</v>
          </cell>
          <cell r="DJ1305">
            <v>1715.1869999999999</v>
          </cell>
          <cell r="DP1305">
            <v>999</v>
          </cell>
          <cell r="DQ1305">
            <v>0</v>
          </cell>
          <cell r="DR1305">
            <v>0</v>
          </cell>
          <cell r="DS1305">
            <v>0</v>
          </cell>
          <cell r="DT1305">
            <v>0</v>
          </cell>
          <cell r="DU1305">
            <v>0</v>
          </cell>
          <cell r="DV1305">
            <v>0</v>
          </cell>
          <cell r="DW1305">
            <v>0</v>
          </cell>
          <cell r="EJ1305">
            <v>411.64499999999998</v>
          </cell>
        </row>
        <row r="1306">
          <cell r="E1306">
            <v>3</v>
          </cell>
          <cell r="N1306">
            <v>78800</v>
          </cell>
          <cell r="S1306">
            <v>0</v>
          </cell>
          <cell r="X1306">
            <v>0</v>
          </cell>
          <cell r="AC1306">
            <v>0</v>
          </cell>
          <cell r="AH1306">
            <v>0</v>
          </cell>
          <cell r="AM1306">
            <v>0</v>
          </cell>
          <cell r="AR1306">
            <v>5540</v>
          </cell>
          <cell r="AW1306">
            <v>0</v>
          </cell>
          <cell r="DJ1306">
            <v>54556.212</v>
          </cell>
          <cell r="DP1306">
            <v>18912</v>
          </cell>
          <cell r="DQ1306">
            <v>0</v>
          </cell>
          <cell r="DR1306">
            <v>0</v>
          </cell>
          <cell r="DS1306">
            <v>0</v>
          </cell>
          <cell r="DT1306">
            <v>0</v>
          </cell>
          <cell r="DU1306">
            <v>0</v>
          </cell>
          <cell r="DV1306">
            <v>2327</v>
          </cell>
          <cell r="DW1306">
            <v>0</v>
          </cell>
          <cell r="EJ1306">
            <v>13093.491</v>
          </cell>
        </row>
        <row r="1307">
          <cell r="E1307">
            <v>3</v>
          </cell>
          <cell r="N1307">
            <v>17065</v>
          </cell>
          <cell r="S1307">
            <v>0</v>
          </cell>
          <cell r="X1307">
            <v>0</v>
          </cell>
          <cell r="AC1307">
            <v>0</v>
          </cell>
          <cell r="AH1307">
            <v>0</v>
          </cell>
          <cell r="AM1307">
            <v>0</v>
          </cell>
          <cell r="AR1307">
            <v>3451</v>
          </cell>
          <cell r="AW1307">
            <v>364212</v>
          </cell>
          <cell r="DJ1307">
            <v>75657.645000000004</v>
          </cell>
          <cell r="DP1307">
            <v>4096</v>
          </cell>
          <cell r="DQ1307">
            <v>0</v>
          </cell>
          <cell r="DR1307">
            <v>0</v>
          </cell>
          <cell r="DS1307">
            <v>0</v>
          </cell>
          <cell r="DT1307">
            <v>0</v>
          </cell>
          <cell r="DU1307">
            <v>0</v>
          </cell>
          <cell r="DV1307">
            <v>828</v>
          </cell>
          <cell r="DW1307">
            <v>93626</v>
          </cell>
          <cell r="EJ1307">
            <v>18914.411</v>
          </cell>
        </row>
        <row r="1308">
          <cell r="E1308">
            <v>3</v>
          </cell>
          <cell r="N1308">
            <v>36073</v>
          </cell>
          <cell r="S1308">
            <v>0</v>
          </cell>
          <cell r="X1308">
            <v>0</v>
          </cell>
          <cell r="AC1308">
            <v>0</v>
          </cell>
          <cell r="AH1308">
            <v>0</v>
          </cell>
          <cell r="AM1308">
            <v>0</v>
          </cell>
          <cell r="AR1308">
            <v>3508</v>
          </cell>
          <cell r="AW1308">
            <v>0</v>
          </cell>
          <cell r="DJ1308">
            <v>22901.021000000001</v>
          </cell>
          <cell r="DP1308">
            <v>8658</v>
          </cell>
          <cell r="DQ1308">
            <v>0</v>
          </cell>
          <cell r="DR1308">
            <v>0</v>
          </cell>
          <cell r="DS1308">
            <v>0</v>
          </cell>
          <cell r="DT1308">
            <v>0</v>
          </cell>
          <cell r="DU1308">
            <v>0</v>
          </cell>
          <cell r="DV1308">
            <v>1435</v>
          </cell>
          <cell r="DW1308">
            <v>0</v>
          </cell>
          <cell r="EJ1308">
            <v>5496.2449999999999</v>
          </cell>
        </row>
        <row r="1309">
          <cell r="E1309">
            <v>3</v>
          </cell>
          <cell r="N1309">
            <v>10656</v>
          </cell>
          <cell r="S1309">
            <v>0</v>
          </cell>
          <cell r="X1309">
            <v>0</v>
          </cell>
          <cell r="AC1309">
            <v>0</v>
          </cell>
          <cell r="AH1309">
            <v>0</v>
          </cell>
          <cell r="AM1309">
            <v>0</v>
          </cell>
          <cell r="AR1309">
            <v>3266</v>
          </cell>
          <cell r="AW1309">
            <v>0</v>
          </cell>
          <cell r="DJ1309">
            <v>11046.866</v>
          </cell>
          <cell r="DP1309">
            <v>2557</v>
          </cell>
          <cell r="DQ1309">
            <v>0</v>
          </cell>
          <cell r="DR1309">
            <v>0</v>
          </cell>
          <cell r="DS1309">
            <v>0</v>
          </cell>
          <cell r="DT1309">
            <v>0</v>
          </cell>
          <cell r="DU1309">
            <v>0</v>
          </cell>
          <cell r="DV1309">
            <v>784</v>
          </cell>
          <cell r="DW1309">
            <v>0</v>
          </cell>
          <cell r="EJ1309">
            <v>2651.248</v>
          </cell>
        </row>
        <row r="1310">
          <cell r="E1310">
            <v>3</v>
          </cell>
          <cell r="N1310">
            <v>3300</v>
          </cell>
          <cell r="S1310">
            <v>0</v>
          </cell>
          <cell r="X1310">
            <v>0</v>
          </cell>
          <cell r="AC1310">
            <v>0</v>
          </cell>
          <cell r="AH1310">
            <v>0</v>
          </cell>
          <cell r="AM1310">
            <v>0</v>
          </cell>
          <cell r="AR1310">
            <v>0</v>
          </cell>
          <cell r="AW1310">
            <v>0</v>
          </cell>
          <cell r="DJ1310">
            <v>1320.134</v>
          </cell>
          <cell r="DP1310">
            <v>792</v>
          </cell>
          <cell r="DQ1310">
            <v>0</v>
          </cell>
          <cell r="DR1310">
            <v>0</v>
          </cell>
          <cell r="DS1310">
            <v>0</v>
          </cell>
          <cell r="DT1310">
            <v>0</v>
          </cell>
          <cell r="DU1310">
            <v>0</v>
          </cell>
          <cell r="DV1310">
            <v>0</v>
          </cell>
          <cell r="DW1310">
            <v>0</v>
          </cell>
          <cell r="EJ1310">
            <v>316.83199999999999</v>
          </cell>
        </row>
        <row r="1311">
          <cell r="E1311">
            <v>3</v>
          </cell>
          <cell r="N1311">
            <v>0</v>
          </cell>
          <cell r="S1311">
            <v>0</v>
          </cell>
          <cell r="X1311">
            <v>0</v>
          </cell>
          <cell r="AC1311">
            <v>0</v>
          </cell>
          <cell r="AH1311">
            <v>0</v>
          </cell>
          <cell r="AM1311">
            <v>108</v>
          </cell>
          <cell r="AR1311">
            <v>0</v>
          </cell>
          <cell r="AW1311">
            <v>0</v>
          </cell>
          <cell r="DJ1311">
            <v>68.688000000000002</v>
          </cell>
          <cell r="DP1311">
            <v>0</v>
          </cell>
          <cell r="DQ1311">
            <v>0</v>
          </cell>
          <cell r="DR1311">
            <v>0</v>
          </cell>
          <cell r="DS1311">
            <v>0</v>
          </cell>
          <cell r="DT1311">
            <v>0</v>
          </cell>
          <cell r="DU1311">
            <v>108</v>
          </cell>
          <cell r="DV1311">
            <v>0</v>
          </cell>
          <cell r="DW1311">
            <v>0</v>
          </cell>
          <cell r="EJ1311">
            <v>68.688000000000002</v>
          </cell>
        </row>
        <row r="1312">
          <cell r="E1312" t="str">
            <v>3.1.</v>
          </cell>
          <cell r="DJ1312">
            <v>67030.256999999998</v>
          </cell>
          <cell r="DP1312">
            <v>0</v>
          </cell>
          <cell r="DQ1312">
            <v>0</v>
          </cell>
          <cell r="DR1312">
            <v>0</v>
          </cell>
          <cell r="DS1312">
            <v>0</v>
          </cell>
          <cell r="DT1312">
            <v>0</v>
          </cell>
          <cell r="DU1312">
            <v>0</v>
          </cell>
          <cell r="DV1312">
            <v>0</v>
          </cell>
          <cell r="DW1312">
            <v>0</v>
          </cell>
          <cell r="EJ1312">
            <v>14076.353999999999</v>
          </cell>
        </row>
        <row r="1313">
          <cell r="E1313" t="str">
            <v>3.1.</v>
          </cell>
          <cell r="DJ1313">
            <v>5194.3490000000002</v>
          </cell>
          <cell r="DP1313">
            <v>0</v>
          </cell>
          <cell r="DQ1313">
            <v>0</v>
          </cell>
          <cell r="DR1313">
            <v>0</v>
          </cell>
          <cell r="DS1313">
            <v>0</v>
          </cell>
          <cell r="DT1313">
            <v>0</v>
          </cell>
          <cell r="DU1313">
            <v>0</v>
          </cell>
          <cell r="DV1313">
            <v>0</v>
          </cell>
          <cell r="DW1313">
            <v>0</v>
          </cell>
          <cell r="EJ1313">
            <v>1090.8130000000001</v>
          </cell>
        </row>
        <row r="1314">
          <cell r="E1314" t="str">
            <v>3.1.</v>
          </cell>
          <cell r="DJ1314">
            <v>348795.99300000002</v>
          </cell>
          <cell r="DP1314">
            <v>0</v>
          </cell>
          <cell r="DQ1314">
            <v>0</v>
          </cell>
          <cell r="DR1314">
            <v>0</v>
          </cell>
          <cell r="DS1314">
            <v>0</v>
          </cell>
          <cell r="DT1314">
            <v>0</v>
          </cell>
          <cell r="DU1314">
            <v>0</v>
          </cell>
          <cell r="DV1314">
            <v>0</v>
          </cell>
          <cell r="DW1314">
            <v>0</v>
          </cell>
          <cell r="EJ1314">
            <v>73247.159</v>
          </cell>
        </row>
        <row r="1315">
          <cell r="E1315" t="str">
            <v>3.1.</v>
          </cell>
          <cell r="DJ1315">
            <v>1033.8290000000002</v>
          </cell>
          <cell r="DP1315">
            <v>0</v>
          </cell>
          <cell r="DQ1315">
            <v>0</v>
          </cell>
          <cell r="DR1315">
            <v>0</v>
          </cell>
          <cell r="DS1315">
            <v>0</v>
          </cell>
          <cell r="DT1315">
            <v>0</v>
          </cell>
          <cell r="DU1315">
            <v>0</v>
          </cell>
          <cell r="DV1315">
            <v>0</v>
          </cell>
          <cell r="DW1315">
            <v>0</v>
          </cell>
          <cell r="EJ1315">
            <v>217.10400000000001</v>
          </cell>
        </row>
        <row r="1316">
          <cell r="E1316" t="str">
            <v>3.1.</v>
          </cell>
          <cell r="DJ1316">
            <v>12049.886</v>
          </cell>
          <cell r="DP1316">
            <v>0</v>
          </cell>
          <cell r="DQ1316">
            <v>0</v>
          </cell>
          <cell r="DR1316">
            <v>0</v>
          </cell>
          <cell r="DS1316">
            <v>0</v>
          </cell>
          <cell r="DT1316">
            <v>0</v>
          </cell>
          <cell r="DU1316">
            <v>0</v>
          </cell>
          <cell r="DV1316">
            <v>0</v>
          </cell>
          <cell r="DW1316">
            <v>0</v>
          </cell>
          <cell r="EJ1316">
            <v>2530.4760000000001</v>
          </cell>
        </row>
        <row r="1317">
          <cell r="E1317" t="str">
            <v>3.1.</v>
          </cell>
          <cell r="DJ1317">
            <v>7543.4549999999999</v>
          </cell>
          <cell r="DP1317">
            <v>0</v>
          </cell>
          <cell r="DQ1317">
            <v>0</v>
          </cell>
          <cell r="DR1317">
            <v>0</v>
          </cell>
          <cell r="DS1317">
            <v>0</v>
          </cell>
          <cell r="DT1317">
            <v>0</v>
          </cell>
          <cell r="DU1317">
            <v>0</v>
          </cell>
          <cell r="DV1317">
            <v>0</v>
          </cell>
          <cell r="DW1317">
            <v>0</v>
          </cell>
          <cell r="EJ1317">
            <v>1584.126</v>
          </cell>
        </row>
        <row r="1318">
          <cell r="E1318" t="str">
            <v>3.1.</v>
          </cell>
          <cell r="DJ1318">
            <v>8275.4049999999988</v>
          </cell>
          <cell r="DP1318">
            <v>0</v>
          </cell>
          <cell r="DQ1318">
            <v>0</v>
          </cell>
          <cell r="DR1318">
            <v>0</v>
          </cell>
          <cell r="DS1318">
            <v>0</v>
          </cell>
          <cell r="DT1318">
            <v>0</v>
          </cell>
          <cell r="DU1318">
            <v>0</v>
          </cell>
          <cell r="DV1318">
            <v>0</v>
          </cell>
          <cell r="DW1318">
            <v>0</v>
          </cell>
          <cell r="EJ1318">
            <v>1737.835</v>
          </cell>
        </row>
        <row r="1319">
          <cell r="E1319" t="str">
            <v>3.1.</v>
          </cell>
          <cell r="DJ1319">
            <v>679.42399999999998</v>
          </cell>
          <cell r="DP1319">
            <v>0</v>
          </cell>
          <cell r="DQ1319">
            <v>0</v>
          </cell>
          <cell r="DR1319">
            <v>0</v>
          </cell>
          <cell r="DS1319">
            <v>0</v>
          </cell>
          <cell r="DT1319">
            <v>0</v>
          </cell>
          <cell r="DU1319">
            <v>0</v>
          </cell>
          <cell r="DV1319">
            <v>0</v>
          </cell>
          <cell r="DW1319">
            <v>0</v>
          </cell>
          <cell r="EJ1319">
            <v>142.679</v>
          </cell>
        </row>
        <row r="1320">
          <cell r="E1320" t="str">
            <v>3.1.</v>
          </cell>
          <cell r="DJ1320">
            <v>15753.924999999999</v>
          </cell>
          <cell r="DP1320">
            <v>0</v>
          </cell>
          <cell r="DQ1320">
            <v>0</v>
          </cell>
          <cell r="DR1320">
            <v>0</v>
          </cell>
          <cell r="DS1320">
            <v>0</v>
          </cell>
          <cell r="DT1320">
            <v>0</v>
          </cell>
          <cell r="DU1320">
            <v>0</v>
          </cell>
          <cell r="DV1320">
            <v>0</v>
          </cell>
          <cell r="DW1320">
            <v>0</v>
          </cell>
          <cell r="EJ1320">
            <v>3308.3240000000001</v>
          </cell>
        </row>
        <row r="1321">
          <cell r="E1321" t="str">
            <v>3.1.</v>
          </cell>
          <cell r="DJ1321">
            <v>4050</v>
          </cell>
          <cell r="DP1321">
            <v>0</v>
          </cell>
          <cell r="DQ1321">
            <v>0</v>
          </cell>
          <cell r="DR1321">
            <v>0</v>
          </cell>
          <cell r="DS1321">
            <v>0</v>
          </cell>
          <cell r="DT1321">
            <v>0</v>
          </cell>
          <cell r="DU1321">
            <v>0</v>
          </cell>
          <cell r="DV1321">
            <v>0</v>
          </cell>
          <cell r="DW1321">
            <v>0</v>
          </cell>
          <cell r="EJ1321">
            <v>850.5</v>
          </cell>
        </row>
        <row r="1322">
          <cell r="E1322" t="str">
            <v>3.1.</v>
          </cell>
          <cell r="DJ1322">
            <v>6189.8899999999994</v>
          </cell>
          <cell r="DP1322">
            <v>0</v>
          </cell>
          <cell r="DQ1322">
            <v>0</v>
          </cell>
          <cell r="DR1322">
            <v>0</v>
          </cell>
          <cell r="DS1322">
            <v>0</v>
          </cell>
          <cell r="DT1322">
            <v>0</v>
          </cell>
          <cell r="DU1322">
            <v>0</v>
          </cell>
          <cell r="DV1322">
            <v>0</v>
          </cell>
          <cell r="DW1322">
            <v>0</v>
          </cell>
          <cell r="EJ1322">
            <v>1299.877</v>
          </cell>
        </row>
        <row r="1323">
          <cell r="E1323" t="str">
            <v>3.1.</v>
          </cell>
          <cell r="DJ1323">
            <v>2522.3119999999999</v>
          </cell>
          <cell r="DP1323">
            <v>0</v>
          </cell>
          <cell r="DQ1323">
            <v>0</v>
          </cell>
          <cell r="DR1323">
            <v>0</v>
          </cell>
          <cell r="DS1323">
            <v>0</v>
          </cell>
          <cell r="DT1323">
            <v>0</v>
          </cell>
          <cell r="DU1323">
            <v>0</v>
          </cell>
          <cell r="DV1323">
            <v>0</v>
          </cell>
          <cell r="DW1323">
            <v>0</v>
          </cell>
          <cell r="EJ1323">
            <v>529.68499999999995</v>
          </cell>
        </row>
        <row r="1324">
          <cell r="E1324" t="str">
            <v>3.1.</v>
          </cell>
          <cell r="DJ1324">
            <v>1050</v>
          </cell>
          <cell r="DP1324">
            <v>0</v>
          </cell>
          <cell r="DQ1324">
            <v>0</v>
          </cell>
          <cell r="DR1324">
            <v>0</v>
          </cell>
          <cell r="DS1324">
            <v>0</v>
          </cell>
          <cell r="DT1324">
            <v>0</v>
          </cell>
          <cell r="DU1324">
            <v>0</v>
          </cell>
          <cell r="DV1324">
            <v>0</v>
          </cell>
          <cell r="DW1324">
            <v>0</v>
          </cell>
          <cell r="EJ1324">
            <v>220.5</v>
          </cell>
        </row>
        <row r="1325">
          <cell r="E1325" t="str">
            <v>3.1.</v>
          </cell>
          <cell r="DJ1325">
            <v>8862.7570000000014</v>
          </cell>
          <cell r="DP1325">
            <v>0</v>
          </cell>
          <cell r="DQ1325">
            <v>0</v>
          </cell>
          <cell r="DR1325">
            <v>0</v>
          </cell>
          <cell r="DS1325">
            <v>0</v>
          </cell>
          <cell r="DT1325">
            <v>0</v>
          </cell>
          <cell r="DU1325">
            <v>0</v>
          </cell>
          <cell r="DV1325">
            <v>0</v>
          </cell>
          <cell r="DW1325">
            <v>0</v>
          </cell>
          <cell r="EJ1325">
            <v>1861.1790000000001</v>
          </cell>
        </row>
        <row r="1326">
          <cell r="E1326" t="str">
            <v>3.1.</v>
          </cell>
          <cell r="DJ1326">
            <v>12682.477000000001</v>
          </cell>
          <cell r="DP1326">
            <v>0</v>
          </cell>
          <cell r="DQ1326">
            <v>0</v>
          </cell>
          <cell r="DR1326">
            <v>0</v>
          </cell>
          <cell r="DS1326">
            <v>0</v>
          </cell>
          <cell r="DT1326">
            <v>0</v>
          </cell>
          <cell r="DU1326">
            <v>0</v>
          </cell>
          <cell r="DV1326">
            <v>0</v>
          </cell>
          <cell r="DW1326">
            <v>0</v>
          </cell>
          <cell r="EJ1326">
            <v>2663.32</v>
          </cell>
        </row>
        <row r="1327">
          <cell r="E1327" t="str">
            <v>3.1.</v>
          </cell>
          <cell r="DJ1327">
            <v>3126.261</v>
          </cell>
          <cell r="DP1327">
            <v>0</v>
          </cell>
          <cell r="DQ1327">
            <v>0</v>
          </cell>
          <cell r="DR1327">
            <v>0</v>
          </cell>
          <cell r="DS1327">
            <v>0</v>
          </cell>
          <cell r="DT1327">
            <v>0</v>
          </cell>
          <cell r="DU1327">
            <v>0</v>
          </cell>
          <cell r="DV1327">
            <v>0</v>
          </cell>
          <cell r="DW1327">
            <v>0</v>
          </cell>
          <cell r="EJ1327">
            <v>656.51499999999999</v>
          </cell>
        </row>
        <row r="1328">
          <cell r="E1328" t="str">
            <v>3.1.</v>
          </cell>
          <cell r="DJ1328">
            <v>2064.88</v>
          </cell>
          <cell r="DP1328">
            <v>0</v>
          </cell>
          <cell r="DQ1328">
            <v>0</v>
          </cell>
          <cell r="DR1328">
            <v>0</v>
          </cell>
          <cell r="DS1328">
            <v>0</v>
          </cell>
          <cell r="DT1328">
            <v>0</v>
          </cell>
          <cell r="DU1328">
            <v>0</v>
          </cell>
          <cell r="DV1328">
            <v>0</v>
          </cell>
          <cell r="DW1328">
            <v>0</v>
          </cell>
          <cell r="EJ1328">
            <v>433.625</v>
          </cell>
        </row>
        <row r="1329">
          <cell r="E1329" t="str">
            <v>3.1.</v>
          </cell>
          <cell r="DJ1329">
            <v>5055.4529999999995</v>
          </cell>
          <cell r="DP1329">
            <v>0</v>
          </cell>
          <cell r="DQ1329">
            <v>0</v>
          </cell>
          <cell r="DR1329">
            <v>0</v>
          </cell>
          <cell r="DS1329">
            <v>0</v>
          </cell>
          <cell r="DT1329">
            <v>0</v>
          </cell>
          <cell r="DU1329">
            <v>0</v>
          </cell>
          <cell r="DV1329">
            <v>0</v>
          </cell>
          <cell r="DW1329">
            <v>0</v>
          </cell>
          <cell r="EJ1329">
            <v>1061.645</v>
          </cell>
        </row>
        <row r="1330">
          <cell r="E1330" t="str">
            <v>3.1.</v>
          </cell>
          <cell r="DJ1330">
            <v>4401.9110000000001</v>
          </cell>
          <cell r="DP1330">
            <v>0</v>
          </cell>
          <cell r="DQ1330">
            <v>0</v>
          </cell>
          <cell r="DR1330">
            <v>0</v>
          </cell>
          <cell r="DS1330">
            <v>0</v>
          </cell>
          <cell r="DT1330">
            <v>0</v>
          </cell>
          <cell r="DU1330">
            <v>0</v>
          </cell>
          <cell r="DV1330">
            <v>0</v>
          </cell>
          <cell r="DW1330">
            <v>0</v>
          </cell>
          <cell r="EJ1330">
            <v>924.40099999999995</v>
          </cell>
        </row>
        <row r="1331">
          <cell r="E1331" t="str">
            <v>3.1.</v>
          </cell>
          <cell r="DJ1331">
            <v>6341.6039999999994</v>
          </cell>
          <cell r="DP1331">
            <v>0</v>
          </cell>
          <cell r="DQ1331">
            <v>0</v>
          </cell>
          <cell r="DR1331">
            <v>0</v>
          </cell>
          <cell r="DS1331">
            <v>0</v>
          </cell>
          <cell r="DT1331">
            <v>0</v>
          </cell>
          <cell r="DU1331">
            <v>0</v>
          </cell>
          <cell r="DV1331">
            <v>0</v>
          </cell>
          <cell r="DW1331">
            <v>0</v>
          </cell>
          <cell r="EJ1331">
            <v>1331.7370000000001</v>
          </cell>
        </row>
        <row r="1332">
          <cell r="E1332" t="str">
            <v>3.1.</v>
          </cell>
          <cell r="DJ1332">
            <v>180</v>
          </cell>
          <cell r="DP1332">
            <v>0</v>
          </cell>
          <cell r="DQ1332">
            <v>0</v>
          </cell>
          <cell r="DR1332">
            <v>0</v>
          </cell>
          <cell r="DS1332">
            <v>0</v>
          </cell>
          <cell r="DT1332">
            <v>0</v>
          </cell>
          <cell r="DU1332">
            <v>0</v>
          </cell>
          <cell r="DV1332">
            <v>0</v>
          </cell>
          <cell r="DW1332">
            <v>0</v>
          </cell>
          <cell r="EJ1332">
            <v>37.799999999999997</v>
          </cell>
        </row>
        <row r="1333">
          <cell r="E1333" t="str">
            <v>3.1.</v>
          </cell>
          <cell r="DJ1333">
            <v>0</v>
          </cell>
          <cell r="DP1333">
            <v>0</v>
          </cell>
          <cell r="DQ1333">
            <v>0</v>
          </cell>
          <cell r="DR1333">
            <v>0</v>
          </cell>
          <cell r="DS1333">
            <v>0</v>
          </cell>
          <cell r="DT1333">
            <v>0</v>
          </cell>
          <cell r="DU1333">
            <v>0</v>
          </cell>
          <cell r="DV1333">
            <v>0</v>
          </cell>
          <cell r="DW1333">
            <v>0</v>
          </cell>
          <cell r="EJ1333">
            <v>0</v>
          </cell>
        </row>
        <row r="1334">
          <cell r="E1334" t="str">
            <v>3.1.</v>
          </cell>
          <cell r="DJ1334">
            <v>2790</v>
          </cell>
          <cell r="DP1334">
            <v>0</v>
          </cell>
          <cell r="DQ1334">
            <v>0</v>
          </cell>
          <cell r="DR1334">
            <v>0</v>
          </cell>
          <cell r="DS1334">
            <v>0</v>
          </cell>
          <cell r="DT1334">
            <v>0</v>
          </cell>
          <cell r="DU1334">
            <v>0</v>
          </cell>
          <cell r="DV1334">
            <v>0</v>
          </cell>
          <cell r="DW1334">
            <v>0</v>
          </cell>
          <cell r="EJ1334">
            <v>585.9</v>
          </cell>
        </row>
        <row r="1335">
          <cell r="E1335" t="str">
            <v>3.1.</v>
          </cell>
          <cell r="DJ1335">
            <v>8907.9240000000009</v>
          </cell>
          <cell r="DP1335">
            <v>0</v>
          </cell>
          <cell r="DQ1335">
            <v>0</v>
          </cell>
          <cell r="DR1335">
            <v>0</v>
          </cell>
          <cell r="DS1335">
            <v>0</v>
          </cell>
          <cell r="DT1335">
            <v>0</v>
          </cell>
          <cell r="DU1335">
            <v>0</v>
          </cell>
          <cell r="DV1335">
            <v>0</v>
          </cell>
          <cell r="DW1335">
            <v>0</v>
          </cell>
          <cell r="EJ1335">
            <v>1870.664</v>
          </cell>
        </row>
        <row r="1336">
          <cell r="E1336" t="str">
            <v>3.1.</v>
          </cell>
          <cell r="DJ1336">
            <v>16871.386999999999</v>
          </cell>
          <cell r="DP1336">
            <v>0</v>
          </cell>
          <cell r="DQ1336">
            <v>0</v>
          </cell>
          <cell r="DR1336">
            <v>0</v>
          </cell>
          <cell r="DS1336">
            <v>0</v>
          </cell>
          <cell r="DT1336">
            <v>0</v>
          </cell>
          <cell r="DU1336">
            <v>0</v>
          </cell>
          <cell r="DV1336">
            <v>0</v>
          </cell>
          <cell r="DW1336">
            <v>0</v>
          </cell>
          <cell r="EJ1336">
            <v>3542.991</v>
          </cell>
        </row>
        <row r="1337">
          <cell r="E1337" t="str">
            <v>3.1.</v>
          </cell>
          <cell r="DJ1337">
            <v>682.5</v>
          </cell>
          <cell r="DP1337">
            <v>0</v>
          </cell>
          <cell r="DQ1337">
            <v>0</v>
          </cell>
          <cell r="DR1337">
            <v>0</v>
          </cell>
          <cell r="DS1337">
            <v>0</v>
          </cell>
          <cell r="DT1337">
            <v>0</v>
          </cell>
          <cell r="DU1337">
            <v>0</v>
          </cell>
          <cell r="DV1337">
            <v>0</v>
          </cell>
          <cell r="DW1337">
            <v>0</v>
          </cell>
          <cell r="EJ1337">
            <v>143.32499999999999</v>
          </cell>
        </row>
        <row r="1338">
          <cell r="E1338" t="str">
            <v>3.1.</v>
          </cell>
          <cell r="DJ1338">
            <v>5272.8</v>
          </cell>
          <cell r="DP1338">
            <v>0</v>
          </cell>
          <cell r="DQ1338">
            <v>0</v>
          </cell>
          <cell r="DR1338">
            <v>0</v>
          </cell>
          <cell r="DS1338">
            <v>0</v>
          </cell>
          <cell r="DT1338">
            <v>0</v>
          </cell>
          <cell r="DU1338">
            <v>0</v>
          </cell>
          <cell r="DV1338">
            <v>0</v>
          </cell>
          <cell r="DW1338">
            <v>0</v>
          </cell>
          <cell r="EJ1338">
            <v>1107.288</v>
          </cell>
        </row>
        <row r="1339">
          <cell r="E1339" t="str">
            <v>3.1.</v>
          </cell>
          <cell r="DJ1339">
            <v>9644.5910000000003</v>
          </cell>
          <cell r="DP1339">
            <v>0</v>
          </cell>
          <cell r="DQ1339">
            <v>0</v>
          </cell>
          <cell r="DR1339">
            <v>0</v>
          </cell>
          <cell r="DS1339">
            <v>0</v>
          </cell>
          <cell r="DT1339">
            <v>0</v>
          </cell>
          <cell r="DU1339">
            <v>0</v>
          </cell>
          <cell r="DV1339">
            <v>0</v>
          </cell>
          <cell r="DW1339">
            <v>0</v>
          </cell>
          <cell r="EJ1339">
            <v>2025.364</v>
          </cell>
        </row>
        <row r="1340">
          <cell r="E1340" t="str">
            <v>3.1.</v>
          </cell>
          <cell r="DJ1340">
            <v>1036.9960000000001</v>
          </cell>
          <cell r="DP1340">
            <v>0</v>
          </cell>
          <cell r="DQ1340">
            <v>0</v>
          </cell>
          <cell r="DR1340">
            <v>0</v>
          </cell>
          <cell r="DS1340">
            <v>0</v>
          </cell>
          <cell r="DT1340">
            <v>0</v>
          </cell>
          <cell r="DU1340">
            <v>0</v>
          </cell>
          <cell r="DV1340">
            <v>0</v>
          </cell>
          <cell r="DW1340">
            <v>0</v>
          </cell>
          <cell r="EJ1340">
            <v>217.76900000000001</v>
          </cell>
        </row>
        <row r="1341">
          <cell r="E1341" t="str">
            <v>3.1.</v>
          </cell>
          <cell r="DJ1341">
            <v>38330.639999999999</v>
          </cell>
          <cell r="DP1341">
            <v>0</v>
          </cell>
          <cell r="DQ1341">
            <v>0</v>
          </cell>
          <cell r="DR1341">
            <v>0</v>
          </cell>
          <cell r="DS1341">
            <v>0</v>
          </cell>
          <cell r="DT1341">
            <v>0</v>
          </cell>
          <cell r="DU1341">
            <v>0</v>
          </cell>
          <cell r="DV1341">
            <v>0</v>
          </cell>
          <cell r="DW1341">
            <v>0</v>
          </cell>
          <cell r="EJ1341">
            <v>8049.4340000000002</v>
          </cell>
        </row>
        <row r="1342">
          <cell r="E1342" t="str">
            <v>3.1.</v>
          </cell>
          <cell r="DJ1342">
            <v>5012.9800000000005</v>
          </cell>
          <cell r="DP1342">
            <v>0</v>
          </cell>
          <cell r="DQ1342">
            <v>0</v>
          </cell>
          <cell r="DR1342">
            <v>0</v>
          </cell>
          <cell r="DS1342">
            <v>0</v>
          </cell>
          <cell r="DT1342">
            <v>0</v>
          </cell>
          <cell r="DU1342">
            <v>0</v>
          </cell>
          <cell r="DV1342">
            <v>0</v>
          </cell>
          <cell r="DW1342">
            <v>0</v>
          </cell>
          <cell r="EJ1342">
            <v>1052.7260000000001</v>
          </cell>
        </row>
        <row r="1343">
          <cell r="E1343" t="str">
            <v>3.1.</v>
          </cell>
          <cell r="DJ1343">
            <v>637.41899999999998</v>
          </cell>
          <cell r="DP1343">
            <v>0</v>
          </cell>
          <cell r="DQ1343">
            <v>0</v>
          </cell>
          <cell r="DR1343">
            <v>0</v>
          </cell>
          <cell r="DS1343">
            <v>0</v>
          </cell>
          <cell r="DT1343">
            <v>0</v>
          </cell>
          <cell r="DU1343">
            <v>0</v>
          </cell>
          <cell r="DV1343">
            <v>0</v>
          </cell>
          <cell r="DW1343">
            <v>0</v>
          </cell>
          <cell r="EJ1343">
            <v>133.858</v>
          </cell>
        </row>
        <row r="1344">
          <cell r="E1344" t="str">
            <v>3.1.</v>
          </cell>
          <cell r="DJ1344">
            <v>5721.7910000000002</v>
          </cell>
          <cell r="DP1344">
            <v>0</v>
          </cell>
          <cell r="DQ1344">
            <v>0</v>
          </cell>
          <cell r="DR1344">
            <v>0</v>
          </cell>
          <cell r="DS1344">
            <v>0</v>
          </cell>
          <cell r="DT1344">
            <v>0</v>
          </cell>
          <cell r="DU1344">
            <v>0</v>
          </cell>
          <cell r="DV1344">
            <v>0</v>
          </cell>
          <cell r="DW1344">
            <v>0</v>
          </cell>
          <cell r="EJ1344">
            <v>1201.576</v>
          </cell>
        </row>
        <row r="1345">
          <cell r="E1345" t="str">
            <v>3.1.</v>
          </cell>
          <cell r="DJ1345">
            <v>5609.8989999999994</v>
          </cell>
          <cell r="DP1345">
            <v>0</v>
          </cell>
          <cell r="DQ1345">
            <v>0</v>
          </cell>
          <cell r="DR1345">
            <v>0</v>
          </cell>
          <cell r="DS1345">
            <v>0</v>
          </cell>
          <cell r="DT1345">
            <v>0</v>
          </cell>
          <cell r="DU1345">
            <v>0</v>
          </cell>
          <cell r="DV1345">
            <v>0</v>
          </cell>
          <cell r="DW1345">
            <v>0</v>
          </cell>
          <cell r="EJ1345">
            <v>1178.079</v>
          </cell>
        </row>
        <row r="1346">
          <cell r="E1346" t="str">
            <v>3.1.</v>
          </cell>
          <cell r="DJ1346">
            <v>6255.32</v>
          </cell>
          <cell r="DP1346">
            <v>0</v>
          </cell>
          <cell r="DQ1346">
            <v>0</v>
          </cell>
          <cell r="DR1346">
            <v>0</v>
          </cell>
          <cell r="DS1346">
            <v>0</v>
          </cell>
          <cell r="DT1346">
            <v>0</v>
          </cell>
          <cell r="DU1346">
            <v>0</v>
          </cell>
          <cell r="DV1346">
            <v>0</v>
          </cell>
          <cell r="DW1346">
            <v>0</v>
          </cell>
          <cell r="EJ1346">
            <v>1313.617</v>
          </cell>
        </row>
        <row r="1347">
          <cell r="E1347" t="str">
            <v>3.1.</v>
          </cell>
          <cell r="DJ1347">
            <v>3649.9120000000003</v>
          </cell>
          <cell r="DP1347">
            <v>0</v>
          </cell>
          <cell r="DQ1347">
            <v>0</v>
          </cell>
          <cell r="DR1347">
            <v>0</v>
          </cell>
          <cell r="DS1347">
            <v>0</v>
          </cell>
          <cell r="DT1347">
            <v>0</v>
          </cell>
          <cell r="DU1347">
            <v>0</v>
          </cell>
          <cell r="DV1347">
            <v>0</v>
          </cell>
          <cell r="DW1347">
            <v>0</v>
          </cell>
          <cell r="EJ1347">
            <v>766.48099999999999</v>
          </cell>
        </row>
        <row r="1348">
          <cell r="E1348" t="str">
            <v>3.1.</v>
          </cell>
          <cell r="DJ1348">
            <v>1393.422</v>
          </cell>
          <cell r="DP1348">
            <v>0</v>
          </cell>
          <cell r="DQ1348">
            <v>0</v>
          </cell>
          <cell r="DR1348">
            <v>0</v>
          </cell>
          <cell r="DS1348">
            <v>0</v>
          </cell>
          <cell r="DT1348">
            <v>0</v>
          </cell>
          <cell r="DU1348">
            <v>0</v>
          </cell>
          <cell r="DV1348">
            <v>0</v>
          </cell>
          <cell r="DW1348">
            <v>0</v>
          </cell>
          <cell r="EJ1348">
            <v>292.61900000000003</v>
          </cell>
        </row>
        <row r="1349">
          <cell r="E1349" t="str">
            <v>3.1.</v>
          </cell>
          <cell r="DJ1349">
            <v>3120.317</v>
          </cell>
          <cell r="DP1349">
            <v>0</v>
          </cell>
          <cell r="DQ1349">
            <v>0</v>
          </cell>
          <cell r="DR1349">
            <v>0</v>
          </cell>
          <cell r="DS1349">
            <v>0</v>
          </cell>
          <cell r="DT1349">
            <v>0</v>
          </cell>
          <cell r="DU1349">
            <v>0</v>
          </cell>
          <cell r="DV1349">
            <v>0</v>
          </cell>
          <cell r="DW1349">
            <v>0</v>
          </cell>
          <cell r="EJ1349">
            <v>655.26700000000005</v>
          </cell>
        </row>
        <row r="1350">
          <cell r="E1350" t="str">
            <v>3.1.</v>
          </cell>
          <cell r="DJ1350">
            <v>7292.2999999999993</v>
          </cell>
          <cell r="DP1350">
            <v>0</v>
          </cell>
          <cell r="DQ1350">
            <v>0</v>
          </cell>
          <cell r="DR1350">
            <v>0</v>
          </cell>
          <cell r="DS1350">
            <v>0</v>
          </cell>
          <cell r="DT1350">
            <v>0</v>
          </cell>
          <cell r="DU1350">
            <v>0</v>
          </cell>
          <cell r="DV1350">
            <v>0</v>
          </cell>
          <cell r="DW1350">
            <v>0</v>
          </cell>
          <cell r="EJ1350">
            <v>1531.383</v>
          </cell>
        </row>
        <row r="1351">
          <cell r="E1351" t="str">
            <v>3.1.</v>
          </cell>
          <cell r="DJ1351">
            <v>9080.8700000000008</v>
          </cell>
          <cell r="DP1351">
            <v>0</v>
          </cell>
          <cell r="DQ1351">
            <v>0</v>
          </cell>
          <cell r="DR1351">
            <v>0</v>
          </cell>
          <cell r="DS1351">
            <v>0</v>
          </cell>
          <cell r="DT1351">
            <v>0</v>
          </cell>
          <cell r="DU1351">
            <v>0</v>
          </cell>
          <cell r="DV1351">
            <v>0</v>
          </cell>
          <cell r="DW1351">
            <v>0</v>
          </cell>
          <cell r="EJ1351">
            <v>1906.9829999999999</v>
          </cell>
        </row>
        <row r="1352">
          <cell r="E1352" t="str">
            <v>3.1.</v>
          </cell>
          <cell r="DJ1352">
            <v>16658.337</v>
          </cell>
          <cell r="DP1352">
            <v>0</v>
          </cell>
          <cell r="DQ1352">
            <v>0</v>
          </cell>
          <cell r="DR1352">
            <v>0</v>
          </cell>
          <cell r="DS1352">
            <v>0</v>
          </cell>
          <cell r="DT1352">
            <v>0</v>
          </cell>
          <cell r="DU1352">
            <v>0</v>
          </cell>
          <cell r="DV1352">
            <v>0</v>
          </cell>
          <cell r="DW1352">
            <v>0</v>
          </cell>
          <cell r="EJ1352">
            <v>3498.2510000000002</v>
          </cell>
        </row>
        <row r="1353">
          <cell r="E1353" t="str">
            <v>3.1.</v>
          </cell>
          <cell r="DJ1353">
            <v>153.56299999999999</v>
          </cell>
          <cell r="DP1353">
            <v>0</v>
          </cell>
          <cell r="DQ1353">
            <v>0</v>
          </cell>
          <cell r="DR1353">
            <v>0</v>
          </cell>
          <cell r="DS1353">
            <v>0</v>
          </cell>
          <cell r="DT1353">
            <v>0</v>
          </cell>
          <cell r="DU1353">
            <v>0</v>
          </cell>
          <cell r="DV1353">
            <v>0</v>
          </cell>
          <cell r="DW1353">
            <v>0</v>
          </cell>
          <cell r="EJ1353">
            <v>32.247999999999998</v>
          </cell>
        </row>
        <row r="1354">
          <cell r="E1354" t="str">
            <v>3.1.</v>
          </cell>
          <cell r="DJ1354">
            <v>27394.851000000002</v>
          </cell>
          <cell r="DP1354">
            <v>0</v>
          </cell>
          <cell r="DQ1354">
            <v>0</v>
          </cell>
          <cell r="DR1354">
            <v>0</v>
          </cell>
          <cell r="DS1354">
            <v>0</v>
          </cell>
          <cell r="DT1354">
            <v>0</v>
          </cell>
          <cell r="DU1354">
            <v>0</v>
          </cell>
          <cell r="DV1354">
            <v>0</v>
          </cell>
          <cell r="DW1354">
            <v>0</v>
          </cell>
          <cell r="EJ1354">
            <v>5752.9189999999999</v>
          </cell>
        </row>
        <row r="1355">
          <cell r="E1355" t="str">
            <v>3.1.</v>
          </cell>
          <cell r="DJ1355">
            <v>2033.6410000000001</v>
          </cell>
          <cell r="DP1355">
            <v>0</v>
          </cell>
          <cell r="DQ1355">
            <v>0</v>
          </cell>
          <cell r="DR1355">
            <v>0</v>
          </cell>
          <cell r="DS1355">
            <v>0</v>
          </cell>
          <cell r="DT1355">
            <v>0</v>
          </cell>
          <cell r="DU1355">
            <v>0</v>
          </cell>
          <cell r="DV1355">
            <v>0</v>
          </cell>
          <cell r="DW1355">
            <v>0</v>
          </cell>
          <cell r="EJ1355">
            <v>427.065</v>
          </cell>
        </row>
        <row r="1356">
          <cell r="E1356" t="str">
            <v>3.1.</v>
          </cell>
          <cell r="DJ1356">
            <v>45151.096999999994</v>
          </cell>
          <cell r="DP1356">
            <v>0</v>
          </cell>
          <cell r="DQ1356">
            <v>0</v>
          </cell>
          <cell r="DR1356">
            <v>0</v>
          </cell>
          <cell r="DS1356">
            <v>0</v>
          </cell>
          <cell r="DT1356">
            <v>0</v>
          </cell>
          <cell r="DU1356">
            <v>0</v>
          </cell>
          <cell r="DV1356">
            <v>0</v>
          </cell>
          <cell r="DW1356">
            <v>0</v>
          </cell>
          <cell r="EJ1356">
            <v>10225.016</v>
          </cell>
        </row>
        <row r="1357">
          <cell r="E1357" t="str">
            <v>3.1.</v>
          </cell>
          <cell r="DJ1357">
            <v>8587.6489999999994</v>
          </cell>
          <cell r="DP1357">
            <v>0</v>
          </cell>
          <cell r="DQ1357">
            <v>0</v>
          </cell>
          <cell r="DR1357">
            <v>0</v>
          </cell>
          <cell r="DS1357">
            <v>0</v>
          </cell>
          <cell r="DT1357">
            <v>0</v>
          </cell>
          <cell r="DU1357">
            <v>0</v>
          </cell>
          <cell r="DV1357">
            <v>0</v>
          </cell>
          <cell r="DW1357">
            <v>0</v>
          </cell>
          <cell r="EJ1357">
            <v>1803.4059999999999</v>
          </cell>
        </row>
        <row r="1358">
          <cell r="E1358" t="str">
            <v>3.1.</v>
          </cell>
          <cell r="DJ1358">
            <v>7038.1</v>
          </cell>
          <cell r="DP1358">
            <v>0</v>
          </cell>
          <cell r="DQ1358">
            <v>0</v>
          </cell>
          <cell r="DR1358">
            <v>0</v>
          </cell>
          <cell r="DS1358">
            <v>0</v>
          </cell>
          <cell r="DT1358">
            <v>0</v>
          </cell>
          <cell r="DU1358">
            <v>0</v>
          </cell>
          <cell r="DV1358">
            <v>0</v>
          </cell>
          <cell r="DW1358">
            <v>0</v>
          </cell>
          <cell r="EJ1358">
            <v>1478.001</v>
          </cell>
        </row>
        <row r="1359">
          <cell r="E1359" t="str">
            <v>3.1.</v>
          </cell>
          <cell r="DJ1359">
            <v>7987.134</v>
          </cell>
          <cell r="DP1359">
            <v>0</v>
          </cell>
          <cell r="DQ1359">
            <v>0</v>
          </cell>
          <cell r="DR1359">
            <v>0</v>
          </cell>
          <cell r="DS1359">
            <v>0</v>
          </cell>
          <cell r="DT1359">
            <v>0</v>
          </cell>
          <cell r="DU1359">
            <v>0</v>
          </cell>
          <cell r="DV1359">
            <v>0</v>
          </cell>
          <cell r="DW1359">
            <v>0</v>
          </cell>
          <cell r="EJ1359">
            <v>1677.298</v>
          </cell>
        </row>
        <row r="1360">
          <cell r="E1360" t="str">
            <v>3.1.</v>
          </cell>
          <cell r="DJ1360">
            <v>249.03700000000003</v>
          </cell>
          <cell r="DP1360">
            <v>0</v>
          </cell>
          <cell r="DQ1360">
            <v>0</v>
          </cell>
          <cell r="DR1360">
            <v>0</v>
          </cell>
          <cell r="DS1360">
            <v>0</v>
          </cell>
          <cell r="DT1360">
            <v>0</v>
          </cell>
          <cell r="DU1360">
            <v>0</v>
          </cell>
          <cell r="DV1360">
            <v>0</v>
          </cell>
          <cell r="DW1360">
            <v>0</v>
          </cell>
          <cell r="EJ1360">
            <v>52.298000000000002</v>
          </cell>
        </row>
        <row r="1361">
          <cell r="E1361" t="str">
            <v>3.1.</v>
          </cell>
          <cell r="DJ1361">
            <v>2405.973</v>
          </cell>
          <cell r="DP1361">
            <v>0</v>
          </cell>
          <cell r="DQ1361">
            <v>0</v>
          </cell>
          <cell r="DR1361">
            <v>0</v>
          </cell>
          <cell r="DS1361">
            <v>0</v>
          </cell>
          <cell r="DT1361">
            <v>0</v>
          </cell>
          <cell r="DU1361">
            <v>0</v>
          </cell>
          <cell r="DV1361">
            <v>0</v>
          </cell>
          <cell r="DW1361">
            <v>0</v>
          </cell>
          <cell r="EJ1361">
            <v>505.25400000000002</v>
          </cell>
        </row>
        <row r="1362">
          <cell r="E1362" t="str">
            <v>3.1.</v>
          </cell>
          <cell r="DJ1362">
            <v>9147.6869999999999</v>
          </cell>
          <cell r="DP1362">
            <v>0</v>
          </cell>
          <cell r="DQ1362">
            <v>0</v>
          </cell>
          <cell r="DR1362">
            <v>0</v>
          </cell>
          <cell r="DS1362">
            <v>0</v>
          </cell>
          <cell r="DT1362">
            <v>0</v>
          </cell>
          <cell r="DU1362">
            <v>0</v>
          </cell>
          <cell r="DV1362">
            <v>0</v>
          </cell>
          <cell r="DW1362">
            <v>0</v>
          </cell>
          <cell r="EJ1362">
            <v>1921.0139999999999</v>
          </cell>
        </row>
        <row r="1363">
          <cell r="E1363" t="str">
            <v>3.1.</v>
          </cell>
          <cell r="DJ1363">
            <v>8111.6910000000007</v>
          </cell>
          <cell r="DP1363">
            <v>0</v>
          </cell>
          <cell r="DQ1363">
            <v>0</v>
          </cell>
          <cell r="DR1363">
            <v>0</v>
          </cell>
          <cell r="DS1363">
            <v>0</v>
          </cell>
          <cell r="DT1363">
            <v>0</v>
          </cell>
          <cell r="DU1363">
            <v>0</v>
          </cell>
          <cell r="DV1363">
            <v>0</v>
          </cell>
          <cell r="DW1363">
            <v>0</v>
          </cell>
          <cell r="EJ1363">
            <v>1703.4549999999999</v>
          </cell>
        </row>
        <row r="1364">
          <cell r="E1364" t="str">
            <v>3.1.</v>
          </cell>
          <cell r="DJ1364">
            <v>9762.67</v>
          </cell>
          <cell r="DP1364">
            <v>0</v>
          </cell>
          <cell r="DQ1364">
            <v>0</v>
          </cell>
          <cell r="DR1364">
            <v>0</v>
          </cell>
          <cell r="DS1364">
            <v>0</v>
          </cell>
          <cell r="DT1364">
            <v>0</v>
          </cell>
          <cell r="DU1364">
            <v>0</v>
          </cell>
          <cell r="DV1364">
            <v>0</v>
          </cell>
          <cell r="DW1364">
            <v>0</v>
          </cell>
          <cell r="EJ1364">
            <v>2050.1610000000001</v>
          </cell>
        </row>
        <row r="1365">
          <cell r="E1365" t="str">
            <v>3.1.</v>
          </cell>
          <cell r="DJ1365">
            <v>7153.0609999999997</v>
          </cell>
          <cell r="DP1365">
            <v>0</v>
          </cell>
          <cell r="DQ1365">
            <v>0</v>
          </cell>
          <cell r="DR1365">
            <v>0</v>
          </cell>
          <cell r="DS1365">
            <v>0</v>
          </cell>
          <cell r="DT1365">
            <v>0</v>
          </cell>
          <cell r="DU1365">
            <v>0</v>
          </cell>
          <cell r="DV1365">
            <v>0</v>
          </cell>
          <cell r="DW1365">
            <v>0</v>
          </cell>
          <cell r="EJ1365">
            <v>1502.143</v>
          </cell>
        </row>
        <row r="1366">
          <cell r="E1366" t="str">
            <v>3.1.</v>
          </cell>
          <cell r="DJ1366">
            <v>4013.6239999999998</v>
          </cell>
          <cell r="DP1366">
            <v>0</v>
          </cell>
          <cell r="DQ1366">
            <v>0</v>
          </cell>
          <cell r="DR1366">
            <v>0</v>
          </cell>
          <cell r="DS1366">
            <v>0</v>
          </cell>
          <cell r="DT1366">
            <v>0</v>
          </cell>
          <cell r="DU1366">
            <v>0</v>
          </cell>
          <cell r="DV1366">
            <v>0</v>
          </cell>
          <cell r="DW1366">
            <v>0</v>
          </cell>
          <cell r="EJ1366">
            <v>842.86099999999999</v>
          </cell>
        </row>
        <row r="1367">
          <cell r="E1367" t="str">
            <v>3.1.</v>
          </cell>
          <cell r="DJ1367">
            <v>1550.49</v>
          </cell>
          <cell r="DP1367">
            <v>0</v>
          </cell>
          <cell r="DQ1367">
            <v>0</v>
          </cell>
          <cell r="DR1367">
            <v>0</v>
          </cell>
          <cell r="DS1367">
            <v>0</v>
          </cell>
          <cell r="DT1367">
            <v>0</v>
          </cell>
          <cell r="DU1367">
            <v>0</v>
          </cell>
          <cell r="DV1367">
            <v>0</v>
          </cell>
          <cell r="DW1367">
            <v>0</v>
          </cell>
          <cell r="EJ1367">
            <v>325.60300000000001</v>
          </cell>
        </row>
        <row r="1368">
          <cell r="E1368" t="str">
            <v>3.1.</v>
          </cell>
          <cell r="DJ1368">
            <v>4815.7080000000005</v>
          </cell>
          <cell r="DP1368">
            <v>0</v>
          </cell>
          <cell r="DQ1368">
            <v>0</v>
          </cell>
          <cell r="DR1368">
            <v>0</v>
          </cell>
          <cell r="DS1368">
            <v>0</v>
          </cell>
          <cell r="DT1368">
            <v>0</v>
          </cell>
          <cell r="DU1368">
            <v>0</v>
          </cell>
          <cell r="DV1368">
            <v>0</v>
          </cell>
          <cell r="DW1368">
            <v>0</v>
          </cell>
          <cell r="EJ1368">
            <v>1011.299</v>
          </cell>
        </row>
        <row r="1369">
          <cell r="E1369" t="str">
            <v>3.1.</v>
          </cell>
          <cell r="DJ1369">
            <v>1555.6510000000001</v>
          </cell>
          <cell r="DP1369">
            <v>0</v>
          </cell>
          <cell r="DQ1369">
            <v>0</v>
          </cell>
          <cell r="DR1369">
            <v>0</v>
          </cell>
          <cell r="DS1369">
            <v>0</v>
          </cell>
          <cell r="DT1369">
            <v>0</v>
          </cell>
          <cell r="DU1369">
            <v>0</v>
          </cell>
          <cell r="DV1369">
            <v>0</v>
          </cell>
          <cell r="DW1369">
            <v>0</v>
          </cell>
          <cell r="EJ1369">
            <v>326.68700000000001</v>
          </cell>
        </row>
        <row r="1370">
          <cell r="E1370" t="str">
            <v>3.1.</v>
          </cell>
          <cell r="DJ1370">
            <v>7817.0339999999997</v>
          </cell>
          <cell r="DP1370">
            <v>0</v>
          </cell>
          <cell r="DQ1370">
            <v>0</v>
          </cell>
          <cell r="DR1370">
            <v>0</v>
          </cell>
          <cell r="DS1370">
            <v>0</v>
          </cell>
          <cell r="DT1370">
            <v>0</v>
          </cell>
          <cell r="DU1370">
            <v>0</v>
          </cell>
          <cell r="DV1370">
            <v>0</v>
          </cell>
          <cell r="DW1370">
            <v>0</v>
          </cell>
          <cell r="EJ1370">
            <v>1641.577</v>
          </cell>
        </row>
        <row r="1371">
          <cell r="E1371" t="str">
            <v>3.1.</v>
          </cell>
          <cell r="DJ1371">
            <v>16060.994999999999</v>
          </cell>
          <cell r="DP1371">
            <v>0</v>
          </cell>
          <cell r="DQ1371">
            <v>0</v>
          </cell>
          <cell r="DR1371">
            <v>0</v>
          </cell>
          <cell r="DS1371">
            <v>0</v>
          </cell>
          <cell r="DT1371">
            <v>0</v>
          </cell>
          <cell r="DU1371">
            <v>0</v>
          </cell>
          <cell r="DV1371">
            <v>0</v>
          </cell>
          <cell r="DW1371">
            <v>0</v>
          </cell>
          <cell r="EJ1371">
            <v>3372.8090000000002</v>
          </cell>
        </row>
        <row r="1372">
          <cell r="E1372" t="str">
            <v>3.1.</v>
          </cell>
          <cell r="DJ1372">
            <v>14749.776999999998</v>
          </cell>
          <cell r="DP1372">
            <v>0</v>
          </cell>
          <cell r="DQ1372">
            <v>0</v>
          </cell>
          <cell r="DR1372">
            <v>0</v>
          </cell>
          <cell r="DS1372">
            <v>0</v>
          </cell>
          <cell r="DT1372">
            <v>0</v>
          </cell>
          <cell r="DU1372">
            <v>0</v>
          </cell>
          <cell r="DV1372">
            <v>0</v>
          </cell>
          <cell r="DW1372">
            <v>0</v>
          </cell>
          <cell r="EJ1372">
            <v>3097.453</v>
          </cell>
        </row>
        <row r="1373">
          <cell r="E1373" t="str">
            <v>3.1.</v>
          </cell>
          <cell r="DJ1373">
            <v>1640.1129999999998</v>
          </cell>
          <cell r="DP1373">
            <v>0</v>
          </cell>
          <cell r="DQ1373">
            <v>0</v>
          </cell>
          <cell r="DR1373">
            <v>0</v>
          </cell>
          <cell r="DS1373">
            <v>0</v>
          </cell>
          <cell r="DT1373">
            <v>0</v>
          </cell>
          <cell r="DU1373">
            <v>0</v>
          </cell>
          <cell r="DV1373">
            <v>0</v>
          </cell>
          <cell r="DW1373">
            <v>0</v>
          </cell>
          <cell r="EJ1373">
            <v>344.42399999999998</v>
          </cell>
        </row>
        <row r="1374">
          <cell r="E1374" t="str">
            <v>3.1.</v>
          </cell>
          <cell r="DJ1374">
            <v>27643.116999999998</v>
          </cell>
          <cell r="DP1374">
            <v>0</v>
          </cell>
          <cell r="DQ1374">
            <v>0</v>
          </cell>
          <cell r="DR1374">
            <v>0</v>
          </cell>
          <cell r="DS1374">
            <v>0</v>
          </cell>
          <cell r="DT1374">
            <v>0</v>
          </cell>
          <cell r="DU1374">
            <v>0</v>
          </cell>
          <cell r="DV1374">
            <v>0</v>
          </cell>
          <cell r="DW1374">
            <v>0</v>
          </cell>
          <cell r="EJ1374">
            <v>5805.0550000000003</v>
          </cell>
        </row>
        <row r="1375">
          <cell r="E1375" t="str">
            <v>3.1.</v>
          </cell>
          <cell r="DJ1375">
            <v>13971.463</v>
          </cell>
          <cell r="DP1375">
            <v>0</v>
          </cell>
          <cell r="DQ1375">
            <v>0</v>
          </cell>
          <cell r="DR1375">
            <v>0</v>
          </cell>
          <cell r="DS1375">
            <v>0</v>
          </cell>
          <cell r="DT1375">
            <v>0</v>
          </cell>
          <cell r="DU1375">
            <v>0</v>
          </cell>
          <cell r="DV1375">
            <v>0</v>
          </cell>
          <cell r="DW1375">
            <v>0</v>
          </cell>
          <cell r="EJ1375">
            <v>2934.0070000000001</v>
          </cell>
        </row>
        <row r="1376">
          <cell r="E1376" t="str">
            <v>3.1.</v>
          </cell>
          <cell r="DJ1376">
            <v>643.02499999999998</v>
          </cell>
          <cell r="DP1376">
            <v>0</v>
          </cell>
          <cell r="DQ1376">
            <v>0</v>
          </cell>
          <cell r="DR1376">
            <v>0</v>
          </cell>
          <cell r="DS1376">
            <v>0</v>
          </cell>
          <cell r="DT1376">
            <v>0</v>
          </cell>
          <cell r="DU1376">
            <v>0</v>
          </cell>
          <cell r="DV1376">
            <v>0</v>
          </cell>
          <cell r="DW1376">
            <v>0</v>
          </cell>
          <cell r="EJ1376">
            <v>135.035</v>
          </cell>
        </row>
        <row r="1377">
          <cell r="E1377" t="str">
            <v>3.1.</v>
          </cell>
          <cell r="DJ1377">
            <v>46078.218000000001</v>
          </cell>
          <cell r="DP1377">
            <v>0</v>
          </cell>
          <cell r="DQ1377">
            <v>0</v>
          </cell>
          <cell r="DR1377">
            <v>0</v>
          </cell>
          <cell r="DS1377">
            <v>0</v>
          </cell>
          <cell r="DT1377">
            <v>0</v>
          </cell>
          <cell r="DU1377">
            <v>0</v>
          </cell>
          <cell r="DV1377">
            <v>0</v>
          </cell>
          <cell r="DW1377">
            <v>0</v>
          </cell>
          <cell r="EJ1377">
            <v>9676.4259999999995</v>
          </cell>
        </row>
        <row r="1378">
          <cell r="E1378" t="str">
            <v>3.1.</v>
          </cell>
          <cell r="DJ1378">
            <v>441</v>
          </cell>
          <cell r="DP1378">
            <v>0</v>
          </cell>
          <cell r="DQ1378">
            <v>0</v>
          </cell>
          <cell r="DR1378">
            <v>0</v>
          </cell>
          <cell r="DS1378">
            <v>0</v>
          </cell>
          <cell r="DT1378">
            <v>0</v>
          </cell>
          <cell r="DU1378">
            <v>0</v>
          </cell>
          <cell r="DV1378">
            <v>0</v>
          </cell>
          <cell r="DW1378">
            <v>0</v>
          </cell>
          <cell r="EJ1378">
            <v>92.61</v>
          </cell>
        </row>
        <row r="1379">
          <cell r="E1379" t="str">
            <v>3.1.</v>
          </cell>
          <cell r="DJ1379">
            <v>0</v>
          </cell>
          <cell r="DP1379">
            <v>0</v>
          </cell>
          <cell r="DQ1379">
            <v>0</v>
          </cell>
          <cell r="DR1379">
            <v>0</v>
          </cell>
          <cell r="DS1379">
            <v>0</v>
          </cell>
          <cell r="DT1379">
            <v>0</v>
          </cell>
          <cell r="DU1379">
            <v>0</v>
          </cell>
          <cell r="DV1379">
            <v>0</v>
          </cell>
          <cell r="DW1379">
            <v>0</v>
          </cell>
          <cell r="EJ1379">
            <v>0</v>
          </cell>
        </row>
        <row r="1380">
          <cell r="E1380" t="str">
            <v>3.1.</v>
          </cell>
          <cell r="DJ1380">
            <v>0</v>
          </cell>
          <cell r="DP1380">
            <v>0</v>
          </cell>
          <cell r="DQ1380">
            <v>0</v>
          </cell>
          <cell r="DR1380">
            <v>0</v>
          </cell>
          <cell r="DS1380">
            <v>0</v>
          </cell>
          <cell r="DT1380">
            <v>0</v>
          </cell>
          <cell r="DU1380">
            <v>0</v>
          </cell>
          <cell r="DV1380">
            <v>0</v>
          </cell>
          <cell r="DW1380">
            <v>0</v>
          </cell>
          <cell r="EJ1380">
            <v>0</v>
          </cell>
        </row>
        <row r="1381">
          <cell r="E1381" t="str">
            <v>3.1.</v>
          </cell>
          <cell r="DJ1381">
            <v>9315.9269999999997</v>
          </cell>
          <cell r="DP1381">
            <v>0</v>
          </cell>
          <cell r="DQ1381">
            <v>0</v>
          </cell>
          <cell r="DR1381">
            <v>0</v>
          </cell>
          <cell r="DS1381">
            <v>0</v>
          </cell>
          <cell r="DT1381">
            <v>0</v>
          </cell>
          <cell r="DU1381">
            <v>0</v>
          </cell>
          <cell r="DV1381">
            <v>0</v>
          </cell>
          <cell r="DW1381">
            <v>0</v>
          </cell>
          <cell r="EJ1381">
            <v>1956.345</v>
          </cell>
        </row>
        <row r="1382">
          <cell r="E1382" t="str">
            <v>3.1.</v>
          </cell>
          <cell r="DJ1382">
            <v>383.25099999999998</v>
          </cell>
          <cell r="DP1382">
            <v>0</v>
          </cell>
          <cell r="DQ1382">
            <v>0</v>
          </cell>
          <cell r="DR1382">
            <v>0</v>
          </cell>
          <cell r="DS1382">
            <v>0</v>
          </cell>
          <cell r="DT1382">
            <v>0</v>
          </cell>
          <cell r="DU1382">
            <v>0</v>
          </cell>
          <cell r="DV1382">
            <v>0</v>
          </cell>
          <cell r="DW1382">
            <v>0</v>
          </cell>
          <cell r="EJ1382">
            <v>80.483000000000004</v>
          </cell>
        </row>
        <row r="1383">
          <cell r="E1383" t="str">
            <v>3.1.</v>
          </cell>
          <cell r="DJ1383">
            <v>6731.6570000000002</v>
          </cell>
          <cell r="DP1383">
            <v>0</v>
          </cell>
          <cell r="DQ1383">
            <v>0</v>
          </cell>
          <cell r="DR1383">
            <v>0</v>
          </cell>
          <cell r="DS1383">
            <v>0</v>
          </cell>
          <cell r="DT1383">
            <v>0</v>
          </cell>
          <cell r="DU1383">
            <v>0</v>
          </cell>
          <cell r="DV1383">
            <v>0</v>
          </cell>
          <cell r="DW1383">
            <v>0</v>
          </cell>
          <cell r="EJ1383">
            <v>1413.6479999999999</v>
          </cell>
        </row>
        <row r="1384">
          <cell r="E1384" t="str">
            <v>3.1.</v>
          </cell>
          <cell r="DJ1384">
            <v>2123.52</v>
          </cell>
          <cell r="DP1384">
            <v>0</v>
          </cell>
          <cell r="DQ1384">
            <v>0</v>
          </cell>
          <cell r="DR1384">
            <v>0</v>
          </cell>
          <cell r="DS1384">
            <v>0</v>
          </cell>
          <cell r="DT1384">
            <v>0</v>
          </cell>
          <cell r="DU1384">
            <v>0</v>
          </cell>
          <cell r="DV1384">
            <v>0</v>
          </cell>
          <cell r="DW1384">
            <v>0</v>
          </cell>
          <cell r="EJ1384">
            <v>445.93900000000002</v>
          </cell>
        </row>
        <row r="1385">
          <cell r="E1385" t="str">
            <v>3.1.</v>
          </cell>
          <cell r="DJ1385">
            <v>8787.9599999999991</v>
          </cell>
          <cell r="DP1385">
            <v>0</v>
          </cell>
          <cell r="DQ1385">
            <v>0</v>
          </cell>
          <cell r="DR1385">
            <v>0</v>
          </cell>
          <cell r="DS1385">
            <v>0</v>
          </cell>
          <cell r="DT1385">
            <v>0</v>
          </cell>
          <cell r="DU1385">
            <v>0</v>
          </cell>
          <cell r="DV1385">
            <v>0</v>
          </cell>
          <cell r="DW1385">
            <v>0</v>
          </cell>
          <cell r="EJ1385">
            <v>1845.472</v>
          </cell>
        </row>
        <row r="1386">
          <cell r="E1386" t="str">
            <v>3.1.</v>
          </cell>
          <cell r="DJ1386">
            <v>5210.3130000000001</v>
          </cell>
          <cell r="DP1386">
            <v>0</v>
          </cell>
          <cell r="DQ1386">
            <v>0</v>
          </cell>
          <cell r="DR1386">
            <v>0</v>
          </cell>
          <cell r="DS1386">
            <v>0</v>
          </cell>
          <cell r="DT1386">
            <v>0</v>
          </cell>
          <cell r="DU1386">
            <v>0</v>
          </cell>
          <cell r="DV1386">
            <v>0</v>
          </cell>
          <cell r="DW1386">
            <v>0</v>
          </cell>
          <cell r="EJ1386">
            <v>1094.1659999999999</v>
          </cell>
        </row>
        <row r="1387">
          <cell r="E1387" t="str">
            <v>3.1.</v>
          </cell>
          <cell r="DJ1387">
            <v>2742.9760000000001</v>
          </cell>
          <cell r="DP1387">
            <v>0</v>
          </cell>
          <cell r="DQ1387">
            <v>0</v>
          </cell>
          <cell r="DR1387">
            <v>0</v>
          </cell>
          <cell r="DS1387">
            <v>0</v>
          </cell>
          <cell r="DT1387">
            <v>0</v>
          </cell>
          <cell r="DU1387">
            <v>0</v>
          </cell>
          <cell r="DV1387">
            <v>0</v>
          </cell>
          <cell r="DW1387">
            <v>0</v>
          </cell>
          <cell r="EJ1387">
            <v>576.02499999999998</v>
          </cell>
        </row>
        <row r="1388">
          <cell r="E1388" t="str">
            <v>3.1.</v>
          </cell>
          <cell r="DJ1388">
            <v>507.63499999999999</v>
          </cell>
          <cell r="DP1388">
            <v>0</v>
          </cell>
          <cell r="DQ1388">
            <v>0</v>
          </cell>
          <cell r="DR1388">
            <v>0</v>
          </cell>
          <cell r="DS1388">
            <v>0</v>
          </cell>
          <cell r="DT1388">
            <v>0</v>
          </cell>
          <cell r="DU1388">
            <v>0</v>
          </cell>
          <cell r="DV1388">
            <v>0</v>
          </cell>
          <cell r="DW1388">
            <v>0</v>
          </cell>
          <cell r="EJ1388">
            <v>106.60299999999999</v>
          </cell>
        </row>
        <row r="1389">
          <cell r="E1389" t="str">
            <v>3.1.</v>
          </cell>
          <cell r="DJ1389">
            <v>10583.594999999999</v>
          </cell>
          <cell r="DP1389">
            <v>0</v>
          </cell>
          <cell r="DQ1389">
            <v>0</v>
          </cell>
          <cell r="DR1389">
            <v>0</v>
          </cell>
          <cell r="DS1389">
            <v>0</v>
          </cell>
          <cell r="DT1389">
            <v>0</v>
          </cell>
          <cell r="DU1389">
            <v>0</v>
          </cell>
          <cell r="DV1389">
            <v>0</v>
          </cell>
          <cell r="DW1389">
            <v>0</v>
          </cell>
          <cell r="EJ1389">
            <v>2222.5549999999998</v>
          </cell>
        </row>
        <row r="1390">
          <cell r="E1390" t="str">
            <v>3.1.</v>
          </cell>
          <cell r="DJ1390">
            <v>949.38400000000001</v>
          </cell>
          <cell r="DP1390">
            <v>0</v>
          </cell>
          <cell r="DQ1390">
            <v>0</v>
          </cell>
          <cell r="DR1390">
            <v>0</v>
          </cell>
          <cell r="DS1390">
            <v>0</v>
          </cell>
          <cell r="DT1390">
            <v>0</v>
          </cell>
          <cell r="DU1390">
            <v>0</v>
          </cell>
          <cell r="DV1390">
            <v>0</v>
          </cell>
          <cell r="DW1390">
            <v>0</v>
          </cell>
          <cell r="EJ1390">
            <v>199.37100000000001</v>
          </cell>
        </row>
        <row r="1391">
          <cell r="E1391" t="str">
            <v>3.1.</v>
          </cell>
          <cell r="DJ1391">
            <v>28611.482</v>
          </cell>
          <cell r="DP1391">
            <v>0</v>
          </cell>
          <cell r="DQ1391">
            <v>0</v>
          </cell>
          <cell r="DR1391">
            <v>0</v>
          </cell>
          <cell r="DS1391">
            <v>0</v>
          </cell>
          <cell r="DT1391">
            <v>0</v>
          </cell>
          <cell r="DU1391">
            <v>0</v>
          </cell>
          <cell r="DV1391">
            <v>0</v>
          </cell>
          <cell r="DW1391">
            <v>0</v>
          </cell>
          <cell r="EJ1391">
            <v>6008.4110000000001</v>
          </cell>
        </row>
        <row r="1392">
          <cell r="E1392" t="str">
            <v>3.1.</v>
          </cell>
          <cell r="DJ1392">
            <v>6103.9250000000002</v>
          </cell>
          <cell r="DP1392">
            <v>0</v>
          </cell>
          <cell r="DQ1392">
            <v>0</v>
          </cell>
          <cell r="DR1392">
            <v>0</v>
          </cell>
          <cell r="DS1392">
            <v>0</v>
          </cell>
          <cell r="DT1392">
            <v>0</v>
          </cell>
          <cell r="DU1392">
            <v>0</v>
          </cell>
          <cell r="DV1392">
            <v>0</v>
          </cell>
          <cell r="DW1392">
            <v>0</v>
          </cell>
          <cell r="EJ1392">
            <v>1281.8240000000001</v>
          </cell>
        </row>
        <row r="1393">
          <cell r="E1393" t="str">
            <v>3.1.</v>
          </cell>
          <cell r="DJ1393">
            <v>1188.913</v>
          </cell>
          <cell r="DP1393">
            <v>0</v>
          </cell>
          <cell r="DQ1393">
            <v>0</v>
          </cell>
          <cell r="DR1393">
            <v>0</v>
          </cell>
          <cell r="DS1393">
            <v>0</v>
          </cell>
          <cell r="DT1393">
            <v>0</v>
          </cell>
          <cell r="DU1393">
            <v>0</v>
          </cell>
          <cell r="DV1393">
            <v>0</v>
          </cell>
          <cell r="DW1393">
            <v>0</v>
          </cell>
          <cell r="EJ1393">
            <v>249.672</v>
          </cell>
        </row>
        <row r="1394">
          <cell r="E1394" t="str">
            <v>3.1.</v>
          </cell>
          <cell r="DJ1394">
            <v>849.971</v>
          </cell>
          <cell r="DP1394">
            <v>0</v>
          </cell>
          <cell r="DQ1394">
            <v>0</v>
          </cell>
          <cell r="DR1394">
            <v>0</v>
          </cell>
          <cell r="DS1394">
            <v>0</v>
          </cell>
          <cell r="DT1394">
            <v>0</v>
          </cell>
          <cell r="DU1394">
            <v>0</v>
          </cell>
          <cell r="DV1394">
            <v>0</v>
          </cell>
          <cell r="DW1394">
            <v>0</v>
          </cell>
          <cell r="EJ1394">
            <v>178.494</v>
          </cell>
        </row>
        <row r="1395">
          <cell r="E1395" t="str">
            <v>3.1.</v>
          </cell>
          <cell r="DJ1395">
            <v>128.709</v>
          </cell>
          <cell r="DP1395">
            <v>0</v>
          </cell>
          <cell r="DQ1395">
            <v>0</v>
          </cell>
          <cell r="DR1395">
            <v>0</v>
          </cell>
          <cell r="DS1395">
            <v>0</v>
          </cell>
          <cell r="DT1395">
            <v>0</v>
          </cell>
          <cell r="DU1395">
            <v>0</v>
          </cell>
          <cell r="DV1395">
            <v>0</v>
          </cell>
          <cell r="DW1395">
            <v>0</v>
          </cell>
          <cell r="EJ1395">
            <v>27.029</v>
          </cell>
        </row>
        <row r="1396">
          <cell r="E1396" t="str">
            <v>3.1.</v>
          </cell>
          <cell r="DJ1396">
            <v>8486.4959999999992</v>
          </cell>
          <cell r="DP1396">
            <v>0</v>
          </cell>
          <cell r="DQ1396">
            <v>0</v>
          </cell>
          <cell r="DR1396">
            <v>0</v>
          </cell>
          <cell r="DS1396">
            <v>0</v>
          </cell>
          <cell r="DT1396">
            <v>0</v>
          </cell>
          <cell r="DU1396">
            <v>0</v>
          </cell>
          <cell r="DV1396">
            <v>0</v>
          </cell>
          <cell r="DW1396">
            <v>0</v>
          </cell>
          <cell r="EJ1396">
            <v>1782.164</v>
          </cell>
        </row>
        <row r="1397">
          <cell r="E1397" t="str">
            <v>3.1.</v>
          </cell>
          <cell r="DJ1397">
            <v>15474.861000000001</v>
          </cell>
          <cell r="DP1397">
            <v>0</v>
          </cell>
          <cell r="DQ1397">
            <v>0</v>
          </cell>
          <cell r="DR1397">
            <v>0</v>
          </cell>
          <cell r="DS1397">
            <v>0</v>
          </cell>
          <cell r="DT1397">
            <v>0</v>
          </cell>
          <cell r="DU1397">
            <v>0</v>
          </cell>
          <cell r="DV1397">
            <v>0</v>
          </cell>
          <cell r="DW1397">
            <v>0</v>
          </cell>
          <cell r="EJ1397">
            <v>3249.721</v>
          </cell>
        </row>
        <row r="1398">
          <cell r="E1398" t="str">
            <v>3.1.</v>
          </cell>
          <cell r="DJ1398">
            <v>126</v>
          </cell>
          <cell r="DP1398">
            <v>0</v>
          </cell>
          <cell r="DQ1398">
            <v>0</v>
          </cell>
          <cell r="DR1398">
            <v>0</v>
          </cell>
          <cell r="DS1398">
            <v>0</v>
          </cell>
          <cell r="DT1398">
            <v>0</v>
          </cell>
          <cell r="DU1398">
            <v>0</v>
          </cell>
          <cell r="DV1398">
            <v>0</v>
          </cell>
          <cell r="DW1398">
            <v>0</v>
          </cell>
          <cell r="EJ1398">
            <v>26.46</v>
          </cell>
        </row>
        <row r="1399">
          <cell r="E1399" t="str">
            <v>3.1.</v>
          </cell>
          <cell r="DJ1399">
            <v>11366.875</v>
          </cell>
          <cell r="DP1399">
            <v>0</v>
          </cell>
          <cell r="DQ1399">
            <v>0</v>
          </cell>
          <cell r="DR1399">
            <v>0</v>
          </cell>
          <cell r="DS1399">
            <v>0</v>
          </cell>
          <cell r="DT1399">
            <v>0</v>
          </cell>
          <cell r="DU1399">
            <v>0</v>
          </cell>
          <cell r="DV1399">
            <v>0</v>
          </cell>
          <cell r="DW1399">
            <v>0</v>
          </cell>
          <cell r="EJ1399">
            <v>2387.0439999999999</v>
          </cell>
        </row>
        <row r="1400">
          <cell r="E1400" t="str">
            <v>3.1.</v>
          </cell>
          <cell r="DJ1400">
            <v>4017.529</v>
          </cell>
          <cell r="DP1400">
            <v>0</v>
          </cell>
          <cell r="DQ1400">
            <v>0</v>
          </cell>
          <cell r="DR1400">
            <v>0</v>
          </cell>
          <cell r="DS1400">
            <v>0</v>
          </cell>
          <cell r="DT1400">
            <v>0</v>
          </cell>
          <cell r="DU1400">
            <v>0</v>
          </cell>
          <cell r="DV1400">
            <v>0</v>
          </cell>
          <cell r="DW1400">
            <v>0</v>
          </cell>
          <cell r="EJ1400">
            <v>843.68100000000004</v>
          </cell>
        </row>
        <row r="1401">
          <cell r="E1401" t="str">
            <v>3.1.</v>
          </cell>
          <cell r="DJ1401">
            <v>1624.2159999999999</v>
          </cell>
          <cell r="DP1401">
            <v>0</v>
          </cell>
          <cell r="DQ1401">
            <v>0</v>
          </cell>
          <cell r="DR1401">
            <v>0</v>
          </cell>
          <cell r="DS1401">
            <v>0</v>
          </cell>
          <cell r="DT1401">
            <v>0</v>
          </cell>
          <cell r="DU1401">
            <v>0</v>
          </cell>
          <cell r="DV1401">
            <v>0</v>
          </cell>
          <cell r="DW1401">
            <v>0</v>
          </cell>
          <cell r="EJ1401">
            <v>341.08499999999998</v>
          </cell>
        </row>
        <row r="1402">
          <cell r="E1402" t="str">
            <v>3.1.</v>
          </cell>
          <cell r="DJ1402">
            <v>4651.7290000000003</v>
          </cell>
          <cell r="DP1402">
            <v>0</v>
          </cell>
          <cell r="DQ1402">
            <v>0</v>
          </cell>
          <cell r="DR1402">
            <v>0</v>
          </cell>
          <cell r="DS1402">
            <v>0</v>
          </cell>
          <cell r="DT1402">
            <v>0</v>
          </cell>
          <cell r="DU1402">
            <v>0</v>
          </cell>
          <cell r="DV1402">
            <v>0</v>
          </cell>
          <cell r="DW1402">
            <v>0</v>
          </cell>
          <cell r="EJ1402">
            <v>976.86300000000006</v>
          </cell>
        </row>
        <row r="1403">
          <cell r="E1403" t="str">
            <v>3.1.</v>
          </cell>
          <cell r="DJ1403">
            <v>6626.8109999999997</v>
          </cell>
          <cell r="DP1403">
            <v>0</v>
          </cell>
          <cell r="DQ1403">
            <v>0</v>
          </cell>
          <cell r="DR1403">
            <v>0</v>
          </cell>
          <cell r="DS1403">
            <v>0</v>
          </cell>
          <cell r="DT1403">
            <v>0</v>
          </cell>
          <cell r="DU1403">
            <v>0</v>
          </cell>
          <cell r="DV1403">
            <v>0</v>
          </cell>
          <cell r="DW1403">
            <v>0</v>
          </cell>
          <cell r="EJ1403">
            <v>1391.63</v>
          </cell>
        </row>
        <row r="1404">
          <cell r="E1404" t="str">
            <v>3.1.</v>
          </cell>
          <cell r="DJ1404">
            <v>2050.683</v>
          </cell>
          <cell r="DP1404">
            <v>0</v>
          </cell>
          <cell r="DQ1404">
            <v>0</v>
          </cell>
          <cell r="DR1404">
            <v>0</v>
          </cell>
          <cell r="DS1404">
            <v>0</v>
          </cell>
          <cell r="DT1404">
            <v>0</v>
          </cell>
          <cell r="DU1404">
            <v>0</v>
          </cell>
          <cell r="DV1404">
            <v>0</v>
          </cell>
          <cell r="DW1404">
            <v>0</v>
          </cell>
          <cell r="EJ1404">
            <v>430.64299999999997</v>
          </cell>
        </row>
        <row r="1405">
          <cell r="E1405" t="str">
            <v>3.1.</v>
          </cell>
          <cell r="DJ1405">
            <v>5690.9599999999991</v>
          </cell>
          <cell r="DP1405">
            <v>0</v>
          </cell>
          <cell r="DQ1405">
            <v>0</v>
          </cell>
          <cell r="DR1405">
            <v>0</v>
          </cell>
          <cell r="DS1405">
            <v>0</v>
          </cell>
          <cell r="DT1405">
            <v>0</v>
          </cell>
          <cell r="DU1405">
            <v>0</v>
          </cell>
          <cell r="DV1405">
            <v>0</v>
          </cell>
          <cell r="DW1405">
            <v>0</v>
          </cell>
          <cell r="EJ1405">
            <v>1195.1020000000001</v>
          </cell>
        </row>
        <row r="1406">
          <cell r="E1406" t="str">
            <v>3.1.</v>
          </cell>
          <cell r="DJ1406">
            <v>2091.7629999999999</v>
          </cell>
          <cell r="DP1406">
            <v>0</v>
          </cell>
          <cell r="DQ1406">
            <v>0</v>
          </cell>
          <cell r="DR1406">
            <v>0</v>
          </cell>
          <cell r="DS1406">
            <v>0</v>
          </cell>
          <cell r="DT1406">
            <v>0</v>
          </cell>
          <cell r="DU1406">
            <v>0</v>
          </cell>
          <cell r="DV1406">
            <v>0</v>
          </cell>
          <cell r="DW1406">
            <v>0</v>
          </cell>
          <cell r="EJ1406">
            <v>439.27</v>
          </cell>
        </row>
        <row r="1407">
          <cell r="E1407" t="str">
            <v>3.1.</v>
          </cell>
          <cell r="DJ1407">
            <v>2107.837</v>
          </cell>
          <cell r="DP1407">
            <v>0</v>
          </cell>
          <cell r="DQ1407">
            <v>0</v>
          </cell>
          <cell r="DR1407">
            <v>0</v>
          </cell>
          <cell r="DS1407">
            <v>0</v>
          </cell>
          <cell r="DT1407">
            <v>0</v>
          </cell>
          <cell r="DU1407">
            <v>0</v>
          </cell>
          <cell r="DV1407">
            <v>0</v>
          </cell>
          <cell r="DW1407">
            <v>0</v>
          </cell>
          <cell r="EJ1407">
            <v>442.64600000000002</v>
          </cell>
        </row>
        <row r="1408">
          <cell r="E1408" t="str">
            <v>3.1.</v>
          </cell>
          <cell r="DJ1408">
            <v>16041.1</v>
          </cell>
          <cell r="DP1408">
            <v>0</v>
          </cell>
          <cell r="DQ1408">
            <v>0</v>
          </cell>
          <cell r="DR1408">
            <v>0</v>
          </cell>
          <cell r="DS1408">
            <v>0</v>
          </cell>
          <cell r="DT1408">
            <v>0</v>
          </cell>
          <cell r="DU1408">
            <v>0</v>
          </cell>
          <cell r="DV1408">
            <v>0</v>
          </cell>
          <cell r="DW1408">
            <v>0</v>
          </cell>
          <cell r="EJ1408">
            <v>3368.6309999999999</v>
          </cell>
        </row>
        <row r="1409">
          <cell r="E1409" t="str">
            <v>3.1.</v>
          </cell>
          <cell r="DJ1409">
            <v>5048.0329999999994</v>
          </cell>
          <cell r="DP1409">
            <v>0</v>
          </cell>
          <cell r="DQ1409">
            <v>0</v>
          </cell>
          <cell r="DR1409">
            <v>0</v>
          </cell>
          <cell r="DS1409">
            <v>0</v>
          </cell>
          <cell r="DT1409">
            <v>0</v>
          </cell>
          <cell r="DU1409">
            <v>0</v>
          </cell>
          <cell r="DV1409">
            <v>0</v>
          </cell>
          <cell r="DW1409">
            <v>0</v>
          </cell>
          <cell r="EJ1409">
            <v>1060.087</v>
          </cell>
        </row>
        <row r="1410">
          <cell r="E1410" t="str">
            <v>3.1.</v>
          </cell>
          <cell r="DJ1410">
            <v>113341.636</v>
          </cell>
          <cell r="DP1410">
            <v>0</v>
          </cell>
          <cell r="DQ1410">
            <v>0</v>
          </cell>
          <cell r="DR1410">
            <v>0</v>
          </cell>
          <cell r="DS1410">
            <v>0</v>
          </cell>
          <cell r="DT1410">
            <v>0</v>
          </cell>
          <cell r="DU1410">
            <v>0</v>
          </cell>
          <cell r="DV1410">
            <v>0</v>
          </cell>
          <cell r="DW1410">
            <v>0</v>
          </cell>
          <cell r="EJ1410">
            <v>23801.742999999999</v>
          </cell>
        </row>
        <row r="1411">
          <cell r="E1411" t="str">
            <v>3.1.</v>
          </cell>
          <cell r="DJ1411">
            <v>4879.6709999999994</v>
          </cell>
          <cell r="DP1411">
            <v>0</v>
          </cell>
          <cell r="DQ1411">
            <v>0</v>
          </cell>
          <cell r="DR1411">
            <v>0</v>
          </cell>
          <cell r="DS1411">
            <v>0</v>
          </cell>
          <cell r="DT1411">
            <v>0</v>
          </cell>
          <cell r="DU1411">
            <v>0</v>
          </cell>
          <cell r="DV1411">
            <v>0</v>
          </cell>
          <cell r="DW1411">
            <v>0</v>
          </cell>
          <cell r="EJ1411">
            <v>1024.731</v>
          </cell>
        </row>
        <row r="1412">
          <cell r="E1412" t="str">
            <v>3.1.</v>
          </cell>
          <cell r="DJ1412">
            <v>7848</v>
          </cell>
          <cell r="DP1412">
            <v>0</v>
          </cell>
          <cell r="DQ1412">
            <v>0</v>
          </cell>
          <cell r="DR1412">
            <v>0</v>
          </cell>
          <cell r="DS1412">
            <v>0</v>
          </cell>
          <cell r="DT1412">
            <v>0</v>
          </cell>
          <cell r="DU1412">
            <v>0</v>
          </cell>
          <cell r="DV1412">
            <v>0</v>
          </cell>
          <cell r="DW1412">
            <v>0</v>
          </cell>
          <cell r="EJ1412">
            <v>1648.08</v>
          </cell>
        </row>
        <row r="1413">
          <cell r="E1413" t="str">
            <v>3.1.</v>
          </cell>
          <cell r="DJ1413">
            <v>16549.595000000001</v>
          </cell>
          <cell r="DP1413">
            <v>0</v>
          </cell>
          <cell r="DQ1413">
            <v>0</v>
          </cell>
          <cell r="DR1413">
            <v>0</v>
          </cell>
          <cell r="DS1413">
            <v>0</v>
          </cell>
          <cell r="DT1413">
            <v>0</v>
          </cell>
          <cell r="DU1413">
            <v>0</v>
          </cell>
          <cell r="DV1413">
            <v>0</v>
          </cell>
          <cell r="DW1413">
            <v>0</v>
          </cell>
          <cell r="EJ1413">
            <v>3475.415</v>
          </cell>
        </row>
        <row r="1414">
          <cell r="E1414" t="str">
            <v>3.1.</v>
          </cell>
          <cell r="DJ1414">
            <v>42</v>
          </cell>
          <cell r="DP1414">
            <v>0</v>
          </cell>
          <cell r="DQ1414">
            <v>0</v>
          </cell>
          <cell r="DR1414">
            <v>0</v>
          </cell>
          <cell r="DS1414">
            <v>0</v>
          </cell>
          <cell r="DT1414">
            <v>0</v>
          </cell>
          <cell r="DU1414">
            <v>0</v>
          </cell>
          <cell r="DV1414">
            <v>0</v>
          </cell>
          <cell r="DW1414">
            <v>0</v>
          </cell>
          <cell r="EJ1414">
            <v>8.82</v>
          </cell>
        </row>
        <row r="1415">
          <cell r="E1415" t="str">
            <v>3.1.</v>
          </cell>
          <cell r="DJ1415">
            <v>8062.146999999999</v>
          </cell>
          <cell r="DP1415">
            <v>0</v>
          </cell>
          <cell r="DQ1415">
            <v>0</v>
          </cell>
          <cell r="DR1415">
            <v>0</v>
          </cell>
          <cell r="DS1415">
            <v>0</v>
          </cell>
          <cell r="DT1415">
            <v>0</v>
          </cell>
          <cell r="DU1415">
            <v>0</v>
          </cell>
          <cell r="DV1415">
            <v>0</v>
          </cell>
          <cell r="DW1415">
            <v>0</v>
          </cell>
          <cell r="EJ1415">
            <v>1693.0509999999999</v>
          </cell>
        </row>
        <row r="1416">
          <cell r="E1416" t="str">
            <v>3.1.</v>
          </cell>
          <cell r="DJ1416">
            <v>6860.76</v>
          </cell>
          <cell r="DP1416">
            <v>0</v>
          </cell>
          <cell r="DQ1416">
            <v>0</v>
          </cell>
          <cell r="DR1416">
            <v>0</v>
          </cell>
          <cell r="DS1416">
            <v>0</v>
          </cell>
          <cell r="DT1416">
            <v>0</v>
          </cell>
          <cell r="DU1416">
            <v>0</v>
          </cell>
          <cell r="DV1416">
            <v>0</v>
          </cell>
          <cell r="DW1416">
            <v>0</v>
          </cell>
          <cell r="EJ1416">
            <v>1440.76</v>
          </cell>
        </row>
        <row r="1417">
          <cell r="E1417" t="str">
            <v>3.1.</v>
          </cell>
          <cell r="DJ1417">
            <v>2277.4540000000002</v>
          </cell>
          <cell r="DP1417">
            <v>0</v>
          </cell>
          <cell r="DQ1417">
            <v>0</v>
          </cell>
          <cell r="DR1417">
            <v>0</v>
          </cell>
          <cell r="DS1417">
            <v>0</v>
          </cell>
          <cell r="DT1417">
            <v>0</v>
          </cell>
          <cell r="DU1417">
            <v>0</v>
          </cell>
          <cell r="DV1417">
            <v>0</v>
          </cell>
          <cell r="DW1417">
            <v>0</v>
          </cell>
          <cell r="EJ1417">
            <v>478.26499999999999</v>
          </cell>
        </row>
        <row r="1418">
          <cell r="E1418" t="str">
            <v>3.1.</v>
          </cell>
          <cell r="DJ1418">
            <v>21040.025000000001</v>
          </cell>
          <cell r="DP1418">
            <v>0</v>
          </cell>
          <cell r="DQ1418">
            <v>0</v>
          </cell>
          <cell r="DR1418">
            <v>0</v>
          </cell>
          <cell r="DS1418">
            <v>0</v>
          </cell>
          <cell r="DT1418">
            <v>0</v>
          </cell>
          <cell r="DU1418">
            <v>0</v>
          </cell>
          <cell r="DV1418">
            <v>0</v>
          </cell>
          <cell r="DW1418">
            <v>0</v>
          </cell>
          <cell r="EJ1418">
            <v>4418.4049999999997</v>
          </cell>
        </row>
        <row r="1419">
          <cell r="E1419" t="str">
            <v>3.1.</v>
          </cell>
          <cell r="DJ1419">
            <v>180</v>
          </cell>
          <cell r="DP1419">
            <v>0</v>
          </cell>
          <cell r="DQ1419">
            <v>0</v>
          </cell>
          <cell r="DR1419">
            <v>0</v>
          </cell>
          <cell r="DS1419">
            <v>0</v>
          </cell>
          <cell r="DT1419">
            <v>0</v>
          </cell>
          <cell r="DU1419">
            <v>0</v>
          </cell>
          <cell r="DV1419">
            <v>0</v>
          </cell>
          <cell r="DW1419">
            <v>0</v>
          </cell>
          <cell r="EJ1419">
            <v>37.799999999999997</v>
          </cell>
        </row>
        <row r="1420">
          <cell r="E1420" t="str">
            <v>3.1.</v>
          </cell>
          <cell r="DJ1420">
            <v>3769.1280000000006</v>
          </cell>
          <cell r="DP1420">
            <v>0</v>
          </cell>
          <cell r="DQ1420">
            <v>0</v>
          </cell>
          <cell r="DR1420">
            <v>0</v>
          </cell>
          <cell r="DS1420">
            <v>0</v>
          </cell>
          <cell r="DT1420">
            <v>0</v>
          </cell>
          <cell r="DU1420">
            <v>0</v>
          </cell>
          <cell r="DV1420">
            <v>0</v>
          </cell>
          <cell r="DW1420">
            <v>0</v>
          </cell>
          <cell r="EJ1420">
            <v>791.51700000000005</v>
          </cell>
        </row>
        <row r="1421">
          <cell r="E1421" t="str">
            <v>3.1.</v>
          </cell>
          <cell r="DJ1421">
            <v>249.01299999999998</v>
          </cell>
          <cell r="DP1421">
            <v>0</v>
          </cell>
          <cell r="DQ1421">
            <v>0</v>
          </cell>
          <cell r="DR1421">
            <v>0</v>
          </cell>
          <cell r="DS1421">
            <v>0</v>
          </cell>
          <cell r="DT1421">
            <v>0</v>
          </cell>
          <cell r="DU1421">
            <v>0</v>
          </cell>
          <cell r="DV1421">
            <v>0</v>
          </cell>
          <cell r="DW1421">
            <v>0</v>
          </cell>
          <cell r="EJ1421">
            <v>52.292999999999999</v>
          </cell>
        </row>
        <row r="1422">
          <cell r="E1422" t="str">
            <v>3.1.</v>
          </cell>
          <cell r="DJ1422">
            <v>180</v>
          </cell>
          <cell r="DP1422">
            <v>0</v>
          </cell>
          <cell r="DQ1422">
            <v>0</v>
          </cell>
          <cell r="DR1422">
            <v>0</v>
          </cell>
          <cell r="DS1422">
            <v>0</v>
          </cell>
          <cell r="DT1422">
            <v>0</v>
          </cell>
          <cell r="DU1422">
            <v>0</v>
          </cell>
          <cell r="DV1422">
            <v>0</v>
          </cell>
          <cell r="DW1422">
            <v>0</v>
          </cell>
          <cell r="EJ1422">
            <v>37.799999999999997</v>
          </cell>
        </row>
        <row r="1423">
          <cell r="E1423" t="str">
            <v>3.1.</v>
          </cell>
          <cell r="DJ1423">
            <v>3142.5619999999999</v>
          </cell>
          <cell r="DP1423">
            <v>0</v>
          </cell>
          <cell r="DQ1423">
            <v>0</v>
          </cell>
          <cell r="DR1423">
            <v>0</v>
          </cell>
          <cell r="DS1423">
            <v>0</v>
          </cell>
          <cell r="DT1423">
            <v>0</v>
          </cell>
          <cell r="DU1423">
            <v>0</v>
          </cell>
          <cell r="DV1423">
            <v>0</v>
          </cell>
          <cell r="DW1423">
            <v>0</v>
          </cell>
          <cell r="EJ1423">
            <v>659.93799999999999</v>
          </cell>
        </row>
        <row r="1424">
          <cell r="E1424" t="str">
            <v>3.1.</v>
          </cell>
          <cell r="DJ1424">
            <v>179.78100000000001</v>
          </cell>
          <cell r="DP1424">
            <v>0</v>
          </cell>
          <cell r="DQ1424">
            <v>0</v>
          </cell>
          <cell r="DR1424">
            <v>0</v>
          </cell>
          <cell r="DS1424">
            <v>0</v>
          </cell>
          <cell r="DT1424">
            <v>0</v>
          </cell>
          <cell r="DU1424">
            <v>0</v>
          </cell>
          <cell r="DV1424">
            <v>0</v>
          </cell>
          <cell r="DW1424">
            <v>0</v>
          </cell>
          <cell r="EJ1424">
            <v>37.753999999999998</v>
          </cell>
        </row>
        <row r="1425">
          <cell r="E1425" t="str">
            <v>3.1.</v>
          </cell>
          <cell r="DJ1425">
            <v>180</v>
          </cell>
          <cell r="DP1425">
            <v>0</v>
          </cell>
          <cell r="DQ1425">
            <v>0</v>
          </cell>
          <cell r="DR1425">
            <v>0</v>
          </cell>
          <cell r="DS1425">
            <v>0</v>
          </cell>
          <cell r="DT1425">
            <v>0</v>
          </cell>
          <cell r="DU1425">
            <v>0</v>
          </cell>
          <cell r="DV1425">
            <v>0</v>
          </cell>
          <cell r="DW1425">
            <v>0</v>
          </cell>
          <cell r="EJ1425">
            <v>37.799999999999997</v>
          </cell>
        </row>
        <row r="1426">
          <cell r="E1426" t="str">
            <v>3.1.</v>
          </cell>
          <cell r="DJ1426">
            <v>1968.12</v>
          </cell>
          <cell r="DP1426">
            <v>0</v>
          </cell>
          <cell r="DQ1426">
            <v>0</v>
          </cell>
          <cell r="DR1426">
            <v>0</v>
          </cell>
          <cell r="DS1426">
            <v>0</v>
          </cell>
          <cell r="DT1426">
            <v>0</v>
          </cell>
          <cell r="DU1426">
            <v>0</v>
          </cell>
          <cell r="DV1426">
            <v>0</v>
          </cell>
          <cell r="DW1426">
            <v>0</v>
          </cell>
          <cell r="EJ1426">
            <v>413.30500000000001</v>
          </cell>
        </row>
        <row r="1427">
          <cell r="E1427" t="str">
            <v>3.1.</v>
          </cell>
          <cell r="DJ1427">
            <v>252</v>
          </cell>
          <cell r="DP1427">
            <v>0</v>
          </cell>
          <cell r="DQ1427">
            <v>0</v>
          </cell>
          <cell r="DR1427">
            <v>0</v>
          </cell>
          <cell r="DS1427">
            <v>0</v>
          </cell>
          <cell r="DT1427">
            <v>0</v>
          </cell>
          <cell r="DU1427">
            <v>0</v>
          </cell>
          <cell r="DV1427">
            <v>0</v>
          </cell>
          <cell r="DW1427">
            <v>0</v>
          </cell>
          <cell r="EJ1427">
            <v>52.92</v>
          </cell>
        </row>
        <row r="1428">
          <cell r="E1428" t="str">
            <v>3.1.</v>
          </cell>
          <cell r="DJ1428">
            <v>11965.174999999999</v>
          </cell>
          <cell r="DP1428">
            <v>0</v>
          </cell>
          <cell r="DQ1428">
            <v>0</v>
          </cell>
          <cell r="DR1428">
            <v>0</v>
          </cell>
          <cell r="DS1428">
            <v>0</v>
          </cell>
          <cell r="DT1428">
            <v>0</v>
          </cell>
          <cell r="DU1428">
            <v>0</v>
          </cell>
          <cell r="DV1428">
            <v>0</v>
          </cell>
          <cell r="DW1428">
            <v>0</v>
          </cell>
          <cell r="EJ1428">
            <v>2512.6869999999999</v>
          </cell>
        </row>
        <row r="1429">
          <cell r="E1429" t="str">
            <v>3.1.</v>
          </cell>
          <cell r="DJ1429">
            <v>1637.3119999999999</v>
          </cell>
          <cell r="DP1429">
            <v>0</v>
          </cell>
          <cell r="DQ1429">
            <v>0</v>
          </cell>
          <cell r="DR1429">
            <v>0</v>
          </cell>
          <cell r="DS1429">
            <v>0</v>
          </cell>
          <cell r="DT1429">
            <v>0</v>
          </cell>
          <cell r="DU1429">
            <v>0</v>
          </cell>
          <cell r="DV1429">
            <v>0</v>
          </cell>
          <cell r="DW1429">
            <v>0</v>
          </cell>
          <cell r="EJ1429">
            <v>343.83499999999998</v>
          </cell>
        </row>
        <row r="1430">
          <cell r="E1430" t="str">
            <v>3.1.</v>
          </cell>
          <cell r="DJ1430">
            <v>3176.5960000000005</v>
          </cell>
          <cell r="DP1430">
            <v>0</v>
          </cell>
          <cell r="DQ1430">
            <v>0</v>
          </cell>
          <cell r="DR1430">
            <v>0</v>
          </cell>
          <cell r="DS1430">
            <v>0</v>
          </cell>
          <cell r="DT1430">
            <v>0</v>
          </cell>
          <cell r="DU1430">
            <v>0</v>
          </cell>
          <cell r="DV1430">
            <v>0</v>
          </cell>
          <cell r="DW1430">
            <v>0</v>
          </cell>
          <cell r="EJ1430">
            <v>667.08500000000004</v>
          </cell>
        </row>
        <row r="1431">
          <cell r="E1431" t="str">
            <v>3.1.</v>
          </cell>
          <cell r="DJ1431">
            <v>4653.1759999999995</v>
          </cell>
          <cell r="DP1431">
            <v>0</v>
          </cell>
          <cell r="DQ1431">
            <v>0</v>
          </cell>
          <cell r="DR1431">
            <v>0</v>
          </cell>
          <cell r="DS1431">
            <v>0</v>
          </cell>
          <cell r="DT1431">
            <v>0</v>
          </cell>
          <cell r="DU1431">
            <v>0</v>
          </cell>
          <cell r="DV1431">
            <v>0</v>
          </cell>
          <cell r="DW1431">
            <v>0</v>
          </cell>
          <cell r="EJ1431">
            <v>977.16700000000003</v>
          </cell>
        </row>
        <row r="1432">
          <cell r="E1432" t="str">
            <v>3.1.</v>
          </cell>
          <cell r="DJ1432">
            <v>6483.1840000000002</v>
          </cell>
          <cell r="DP1432">
            <v>0</v>
          </cell>
          <cell r="DQ1432">
            <v>0</v>
          </cell>
          <cell r="DR1432">
            <v>0</v>
          </cell>
          <cell r="DS1432">
            <v>0</v>
          </cell>
          <cell r="DT1432">
            <v>0</v>
          </cell>
          <cell r="DU1432">
            <v>0</v>
          </cell>
          <cell r="DV1432">
            <v>0</v>
          </cell>
          <cell r="DW1432">
            <v>0</v>
          </cell>
          <cell r="EJ1432">
            <v>1361.4690000000001</v>
          </cell>
        </row>
        <row r="1433">
          <cell r="E1433" t="str">
            <v>3.1.</v>
          </cell>
          <cell r="DJ1433">
            <v>5400</v>
          </cell>
          <cell r="DP1433">
            <v>0</v>
          </cell>
          <cell r="DQ1433">
            <v>0</v>
          </cell>
          <cell r="DR1433">
            <v>0</v>
          </cell>
          <cell r="DS1433">
            <v>0</v>
          </cell>
          <cell r="DT1433">
            <v>0</v>
          </cell>
          <cell r="DU1433">
            <v>0</v>
          </cell>
          <cell r="DV1433">
            <v>0</v>
          </cell>
          <cell r="DW1433">
            <v>0</v>
          </cell>
          <cell r="EJ1433">
            <v>1134</v>
          </cell>
        </row>
        <row r="1434">
          <cell r="E1434" t="str">
            <v>3.1.</v>
          </cell>
          <cell r="DJ1434">
            <v>2788.4560000000001</v>
          </cell>
          <cell r="DP1434">
            <v>0</v>
          </cell>
          <cell r="DQ1434">
            <v>0</v>
          </cell>
          <cell r="DR1434">
            <v>0</v>
          </cell>
          <cell r="DS1434">
            <v>0</v>
          </cell>
          <cell r="DT1434">
            <v>0</v>
          </cell>
          <cell r="DU1434">
            <v>0</v>
          </cell>
          <cell r="DV1434">
            <v>0</v>
          </cell>
          <cell r="DW1434">
            <v>0</v>
          </cell>
          <cell r="EJ1434">
            <v>585.57600000000002</v>
          </cell>
        </row>
        <row r="1435">
          <cell r="E1435" t="str">
            <v>3.1.</v>
          </cell>
          <cell r="DJ1435">
            <v>30699.724999999999</v>
          </cell>
          <cell r="DP1435">
            <v>0</v>
          </cell>
          <cell r="DQ1435">
            <v>0</v>
          </cell>
          <cell r="DR1435">
            <v>0</v>
          </cell>
          <cell r="DS1435">
            <v>0</v>
          </cell>
          <cell r="DT1435">
            <v>0</v>
          </cell>
          <cell r="DU1435">
            <v>0</v>
          </cell>
          <cell r="DV1435">
            <v>0</v>
          </cell>
          <cell r="DW1435">
            <v>0</v>
          </cell>
          <cell r="EJ1435">
            <v>6446.942</v>
          </cell>
        </row>
        <row r="1436">
          <cell r="E1436" t="str">
            <v>3.1.</v>
          </cell>
          <cell r="DJ1436">
            <v>0</v>
          </cell>
          <cell r="DP1436">
            <v>0</v>
          </cell>
          <cell r="DQ1436">
            <v>0</v>
          </cell>
          <cell r="DR1436">
            <v>0</v>
          </cell>
          <cell r="DS1436">
            <v>0</v>
          </cell>
          <cell r="DT1436">
            <v>0</v>
          </cell>
          <cell r="DU1436">
            <v>0</v>
          </cell>
          <cell r="DV1436">
            <v>0</v>
          </cell>
          <cell r="DW1436">
            <v>0</v>
          </cell>
          <cell r="EJ1436">
            <v>0</v>
          </cell>
        </row>
        <row r="1437">
          <cell r="E1437" t="str">
            <v>3.1.</v>
          </cell>
          <cell r="DJ1437">
            <v>0</v>
          </cell>
          <cell r="DP1437">
            <v>0</v>
          </cell>
          <cell r="DQ1437">
            <v>0</v>
          </cell>
          <cell r="DR1437">
            <v>0</v>
          </cell>
          <cell r="DS1437">
            <v>0</v>
          </cell>
          <cell r="DT1437">
            <v>0</v>
          </cell>
          <cell r="DU1437">
            <v>0</v>
          </cell>
          <cell r="DV1437">
            <v>0</v>
          </cell>
          <cell r="DW1437">
            <v>0</v>
          </cell>
          <cell r="EJ1437">
            <v>0</v>
          </cell>
        </row>
        <row r="1438">
          <cell r="E1438" t="str">
            <v>3.1.</v>
          </cell>
          <cell r="DJ1438">
            <v>5257.759</v>
          </cell>
          <cell r="DP1438">
            <v>0</v>
          </cell>
          <cell r="DQ1438">
            <v>0</v>
          </cell>
          <cell r="DR1438">
            <v>0</v>
          </cell>
          <cell r="DS1438">
            <v>0</v>
          </cell>
          <cell r="DT1438">
            <v>0</v>
          </cell>
          <cell r="DU1438">
            <v>0</v>
          </cell>
          <cell r="DV1438">
            <v>0</v>
          </cell>
          <cell r="DW1438">
            <v>0</v>
          </cell>
          <cell r="EJ1438">
            <v>1104.1289999999999</v>
          </cell>
        </row>
        <row r="1439">
          <cell r="E1439" t="str">
            <v>3.1.</v>
          </cell>
          <cell r="DJ1439">
            <v>180</v>
          </cell>
          <cell r="DP1439">
            <v>0</v>
          </cell>
          <cell r="DQ1439">
            <v>0</v>
          </cell>
          <cell r="DR1439">
            <v>0</v>
          </cell>
          <cell r="DS1439">
            <v>0</v>
          </cell>
          <cell r="DT1439">
            <v>0</v>
          </cell>
          <cell r="DU1439">
            <v>0</v>
          </cell>
          <cell r="DV1439">
            <v>0</v>
          </cell>
          <cell r="DW1439">
            <v>0</v>
          </cell>
          <cell r="EJ1439">
            <v>37.799999999999997</v>
          </cell>
        </row>
        <row r="1440">
          <cell r="E1440" t="str">
            <v>3.1.</v>
          </cell>
          <cell r="DJ1440">
            <v>161</v>
          </cell>
          <cell r="DP1440">
            <v>0</v>
          </cell>
          <cell r="DQ1440">
            <v>0</v>
          </cell>
          <cell r="DR1440">
            <v>0</v>
          </cell>
          <cell r="DS1440">
            <v>0</v>
          </cell>
          <cell r="DT1440">
            <v>0</v>
          </cell>
          <cell r="DU1440">
            <v>0</v>
          </cell>
          <cell r="DV1440">
            <v>0</v>
          </cell>
          <cell r="DW1440">
            <v>0</v>
          </cell>
          <cell r="EJ1440">
            <v>33.81</v>
          </cell>
        </row>
        <row r="1441">
          <cell r="E1441" t="str">
            <v>3.1.</v>
          </cell>
          <cell r="DJ1441">
            <v>11162.653</v>
          </cell>
          <cell r="DP1441">
            <v>0</v>
          </cell>
          <cell r="DQ1441">
            <v>0</v>
          </cell>
          <cell r="DR1441">
            <v>0</v>
          </cell>
          <cell r="DS1441">
            <v>0</v>
          </cell>
          <cell r="DT1441">
            <v>0</v>
          </cell>
          <cell r="DU1441">
            <v>0</v>
          </cell>
          <cell r="DV1441">
            <v>0</v>
          </cell>
          <cell r="DW1441">
            <v>0</v>
          </cell>
          <cell r="EJ1441">
            <v>2344.1570000000002</v>
          </cell>
        </row>
        <row r="1442">
          <cell r="E1442" t="str">
            <v>3.1.</v>
          </cell>
          <cell r="DJ1442">
            <v>2901.6669999999999</v>
          </cell>
          <cell r="DP1442">
            <v>0</v>
          </cell>
          <cell r="DQ1442">
            <v>0</v>
          </cell>
          <cell r="DR1442">
            <v>0</v>
          </cell>
          <cell r="DS1442">
            <v>0</v>
          </cell>
          <cell r="DT1442">
            <v>0</v>
          </cell>
          <cell r="DU1442">
            <v>0</v>
          </cell>
          <cell r="DV1442">
            <v>0</v>
          </cell>
          <cell r="DW1442">
            <v>0</v>
          </cell>
          <cell r="EJ1442">
            <v>609.35</v>
          </cell>
        </row>
        <row r="1443">
          <cell r="E1443" t="str">
            <v>3.1.</v>
          </cell>
          <cell r="DJ1443">
            <v>4173.1289999999999</v>
          </cell>
          <cell r="DP1443">
            <v>0</v>
          </cell>
          <cell r="DQ1443">
            <v>0</v>
          </cell>
          <cell r="DR1443">
            <v>0</v>
          </cell>
          <cell r="DS1443">
            <v>0</v>
          </cell>
          <cell r="DT1443">
            <v>0</v>
          </cell>
          <cell r="DU1443">
            <v>0</v>
          </cell>
          <cell r="DV1443">
            <v>0</v>
          </cell>
          <cell r="DW1443">
            <v>0</v>
          </cell>
          <cell r="EJ1443">
            <v>876.35699999999997</v>
          </cell>
        </row>
        <row r="1444">
          <cell r="E1444" t="str">
            <v>3.1.</v>
          </cell>
          <cell r="DJ1444">
            <v>2605.2749999999996</v>
          </cell>
          <cell r="DP1444">
            <v>0</v>
          </cell>
          <cell r="DQ1444">
            <v>0</v>
          </cell>
          <cell r="DR1444">
            <v>0</v>
          </cell>
          <cell r="DS1444">
            <v>0</v>
          </cell>
          <cell r="DT1444">
            <v>0</v>
          </cell>
          <cell r="DU1444">
            <v>0</v>
          </cell>
          <cell r="DV1444">
            <v>0</v>
          </cell>
          <cell r="DW1444">
            <v>0</v>
          </cell>
          <cell r="EJ1444">
            <v>547.10799999999995</v>
          </cell>
        </row>
        <row r="1445">
          <cell r="E1445" t="str">
            <v>3.1.</v>
          </cell>
          <cell r="DJ1445">
            <v>317.14300000000003</v>
          </cell>
          <cell r="DP1445">
            <v>0</v>
          </cell>
          <cell r="DQ1445">
            <v>0</v>
          </cell>
          <cell r="DR1445">
            <v>0</v>
          </cell>
          <cell r="DS1445">
            <v>0</v>
          </cell>
          <cell r="DT1445">
            <v>0</v>
          </cell>
          <cell r="DU1445">
            <v>0</v>
          </cell>
          <cell r="DV1445">
            <v>0</v>
          </cell>
          <cell r="DW1445">
            <v>0</v>
          </cell>
          <cell r="EJ1445">
            <v>66.599999999999994</v>
          </cell>
        </row>
        <row r="1446">
          <cell r="E1446" t="str">
            <v>3.1.</v>
          </cell>
          <cell r="DJ1446">
            <v>775.14600000000007</v>
          </cell>
          <cell r="DP1446">
            <v>0</v>
          </cell>
          <cell r="DQ1446">
            <v>0</v>
          </cell>
          <cell r="DR1446">
            <v>0</v>
          </cell>
          <cell r="DS1446">
            <v>0</v>
          </cell>
          <cell r="DT1446">
            <v>0</v>
          </cell>
          <cell r="DU1446">
            <v>0</v>
          </cell>
          <cell r="DV1446">
            <v>0</v>
          </cell>
          <cell r="DW1446">
            <v>0</v>
          </cell>
          <cell r="EJ1446">
            <v>162.78100000000001</v>
          </cell>
        </row>
        <row r="1447">
          <cell r="E1447" t="str">
            <v>3.1.</v>
          </cell>
          <cell r="DJ1447">
            <v>2715</v>
          </cell>
          <cell r="DP1447">
            <v>0</v>
          </cell>
          <cell r="DQ1447">
            <v>0</v>
          </cell>
          <cell r="DR1447">
            <v>0</v>
          </cell>
          <cell r="DS1447">
            <v>0</v>
          </cell>
          <cell r="DT1447">
            <v>0</v>
          </cell>
          <cell r="DU1447">
            <v>0</v>
          </cell>
          <cell r="DV1447">
            <v>0</v>
          </cell>
          <cell r="DW1447">
            <v>0</v>
          </cell>
          <cell r="EJ1447">
            <v>570.15</v>
          </cell>
        </row>
        <row r="1448">
          <cell r="E1448" t="str">
            <v>3.1.</v>
          </cell>
          <cell r="DJ1448">
            <v>11325.566999999999</v>
          </cell>
          <cell r="DP1448">
            <v>0</v>
          </cell>
          <cell r="DQ1448">
            <v>0</v>
          </cell>
          <cell r="DR1448">
            <v>0</v>
          </cell>
          <cell r="DS1448">
            <v>0</v>
          </cell>
          <cell r="DT1448">
            <v>0</v>
          </cell>
          <cell r="DU1448">
            <v>0</v>
          </cell>
          <cell r="DV1448">
            <v>0</v>
          </cell>
          <cell r="DW1448">
            <v>0</v>
          </cell>
          <cell r="EJ1448">
            <v>2378.3690000000001</v>
          </cell>
        </row>
        <row r="1449">
          <cell r="E1449" t="str">
            <v>3.1.</v>
          </cell>
          <cell r="DJ1449">
            <v>7085.0249999999996</v>
          </cell>
          <cell r="DP1449">
            <v>0</v>
          </cell>
          <cell r="DQ1449">
            <v>0</v>
          </cell>
          <cell r="DR1449">
            <v>0</v>
          </cell>
          <cell r="DS1449">
            <v>0</v>
          </cell>
          <cell r="DT1449">
            <v>0</v>
          </cell>
          <cell r="DU1449">
            <v>0</v>
          </cell>
          <cell r="DV1449">
            <v>0</v>
          </cell>
          <cell r="DW1449">
            <v>0</v>
          </cell>
          <cell r="EJ1449">
            <v>1487.855</v>
          </cell>
        </row>
        <row r="1450">
          <cell r="E1450" t="str">
            <v>3.1.</v>
          </cell>
          <cell r="DJ1450">
            <v>2744.1949999999997</v>
          </cell>
          <cell r="DP1450">
            <v>0</v>
          </cell>
          <cell r="DQ1450">
            <v>0</v>
          </cell>
          <cell r="DR1450">
            <v>0</v>
          </cell>
          <cell r="DS1450">
            <v>0</v>
          </cell>
          <cell r="DT1450">
            <v>0</v>
          </cell>
          <cell r="DU1450">
            <v>0</v>
          </cell>
          <cell r="DV1450">
            <v>0</v>
          </cell>
          <cell r="DW1450">
            <v>0</v>
          </cell>
          <cell r="EJ1450">
            <v>576.28099999999995</v>
          </cell>
        </row>
        <row r="1451">
          <cell r="E1451" t="str">
            <v>3.1.</v>
          </cell>
          <cell r="DJ1451">
            <v>360</v>
          </cell>
          <cell r="DP1451">
            <v>0</v>
          </cell>
          <cell r="DQ1451">
            <v>0</v>
          </cell>
          <cell r="DR1451">
            <v>0</v>
          </cell>
          <cell r="DS1451">
            <v>0</v>
          </cell>
          <cell r="DT1451">
            <v>0</v>
          </cell>
          <cell r="DU1451">
            <v>0</v>
          </cell>
          <cell r="DV1451">
            <v>0</v>
          </cell>
          <cell r="DW1451">
            <v>0</v>
          </cell>
          <cell r="EJ1451">
            <v>75.599999999999994</v>
          </cell>
        </row>
        <row r="1452">
          <cell r="E1452" t="str">
            <v>3.1.</v>
          </cell>
          <cell r="DJ1452">
            <v>2180.88</v>
          </cell>
          <cell r="DP1452">
            <v>0</v>
          </cell>
          <cell r="DQ1452">
            <v>0</v>
          </cell>
          <cell r="DR1452">
            <v>0</v>
          </cell>
          <cell r="DS1452">
            <v>0</v>
          </cell>
          <cell r="DT1452">
            <v>0</v>
          </cell>
          <cell r="DU1452">
            <v>0</v>
          </cell>
          <cell r="DV1452">
            <v>0</v>
          </cell>
          <cell r="DW1452">
            <v>0</v>
          </cell>
          <cell r="EJ1452">
            <v>457.98500000000001</v>
          </cell>
        </row>
        <row r="1453">
          <cell r="E1453" t="str">
            <v>3.1.</v>
          </cell>
          <cell r="DJ1453">
            <v>180</v>
          </cell>
          <cell r="DP1453">
            <v>0</v>
          </cell>
          <cell r="DQ1453">
            <v>0</v>
          </cell>
          <cell r="DR1453">
            <v>0</v>
          </cell>
          <cell r="DS1453">
            <v>0</v>
          </cell>
          <cell r="DT1453">
            <v>0</v>
          </cell>
          <cell r="DU1453">
            <v>0</v>
          </cell>
          <cell r="DV1453">
            <v>0</v>
          </cell>
          <cell r="DW1453">
            <v>0</v>
          </cell>
          <cell r="EJ1453">
            <v>37.799999999999997</v>
          </cell>
        </row>
        <row r="1454">
          <cell r="E1454" t="str">
            <v>3.1.</v>
          </cell>
          <cell r="DJ1454">
            <v>5697.6779999999999</v>
          </cell>
          <cell r="DP1454">
            <v>0</v>
          </cell>
          <cell r="DQ1454">
            <v>0</v>
          </cell>
          <cell r="DR1454">
            <v>0</v>
          </cell>
          <cell r="DS1454">
            <v>0</v>
          </cell>
          <cell r="DT1454">
            <v>0</v>
          </cell>
          <cell r="DU1454">
            <v>0</v>
          </cell>
          <cell r="DV1454">
            <v>0</v>
          </cell>
          <cell r="DW1454">
            <v>0</v>
          </cell>
          <cell r="EJ1454">
            <v>1196.5119999999999</v>
          </cell>
        </row>
        <row r="1455">
          <cell r="E1455" t="str">
            <v>3.1.</v>
          </cell>
          <cell r="DJ1455">
            <v>1116.6959999999999</v>
          </cell>
          <cell r="DP1455">
            <v>0</v>
          </cell>
          <cell r="DQ1455">
            <v>0</v>
          </cell>
          <cell r="DR1455">
            <v>0</v>
          </cell>
          <cell r="DS1455">
            <v>0</v>
          </cell>
          <cell r="DT1455">
            <v>0</v>
          </cell>
          <cell r="DU1455">
            <v>0</v>
          </cell>
          <cell r="DV1455">
            <v>0</v>
          </cell>
          <cell r="DW1455">
            <v>0</v>
          </cell>
          <cell r="EJ1455">
            <v>234.506</v>
          </cell>
        </row>
        <row r="1456">
          <cell r="E1456" t="str">
            <v>3.1.</v>
          </cell>
          <cell r="DJ1456">
            <v>1464.0719999999999</v>
          </cell>
          <cell r="DP1456">
            <v>0</v>
          </cell>
          <cell r="DQ1456">
            <v>0</v>
          </cell>
          <cell r="DR1456">
            <v>0</v>
          </cell>
          <cell r="DS1456">
            <v>0</v>
          </cell>
          <cell r="DT1456">
            <v>0</v>
          </cell>
          <cell r="DU1456">
            <v>0</v>
          </cell>
          <cell r="DV1456">
            <v>0</v>
          </cell>
          <cell r="DW1456">
            <v>0</v>
          </cell>
          <cell r="EJ1456">
            <v>307.45499999999998</v>
          </cell>
        </row>
        <row r="1457">
          <cell r="E1457" t="str">
            <v>3.1.</v>
          </cell>
          <cell r="DJ1457">
            <v>180</v>
          </cell>
          <cell r="DP1457">
            <v>0</v>
          </cell>
          <cell r="DQ1457">
            <v>0</v>
          </cell>
          <cell r="DR1457">
            <v>0</v>
          </cell>
          <cell r="DS1457">
            <v>0</v>
          </cell>
          <cell r="DT1457">
            <v>0</v>
          </cell>
          <cell r="DU1457">
            <v>0</v>
          </cell>
          <cell r="DV1457">
            <v>0</v>
          </cell>
          <cell r="DW1457">
            <v>0</v>
          </cell>
          <cell r="EJ1457">
            <v>37.799999999999997</v>
          </cell>
        </row>
        <row r="1458">
          <cell r="E1458" t="str">
            <v>3.1.</v>
          </cell>
          <cell r="DJ1458">
            <v>910.5</v>
          </cell>
          <cell r="DP1458">
            <v>0</v>
          </cell>
          <cell r="DQ1458">
            <v>0</v>
          </cell>
          <cell r="DR1458">
            <v>0</v>
          </cell>
          <cell r="DS1458">
            <v>0</v>
          </cell>
          <cell r="DT1458">
            <v>0</v>
          </cell>
          <cell r="DU1458">
            <v>0</v>
          </cell>
          <cell r="DV1458">
            <v>0</v>
          </cell>
          <cell r="DW1458">
            <v>0</v>
          </cell>
          <cell r="EJ1458">
            <v>191.20500000000001</v>
          </cell>
        </row>
        <row r="1459">
          <cell r="E1459" t="str">
            <v>3.1.</v>
          </cell>
          <cell r="DJ1459">
            <v>993.90899999999999</v>
          </cell>
          <cell r="DP1459">
            <v>0</v>
          </cell>
          <cell r="DQ1459">
            <v>0</v>
          </cell>
          <cell r="DR1459">
            <v>0</v>
          </cell>
          <cell r="DS1459">
            <v>0</v>
          </cell>
          <cell r="DT1459">
            <v>0</v>
          </cell>
          <cell r="DU1459">
            <v>0</v>
          </cell>
          <cell r="DV1459">
            <v>0</v>
          </cell>
          <cell r="DW1459">
            <v>0</v>
          </cell>
          <cell r="EJ1459">
            <v>208.721</v>
          </cell>
        </row>
        <row r="1460">
          <cell r="E1460" t="str">
            <v>3.1.</v>
          </cell>
          <cell r="DJ1460">
            <v>180</v>
          </cell>
          <cell r="DP1460">
            <v>0</v>
          </cell>
          <cell r="DQ1460">
            <v>0</v>
          </cell>
          <cell r="DR1460">
            <v>0</v>
          </cell>
          <cell r="DS1460">
            <v>0</v>
          </cell>
          <cell r="DT1460">
            <v>0</v>
          </cell>
          <cell r="DU1460">
            <v>0</v>
          </cell>
          <cell r="DV1460">
            <v>0</v>
          </cell>
          <cell r="DW1460">
            <v>0</v>
          </cell>
          <cell r="EJ1460">
            <v>37.799999999999997</v>
          </cell>
        </row>
        <row r="1461">
          <cell r="E1461" t="str">
            <v>3.1.</v>
          </cell>
          <cell r="DJ1461">
            <v>605.48</v>
          </cell>
          <cell r="DP1461">
            <v>0</v>
          </cell>
          <cell r="DQ1461">
            <v>0</v>
          </cell>
          <cell r="DR1461">
            <v>0</v>
          </cell>
          <cell r="DS1461">
            <v>0</v>
          </cell>
          <cell r="DT1461">
            <v>0</v>
          </cell>
          <cell r="DU1461">
            <v>0</v>
          </cell>
          <cell r="DV1461">
            <v>0</v>
          </cell>
          <cell r="DW1461">
            <v>0</v>
          </cell>
          <cell r="EJ1461">
            <v>127.151</v>
          </cell>
        </row>
        <row r="1462">
          <cell r="E1462" t="str">
            <v>3.1.</v>
          </cell>
          <cell r="DJ1462">
            <v>2466.36</v>
          </cell>
          <cell r="DP1462">
            <v>0</v>
          </cell>
          <cell r="DQ1462">
            <v>0</v>
          </cell>
          <cell r="DR1462">
            <v>0</v>
          </cell>
          <cell r="DS1462">
            <v>0</v>
          </cell>
          <cell r="DT1462">
            <v>0</v>
          </cell>
          <cell r="DU1462">
            <v>0</v>
          </cell>
          <cell r="DV1462">
            <v>0</v>
          </cell>
          <cell r="DW1462">
            <v>0</v>
          </cell>
          <cell r="EJ1462">
            <v>517.93600000000004</v>
          </cell>
        </row>
        <row r="1463">
          <cell r="E1463" t="str">
            <v>3.1.</v>
          </cell>
          <cell r="DJ1463">
            <v>679.20800000000008</v>
          </cell>
          <cell r="DP1463">
            <v>0</v>
          </cell>
          <cell r="DQ1463">
            <v>0</v>
          </cell>
          <cell r="DR1463">
            <v>0</v>
          </cell>
          <cell r="DS1463">
            <v>0</v>
          </cell>
          <cell r="DT1463">
            <v>0</v>
          </cell>
          <cell r="DU1463">
            <v>0</v>
          </cell>
          <cell r="DV1463">
            <v>0</v>
          </cell>
          <cell r="DW1463">
            <v>0</v>
          </cell>
          <cell r="EJ1463">
            <v>142.63399999999999</v>
          </cell>
        </row>
        <row r="1464">
          <cell r="E1464" t="str">
            <v>3.1.</v>
          </cell>
          <cell r="DJ1464">
            <v>180</v>
          </cell>
          <cell r="DP1464">
            <v>0</v>
          </cell>
          <cell r="DQ1464">
            <v>0</v>
          </cell>
          <cell r="DR1464">
            <v>0</v>
          </cell>
          <cell r="DS1464">
            <v>0</v>
          </cell>
          <cell r="DT1464">
            <v>0</v>
          </cell>
          <cell r="DU1464">
            <v>0</v>
          </cell>
          <cell r="DV1464">
            <v>0</v>
          </cell>
          <cell r="DW1464">
            <v>0</v>
          </cell>
          <cell r="EJ1464">
            <v>37.799999999999997</v>
          </cell>
        </row>
        <row r="1465">
          <cell r="E1465" t="str">
            <v>3.1.</v>
          </cell>
          <cell r="DJ1465">
            <v>31182</v>
          </cell>
          <cell r="DP1465">
            <v>0</v>
          </cell>
          <cell r="DQ1465">
            <v>0</v>
          </cell>
          <cell r="DR1465">
            <v>0</v>
          </cell>
          <cell r="DS1465">
            <v>0</v>
          </cell>
          <cell r="DT1465">
            <v>0</v>
          </cell>
          <cell r="DU1465">
            <v>0</v>
          </cell>
          <cell r="DV1465">
            <v>0</v>
          </cell>
          <cell r="DW1465">
            <v>0</v>
          </cell>
          <cell r="EJ1465">
            <v>6548.22</v>
          </cell>
        </row>
        <row r="1466">
          <cell r="E1466" t="str">
            <v>3.1.</v>
          </cell>
          <cell r="DJ1466">
            <v>112.167</v>
          </cell>
          <cell r="DP1466">
            <v>0</v>
          </cell>
          <cell r="DQ1466">
            <v>0</v>
          </cell>
          <cell r="DR1466">
            <v>0</v>
          </cell>
          <cell r="DS1466">
            <v>0</v>
          </cell>
          <cell r="DT1466">
            <v>0</v>
          </cell>
          <cell r="DU1466">
            <v>0</v>
          </cell>
          <cell r="DV1466">
            <v>0</v>
          </cell>
          <cell r="DW1466">
            <v>0</v>
          </cell>
          <cell r="EJ1466">
            <v>23.555</v>
          </cell>
        </row>
        <row r="1467">
          <cell r="E1467" t="str">
            <v>3.1.</v>
          </cell>
          <cell r="DJ1467">
            <v>2610.7510000000002</v>
          </cell>
          <cell r="DP1467">
            <v>0</v>
          </cell>
          <cell r="DQ1467">
            <v>0</v>
          </cell>
          <cell r="DR1467">
            <v>0</v>
          </cell>
          <cell r="DS1467">
            <v>0</v>
          </cell>
          <cell r="DT1467">
            <v>0</v>
          </cell>
          <cell r="DU1467">
            <v>0</v>
          </cell>
          <cell r="DV1467">
            <v>0</v>
          </cell>
          <cell r="DW1467">
            <v>0</v>
          </cell>
          <cell r="EJ1467">
            <v>548.25800000000004</v>
          </cell>
        </row>
        <row r="1468">
          <cell r="E1468" t="str">
            <v>3.1.</v>
          </cell>
          <cell r="DJ1468">
            <v>180</v>
          </cell>
          <cell r="DP1468">
            <v>0</v>
          </cell>
          <cell r="DQ1468">
            <v>0</v>
          </cell>
          <cell r="DR1468">
            <v>0</v>
          </cell>
          <cell r="DS1468">
            <v>0</v>
          </cell>
          <cell r="DT1468">
            <v>0</v>
          </cell>
          <cell r="DU1468">
            <v>0</v>
          </cell>
          <cell r="DV1468">
            <v>0</v>
          </cell>
          <cell r="DW1468">
            <v>0</v>
          </cell>
          <cell r="EJ1468">
            <v>37.799999999999997</v>
          </cell>
        </row>
        <row r="1469">
          <cell r="E1469" t="str">
            <v>3.1.</v>
          </cell>
          <cell r="DJ1469">
            <v>2475.1709999999998</v>
          </cell>
          <cell r="DP1469">
            <v>0</v>
          </cell>
          <cell r="DQ1469">
            <v>0</v>
          </cell>
          <cell r="DR1469">
            <v>0</v>
          </cell>
          <cell r="DS1469">
            <v>0</v>
          </cell>
          <cell r="DT1469">
            <v>0</v>
          </cell>
          <cell r="DU1469">
            <v>0</v>
          </cell>
          <cell r="DV1469">
            <v>0</v>
          </cell>
          <cell r="DW1469">
            <v>0</v>
          </cell>
          <cell r="EJ1469">
            <v>519.78599999999994</v>
          </cell>
        </row>
        <row r="1470">
          <cell r="E1470" t="str">
            <v>3.1.</v>
          </cell>
          <cell r="DJ1470">
            <v>525</v>
          </cell>
          <cell r="DP1470">
            <v>0</v>
          </cell>
          <cell r="DQ1470">
            <v>0</v>
          </cell>
          <cell r="DR1470">
            <v>0</v>
          </cell>
          <cell r="DS1470">
            <v>0</v>
          </cell>
          <cell r="DT1470">
            <v>0</v>
          </cell>
          <cell r="DU1470">
            <v>0</v>
          </cell>
          <cell r="DV1470">
            <v>0</v>
          </cell>
          <cell r="DW1470">
            <v>0</v>
          </cell>
          <cell r="EJ1470">
            <v>110.25</v>
          </cell>
        </row>
        <row r="1471">
          <cell r="E1471" t="str">
            <v>3.1.</v>
          </cell>
          <cell r="DJ1471">
            <v>5307.9470000000001</v>
          </cell>
          <cell r="DP1471">
            <v>0</v>
          </cell>
          <cell r="DQ1471">
            <v>0</v>
          </cell>
          <cell r="DR1471">
            <v>0</v>
          </cell>
          <cell r="DS1471">
            <v>0</v>
          </cell>
          <cell r="DT1471">
            <v>0</v>
          </cell>
          <cell r="DU1471">
            <v>0</v>
          </cell>
          <cell r="DV1471">
            <v>0</v>
          </cell>
          <cell r="DW1471">
            <v>0</v>
          </cell>
          <cell r="EJ1471">
            <v>1060.405</v>
          </cell>
        </row>
        <row r="1472">
          <cell r="E1472" t="str">
            <v>3.1.</v>
          </cell>
          <cell r="DJ1472">
            <v>659.37299999999993</v>
          </cell>
          <cell r="DP1472">
            <v>0</v>
          </cell>
          <cell r="DQ1472">
            <v>0</v>
          </cell>
          <cell r="DR1472">
            <v>0</v>
          </cell>
          <cell r="DS1472">
            <v>0</v>
          </cell>
          <cell r="DT1472">
            <v>0</v>
          </cell>
          <cell r="DU1472">
            <v>0</v>
          </cell>
          <cell r="DV1472">
            <v>0</v>
          </cell>
          <cell r="DW1472">
            <v>0</v>
          </cell>
          <cell r="EJ1472">
            <v>138.46799999999999</v>
          </cell>
        </row>
        <row r="1473">
          <cell r="E1473" t="str">
            <v>3.1.</v>
          </cell>
          <cell r="DJ1473">
            <v>68750</v>
          </cell>
          <cell r="DP1473">
            <v>0</v>
          </cell>
          <cell r="DQ1473">
            <v>0</v>
          </cell>
          <cell r="DR1473">
            <v>0</v>
          </cell>
          <cell r="DS1473">
            <v>0</v>
          </cell>
          <cell r="DT1473">
            <v>0</v>
          </cell>
          <cell r="DU1473">
            <v>0</v>
          </cell>
          <cell r="DV1473">
            <v>0</v>
          </cell>
          <cell r="DW1473">
            <v>0</v>
          </cell>
          <cell r="EJ1473">
            <v>14437.5</v>
          </cell>
        </row>
        <row r="1474">
          <cell r="E1474" t="str">
            <v>3.1.</v>
          </cell>
          <cell r="DJ1474">
            <v>1959.2510000000002</v>
          </cell>
          <cell r="DP1474">
            <v>0</v>
          </cell>
          <cell r="DQ1474">
            <v>0</v>
          </cell>
          <cell r="DR1474">
            <v>0</v>
          </cell>
          <cell r="DS1474">
            <v>0</v>
          </cell>
          <cell r="DT1474">
            <v>0</v>
          </cell>
          <cell r="DU1474">
            <v>0</v>
          </cell>
          <cell r="DV1474">
            <v>0</v>
          </cell>
          <cell r="DW1474">
            <v>0</v>
          </cell>
          <cell r="EJ1474">
            <v>411.44299999999998</v>
          </cell>
        </row>
        <row r="1475">
          <cell r="E1475" t="str">
            <v>3.1.</v>
          </cell>
          <cell r="DJ1475">
            <v>340.80899999999997</v>
          </cell>
          <cell r="DP1475">
            <v>0</v>
          </cell>
          <cell r="DQ1475">
            <v>0</v>
          </cell>
          <cell r="DR1475">
            <v>0</v>
          </cell>
          <cell r="DS1475">
            <v>0</v>
          </cell>
          <cell r="DT1475">
            <v>0</v>
          </cell>
          <cell r="DU1475">
            <v>0</v>
          </cell>
          <cell r="DV1475">
            <v>0</v>
          </cell>
          <cell r="DW1475">
            <v>0</v>
          </cell>
          <cell r="EJ1475">
            <v>71.569999999999993</v>
          </cell>
        </row>
        <row r="1476">
          <cell r="E1476" t="str">
            <v>3.1.</v>
          </cell>
          <cell r="DJ1476">
            <v>91210</v>
          </cell>
          <cell r="DP1476">
            <v>0</v>
          </cell>
          <cell r="DQ1476">
            <v>0</v>
          </cell>
          <cell r="DR1476">
            <v>0</v>
          </cell>
          <cell r="DS1476">
            <v>0</v>
          </cell>
          <cell r="DT1476">
            <v>0</v>
          </cell>
          <cell r="DU1476">
            <v>0</v>
          </cell>
          <cell r="DV1476">
            <v>0</v>
          </cell>
          <cell r="DW1476">
            <v>0</v>
          </cell>
          <cell r="EJ1476">
            <v>19154.099999999999</v>
          </cell>
        </row>
        <row r="1477">
          <cell r="E1477" t="str">
            <v>3.1.</v>
          </cell>
          <cell r="DJ1477">
            <v>663.39300000000003</v>
          </cell>
          <cell r="DP1477">
            <v>0</v>
          </cell>
          <cell r="DQ1477">
            <v>0</v>
          </cell>
          <cell r="DR1477">
            <v>0</v>
          </cell>
          <cell r="DS1477">
            <v>0</v>
          </cell>
          <cell r="DT1477">
            <v>0</v>
          </cell>
          <cell r="DU1477">
            <v>0</v>
          </cell>
          <cell r="DV1477">
            <v>0</v>
          </cell>
          <cell r="DW1477">
            <v>0</v>
          </cell>
          <cell r="EJ1477">
            <v>139.31299999999999</v>
          </cell>
        </row>
        <row r="1478">
          <cell r="E1478" t="str">
            <v>3.1.</v>
          </cell>
          <cell r="DJ1478">
            <v>24531.808000000001</v>
          </cell>
          <cell r="DP1478">
            <v>0</v>
          </cell>
          <cell r="DQ1478">
            <v>0</v>
          </cell>
          <cell r="DR1478">
            <v>0</v>
          </cell>
          <cell r="DS1478">
            <v>0</v>
          </cell>
          <cell r="DT1478">
            <v>0</v>
          </cell>
          <cell r="DU1478">
            <v>0</v>
          </cell>
          <cell r="DV1478">
            <v>0</v>
          </cell>
          <cell r="DW1478">
            <v>0</v>
          </cell>
          <cell r="EJ1478">
            <v>5151.68</v>
          </cell>
        </row>
        <row r="1479">
          <cell r="E1479" t="str">
            <v>3.1.</v>
          </cell>
          <cell r="DJ1479">
            <v>360</v>
          </cell>
          <cell r="DP1479">
            <v>0</v>
          </cell>
          <cell r="DQ1479">
            <v>0</v>
          </cell>
          <cell r="DR1479">
            <v>0</v>
          </cell>
          <cell r="DS1479">
            <v>0</v>
          </cell>
          <cell r="DT1479">
            <v>0</v>
          </cell>
          <cell r="DU1479">
            <v>0</v>
          </cell>
          <cell r="DV1479">
            <v>0</v>
          </cell>
          <cell r="DW1479">
            <v>0</v>
          </cell>
          <cell r="EJ1479">
            <v>75.599999999999994</v>
          </cell>
        </row>
        <row r="1480">
          <cell r="E1480" t="str">
            <v>3.1.</v>
          </cell>
          <cell r="DJ1480">
            <v>71859.600000000006</v>
          </cell>
          <cell r="DP1480">
            <v>0</v>
          </cell>
          <cell r="DQ1480">
            <v>0</v>
          </cell>
          <cell r="DR1480">
            <v>0</v>
          </cell>
          <cell r="DS1480">
            <v>0</v>
          </cell>
          <cell r="DT1480">
            <v>0</v>
          </cell>
          <cell r="DU1480">
            <v>0</v>
          </cell>
          <cell r="DV1480">
            <v>0</v>
          </cell>
          <cell r="DW1480">
            <v>0</v>
          </cell>
          <cell r="EJ1480">
            <v>15090.516</v>
          </cell>
        </row>
        <row r="1481">
          <cell r="E1481" t="str">
            <v>3.1.</v>
          </cell>
          <cell r="DJ1481">
            <v>1191.4290000000001</v>
          </cell>
          <cell r="DP1481">
            <v>0</v>
          </cell>
          <cell r="DQ1481">
            <v>0</v>
          </cell>
          <cell r="DR1481">
            <v>0</v>
          </cell>
          <cell r="DS1481">
            <v>0</v>
          </cell>
          <cell r="DT1481">
            <v>0</v>
          </cell>
          <cell r="DU1481">
            <v>0</v>
          </cell>
          <cell r="DV1481">
            <v>0</v>
          </cell>
          <cell r="DW1481">
            <v>0</v>
          </cell>
          <cell r="EJ1481">
            <v>250.2</v>
          </cell>
        </row>
        <row r="1482">
          <cell r="E1482" t="str">
            <v>3.1.</v>
          </cell>
          <cell r="DJ1482">
            <v>342.55599999999998</v>
          </cell>
          <cell r="DP1482">
            <v>0</v>
          </cell>
          <cell r="DQ1482">
            <v>0</v>
          </cell>
          <cell r="DR1482">
            <v>0</v>
          </cell>
          <cell r="DS1482">
            <v>0</v>
          </cell>
          <cell r="DT1482">
            <v>0</v>
          </cell>
          <cell r="DU1482">
            <v>0</v>
          </cell>
          <cell r="DV1482">
            <v>0</v>
          </cell>
          <cell r="DW1482">
            <v>0</v>
          </cell>
          <cell r="EJ1482">
            <v>85.638999999999996</v>
          </cell>
        </row>
        <row r="1483">
          <cell r="E1483" t="str">
            <v>3.1.</v>
          </cell>
          <cell r="DJ1483">
            <v>193.172</v>
          </cell>
          <cell r="DP1483">
            <v>0</v>
          </cell>
          <cell r="DQ1483">
            <v>0</v>
          </cell>
          <cell r="DR1483">
            <v>0</v>
          </cell>
          <cell r="DS1483">
            <v>0</v>
          </cell>
          <cell r="DT1483">
            <v>0</v>
          </cell>
          <cell r="DU1483">
            <v>0</v>
          </cell>
          <cell r="DV1483">
            <v>0</v>
          </cell>
          <cell r="DW1483">
            <v>0</v>
          </cell>
          <cell r="EJ1483">
            <v>48.292999999999999</v>
          </cell>
        </row>
        <row r="1484">
          <cell r="E1484" t="str">
            <v>3.1.</v>
          </cell>
          <cell r="DJ1484">
            <v>1110.0840000000001</v>
          </cell>
          <cell r="DP1484">
            <v>0</v>
          </cell>
          <cell r="DQ1484">
            <v>0</v>
          </cell>
          <cell r="DR1484">
            <v>0</v>
          </cell>
          <cell r="DS1484">
            <v>0</v>
          </cell>
          <cell r="DT1484">
            <v>0</v>
          </cell>
          <cell r="DU1484">
            <v>0</v>
          </cell>
          <cell r="DV1484">
            <v>0</v>
          </cell>
          <cell r="DW1484">
            <v>0</v>
          </cell>
          <cell r="EJ1484">
            <v>277.52100000000002</v>
          </cell>
        </row>
        <row r="1485">
          <cell r="E1485" t="str">
            <v>3.1.</v>
          </cell>
          <cell r="DJ1485">
            <v>806.16399999999999</v>
          </cell>
          <cell r="DP1485">
            <v>0</v>
          </cell>
          <cell r="DQ1485">
            <v>0</v>
          </cell>
          <cell r="DR1485">
            <v>0</v>
          </cell>
          <cell r="DS1485">
            <v>0</v>
          </cell>
          <cell r="DT1485">
            <v>0</v>
          </cell>
          <cell r="DU1485">
            <v>0</v>
          </cell>
          <cell r="DV1485">
            <v>0</v>
          </cell>
          <cell r="DW1485">
            <v>0</v>
          </cell>
          <cell r="EJ1485">
            <v>201.541</v>
          </cell>
        </row>
        <row r="1486">
          <cell r="E1486" t="str">
            <v>3.1.</v>
          </cell>
          <cell r="DJ1486">
            <v>406.94400000000002</v>
          </cell>
          <cell r="DP1486">
            <v>0</v>
          </cell>
          <cell r="DQ1486">
            <v>0</v>
          </cell>
          <cell r="DR1486">
            <v>0</v>
          </cell>
          <cell r="DS1486">
            <v>0</v>
          </cell>
          <cell r="DT1486">
            <v>0</v>
          </cell>
          <cell r="DU1486">
            <v>0</v>
          </cell>
          <cell r="DV1486">
            <v>0</v>
          </cell>
          <cell r="DW1486">
            <v>0</v>
          </cell>
          <cell r="EJ1486">
            <v>101.736</v>
          </cell>
        </row>
        <row r="1487">
          <cell r="E1487" t="str">
            <v>3.1.</v>
          </cell>
          <cell r="DJ1487">
            <v>64.391999999999996</v>
          </cell>
          <cell r="DP1487">
            <v>0</v>
          </cell>
          <cell r="DQ1487">
            <v>0</v>
          </cell>
          <cell r="DR1487">
            <v>0</v>
          </cell>
          <cell r="DS1487">
            <v>0</v>
          </cell>
          <cell r="DT1487">
            <v>0</v>
          </cell>
          <cell r="DU1487">
            <v>0</v>
          </cell>
          <cell r="DV1487">
            <v>0</v>
          </cell>
          <cell r="DW1487">
            <v>0</v>
          </cell>
          <cell r="EJ1487">
            <v>16.097999999999999</v>
          </cell>
        </row>
        <row r="1488">
          <cell r="E1488" t="str">
            <v>3.1.</v>
          </cell>
          <cell r="DJ1488">
            <v>484.21199999999999</v>
          </cell>
          <cell r="DP1488">
            <v>0</v>
          </cell>
          <cell r="DQ1488">
            <v>0</v>
          </cell>
          <cell r="DR1488">
            <v>0</v>
          </cell>
          <cell r="DS1488">
            <v>0</v>
          </cell>
          <cell r="DT1488">
            <v>0</v>
          </cell>
          <cell r="DU1488">
            <v>0</v>
          </cell>
          <cell r="DV1488">
            <v>0</v>
          </cell>
          <cell r="DW1488">
            <v>0</v>
          </cell>
          <cell r="EJ1488">
            <v>121.053</v>
          </cell>
        </row>
        <row r="1489">
          <cell r="E1489" t="str">
            <v>3.1.</v>
          </cell>
          <cell r="DJ1489">
            <v>806.16399999999999</v>
          </cell>
          <cell r="DP1489">
            <v>0</v>
          </cell>
          <cell r="DQ1489">
            <v>0</v>
          </cell>
          <cell r="DR1489">
            <v>0</v>
          </cell>
          <cell r="DS1489">
            <v>0</v>
          </cell>
          <cell r="DT1489">
            <v>0</v>
          </cell>
          <cell r="DU1489">
            <v>0</v>
          </cell>
          <cell r="DV1489">
            <v>0</v>
          </cell>
          <cell r="DW1489">
            <v>0</v>
          </cell>
          <cell r="EJ1489">
            <v>201.541</v>
          </cell>
        </row>
        <row r="1490">
          <cell r="E1490" t="str">
            <v>3.1.</v>
          </cell>
          <cell r="DJ1490">
            <v>231.161</v>
          </cell>
          <cell r="DP1490">
            <v>0</v>
          </cell>
          <cell r="DQ1490">
            <v>0</v>
          </cell>
          <cell r="DR1490">
            <v>0</v>
          </cell>
          <cell r="DS1490">
            <v>0</v>
          </cell>
          <cell r="DT1490">
            <v>0</v>
          </cell>
          <cell r="DU1490">
            <v>0</v>
          </cell>
          <cell r="DV1490">
            <v>0</v>
          </cell>
          <cell r="DW1490">
            <v>0</v>
          </cell>
          <cell r="EJ1490">
            <v>32.195</v>
          </cell>
        </row>
        <row r="1491">
          <cell r="E1491" t="str">
            <v>3.1.</v>
          </cell>
          <cell r="DJ1491">
            <v>1120.3879999999999</v>
          </cell>
          <cell r="DP1491">
            <v>0</v>
          </cell>
          <cell r="DQ1491">
            <v>0</v>
          </cell>
          <cell r="DR1491">
            <v>0</v>
          </cell>
          <cell r="DS1491">
            <v>0</v>
          </cell>
          <cell r="DT1491">
            <v>0</v>
          </cell>
          <cell r="DU1491">
            <v>0</v>
          </cell>
          <cell r="DV1491">
            <v>0</v>
          </cell>
          <cell r="DW1491">
            <v>0</v>
          </cell>
          <cell r="EJ1491">
            <v>280.09699999999998</v>
          </cell>
        </row>
        <row r="1492">
          <cell r="E1492" t="str">
            <v>3.1.</v>
          </cell>
          <cell r="DJ1492">
            <v>332.25200000000001</v>
          </cell>
          <cell r="DP1492">
            <v>0</v>
          </cell>
          <cell r="DQ1492">
            <v>0</v>
          </cell>
          <cell r="DR1492">
            <v>0</v>
          </cell>
          <cell r="DS1492">
            <v>0</v>
          </cell>
          <cell r="DT1492">
            <v>0</v>
          </cell>
          <cell r="DU1492">
            <v>0</v>
          </cell>
          <cell r="DV1492">
            <v>0</v>
          </cell>
          <cell r="DW1492">
            <v>0</v>
          </cell>
          <cell r="EJ1492">
            <v>83.063000000000002</v>
          </cell>
        </row>
        <row r="1493">
          <cell r="E1493">
            <v>7</v>
          </cell>
          <cell r="DJ1493">
            <v>5636293.875</v>
          </cell>
          <cell r="DP1493">
            <v>0</v>
          </cell>
          <cell r="DQ1493">
            <v>0</v>
          </cell>
          <cell r="DR1493">
            <v>0</v>
          </cell>
          <cell r="DS1493">
            <v>0</v>
          </cell>
          <cell r="DT1493">
            <v>0</v>
          </cell>
          <cell r="DU1493">
            <v>0</v>
          </cell>
          <cell r="DV1493">
            <v>0</v>
          </cell>
          <cell r="DW1493">
            <v>0</v>
          </cell>
          <cell r="EJ1493">
            <v>1578164.7420000001</v>
          </cell>
        </row>
        <row r="1494">
          <cell r="E1494">
            <v>7</v>
          </cell>
          <cell r="DJ1494">
            <v>17275.735000000001</v>
          </cell>
          <cell r="DP1494">
            <v>0</v>
          </cell>
          <cell r="DQ1494">
            <v>0</v>
          </cell>
          <cell r="DR1494">
            <v>0</v>
          </cell>
          <cell r="DS1494">
            <v>0</v>
          </cell>
          <cell r="DT1494">
            <v>0</v>
          </cell>
          <cell r="DU1494">
            <v>0</v>
          </cell>
          <cell r="DV1494">
            <v>0</v>
          </cell>
          <cell r="DW1494">
            <v>0</v>
          </cell>
          <cell r="EJ1494">
            <v>4837.8670000000002</v>
          </cell>
        </row>
        <row r="1495">
          <cell r="E1495">
            <v>7</v>
          </cell>
          <cell r="DJ1495">
            <v>22138.895</v>
          </cell>
          <cell r="DP1495">
            <v>0</v>
          </cell>
          <cell r="DQ1495">
            <v>0</v>
          </cell>
          <cell r="DR1495">
            <v>0</v>
          </cell>
          <cell r="DS1495">
            <v>0</v>
          </cell>
          <cell r="DT1495">
            <v>0</v>
          </cell>
          <cell r="DU1495">
            <v>0</v>
          </cell>
          <cell r="DV1495">
            <v>0</v>
          </cell>
          <cell r="DW1495">
            <v>0</v>
          </cell>
          <cell r="EJ1495">
            <v>6199.607</v>
          </cell>
        </row>
        <row r="1496">
          <cell r="E1496">
            <v>7</v>
          </cell>
          <cell r="DJ1496">
            <v>20272.545000000002</v>
          </cell>
          <cell r="DP1496">
            <v>0</v>
          </cell>
          <cell r="DQ1496">
            <v>0</v>
          </cell>
          <cell r="DR1496">
            <v>0</v>
          </cell>
          <cell r="DS1496">
            <v>0</v>
          </cell>
          <cell r="DT1496">
            <v>0</v>
          </cell>
          <cell r="DU1496">
            <v>0</v>
          </cell>
          <cell r="DV1496">
            <v>0</v>
          </cell>
          <cell r="DW1496">
            <v>0</v>
          </cell>
          <cell r="EJ1496">
            <v>5676.2619999999997</v>
          </cell>
        </row>
        <row r="1497">
          <cell r="E1497">
            <v>7</v>
          </cell>
          <cell r="DJ1497">
            <v>15497.902000000002</v>
          </cell>
          <cell r="DP1497">
            <v>0</v>
          </cell>
          <cell r="DQ1497">
            <v>0</v>
          </cell>
          <cell r="DR1497">
            <v>0</v>
          </cell>
          <cell r="DS1497">
            <v>0</v>
          </cell>
          <cell r="DT1497">
            <v>0</v>
          </cell>
          <cell r="DU1497">
            <v>0</v>
          </cell>
          <cell r="DV1497">
            <v>0</v>
          </cell>
          <cell r="DW1497">
            <v>0</v>
          </cell>
          <cell r="EJ1497">
            <v>4339.3530000000001</v>
          </cell>
        </row>
        <row r="1498">
          <cell r="E1498">
            <v>7</v>
          </cell>
          <cell r="DJ1498">
            <v>21691.811000000002</v>
          </cell>
          <cell r="DP1498">
            <v>0</v>
          </cell>
          <cell r="DQ1498">
            <v>0</v>
          </cell>
          <cell r="DR1498">
            <v>0</v>
          </cell>
          <cell r="DS1498">
            <v>0</v>
          </cell>
          <cell r="DT1498">
            <v>0</v>
          </cell>
          <cell r="DU1498">
            <v>0</v>
          </cell>
          <cell r="DV1498">
            <v>0</v>
          </cell>
          <cell r="DW1498">
            <v>0</v>
          </cell>
          <cell r="EJ1498">
            <v>6074.3230000000003</v>
          </cell>
        </row>
      </sheetData>
      <sheetData sheetId="3" refreshError="1"/>
      <sheetData sheetId="4" refreshError="1"/>
      <sheetData sheetId="5" refreshError="1"/>
      <sheetData sheetId="6">
        <row r="1">
          <cell r="A1" t="str">
            <v>(105 протокол)</v>
          </cell>
        </row>
        <row r="2">
          <cell r="A2" t="str">
            <v>за 1 квартал 2020 г.</v>
          </cell>
        </row>
        <row r="3">
          <cell r="A3" t="str">
            <v>на 1 квартал 2020 г.</v>
          </cell>
        </row>
      </sheetData>
      <sheetData sheetId="7" refreshError="1"/>
      <sheetData sheetId="8">
        <row r="1">
          <cell r="D1" t="str">
            <v>Условия оказания медпомощи</v>
          </cell>
          <cell r="H1" t="str">
            <v>Профиль медпомощи</v>
          </cell>
          <cell r="AA1" t="str">
            <v>без МТР</v>
          </cell>
          <cell r="AJ1" t="str">
            <v>МТР</v>
          </cell>
        </row>
        <row r="2">
          <cell r="D2" t="str">
            <v>Код</v>
          </cell>
          <cell r="H2" t="str">
            <v>Код</v>
          </cell>
          <cell r="X2" t="str">
            <v>посещения с иными целями</v>
          </cell>
          <cell r="Y2" t="str">
            <v>диспансеризация и профосмотры</v>
          </cell>
          <cell r="Z2" t="str">
            <v>посещения в неотложной форме</v>
          </cell>
          <cell r="AA2" t="str">
            <v>обращения по заболеванию</v>
          </cell>
          <cell r="AE2" t="str">
            <v>Финансовое обеспечение (тыс. руб.)</v>
          </cell>
          <cell r="AG2" t="str">
            <v>посещения с иными целями</v>
          </cell>
          <cell r="AH2" t="str">
            <v>диспансеризация и профосмотры</v>
          </cell>
          <cell r="AI2" t="str">
            <v>посещения в неотложной форме</v>
          </cell>
          <cell r="AJ2" t="str">
            <v>обращения по заболеванию</v>
          </cell>
          <cell r="AN2" t="str">
            <v>Финансовое обеспечение (тыс. руб.)</v>
          </cell>
        </row>
        <row r="3">
          <cell r="D3">
            <v>1</v>
          </cell>
          <cell r="H3" t="str">
            <v>056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E3">
            <v>494.1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N3">
            <v>0</v>
          </cell>
        </row>
        <row r="4">
          <cell r="D4">
            <v>1</v>
          </cell>
          <cell r="H4" t="str">
            <v>011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E4">
            <v>1813.701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N4">
            <v>136.14699999999999</v>
          </cell>
        </row>
        <row r="5">
          <cell r="D5">
            <v>1</v>
          </cell>
          <cell r="H5" t="str">
            <v>016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E5">
            <v>4173.0950000000003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N5">
            <v>206.27600000000001</v>
          </cell>
        </row>
        <row r="6">
          <cell r="D6">
            <v>1</v>
          </cell>
          <cell r="H6" t="str">
            <v>020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E6">
            <v>3873.8879999999999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N6">
            <v>442.84100000000001</v>
          </cell>
        </row>
        <row r="7">
          <cell r="D7">
            <v>1</v>
          </cell>
          <cell r="H7" t="str">
            <v>028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E7">
            <v>16982.587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N7">
            <v>3250.5189999999998</v>
          </cell>
        </row>
        <row r="8">
          <cell r="D8">
            <v>1</v>
          </cell>
          <cell r="H8" t="str">
            <v>029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E8">
            <v>21532.855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N8">
            <v>2887.8209999999999</v>
          </cell>
        </row>
        <row r="9">
          <cell r="D9">
            <v>1</v>
          </cell>
          <cell r="H9" t="str">
            <v>053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E9">
            <v>21310.138999999999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N9">
            <v>2866.6709999999998</v>
          </cell>
        </row>
        <row r="10">
          <cell r="D10">
            <v>1</v>
          </cell>
          <cell r="H10" t="str">
            <v>054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E10">
            <v>3585.1080000000002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N10">
            <v>912.01300000000003</v>
          </cell>
        </row>
        <row r="11">
          <cell r="D11">
            <v>1</v>
          </cell>
          <cell r="H11" t="str">
            <v>055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E11">
            <v>754.17200000000003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N11">
            <v>125.38500000000001</v>
          </cell>
        </row>
        <row r="12">
          <cell r="D12">
            <v>1</v>
          </cell>
          <cell r="H12" t="str">
            <v>060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E12">
            <v>8421.4159999999993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N12">
            <v>126.7</v>
          </cell>
        </row>
        <row r="13">
          <cell r="D13">
            <v>1</v>
          </cell>
          <cell r="H13" t="str">
            <v>065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E13">
            <v>7292.2730000000001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N13">
            <v>302.15199999999999</v>
          </cell>
        </row>
        <row r="14">
          <cell r="D14">
            <v>1</v>
          </cell>
          <cell r="H14" t="str">
            <v>068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E14">
            <v>13237.214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N14">
            <v>1507.0820000000001</v>
          </cell>
        </row>
        <row r="15">
          <cell r="D15">
            <v>1</v>
          </cell>
          <cell r="H15" t="str">
            <v>077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E15">
            <v>36.125999999999998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N15">
            <v>0</v>
          </cell>
        </row>
        <row r="16">
          <cell r="D16">
            <v>1</v>
          </cell>
          <cell r="H16" t="str">
            <v>097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E16">
            <v>24495.143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N16">
            <v>5783.5950000000003</v>
          </cell>
        </row>
        <row r="17">
          <cell r="D17">
            <v>1</v>
          </cell>
          <cell r="H17" t="str">
            <v>100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E17">
            <v>24997.562999999998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N17">
            <v>5241.1959999999999</v>
          </cell>
        </row>
        <row r="18">
          <cell r="D18">
            <v>1</v>
          </cell>
          <cell r="H18" t="str">
            <v>108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E18">
            <v>8018.8789999999999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N18">
            <v>1268.681</v>
          </cell>
        </row>
        <row r="19">
          <cell r="D19">
            <v>1</v>
          </cell>
          <cell r="H19" t="str">
            <v>112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E19">
            <v>34762.807000000001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N19">
            <v>4879.0020000000004</v>
          </cell>
        </row>
        <row r="20">
          <cell r="D20">
            <v>1</v>
          </cell>
          <cell r="H20" t="str">
            <v>122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E20">
            <v>4386.2610000000004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N20">
            <v>204.03700000000001</v>
          </cell>
        </row>
        <row r="21">
          <cell r="D21">
            <v>1</v>
          </cell>
          <cell r="H21" t="str">
            <v>136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E21">
            <v>6582.9430000000002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N21">
            <v>1210.8109999999999</v>
          </cell>
        </row>
        <row r="22">
          <cell r="D22">
            <v>1</v>
          </cell>
          <cell r="H22" t="str">
            <v>162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E22">
            <v>12345.992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N22">
            <v>2040.883</v>
          </cell>
        </row>
        <row r="23">
          <cell r="D23">
            <v>2</v>
          </cell>
          <cell r="H23" t="str">
            <v>016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E23">
            <v>5992.0619999999999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N23">
            <v>378.774</v>
          </cell>
        </row>
        <row r="24">
          <cell r="D24">
            <v>2</v>
          </cell>
          <cell r="H24" t="str">
            <v>028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E24">
            <v>83.759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N24">
            <v>31.7</v>
          </cell>
        </row>
        <row r="25">
          <cell r="D25">
            <v>2</v>
          </cell>
          <cell r="H25" t="str">
            <v>053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E25">
            <v>1676.846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N25">
            <v>10.930999999999999</v>
          </cell>
        </row>
        <row r="26">
          <cell r="D26">
            <v>2</v>
          </cell>
          <cell r="H26" t="str">
            <v>060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E26">
            <v>7367.5280000000002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N26">
            <v>465.33199999999999</v>
          </cell>
        </row>
        <row r="27">
          <cell r="D27">
            <v>2</v>
          </cell>
          <cell r="H27" t="str">
            <v>068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E27">
            <v>931.97699999999998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N27">
            <v>52.744</v>
          </cell>
        </row>
        <row r="28">
          <cell r="D28">
            <v>2</v>
          </cell>
          <cell r="H28" t="str">
            <v>097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E28">
            <v>11722.880999999999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N28">
            <v>133.83799999999999</v>
          </cell>
        </row>
        <row r="29">
          <cell r="D29">
            <v>2</v>
          </cell>
          <cell r="H29" t="str">
            <v>112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E29">
            <v>859.93299999999999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N29">
            <v>7.1740000000000004</v>
          </cell>
        </row>
        <row r="30">
          <cell r="D30">
            <v>2</v>
          </cell>
          <cell r="H30" t="str">
            <v>122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E30">
            <v>668.57500000000005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N30">
            <v>0</v>
          </cell>
        </row>
        <row r="31">
          <cell r="D31">
            <v>2</v>
          </cell>
          <cell r="H31" t="str">
            <v>136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E31">
            <v>2071.1750000000002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N31">
            <v>146.34100000000001</v>
          </cell>
        </row>
        <row r="32">
          <cell r="D32">
            <v>70</v>
          </cell>
          <cell r="H32" t="str">
            <v>056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E32">
            <v>6483.69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N32">
            <v>5.49</v>
          </cell>
        </row>
        <row r="33">
          <cell r="D33">
            <v>3</v>
          </cell>
          <cell r="H33" t="str">
            <v>d45</v>
          </cell>
          <cell r="X33">
            <v>0</v>
          </cell>
          <cell r="Y33">
            <v>21254</v>
          </cell>
          <cell r="Z33">
            <v>0</v>
          </cell>
          <cell r="AA33">
            <v>0</v>
          </cell>
          <cell r="AE33">
            <v>32859.875999999997</v>
          </cell>
          <cell r="AG33">
            <v>0</v>
          </cell>
          <cell r="AH33">
            <v>1253</v>
          </cell>
          <cell r="AI33">
            <v>0</v>
          </cell>
          <cell r="AJ33">
            <v>0</v>
          </cell>
          <cell r="AN33">
            <v>2030.454</v>
          </cell>
        </row>
        <row r="34">
          <cell r="D34">
            <v>3</v>
          </cell>
          <cell r="H34" t="str">
            <v>d50</v>
          </cell>
          <cell r="X34">
            <v>0</v>
          </cell>
          <cell r="Y34">
            <v>29</v>
          </cell>
          <cell r="Z34">
            <v>0</v>
          </cell>
          <cell r="AA34">
            <v>0</v>
          </cell>
          <cell r="AE34">
            <v>122.06100000000001</v>
          </cell>
          <cell r="AG34">
            <v>0</v>
          </cell>
          <cell r="AH34">
            <v>3</v>
          </cell>
          <cell r="AI34">
            <v>0</v>
          </cell>
          <cell r="AJ34">
            <v>0</v>
          </cell>
          <cell r="AN34">
            <v>12.627000000000001</v>
          </cell>
        </row>
        <row r="35">
          <cell r="D35">
            <v>3</v>
          </cell>
          <cell r="H35" t="str">
            <v>d51</v>
          </cell>
          <cell r="X35">
            <v>0</v>
          </cell>
          <cell r="Y35">
            <v>18708</v>
          </cell>
          <cell r="Z35">
            <v>0</v>
          </cell>
          <cell r="AA35">
            <v>0</v>
          </cell>
          <cell r="AE35">
            <v>41471.245999999999</v>
          </cell>
          <cell r="AG35">
            <v>0</v>
          </cell>
          <cell r="AH35">
            <v>242</v>
          </cell>
          <cell r="AI35">
            <v>0</v>
          </cell>
          <cell r="AJ35">
            <v>0</v>
          </cell>
          <cell r="AN35">
            <v>538.64800000000002</v>
          </cell>
        </row>
        <row r="36">
          <cell r="D36">
            <v>3</v>
          </cell>
          <cell r="H36" t="str">
            <v>d52</v>
          </cell>
          <cell r="X36">
            <v>0</v>
          </cell>
          <cell r="Y36">
            <v>9262</v>
          </cell>
          <cell r="Z36">
            <v>0</v>
          </cell>
          <cell r="AA36">
            <v>0</v>
          </cell>
          <cell r="AE36">
            <v>3489.614</v>
          </cell>
          <cell r="AG36">
            <v>0</v>
          </cell>
          <cell r="AH36">
            <v>95</v>
          </cell>
          <cell r="AI36">
            <v>0</v>
          </cell>
          <cell r="AJ36">
            <v>0</v>
          </cell>
          <cell r="AN36">
            <v>37.093000000000004</v>
          </cell>
        </row>
        <row r="37">
          <cell r="D37">
            <v>3</v>
          </cell>
          <cell r="H37" t="str">
            <v>d53</v>
          </cell>
          <cell r="X37">
            <v>0</v>
          </cell>
          <cell r="Y37">
            <v>10585</v>
          </cell>
          <cell r="Z37">
            <v>0</v>
          </cell>
          <cell r="AA37">
            <v>0</v>
          </cell>
          <cell r="AE37">
            <v>14065.001</v>
          </cell>
          <cell r="AG37">
            <v>0</v>
          </cell>
          <cell r="AH37">
            <v>191</v>
          </cell>
          <cell r="AI37">
            <v>0</v>
          </cell>
          <cell r="AJ37">
            <v>0</v>
          </cell>
          <cell r="AN37">
            <v>260.05</v>
          </cell>
        </row>
        <row r="38">
          <cell r="D38">
            <v>3</v>
          </cell>
          <cell r="H38" t="str">
            <v>d54</v>
          </cell>
          <cell r="X38">
            <v>0</v>
          </cell>
          <cell r="Y38">
            <v>92</v>
          </cell>
          <cell r="Z38">
            <v>0</v>
          </cell>
          <cell r="AA38">
            <v>0</v>
          </cell>
          <cell r="AE38">
            <v>446.84399999999999</v>
          </cell>
          <cell r="AG38">
            <v>0</v>
          </cell>
          <cell r="AH38">
            <v>2</v>
          </cell>
          <cell r="AI38">
            <v>0</v>
          </cell>
          <cell r="AJ38">
            <v>0</v>
          </cell>
          <cell r="AN38">
            <v>9.7140000000000004</v>
          </cell>
        </row>
        <row r="39">
          <cell r="D39">
            <v>3</v>
          </cell>
          <cell r="H39" t="str">
            <v>123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E39">
            <v>882.58500000000004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N39">
            <v>25.08</v>
          </cell>
        </row>
        <row r="40">
          <cell r="D40">
            <v>3</v>
          </cell>
          <cell r="H40" t="str">
            <v>067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E40">
            <v>88.545000000000002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N40">
            <v>3.0249999999999999</v>
          </cell>
        </row>
        <row r="41">
          <cell r="D41">
            <v>3</v>
          </cell>
          <cell r="H41" t="str">
            <v>078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E41">
            <v>876.33900000000006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N41">
            <v>28.710999999999999</v>
          </cell>
        </row>
        <row r="42">
          <cell r="D42">
            <v>3</v>
          </cell>
          <cell r="H42" t="str">
            <v>078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E42">
            <v>567.86400000000003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N42">
            <v>24.856000000000002</v>
          </cell>
        </row>
        <row r="43">
          <cell r="D43">
            <v>3</v>
          </cell>
          <cell r="H43" t="str">
            <v>160</v>
          </cell>
          <cell r="X43">
            <v>0</v>
          </cell>
          <cell r="Y43">
            <v>0</v>
          </cell>
          <cell r="Z43">
            <v>53128</v>
          </cell>
          <cell r="AA43">
            <v>0</v>
          </cell>
          <cell r="AE43">
            <v>28609.223999999998</v>
          </cell>
          <cell r="AG43">
            <v>0</v>
          </cell>
          <cell r="AH43">
            <v>0</v>
          </cell>
          <cell r="AI43">
            <v>2677</v>
          </cell>
          <cell r="AJ43">
            <v>0</v>
          </cell>
          <cell r="AN43">
            <v>1804.2470000000001</v>
          </cell>
        </row>
        <row r="44">
          <cell r="D44">
            <v>3</v>
          </cell>
          <cell r="H44" t="str">
            <v>004</v>
          </cell>
          <cell r="X44">
            <v>0</v>
          </cell>
          <cell r="Y44">
            <v>0</v>
          </cell>
          <cell r="Z44">
            <v>0</v>
          </cell>
          <cell r="AA44">
            <v>169</v>
          </cell>
          <cell r="AE44">
            <v>243.191</v>
          </cell>
          <cell r="AG44">
            <v>0</v>
          </cell>
          <cell r="AH44">
            <v>0</v>
          </cell>
          <cell r="AI44">
            <v>0</v>
          </cell>
          <cell r="AJ44">
            <v>12</v>
          </cell>
          <cell r="AN44">
            <v>17.268000000000001</v>
          </cell>
        </row>
        <row r="45">
          <cell r="D45">
            <v>3</v>
          </cell>
          <cell r="H45" t="str">
            <v>011</v>
          </cell>
          <cell r="X45">
            <v>0</v>
          </cell>
          <cell r="Y45">
            <v>0</v>
          </cell>
          <cell r="Z45">
            <v>0</v>
          </cell>
          <cell r="AA45">
            <v>2584</v>
          </cell>
          <cell r="AE45">
            <v>2441.88</v>
          </cell>
          <cell r="AG45">
            <v>0</v>
          </cell>
          <cell r="AH45">
            <v>0</v>
          </cell>
          <cell r="AI45">
            <v>0</v>
          </cell>
          <cell r="AJ45">
            <v>48</v>
          </cell>
          <cell r="AN45">
            <v>45.36</v>
          </cell>
        </row>
        <row r="46">
          <cell r="D46">
            <v>3</v>
          </cell>
          <cell r="H46" t="str">
            <v>016</v>
          </cell>
          <cell r="X46">
            <v>0</v>
          </cell>
          <cell r="Y46">
            <v>0</v>
          </cell>
          <cell r="Z46">
            <v>0</v>
          </cell>
          <cell r="AA46">
            <v>6595</v>
          </cell>
          <cell r="AE46">
            <v>6779.66</v>
          </cell>
          <cell r="AG46">
            <v>0</v>
          </cell>
          <cell r="AH46">
            <v>0</v>
          </cell>
          <cell r="AI46">
            <v>0</v>
          </cell>
          <cell r="AJ46">
            <v>298</v>
          </cell>
          <cell r="AN46">
            <v>306.34399999999999</v>
          </cell>
        </row>
        <row r="47">
          <cell r="D47">
            <v>3</v>
          </cell>
          <cell r="H47" t="str">
            <v>017</v>
          </cell>
          <cell r="X47">
            <v>0</v>
          </cell>
          <cell r="Y47">
            <v>0</v>
          </cell>
          <cell r="Z47">
            <v>0</v>
          </cell>
          <cell r="AA47">
            <v>61</v>
          </cell>
          <cell r="AE47">
            <v>78.141000000000005</v>
          </cell>
          <cell r="AG47">
            <v>0</v>
          </cell>
          <cell r="AH47">
            <v>0</v>
          </cell>
          <cell r="AI47">
            <v>0</v>
          </cell>
          <cell r="AJ47">
            <v>8</v>
          </cell>
          <cell r="AN47">
            <v>10.247999999999999</v>
          </cell>
        </row>
        <row r="48">
          <cell r="D48">
            <v>3</v>
          </cell>
          <cell r="H48" t="str">
            <v>019</v>
          </cell>
          <cell r="X48">
            <v>0</v>
          </cell>
          <cell r="Y48">
            <v>0</v>
          </cell>
          <cell r="Z48">
            <v>0</v>
          </cell>
          <cell r="AA48">
            <v>249</v>
          </cell>
          <cell r="AE48">
            <v>237.54599999999999</v>
          </cell>
          <cell r="AG48">
            <v>0</v>
          </cell>
          <cell r="AH48">
            <v>0</v>
          </cell>
          <cell r="AI48">
            <v>0</v>
          </cell>
          <cell r="AJ48">
            <v>7</v>
          </cell>
          <cell r="AN48">
            <v>6.6779999999999999</v>
          </cell>
        </row>
        <row r="49">
          <cell r="D49">
            <v>3</v>
          </cell>
          <cell r="H49" t="str">
            <v>020</v>
          </cell>
          <cell r="X49">
            <v>0</v>
          </cell>
          <cell r="Y49">
            <v>0</v>
          </cell>
          <cell r="Z49">
            <v>0</v>
          </cell>
          <cell r="AA49">
            <v>533</v>
          </cell>
          <cell r="AE49">
            <v>503.47399999999999</v>
          </cell>
          <cell r="AG49">
            <v>0</v>
          </cell>
          <cell r="AH49">
            <v>0</v>
          </cell>
          <cell r="AI49">
            <v>0</v>
          </cell>
          <cell r="AJ49">
            <v>31</v>
          </cell>
          <cell r="AN49">
            <v>33.851999999999997</v>
          </cell>
        </row>
        <row r="50">
          <cell r="D50">
            <v>3</v>
          </cell>
          <cell r="H50" t="str">
            <v>021</v>
          </cell>
          <cell r="X50">
            <v>0</v>
          </cell>
          <cell r="Y50">
            <v>0</v>
          </cell>
          <cell r="Z50">
            <v>0</v>
          </cell>
          <cell r="AA50">
            <v>884</v>
          </cell>
          <cell r="AE50">
            <v>1975.74</v>
          </cell>
          <cell r="AG50">
            <v>0</v>
          </cell>
          <cell r="AH50">
            <v>0</v>
          </cell>
          <cell r="AI50">
            <v>0</v>
          </cell>
          <cell r="AJ50">
            <v>23</v>
          </cell>
          <cell r="AN50">
            <v>51.405000000000001</v>
          </cell>
        </row>
        <row r="51">
          <cell r="D51">
            <v>3</v>
          </cell>
          <cell r="H51" t="str">
            <v>028</v>
          </cell>
          <cell r="X51">
            <v>0</v>
          </cell>
          <cell r="Y51">
            <v>0</v>
          </cell>
          <cell r="Z51">
            <v>0</v>
          </cell>
          <cell r="AA51">
            <v>1438</v>
          </cell>
          <cell r="AE51">
            <v>1599.056</v>
          </cell>
          <cell r="AG51">
            <v>0</v>
          </cell>
          <cell r="AH51">
            <v>0</v>
          </cell>
          <cell r="AI51">
            <v>0</v>
          </cell>
          <cell r="AJ51">
            <v>31</v>
          </cell>
          <cell r="AN51">
            <v>34.472000000000001</v>
          </cell>
        </row>
        <row r="52">
          <cell r="D52">
            <v>3</v>
          </cell>
          <cell r="H52" t="str">
            <v>029</v>
          </cell>
          <cell r="X52">
            <v>0</v>
          </cell>
          <cell r="Y52">
            <v>0</v>
          </cell>
          <cell r="Z52">
            <v>0</v>
          </cell>
          <cell r="AA52">
            <v>5761</v>
          </cell>
          <cell r="AE52">
            <v>6256.4459999999999</v>
          </cell>
          <cell r="AG52">
            <v>0</v>
          </cell>
          <cell r="AH52">
            <v>0</v>
          </cell>
          <cell r="AI52">
            <v>0</v>
          </cell>
          <cell r="AJ52">
            <v>109</v>
          </cell>
          <cell r="AN52">
            <v>118.374</v>
          </cell>
        </row>
        <row r="53">
          <cell r="D53">
            <v>3</v>
          </cell>
          <cell r="H53" t="str">
            <v>030</v>
          </cell>
          <cell r="X53">
            <v>0</v>
          </cell>
          <cell r="Y53">
            <v>0</v>
          </cell>
          <cell r="Z53">
            <v>0</v>
          </cell>
          <cell r="AA53">
            <v>705</v>
          </cell>
          <cell r="AE53">
            <v>740.95500000000004</v>
          </cell>
          <cell r="AG53">
            <v>0</v>
          </cell>
          <cell r="AH53">
            <v>0</v>
          </cell>
          <cell r="AI53">
            <v>0</v>
          </cell>
          <cell r="AJ53">
            <v>10</v>
          </cell>
          <cell r="AN53">
            <v>10.51</v>
          </cell>
        </row>
        <row r="54">
          <cell r="D54">
            <v>3</v>
          </cell>
          <cell r="H54" t="str">
            <v>053</v>
          </cell>
          <cell r="X54">
            <v>0</v>
          </cell>
          <cell r="Y54">
            <v>0</v>
          </cell>
          <cell r="Z54">
            <v>0</v>
          </cell>
          <cell r="AA54">
            <v>11199</v>
          </cell>
          <cell r="AE54">
            <v>9932.6769999999997</v>
          </cell>
          <cell r="AG54">
            <v>0</v>
          </cell>
          <cell r="AH54">
            <v>0</v>
          </cell>
          <cell r="AI54">
            <v>0</v>
          </cell>
          <cell r="AJ54">
            <v>311</v>
          </cell>
          <cell r="AN54">
            <v>325.61700000000002</v>
          </cell>
        </row>
        <row r="55">
          <cell r="D55">
            <v>3</v>
          </cell>
          <cell r="H55" t="str">
            <v>056</v>
          </cell>
          <cell r="X55">
            <v>0</v>
          </cell>
          <cell r="Y55">
            <v>0</v>
          </cell>
          <cell r="Z55">
            <v>0</v>
          </cell>
          <cell r="AA55">
            <v>900</v>
          </cell>
          <cell r="AE55">
            <v>850.5</v>
          </cell>
          <cell r="AG55">
            <v>0</v>
          </cell>
          <cell r="AH55">
            <v>0</v>
          </cell>
          <cell r="AI55">
            <v>0</v>
          </cell>
          <cell r="AJ55">
            <v>27</v>
          </cell>
          <cell r="AN55">
            <v>25.515000000000001</v>
          </cell>
        </row>
        <row r="56">
          <cell r="D56">
            <v>3</v>
          </cell>
          <cell r="H56" t="str">
            <v>060</v>
          </cell>
          <cell r="X56">
            <v>0</v>
          </cell>
          <cell r="Y56">
            <v>0</v>
          </cell>
          <cell r="Z56">
            <v>0</v>
          </cell>
          <cell r="AA56">
            <v>2066</v>
          </cell>
          <cell r="AE56">
            <v>2867.6080000000002</v>
          </cell>
          <cell r="AG56">
            <v>0</v>
          </cell>
          <cell r="AH56">
            <v>0</v>
          </cell>
          <cell r="AI56">
            <v>0</v>
          </cell>
          <cell r="AJ56">
            <v>31</v>
          </cell>
          <cell r="AN56">
            <v>43.027999999999999</v>
          </cell>
        </row>
        <row r="57">
          <cell r="D57">
            <v>3</v>
          </cell>
          <cell r="H57" t="str">
            <v>065</v>
          </cell>
          <cell r="X57">
            <v>0</v>
          </cell>
          <cell r="Y57">
            <v>0</v>
          </cell>
          <cell r="Z57">
            <v>0</v>
          </cell>
          <cell r="AA57">
            <v>12213</v>
          </cell>
          <cell r="AE57">
            <v>9452.8619999999992</v>
          </cell>
          <cell r="AG57">
            <v>0</v>
          </cell>
          <cell r="AH57">
            <v>0</v>
          </cell>
          <cell r="AI57">
            <v>0</v>
          </cell>
          <cell r="AJ57">
            <v>348</v>
          </cell>
          <cell r="AN57">
            <v>269.35199999999998</v>
          </cell>
        </row>
        <row r="58">
          <cell r="D58">
            <v>3</v>
          </cell>
          <cell r="H58" t="str">
            <v>068</v>
          </cell>
          <cell r="X58">
            <v>0</v>
          </cell>
          <cell r="Y58">
            <v>0</v>
          </cell>
          <cell r="Z58">
            <v>0</v>
          </cell>
          <cell r="AA58">
            <v>57801</v>
          </cell>
          <cell r="AE58">
            <v>52021.402000000002</v>
          </cell>
          <cell r="AG58">
            <v>0</v>
          </cell>
          <cell r="AH58">
            <v>0</v>
          </cell>
          <cell r="AI58">
            <v>0</v>
          </cell>
          <cell r="AJ58">
            <v>2795</v>
          </cell>
          <cell r="AN58">
            <v>2993.4450000000002</v>
          </cell>
        </row>
        <row r="59">
          <cell r="D59">
            <v>3</v>
          </cell>
          <cell r="H59" t="str">
            <v>075</v>
          </cell>
          <cell r="X59">
            <v>0</v>
          </cell>
          <cell r="Y59">
            <v>0</v>
          </cell>
          <cell r="Z59">
            <v>0</v>
          </cell>
          <cell r="AA59">
            <v>621</v>
          </cell>
          <cell r="AE59">
            <v>586.84500000000003</v>
          </cell>
          <cell r="AG59">
            <v>0</v>
          </cell>
          <cell r="AH59">
            <v>0</v>
          </cell>
          <cell r="AI59">
            <v>0</v>
          </cell>
          <cell r="AJ59">
            <v>22</v>
          </cell>
          <cell r="AN59">
            <v>20.79</v>
          </cell>
        </row>
        <row r="60">
          <cell r="D60">
            <v>3</v>
          </cell>
          <cell r="H60" t="str">
            <v>077</v>
          </cell>
          <cell r="X60">
            <v>0</v>
          </cell>
          <cell r="Y60">
            <v>0</v>
          </cell>
          <cell r="Z60">
            <v>0</v>
          </cell>
          <cell r="AA60">
            <v>625</v>
          </cell>
          <cell r="AE60">
            <v>678.75</v>
          </cell>
          <cell r="AG60">
            <v>0</v>
          </cell>
          <cell r="AH60">
            <v>0</v>
          </cell>
          <cell r="AI60">
            <v>0</v>
          </cell>
          <cell r="AJ60">
            <v>14</v>
          </cell>
          <cell r="AN60">
            <v>15.204000000000001</v>
          </cell>
        </row>
        <row r="61">
          <cell r="D61">
            <v>3</v>
          </cell>
          <cell r="H61" t="str">
            <v>097</v>
          </cell>
          <cell r="X61">
            <v>0</v>
          </cell>
          <cell r="Y61">
            <v>0</v>
          </cell>
          <cell r="Z61">
            <v>0</v>
          </cell>
          <cell r="AA61">
            <v>82144</v>
          </cell>
          <cell r="AE61">
            <v>65632.697</v>
          </cell>
          <cell r="AG61">
            <v>0</v>
          </cell>
          <cell r="AH61">
            <v>0</v>
          </cell>
          <cell r="AI61">
            <v>0</v>
          </cell>
          <cell r="AJ61">
            <v>2234</v>
          </cell>
          <cell r="AN61">
            <v>2099.96</v>
          </cell>
        </row>
        <row r="62">
          <cell r="D62">
            <v>3</v>
          </cell>
          <cell r="H62" t="str">
            <v>100</v>
          </cell>
          <cell r="X62">
            <v>0</v>
          </cell>
          <cell r="Y62">
            <v>0</v>
          </cell>
          <cell r="Z62">
            <v>0</v>
          </cell>
          <cell r="AA62">
            <v>4942</v>
          </cell>
          <cell r="AE62">
            <v>4853.0439999999999</v>
          </cell>
          <cell r="AG62">
            <v>0</v>
          </cell>
          <cell r="AH62">
            <v>0</v>
          </cell>
          <cell r="AI62">
            <v>0</v>
          </cell>
          <cell r="AJ62">
            <v>384</v>
          </cell>
          <cell r="AN62">
            <v>377.08800000000002</v>
          </cell>
        </row>
        <row r="63">
          <cell r="D63">
            <v>3</v>
          </cell>
          <cell r="H63" t="str">
            <v>108</v>
          </cell>
          <cell r="X63">
            <v>0</v>
          </cell>
          <cell r="Y63">
            <v>0</v>
          </cell>
          <cell r="Z63">
            <v>0</v>
          </cell>
          <cell r="AA63">
            <v>3883</v>
          </cell>
          <cell r="AE63">
            <v>3106.4</v>
          </cell>
          <cell r="AG63">
            <v>0</v>
          </cell>
          <cell r="AH63">
            <v>0</v>
          </cell>
          <cell r="AI63">
            <v>0</v>
          </cell>
          <cell r="AJ63">
            <v>61</v>
          </cell>
          <cell r="AN63">
            <v>48.8</v>
          </cell>
        </row>
        <row r="64">
          <cell r="D64">
            <v>3</v>
          </cell>
          <cell r="H64" t="str">
            <v>112</v>
          </cell>
          <cell r="X64">
            <v>0</v>
          </cell>
          <cell r="Y64">
            <v>0</v>
          </cell>
          <cell r="Z64">
            <v>0</v>
          </cell>
          <cell r="AA64">
            <v>14636</v>
          </cell>
          <cell r="AE64">
            <v>12151.25</v>
          </cell>
          <cell r="AG64">
            <v>0</v>
          </cell>
          <cell r="AH64">
            <v>0</v>
          </cell>
          <cell r="AI64">
            <v>0</v>
          </cell>
          <cell r="AJ64">
            <v>415</v>
          </cell>
          <cell r="AN64">
            <v>407.53</v>
          </cell>
        </row>
        <row r="65">
          <cell r="D65">
            <v>3</v>
          </cell>
          <cell r="H65" t="str">
            <v>122</v>
          </cell>
          <cell r="X65">
            <v>0</v>
          </cell>
          <cell r="Y65">
            <v>0</v>
          </cell>
          <cell r="Z65">
            <v>0</v>
          </cell>
          <cell r="AA65">
            <v>6468</v>
          </cell>
          <cell r="AE65">
            <v>7890.96</v>
          </cell>
          <cell r="AG65">
            <v>0</v>
          </cell>
          <cell r="AH65">
            <v>0</v>
          </cell>
          <cell r="AI65">
            <v>0</v>
          </cell>
          <cell r="AJ65">
            <v>99</v>
          </cell>
          <cell r="AN65">
            <v>120.78</v>
          </cell>
        </row>
        <row r="66">
          <cell r="D66">
            <v>3</v>
          </cell>
          <cell r="H66" t="str">
            <v>136</v>
          </cell>
          <cell r="X66">
            <v>0</v>
          </cell>
          <cell r="Y66">
            <v>0</v>
          </cell>
          <cell r="Z66">
            <v>0</v>
          </cell>
          <cell r="AA66">
            <v>17434</v>
          </cell>
          <cell r="AE66">
            <v>29690.101999999999</v>
          </cell>
          <cell r="AG66">
            <v>0</v>
          </cell>
          <cell r="AH66">
            <v>0</v>
          </cell>
          <cell r="AI66">
            <v>0</v>
          </cell>
          <cell r="AJ66">
            <v>673</v>
          </cell>
          <cell r="AN66">
            <v>1146.1189999999999</v>
          </cell>
        </row>
        <row r="67">
          <cell r="D67">
            <v>3</v>
          </cell>
          <cell r="H67" t="str">
            <v>162</v>
          </cell>
          <cell r="X67">
            <v>0</v>
          </cell>
          <cell r="Y67">
            <v>0</v>
          </cell>
          <cell r="Z67">
            <v>0</v>
          </cell>
          <cell r="AA67">
            <v>9602</v>
          </cell>
          <cell r="AE67">
            <v>10024.487999999999</v>
          </cell>
          <cell r="AG67">
            <v>0</v>
          </cell>
          <cell r="AH67">
            <v>0</v>
          </cell>
          <cell r="AI67">
            <v>0</v>
          </cell>
          <cell r="AJ67">
            <v>328</v>
          </cell>
          <cell r="AN67">
            <v>342.43200000000002</v>
          </cell>
        </row>
        <row r="68">
          <cell r="D68">
            <v>3</v>
          </cell>
          <cell r="H68" t="str">
            <v>004</v>
          </cell>
          <cell r="X68">
            <v>5</v>
          </cell>
          <cell r="Y68">
            <v>0</v>
          </cell>
          <cell r="Z68">
            <v>0</v>
          </cell>
          <cell r="AA68">
            <v>0</v>
          </cell>
          <cell r="AE68">
            <v>3.1349999999999998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N68">
            <v>0</v>
          </cell>
        </row>
        <row r="69">
          <cell r="D69">
            <v>3</v>
          </cell>
          <cell r="H69" t="str">
            <v>011</v>
          </cell>
          <cell r="X69">
            <v>18</v>
          </cell>
          <cell r="Y69">
            <v>0</v>
          </cell>
          <cell r="Z69">
            <v>0</v>
          </cell>
          <cell r="AA69">
            <v>0</v>
          </cell>
          <cell r="AE69">
            <v>7.2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N69">
            <v>0</v>
          </cell>
        </row>
        <row r="70">
          <cell r="D70">
            <v>3</v>
          </cell>
          <cell r="H70" t="str">
            <v>016</v>
          </cell>
          <cell r="X70">
            <v>464</v>
          </cell>
          <cell r="Y70">
            <v>0</v>
          </cell>
          <cell r="Z70">
            <v>0</v>
          </cell>
          <cell r="AA70">
            <v>0</v>
          </cell>
          <cell r="AE70">
            <v>238.03200000000001</v>
          </cell>
          <cell r="AG70">
            <v>39</v>
          </cell>
          <cell r="AH70">
            <v>0</v>
          </cell>
          <cell r="AI70">
            <v>0</v>
          </cell>
          <cell r="AJ70">
            <v>0</v>
          </cell>
          <cell r="AN70">
            <v>20.007000000000001</v>
          </cell>
        </row>
        <row r="71">
          <cell r="D71">
            <v>3</v>
          </cell>
          <cell r="H71" t="str">
            <v>017</v>
          </cell>
          <cell r="X71">
            <v>206</v>
          </cell>
          <cell r="Y71">
            <v>0</v>
          </cell>
          <cell r="Z71">
            <v>0</v>
          </cell>
          <cell r="AA71">
            <v>0</v>
          </cell>
          <cell r="AE71">
            <v>85.49</v>
          </cell>
          <cell r="AG71">
            <v>10</v>
          </cell>
          <cell r="AH71">
            <v>0</v>
          </cell>
          <cell r="AI71">
            <v>0</v>
          </cell>
          <cell r="AJ71">
            <v>0</v>
          </cell>
          <cell r="AN71">
            <v>4.1500000000000004</v>
          </cell>
        </row>
        <row r="72">
          <cell r="D72">
            <v>3</v>
          </cell>
          <cell r="H72" t="str">
            <v>019</v>
          </cell>
          <cell r="X72">
            <v>301</v>
          </cell>
          <cell r="Y72">
            <v>0</v>
          </cell>
          <cell r="Z72">
            <v>0</v>
          </cell>
          <cell r="AA72">
            <v>0</v>
          </cell>
          <cell r="AE72">
            <v>120.4</v>
          </cell>
          <cell r="AG72">
            <v>21</v>
          </cell>
          <cell r="AH72">
            <v>0</v>
          </cell>
          <cell r="AI72">
            <v>0</v>
          </cell>
          <cell r="AJ72">
            <v>0</v>
          </cell>
          <cell r="AN72">
            <v>8.4</v>
          </cell>
        </row>
        <row r="73">
          <cell r="D73">
            <v>3</v>
          </cell>
          <cell r="H73" t="str">
            <v>020</v>
          </cell>
          <cell r="X73">
            <v>2875</v>
          </cell>
          <cell r="Y73">
            <v>0</v>
          </cell>
          <cell r="Z73">
            <v>0</v>
          </cell>
          <cell r="AA73">
            <v>0</v>
          </cell>
          <cell r="AE73">
            <v>1340.0260000000001</v>
          </cell>
          <cell r="AG73">
            <v>180</v>
          </cell>
          <cell r="AH73">
            <v>0</v>
          </cell>
          <cell r="AI73">
            <v>0</v>
          </cell>
          <cell r="AJ73">
            <v>0</v>
          </cell>
          <cell r="AN73">
            <v>100.8</v>
          </cell>
        </row>
        <row r="74">
          <cell r="D74">
            <v>3</v>
          </cell>
          <cell r="H74" t="str">
            <v>021</v>
          </cell>
          <cell r="X74">
            <v>241</v>
          </cell>
          <cell r="Y74">
            <v>0</v>
          </cell>
          <cell r="Z74">
            <v>0</v>
          </cell>
          <cell r="AA74">
            <v>0</v>
          </cell>
          <cell r="AE74">
            <v>216.9</v>
          </cell>
          <cell r="AG74">
            <v>19</v>
          </cell>
          <cell r="AH74">
            <v>0</v>
          </cell>
          <cell r="AI74">
            <v>0</v>
          </cell>
          <cell r="AJ74">
            <v>0</v>
          </cell>
          <cell r="AN74">
            <v>17.100000000000001</v>
          </cell>
        </row>
        <row r="75">
          <cell r="D75">
            <v>3</v>
          </cell>
          <cell r="H75" t="str">
            <v>028</v>
          </cell>
          <cell r="X75">
            <v>30</v>
          </cell>
          <cell r="Y75">
            <v>0</v>
          </cell>
          <cell r="Z75">
            <v>0</v>
          </cell>
          <cell r="AA75">
            <v>0</v>
          </cell>
          <cell r="AE75">
            <v>15.81</v>
          </cell>
          <cell r="AG75">
            <v>4</v>
          </cell>
          <cell r="AH75">
            <v>0</v>
          </cell>
          <cell r="AI75">
            <v>0</v>
          </cell>
          <cell r="AJ75">
            <v>0</v>
          </cell>
          <cell r="AN75">
            <v>2.1080000000000001</v>
          </cell>
        </row>
        <row r="76">
          <cell r="D76">
            <v>3</v>
          </cell>
          <cell r="H76" t="str">
            <v>042</v>
          </cell>
          <cell r="X76">
            <v>72</v>
          </cell>
          <cell r="Y76">
            <v>0</v>
          </cell>
          <cell r="Z76">
            <v>0</v>
          </cell>
          <cell r="AA76">
            <v>0</v>
          </cell>
          <cell r="AE76">
            <v>541.54</v>
          </cell>
          <cell r="AG76">
            <v>3</v>
          </cell>
          <cell r="AH76">
            <v>0</v>
          </cell>
          <cell r="AI76">
            <v>0</v>
          </cell>
          <cell r="AJ76">
            <v>0</v>
          </cell>
          <cell r="AN76">
            <v>0.753</v>
          </cell>
        </row>
        <row r="77">
          <cell r="D77">
            <v>3</v>
          </cell>
          <cell r="H77" t="str">
            <v>053</v>
          </cell>
          <cell r="X77">
            <v>3654</v>
          </cell>
          <cell r="Y77">
            <v>0</v>
          </cell>
          <cell r="Z77">
            <v>0</v>
          </cell>
          <cell r="AA77">
            <v>0</v>
          </cell>
          <cell r="AE77">
            <v>1150.643</v>
          </cell>
          <cell r="AG77">
            <v>238</v>
          </cell>
          <cell r="AH77">
            <v>0</v>
          </cell>
          <cell r="AI77">
            <v>0</v>
          </cell>
          <cell r="AJ77">
            <v>0</v>
          </cell>
          <cell r="AN77">
            <v>89.725999999999999</v>
          </cell>
        </row>
        <row r="78">
          <cell r="D78">
            <v>3</v>
          </cell>
          <cell r="H78" t="str">
            <v>056</v>
          </cell>
          <cell r="X78">
            <v>12</v>
          </cell>
          <cell r="Y78">
            <v>0</v>
          </cell>
          <cell r="Z78">
            <v>0</v>
          </cell>
          <cell r="AA78">
            <v>0</v>
          </cell>
          <cell r="AE78">
            <v>4.8</v>
          </cell>
          <cell r="AG78">
            <v>3</v>
          </cell>
          <cell r="AH78">
            <v>0</v>
          </cell>
          <cell r="AI78">
            <v>0</v>
          </cell>
          <cell r="AJ78">
            <v>0</v>
          </cell>
          <cell r="AN78">
            <v>1.2</v>
          </cell>
        </row>
        <row r="79">
          <cell r="D79">
            <v>3</v>
          </cell>
          <cell r="H79" t="str">
            <v>065</v>
          </cell>
          <cell r="X79">
            <v>2465</v>
          </cell>
          <cell r="Y79">
            <v>0</v>
          </cell>
          <cell r="Z79">
            <v>0</v>
          </cell>
          <cell r="AA79">
            <v>0</v>
          </cell>
          <cell r="AE79">
            <v>539.83500000000004</v>
          </cell>
          <cell r="AG79">
            <v>147</v>
          </cell>
          <cell r="AH79">
            <v>0</v>
          </cell>
          <cell r="AI79">
            <v>0</v>
          </cell>
          <cell r="AJ79">
            <v>0</v>
          </cell>
          <cell r="AN79">
            <v>32.192999999999998</v>
          </cell>
        </row>
        <row r="80">
          <cell r="D80">
            <v>3</v>
          </cell>
          <cell r="H80" t="str">
            <v>068</v>
          </cell>
          <cell r="X80">
            <v>18000</v>
          </cell>
          <cell r="Y80">
            <v>0</v>
          </cell>
          <cell r="Z80">
            <v>0</v>
          </cell>
          <cell r="AA80">
            <v>0</v>
          </cell>
          <cell r="AE80">
            <v>5622.857</v>
          </cell>
          <cell r="AG80">
            <v>1296</v>
          </cell>
          <cell r="AH80">
            <v>0</v>
          </cell>
          <cell r="AI80">
            <v>0</v>
          </cell>
          <cell r="AJ80">
            <v>0</v>
          </cell>
          <cell r="AN80">
            <v>488.59199999999998</v>
          </cell>
        </row>
        <row r="81">
          <cell r="D81">
            <v>3</v>
          </cell>
          <cell r="H81" t="str">
            <v>075</v>
          </cell>
          <cell r="X81">
            <v>2</v>
          </cell>
          <cell r="Y81">
            <v>0</v>
          </cell>
          <cell r="Z81">
            <v>0</v>
          </cell>
          <cell r="AA81">
            <v>0</v>
          </cell>
          <cell r="AE81">
            <v>0.79600000000000004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N81">
            <v>0</v>
          </cell>
        </row>
        <row r="82">
          <cell r="D82">
            <v>3</v>
          </cell>
          <cell r="H82" t="str">
            <v>097</v>
          </cell>
          <cell r="X82">
            <v>2744</v>
          </cell>
          <cell r="Y82">
            <v>0</v>
          </cell>
          <cell r="Z82">
            <v>0</v>
          </cell>
          <cell r="AA82">
            <v>0</v>
          </cell>
          <cell r="AE82">
            <v>845.53200000000004</v>
          </cell>
          <cell r="AG82">
            <v>122</v>
          </cell>
          <cell r="AH82">
            <v>0</v>
          </cell>
          <cell r="AI82">
            <v>0</v>
          </cell>
          <cell r="AJ82">
            <v>0</v>
          </cell>
          <cell r="AN82">
            <v>45.994</v>
          </cell>
        </row>
        <row r="83">
          <cell r="D83">
            <v>3</v>
          </cell>
          <cell r="H83" t="str">
            <v>100</v>
          </cell>
          <cell r="X83">
            <v>2118</v>
          </cell>
          <cell r="Y83">
            <v>0</v>
          </cell>
          <cell r="Z83">
            <v>0</v>
          </cell>
          <cell r="AA83">
            <v>0</v>
          </cell>
          <cell r="AE83">
            <v>847.2</v>
          </cell>
          <cell r="AG83">
            <v>167</v>
          </cell>
          <cell r="AH83">
            <v>0</v>
          </cell>
          <cell r="AI83">
            <v>0</v>
          </cell>
          <cell r="AJ83">
            <v>0</v>
          </cell>
          <cell r="AN83">
            <v>66.8</v>
          </cell>
        </row>
        <row r="84">
          <cell r="D84">
            <v>3</v>
          </cell>
          <cell r="H84" t="str">
            <v>108</v>
          </cell>
          <cell r="X84">
            <v>27</v>
          </cell>
          <cell r="Y84">
            <v>0</v>
          </cell>
          <cell r="Z84">
            <v>0</v>
          </cell>
          <cell r="AA84">
            <v>0</v>
          </cell>
          <cell r="AE84">
            <v>10.8</v>
          </cell>
          <cell r="AG84">
            <v>3</v>
          </cell>
          <cell r="AH84">
            <v>0</v>
          </cell>
          <cell r="AI84">
            <v>0</v>
          </cell>
          <cell r="AJ84">
            <v>0</v>
          </cell>
          <cell r="AN84">
            <v>1.2</v>
          </cell>
        </row>
        <row r="85">
          <cell r="D85">
            <v>3</v>
          </cell>
          <cell r="H85" t="str">
            <v>112</v>
          </cell>
          <cell r="X85">
            <v>419</v>
          </cell>
          <cell r="Y85">
            <v>0</v>
          </cell>
          <cell r="Z85">
            <v>0</v>
          </cell>
          <cell r="AA85">
            <v>0</v>
          </cell>
          <cell r="AE85">
            <v>122.684</v>
          </cell>
          <cell r="AG85">
            <v>27</v>
          </cell>
          <cell r="AH85">
            <v>0</v>
          </cell>
          <cell r="AI85">
            <v>0</v>
          </cell>
          <cell r="AJ85">
            <v>0</v>
          </cell>
          <cell r="AN85">
            <v>9.7200000000000006</v>
          </cell>
        </row>
        <row r="86">
          <cell r="D86">
            <v>3</v>
          </cell>
          <cell r="H86" t="str">
            <v>122</v>
          </cell>
          <cell r="X86">
            <v>38</v>
          </cell>
          <cell r="Y86">
            <v>0</v>
          </cell>
          <cell r="Z86">
            <v>0</v>
          </cell>
          <cell r="AA86">
            <v>0</v>
          </cell>
          <cell r="AE86">
            <v>23.18</v>
          </cell>
          <cell r="AG86">
            <v>3</v>
          </cell>
          <cell r="AH86">
            <v>0</v>
          </cell>
          <cell r="AI86">
            <v>0</v>
          </cell>
          <cell r="AJ86">
            <v>0</v>
          </cell>
          <cell r="AN86">
            <v>1.83</v>
          </cell>
        </row>
        <row r="87">
          <cell r="D87">
            <v>3</v>
          </cell>
          <cell r="H87" t="str">
            <v>136</v>
          </cell>
          <cell r="X87">
            <v>2337</v>
          </cell>
          <cell r="Y87">
            <v>0</v>
          </cell>
          <cell r="Z87">
            <v>0</v>
          </cell>
          <cell r="AA87">
            <v>0</v>
          </cell>
          <cell r="AE87">
            <v>958.17</v>
          </cell>
          <cell r="AG87">
            <v>149</v>
          </cell>
          <cell r="AH87">
            <v>0</v>
          </cell>
          <cell r="AI87">
            <v>0</v>
          </cell>
          <cell r="AJ87">
            <v>0</v>
          </cell>
          <cell r="AN87">
            <v>61.09</v>
          </cell>
        </row>
        <row r="88">
          <cell r="D88">
            <v>3</v>
          </cell>
          <cell r="H88" t="str">
            <v>161</v>
          </cell>
          <cell r="X88">
            <v>2598</v>
          </cell>
          <cell r="Y88">
            <v>0</v>
          </cell>
          <cell r="Z88">
            <v>0</v>
          </cell>
          <cell r="AA88">
            <v>0</v>
          </cell>
          <cell r="AE88">
            <v>1115.123</v>
          </cell>
          <cell r="AG88">
            <v>170</v>
          </cell>
          <cell r="AH88">
            <v>0</v>
          </cell>
          <cell r="AI88">
            <v>0</v>
          </cell>
          <cell r="AJ88">
            <v>0</v>
          </cell>
          <cell r="AN88">
            <v>69.204999999999998</v>
          </cell>
        </row>
        <row r="89">
          <cell r="D89">
            <v>3</v>
          </cell>
          <cell r="H89" t="str">
            <v>162</v>
          </cell>
          <cell r="X89">
            <v>2076</v>
          </cell>
          <cell r="Y89">
            <v>0</v>
          </cell>
          <cell r="Z89">
            <v>0</v>
          </cell>
          <cell r="AA89">
            <v>0</v>
          </cell>
          <cell r="AE89">
            <v>570.9</v>
          </cell>
          <cell r="AG89">
            <v>149</v>
          </cell>
          <cell r="AH89">
            <v>0</v>
          </cell>
          <cell r="AI89">
            <v>0</v>
          </cell>
          <cell r="AJ89">
            <v>0</v>
          </cell>
          <cell r="AN89">
            <v>40.975000000000001</v>
          </cell>
        </row>
        <row r="90">
          <cell r="D90">
            <v>3</v>
          </cell>
          <cell r="H90" t="str">
            <v>004</v>
          </cell>
          <cell r="X90">
            <v>371</v>
          </cell>
          <cell r="Y90">
            <v>0</v>
          </cell>
          <cell r="Z90">
            <v>0</v>
          </cell>
          <cell r="AA90">
            <v>0</v>
          </cell>
          <cell r="AE90">
            <v>232.61699999999999</v>
          </cell>
          <cell r="AG90">
            <v>20</v>
          </cell>
          <cell r="AH90">
            <v>0</v>
          </cell>
          <cell r="AI90">
            <v>0</v>
          </cell>
          <cell r="AJ90">
            <v>0</v>
          </cell>
          <cell r="AN90">
            <v>12.54</v>
          </cell>
        </row>
        <row r="91">
          <cell r="D91">
            <v>3</v>
          </cell>
          <cell r="H91" t="str">
            <v>011</v>
          </cell>
          <cell r="X91">
            <v>1881</v>
          </cell>
          <cell r="Y91">
            <v>0</v>
          </cell>
          <cell r="Z91">
            <v>0</v>
          </cell>
          <cell r="AA91">
            <v>0</v>
          </cell>
          <cell r="AE91">
            <v>752.4</v>
          </cell>
          <cell r="AG91">
            <v>65</v>
          </cell>
          <cell r="AH91">
            <v>0</v>
          </cell>
          <cell r="AI91">
            <v>0</v>
          </cell>
          <cell r="AJ91">
            <v>0</v>
          </cell>
          <cell r="AN91">
            <v>26</v>
          </cell>
        </row>
        <row r="92">
          <cell r="D92">
            <v>3</v>
          </cell>
          <cell r="H92" t="str">
            <v>016</v>
          </cell>
          <cell r="X92">
            <v>5084</v>
          </cell>
          <cell r="Y92">
            <v>0</v>
          </cell>
          <cell r="Z92">
            <v>0</v>
          </cell>
          <cell r="AA92">
            <v>0</v>
          </cell>
          <cell r="AE92">
            <v>2608.0920000000001</v>
          </cell>
          <cell r="AG92">
            <v>409</v>
          </cell>
          <cell r="AH92">
            <v>0</v>
          </cell>
          <cell r="AI92">
            <v>0</v>
          </cell>
          <cell r="AJ92">
            <v>0</v>
          </cell>
          <cell r="AN92">
            <v>209.81700000000001</v>
          </cell>
        </row>
        <row r="93">
          <cell r="D93">
            <v>3</v>
          </cell>
          <cell r="H93" t="str">
            <v>017</v>
          </cell>
          <cell r="X93">
            <v>1457</v>
          </cell>
          <cell r="Y93">
            <v>0</v>
          </cell>
          <cell r="Z93">
            <v>0</v>
          </cell>
          <cell r="AA93">
            <v>0</v>
          </cell>
          <cell r="AE93">
            <v>604.65499999999997</v>
          </cell>
          <cell r="AG93">
            <v>80</v>
          </cell>
          <cell r="AH93">
            <v>0</v>
          </cell>
          <cell r="AI93">
            <v>0</v>
          </cell>
          <cell r="AJ93">
            <v>0</v>
          </cell>
          <cell r="AN93">
            <v>33.200000000000003</v>
          </cell>
        </row>
        <row r="94">
          <cell r="D94">
            <v>3</v>
          </cell>
          <cell r="H94" t="str">
            <v>019</v>
          </cell>
          <cell r="X94">
            <v>1020</v>
          </cell>
          <cell r="Y94">
            <v>0</v>
          </cell>
          <cell r="Z94">
            <v>0</v>
          </cell>
          <cell r="AA94">
            <v>0</v>
          </cell>
          <cell r="AE94">
            <v>408</v>
          </cell>
          <cell r="AG94">
            <v>45</v>
          </cell>
          <cell r="AH94">
            <v>0</v>
          </cell>
          <cell r="AI94">
            <v>0</v>
          </cell>
          <cell r="AJ94">
            <v>0</v>
          </cell>
          <cell r="AN94">
            <v>18</v>
          </cell>
        </row>
        <row r="95">
          <cell r="D95">
            <v>3</v>
          </cell>
          <cell r="H95" t="str">
            <v>020</v>
          </cell>
          <cell r="X95">
            <v>4798</v>
          </cell>
          <cell r="Y95">
            <v>0</v>
          </cell>
          <cell r="Z95">
            <v>0</v>
          </cell>
          <cell r="AA95">
            <v>0</v>
          </cell>
          <cell r="AE95">
            <v>2320.0500000000002</v>
          </cell>
          <cell r="AG95">
            <v>126</v>
          </cell>
          <cell r="AH95">
            <v>0</v>
          </cell>
          <cell r="AI95">
            <v>0</v>
          </cell>
          <cell r="AJ95">
            <v>0</v>
          </cell>
          <cell r="AN95">
            <v>70.56</v>
          </cell>
        </row>
        <row r="96">
          <cell r="D96">
            <v>3</v>
          </cell>
          <cell r="H96" t="str">
            <v>021</v>
          </cell>
          <cell r="X96">
            <v>1396</v>
          </cell>
          <cell r="Y96">
            <v>0</v>
          </cell>
          <cell r="Z96">
            <v>0</v>
          </cell>
          <cell r="AA96">
            <v>0</v>
          </cell>
          <cell r="AE96">
            <v>1256.4000000000001</v>
          </cell>
          <cell r="AG96">
            <v>49</v>
          </cell>
          <cell r="AH96">
            <v>0</v>
          </cell>
          <cell r="AI96">
            <v>0</v>
          </cell>
          <cell r="AJ96">
            <v>0</v>
          </cell>
          <cell r="AN96">
            <v>44.1</v>
          </cell>
        </row>
        <row r="97">
          <cell r="D97">
            <v>3</v>
          </cell>
          <cell r="H97" t="str">
            <v>028</v>
          </cell>
          <cell r="X97">
            <v>1532</v>
          </cell>
          <cell r="Y97">
            <v>0</v>
          </cell>
          <cell r="Z97">
            <v>0</v>
          </cell>
          <cell r="AA97">
            <v>0</v>
          </cell>
          <cell r="AE97">
            <v>807.36400000000003</v>
          </cell>
          <cell r="AG97">
            <v>37</v>
          </cell>
          <cell r="AH97">
            <v>0</v>
          </cell>
          <cell r="AI97">
            <v>0</v>
          </cell>
          <cell r="AJ97">
            <v>0</v>
          </cell>
          <cell r="AN97">
            <v>19.498999999999999</v>
          </cell>
        </row>
        <row r="98">
          <cell r="D98">
            <v>3</v>
          </cell>
          <cell r="H98" t="str">
            <v>029</v>
          </cell>
          <cell r="X98">
            <v>4092</v>
          </cell>
          <cell r="Y98">
            <v>0</v>
          </cell>
          <cell r="Z98">
            <v>0</v>
          </cell>
          <cell r="AA98">
            <v>0</v>
          </cell>
          <cell r="AE98">
            <v>1636.8</v>
          </cell>
          <cell r="AG98">
            <v>81</v>
          </cell>
          <cell r="AH98">
            <v>0</v>
          </cell>
          <cell r="AI98">
            <v>0</v>
          </cell>
          <cell r="AJ98">
            <v>0</v>
          </cell>
          <cell r="AN98">
            <v>32.4</v>
          </cell>
        </row>
        <row r="99">
          <cell r="D99">
            <v>3</v>
          </cell>
          <cell r="H99" t="str">
            <v>030</v>
          </cell>
          <cell r="X99">
            <v>367</v>
          </cell>
          <cell r="Y99">
            <v>0</v>
          </cell>
          <cell r="Z99">
            <v>0</v>
          </cell>
          <cell r="AA99">
            <v>0</v>
          </cell>
          <cell r="AE99">
            <v>146.80000000000001</v>
          </cell>
          <cell r="AG99">
            <v>13</v>
          </cell>
          <cell r="AH99">
            <v>0</v>
          </cell>
          <cell r="AI99">
            <v>0</v>
          </cell>
          <cell r="AJ99">
            <v>0</v>
          </cell>
          <cell r="AN99">
            <v>5.2</v>
          </cell>
        </row>
        <row r="100">
          <cell r="D100">
            <v>3</v>
          </cell>
          <cell r="H100" t="str">
            <v>053</v>
          </cell>
          <cell r="X100">
            <v>10624</v>
          </cell>
          <cell r="Y100">
            <v>0</v>
          </cell>
          <cell r="Z100">
            <v>0</v>
          </cell>
          <cell r="AA100">
            <v>0</v>
          </cell>
          <cell r="AE100">
            <v>3403.232</v>
          </cell>
          <cell r="AG100">
            <v>310</v>
          </cell>
          <cell r="AH100">
            <v>0</v>
          </cell>
          <cell r="AI100">
            <v>0</v>
          </cell>
          <cell r="AJ100">
            <v>0</v>
          </cell>
          <cell r="AN100">
            <v>116.87</v>
          </cell>
        </row>
        <row r="101">
          <cell r="D101">
            <v>3</v>
          </cell>
          <cell r="H101" t="str">
            <v>056</v>
          </cell>
          <cell r="X101">
            <v>1166</v>
          </cell>
          <cell r="Y101">
            <v>0</v>
          </cell>
          <cell r="Z101">
            <v>0</v>
          </cell>
          <cell r="AA101">
            <v>0</v>
          </cell>
          <cell r="AE101">
            <v>466.4</v>
          </cell>
          <cell r="AG101">
            <v>66</v>
          </cell>
          <cell r="AH101">
            <v>0</v>
          </cell>
          <cell r="AI101">
            <v>0</v>
          </cell>
          <cell r="AJ101">
            <v>0</v>
          </cell>
          <cell r="AN101">
            <v>26.4</v>
          </cell>
        </row>
        <row r="102">
          <cell r="D102">
            <v>3</v>
          </cell>
          <cell r="H102" t="str">
            <v>060</v>
          </cell>
          <cell r="X102">
            <v>1054</v>
          </cell>
          <cell r="Y102">
            <v>0</v>
          </cell>
          <cell r="Z102">
            <v>0</v>
          </cell>
          <cell r="AA102">
            <v>0</v>
          </cell>
          <cell r="AE102">
            <v>505.92</v>
          </cell>
          <cell r="AG102">
            <v>15</v>
          </cell>
          <cell r="AH102">
            <v>0</v>
          </cell>
          <cell r="AI102">
            <v>0</v>
          </cell>
          <cell r="AJ102">
            <v>0</v>
          </cell>
          <cell r="AN102">
            <v>7.2</v>
          </cell>
        </row>
        <row r="103">
          <cell r="D103">
            <v>3</v>
          </cell>
          <cell r="H103" t="str">
            <v>065</v>
          </cell>
          <cell r="X103">
            <v>11446</v>
          </cell>
          <cell r="Y103">
            <v>0</v>
          </cell>
          <cell r="Z103">
            <v>0</v>
          </cell>
          <cell r="AA103">
            <v>0</v>
          </cell>
          <cell r="AE103">
            <v>2506.674</v>
          </cell>
          <cell r="AG103">
            <v>382</v>
          </cell>
          <cell r="AH103">
            <v>0</v>
          </cell>
          <cell r="AI103">
            <v>0</v>
          </cell>
          <cell r="AJ103">
            <v>0</v>
          </cell>
          <cell r="AN103">
            <v>83.658000000000001</v>
          </cell>
        </row>
        <row r="104">
          <cell r="D104">
            <v>3</v>
          </cell>
          <cell r="H104" t="str">
            <v>068</v>
          </cell>
          <cell r="X104">
            <v>24977</v>
          </cell>
          <cell r="Y104">
            <v>0</v>
          </cell>
          <cell r="Z104">
            <v>0</v>
          </cell>
          <cell r="AA104">
            <v>0</v>
          </cell>
          <cell r="AE104">
            <v>8146.1530000000002</v>
          </cell>
          <cell r="AG104">
            <v>1381</v>
          </cell>
          <cell r="AH104">
            <v>0</v>
          </cell>
          <cell r="AI104">
            <v>0</v>
          </cell>
          <cell r="AJ104">
            <v>0</v>
          </cell>
          <cell r="AN104">
            <v>520.63699999999994</v>
          </cell>
        </row>
        <row r="105">
          <cell r="D105">
            <v>3</v>
          </cell>
          <cell r="H105" t="str">
            <v>075</v>
          </cell>
          <cell r="X105">
            <v>726</v>
          </cell>
          <cell r="Y105">
            <v>0</v>
          </cell>
          <cell r="Z105">
            <v>0</v>
          </cell>
          <cell r="AA105">
            <v>0</v>
          </cell>
          <cell r="AE105">
            <v>288.94799999999998</v>
          </cell>
          <cell r="AG105">
            <v>22</v>
          </cell>
          <cell r="AH105">
            <v>0</v>
          </cell>
          <cell r="AI105">
            <v>0</v>
          </cell>
          <cell r="AJ105">
            <v>0</v>
          </cell>
          <cell r="AN105">
            <v>8.7560000000000002</v>
          </cell>
        </row>
        <row r="106">
          <cell r="D106">
            <v>3</v>
          </cell>
          <cell r="H106" t="str">
            <v>077</v>
          </cell>
          <cell r="X106">
            <v>647</v>
          </cell>
          <cell r="Y106">
            <v>0</v>
          </cell>
          <cell r="Z106">
            <v>0</v>
          </cell>
          <cell r="AA106">
            <v>0</v>
          </cell>
          <cell r="AE106">
            <v>257.50599999999997</v>
          </cell>
          <cell r="AG106">
            <v>10</v>
          </cell>
          <cell r="AH106">
            <v>0</v>
          </cell>
          <cell r="AI106">
            <v>0</v>
          </cell>
          <cell r="AJ106">
            <v>0</v>
          </cell>
          <cell r="AN106">
            <v>3.98</v>
          </cell>
        </row>
        <row r="107">
          <cell r="D107">
            <v>3</v>
          </cell>
          <cell r="H107" t="str">
            <v>097</v>
          </cell>
          <cell r="X107">
            <v>20183</v>
          </cell>
          <cell r="Y107">
            <v>0</v>
          </cell>
          <cell r="Z107">
            <v>0</v>
          </cell>
          <cell r="AA107">
            <v>0</v>
          </cell>
          <cell r="AE107">
            <v>6434.8050000000003</v>
          </cell>
          <cell r="AG107">
            <v>786</v>
          </cell>
          <cell r="AH107">
            <v>0</v>
          </cell>
          <cell r="AI107">
            <v>0</v>
          </cell>
          <cell r="AJ107">
            <v>0</v>
          </cell>
          <cell r="AN107">
            <v>296.322</v>
          </cell>
        </row>
        <row r="108">
          <cell r="D108">
            <v>3</v>
          </cell>
          <cell r="H108" t="str">
            <v>100</v>
          </cell>
          <cell r="X108">
            <v>7207</v>
          </cell>
          <cell r="Y108">
            <v>0</v>
          </cell>
          <cell r="Z108">
            <v>0</v>
          </cell>
          <cell r="AA108">
            <v>0</v>
          </cell>
          <cell r="AE108">
            <v>2882.8</v>
          </cell>
          <cell r="AG108">
            <v>678</v>
          </cell>
          <cell r="AH108">
            <v>0</v>
          </cell>
          <cell r="AI108">
            <v>0</v>
          </cell>
          <cell r="AJ108">
            <v>0</v>
          </cell>
          <cell r="AN108">
            <v>271.2</v>
          </cell>
        </row>
        <row r="109">
          <cell r="D109">
            <v>3</v>
          </cell>
          <cell r="H109" t="str">
            <v>108</v>
          </cell>
          <cell r="X109">
            <v>1466</v>
          </cell>
          <cell r="Y109">
            <v>0</v>
          </cell>
          <cell r="Z109">
            <v>0</v>
          </cell>
          <cell r="AA109">
            <v>0</v>
          </cell>
          <cell r="AE109">
            <v>586.4</v>
          </cell>
          <cell r="AG109">
            <v>45</v>
          </cell>
          <cell r="AH109">
            <v>0</v>
          </cell>
          <cell r="AI109">
            <v>0</v>
          </cell>
          <cell r="AJ109">
            <v>0</v>
          </cell>
          <cell r="AN109">
            <v>18</v>
          </cell>
        </row>
        <row r="110">
          <cell r="D110">
            <v>3</v>
          </cell>
          <cell r="H110" t="str">
            <v>112</v>
          </cell>
          <cell r="X110">
            <v>2443</v>
          </cell>
          <cell r="Y110">
            <v>0</v>
          </cell>
          <cell r="Z110">
            <v>0</v>
          </cell>
          <cell r="AA110">
            <v>0</v>
          </cell>
          <cell r="AE110">
            <v>755.95899999999995</v>
          </cell>
          <cell r="AG110">
            <v>78</v>
          </cell>
          <cell r="AH110">
            <v>0</v>
          </cell>
          <cell r="AI110">
            <v>0</v>
          </cell>
          <cell r="AJ110">
            <v>0</v>
          </cell>
          <cell r="AN110">
            <v>28.08</v>
          </cell>
        </row>
        <row r="111">
          <cell r="D111">
            <v>3</v>
          </cell>
          <cell r="H111" t="str">
            <v>122</v>
          </cell>
          <cell r="X111">
            <v>8142</v>
          </cell>
          <cell r="Y111">
            <v>0</v>
          </cell>
          <cell r="Z111">
            <v>0</v>
          </cell>
          <cell r="AA111">
            <v>0</v>
          </cell>
          <cell r="AE111">
            <v>4966.62</v>
          </cell>
          <cell r="AG111">
            <v>183</v>
          </cell>
          <cell r="AH111">
            <v>0</v>
          </cell>
          <cell r="AI111">
            <v>0</v>
          </cell>
          <cell r="AJ111">
            <v>0</v>
          </cell>
          <cell r="AN111">
            <v>111.63</v>
          </cell>
        </row>
        <row r="112">
          <cell r="D112">
            <v>3</v>
          </cell>
          <cell r="H112" t="str">
            <v>136</v>
          </cell>
          <cell r="X112">
            <v>7207</v>
          </cell>
          <cell r="Y112">
            <v>0</v>
          </cell>
          <cell r="Z112">
            <v>0</v>
          </cell>
          <cell r="AA112">
            <v>0</v>
          </cell>
          <cell r="AE112">
            <v>3495.395</v>
          </cell>
          <cell r="AG112">
            <v>372</v>
          </cell>
          <cell r="AH112">
            <v>0</v>
          </cell>
          <cell r="AI112">
            <v>0</v>
          </cell>
          <cell r="AJ112">
            <v>0</v>
          </cell>
          <cell r="AN112">
            <v>180.42</v>
          </cell>
        </row>
        <row r="113">
          <cell r="D113">
            <v>3</v>
          </cell>
          <cell r="H113" t="str">
            <v>162</v>
          </cell>
          <cell r="X113">
            <v>8082</v>
          </cell>
          <cell r="Y113">
            <v>0</v>
          </cell>
          <cell r="Z113">
            <v>0</v>
          </cell>
          <cell r="AA113">
            <v>0</v>
          </cell>
          <cell r="AE113">
            <v>2222.5500000000002</v>
          </cell>
          <cell r="AG113">
            <v>285</v>
          </cell>
          <cell r="AH113">
            <v>0</v>
          </cell>
          <cell r="AI113">
            <v>0</v>
          </cell>
          <cell r="AJ113">
            <v>0</v>
          </cell>
          <cell r="AN113">
            <v>78.375</v>
          </cell>
        </row>
        <row r="114">
          <cell r="D114">
            <v>3</v>
          </cell>
          <cell r="H114" t="str">
            <v>085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E114">
            <v>466.12799999999999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N114">
            <v>11.573</v>
          </cell>
        </row>
        <row r="115">
          <cell r="D115">
            <v>3</v>
          </cell>
          <cell r="H115" t="str">
            <v>089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E115">
            <v>462.423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N115">
            <v>28.093</v>
          </cell>
        </row>
        <row r="116">
          <cell r="D116">
            <v>3</v>
          </cell>
          <cell r="H116" t="str">
            <v>090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E116">
            <v>91.337000000000003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N116">
            <v>7.3360000000000003</v>
          </cell>
        </row>
        <row r="117">
          <cell r="D117">
            <v>3</v>
          </cell>
          <cell r="H117" t="str">
            <v>171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E117">
            <v>257.86200000000002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N117">
            <v>21.776</v>
          </cell>
        </row>
        <row r="118">
          <cell r="D118">
            <v>3</v>
          </cell>
          <cell r="H118" t="str">
            <v>106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E118">
            <v>2666.86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N118">
            <v>82.3</v>
          </cell>
        </row>
        <row r="119">
          <cell r="D119">
            <v>3</v>
          </cell>
          <cell r="H119" t="str">
            <v>063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E119">
            <v>6698.4309999999996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N119">
            <v>510.68799999999999</v>
          </cell>
        </row>
        <row r="120">
          <cell r="D120">
            <v>3</v>
          </cell>
          <cell r="H120" t="str">
            <v>085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E120">
            <v>1875.191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N120">
            <v>202.904</v>
          </cell>
        </row>
        <row r="121">
          <cell r="D121">
            <v>3</v>
          </cell>
          <cell r="H121" t="str">
            <v>086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E121">
            <v>2937.1080000000002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N121">
            <v>264.53699999999998</v>
          </cell>
        </row>
        <row r="122">
          <cell r="D122">
            <v>3</v>
          </cell>
          <cell r="H122" t="str">
            <v>089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E122">
            <v>12496.915999999999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N122">
            <v>2015.799</v>
          </cell>
        </row>
        <row r="123">
          <cell r="D123">
            <v>3</v>
          </cell>
          <cell r="H123" t="str">
            <v>090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E123">
            <v>4889.5439999999999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N123">
            <v>627.07299999999998</v>
          </cell>
        </row>
        <row r="124">
          <cell r="D124">
            <v>3</v>
          </cell>
          <cell r="H124" t="str">
            <v>086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E124">
            <v>136.584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N124">
            <v>17.436</v>
          </cell>
        </row>
        <row r="125">
          <cell r="D125">
            <v>3</v>
          </cell>
          <cell r="H125" t="str">
            <v>089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E125">
            <v>257.47800000000001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N125">
            <v>35.823</v>
          </cell>
        </row>
        <row r="126">
          <cell r="D126">
            <v>3</v>
          </cell>
          <cell r="H126" t="str">
            <v>090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E126">
            <v>103.279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N126">
            <v>14.148999999999999</v>
          </cell>
        </row>
        <row r="127">
          <cell r="D127">
            <v>3</v>
          </cell>
          <cell r="H127" t="str">
            <v>086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E127">
            <v>160.64500000000001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N127">
            <v>2.7690000000000001</v>
          </cell>
        </row>
        <row r="128">
          <cell r="D128">
            <v>3</v>
          </cell>
          <cell r="H128" t="str">
            <v>089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E128">
            <v>522.55100000000004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N128">
            <v>13.606</v>
          </cell>
        </row>
        <row r="129">
          <cell r="D129">
            <v>3</v>
          </cell>
          <cell r="H129" t="str">
            <v>090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E129">
            <v>6.2309999999999999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N129">
            <v>0</v>
          </cell>
        </row>
        <row r="130">
          <cell r="D130">
            <v>3</v>
          </cell>
          <cell r="H130" t="str">
            <v>085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E130">
            <v>139.661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N130">
            <v>130.72499999999999</v>
          </cell>
        </row>
        <row r="131">
          <cell r="D131">
            <v>3</v>
          </cell>
          <cell r="H131" t="str">
            <v>089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E131">
            <v>290.91000000000003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N131">
            <v>184.43199999999999</v>
          </cell>
        </row>
        <row r="132">
          <cell r="D132">
            <v>3</v>
          </cell>
          <cell r="H132" t="str">
            <v>090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E132">
            <v>6.2469999999999999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N132">
            <v>7.0720000000000001</v>
          </cell>
        </row>
        <row r="133">
          <cell r="D133">
            <v>13</v>
          </cell>
          <cell r="H133" t="str">
            <v>02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E133">
            <v>4529.3900000000003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N133">
            <v>0</v>
          </cell>
        </row>
        <row r="134">
          <cell r="D134">
            <v>1</v>
          </cell>
          <cell r="H134" t="str">
            <v>055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E134">
            <v>29832.616999999998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N134">
            <v>762.03</v>
          </cell>
        </row>
        <row r="135">
          <cell r="D135">
            <v>1</v>
          </cell>
          <cell r="H135" t="str">
            <v>136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E135">
            <v>41522.406000000003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N135">
            <v>2612.1840000000002</v>
          </cell>
        </row>
        <row r="136">
          <cell r="D136">
            <v>2</v>
          </cell>
          <cell r="H136" t="str">
            <v>136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E136">
            <v>2041.38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N136">
            <v>260.84300000000002</v>
          </cell>
        </row>
        <row r="137">
          <cell r="D137">
            <v>3</v>
          </cell>
          <cell r="H137" t="str">
            <v>097</v>
          </cell>
          <cell r="X137">
            <v>0</v>
          </cell>
          <cell r="Y137">
            <v>0</v>
          </cell>
          <cell r="Z137">
            <v>0</v>
          </cell>
          <cell r="AA137">
            <v>460</v>
          </cell>
          <cell r="AE137">
            <v>432.4</v>
          </cell>
          <cell r="AG137">
            <v>0</v>
          </cell>
          <cell r="AH137">
            <v>0</v>
          </cell>
          <cell r="AI137">
            <v>0</v>
          </cell>
          <cell r="AJ137">
            <v>27</v>
          </cell>
          <cell r="AN137">
            <v>25.38</v>
          </cell>
        </row>
        <row r="138">
          <cell r="D138">
            <v>3</v>
          </cell>
          <cell r="H138" t="str">
            <v>136</v>
          </cell>
          <cell r="X138">
            <v>0</v>
          </cell>
          <cell r="Y138">
            <v>0</v>
          </cell>
          <cell r="Z138">
            <v>0</v>
          </cell>
          <cell r="AA138">
            <v>6130</v>
          </cell>
          <cell r="AE138">
            <v>10439.39</v>
          </cell>
          <cell r="AG138">
            <v>0</v>
          </cell>
          <cell r="AH138">
            <v>0</v>
          </cell>
          <cell r="AI138">
            <v>0</v>
          </cell>
          <cell r="AJ138">
            <v>334</v>
          </cell>
          <cell r="AN138">
            <v>568.80200000000002</v>
          </cell>
        </row>
        <row r="139">
          <cell r="D139">
            <v>3</v>
          </cell>
          <cell r="H139" t="str">
            <v>065</v>
          </cell>
          <cell r="X139">
            <v>192</v>
          </cell>
          <cell r="Y139">
            <v>0</v>
          </cell>
          <cell r="Z139">
            <v>0</v>
          </cell>
          <cell r="AA139">
            <v>0</v>
          </cell>
          <cell r="AE139">
            <v>42.048000000000002</v>
          </cell>
          <cell r="AG139">
            <v>13</v>
          </cell>
          <cell r="AH139">
            <v>0</v>
          </cell>
          <cell r="AI139">
            <v>0</v>
          </cell>
          <cell r="AJ139">
            <v>0</v>
          </cell>
          <cell r="AN139">
            <v>2.847</v>
          </cell>
        </row>
        <row r="140">
          <cell r="D140">
            <v>3</v>
          </cell>
          <cell r="H140" t="str">
            <v>097</v>
          </cell>
          <cell r="X140">
            <v>3</v>
          </cell>
          <cell r="Y140">
            <v>0</v>
          </cell>
          <cell r="Z140">
            <v>0</v>
          </cell>
          <cell r="AA140">
            <v>0</v>
          </cell>
          <cell r="AE140">
            <v>1.131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N140">
            <v>0</v>
          </cell>
        </row>
        <row r="141">
          <cell r="D141">
            <v>3</v>
          </cell>
          <cell r="H141" t="str">
            <v>136</v>
          </cell>
          <cell r="X141">
            <v>114</v>
          </cell>
          <cell r="Y141">
            <v>0</v>
          </cell>
          <cell r="Z141">
            <v>0</v>
          </cell>
          <cell r="AA141">
            <v>0</v>
          </cell>
          <cell r="AE141">
            <v>46.74</v>
          </cell>
          <cell r="AG141">
            <v>6</v>
          </cell>
          <cell r="AH141">
            <v>0</v>
          </cell>
          <cell r="AI141">
            <v>0</v>
          </cell>
          <cell r="AJ141">
            <v>0</v>
          </cell>
          <cell r="AN141">
            <v>2.46</v>
          </cell>
        </row>
        <row r="142">
          <cell r="D142">
            <v>3</v>
          </cell>
          <cell r="H142" t="str">
            <v>136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E142">
            <v>1188.1990000000001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N142">
            <v>77.509</v>
          </cell>
        </row>
        <row r="143">
          <cell r="D143">
            <v>3</v>
          </cell>
          <cell r="H143" t="str">
            <v>097</v>
          </cell>
          <cell r="X143">
            <v>105</v>
          </cell>
          <cell r="Y143">
            <v>0</v>
          </cell>
          <cell r="Z143">
            <v>0</v>
          </cell>
          <cell r="AA143">
            <v>0</v>
          </cell>
          <cell r="AE143">
            <v>39.585000000000001</v>
          </cell>
          <cell r="AG143">
            <v>9</v>
          </cell>
          <cell r="AH143">
            <v>0</v>
          </cell>
          <cell r="AI143">
            <v>0</v>
          </cell>
          <cell r="AJ143">
            <v>0</v>
          </cell>
          <cell r="AN143">
            <v>3.3929999999999998</v>
          </cell>
        </row>
        <row r="144">
          <cell r="D144">
            <v>3</v>
          </cell>
          <cell r="H144" t="str">
            <v>136</v>
          </cell>
          <cell r="X144">
            <v>564</v>
          </cell>
          <cell r="Y144">
            <v>0</v>
          </cell>
          <cell r="Z144">
            <v>0</v>
          </cell>
          <cell r="AA144">
            <v>0</v>
          </cell>
          <cell r="AE144">
            <v>273.54000000000002</v>
          </cell>
          <cell r="AG144">
            <v>26</v>
          </cell>
          <cell r="AH144">
            <v>0</v>
          </cell>
          <cell r="AI144">
            <v>0</v>
          </cell>
          <cell r="AJ144">
            <v>0</v>
          </cell>
          <cell r="AN144">
            <v>12.61</v>
          </cell>
        </row>
        <row r="145">
          <cell r="D145">
            <v>1</v>
          </cell>
          <cell r="H145" t="str">
            <v>060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E145">
            <v>3979.77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N145">
            <v>15.968</v>
          </cell>
        </row>
        <row r="146">
          <cell r="D146">
            <v>1</v>
          </cell>
          <cell r="H146" t="str">
            <v>076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E146">
            <v>6181.4790000000003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N146">
            <v>5583.3779999999997</v>
          </cell>
        </row>
        <row r="147">
          <cell r="D147">
            <v>2</v>
          </cell>
          <cell r="H147" t="str">
            <v>060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E147">
            <v>61545.599999999999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N147">
            <v>4105.6719999999996</v>
          </cell>
        </row>
        <row r="148">
          <cell r="D148">
            <v>2</v>
          </cell>
          <cell r="H148" t="str">
            <v>076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E148">
            <v>13932.679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N148">
            <v>6928.4210000000003</v>
          </cell>
        </row>
        <row r="149">
          <cell r="D149">
            <v>3</v>
          </cell>
          <cell r="H149" t="str">
            <v>078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E149">
            <v>2216.308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N149">
            <v>89.302999999999997</v>
          </cell>
        </row>
        <row r="150">
          <cell r="D150">
            <v>3</v>
          </cell>
          <cell r="H150" t="str">
            <v>078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E150">
            <v>3684.2359999999999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N150">
            <v>446.416</v>
          </cell>
        </row>
        <row r="151">
          <cell r="D151">
            <v>3</v>
          </cell>
          <cell r="H151" t="str">
            <v>078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E151">
            <v>68106.09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N151">
            <v>10680.609</v>
          </cell>
        </row>
        <row r="152">
          <cell r="D152">
            <v>3</v>
          </cell>
          <cell r="H152" t="str">
            <v>060</v>
          </cell>
          <cell r="X152">
            <v>1</v>
          </cell>
          <cell r="Y152">
            <v>0</v>
          </cell>
          <cell r="Z152">
            <v>0</v>
          </cell>
          <cell r="AA152">
            <v>0</v>
          </cell>
          <cell r="AE152">
            <v>0.48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N152">
            <v>0</v>
          </cell>
        </row>
        <row r="153">
          <cell r="D153">
            <v>3</v>
          </cell>
          <cell r="H153" t="str">
            <v>078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E153">
            <v>862.77599999999995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N153">
            <v>46.948</v>
          </cell>
        </row>
        <row r="154">
          <cell r="D154">
            <v>1</v>
          </cell>
          <cell r="H154" t="str">
            <v>016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E154">
            <v>1908.66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N154">
            <v>16.73</v>
          </cell>
        </row>
        <row r="155">
          <cell r="D155">
            <v>1</v>
          </cell>
          <cell r="H155" t="str">
            <v>020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E155">
            <v>13.089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N155">
            <v>0</v>
          </cell>
        </row>
        <row r="156">
          <cell r="D156">
            <v>1</v>
          </cell>
          <cell r="H156" t="str">
            <v>028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E156">
            <v>1764.0070000000001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N156">
            <v>82.483000000000004</v>
          </cell>
        </row>
        <row r="157">
          <cell r="D157">
            <v>1</v>
          </cell>
          <cell r="H157" t="str">
            <v>029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E157">
            <v>2027.4849999999999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N157">
            <v>144.72300000000001</v>
          </cell>
        </row>
        <row r="158">
          <cell r="D158">
            <v>1</v>
          </cell>
          <cell r="H158" t="str">
            <v>053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E158">
            <v>5865.8779999999997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N158">
            <v>622.70500000000004</v>
          </cell>
        </row>
        <row r="159">
          <cell r="D159">
            <v>1</v>
          </cell>
          <cell r="H159" t="str">
            <v>068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E159">
            <v>4876.6170000000002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N159">
            <v>157.791</v>
          </cell>
        </row>
        <row r="160">
          <cell r="D160">
            <v>1</v>
          </cell>
          <cell r="H160" t="str">
            <v>097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E160">
            <v>6055.3180000000002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N160">
            <v>275.27199999999999</v>
          </cell>
        </row>
        <row r="161">
          <cell r="D161">
            <v>1</v>
          </cell>
          <cell r="H161" t="str">
            <v>100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E161">
            <v>5573.4179999999997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N161">
            <v>112.35</v>
          </cell>
        </row>
        <row r="162">
          <cell r="D162">
            <v>1</v>
          </cell>
          <cell r="H162" t="str">
            <v>112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E162">
            <v>4498.8140000000003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N162">
            <v>326.93400000000003</v>
          </cell>
        </row>
        <row r="163">
          <cell r="D163">
            <v>1</v>
          </cell>
          <cell r="H163" t="str">
            <v>136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E163">
            <v>5768.6090000000004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N163">
            <v>299.73200000000003</v>
          </cell>
        </row>
        <row r="164">
          <cell r="D164">
            <v>2</v>
          </cell>
          <cell r="H164" t="str">
            <v>053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E164">
            <v>639.19600000000003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N164">
            <v>79.388000000000005</v>
          </cell>
        </row>
        <row r="165">
          <cell r="D165">
            <v>2</v>
          </cell>
          <cell r="H165" t="str">
            <v>060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E165">
            <v>3148.8130000000001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N165">
            <v>91.304000000000002</v>
          </cell>
        </row>
        <row r="166">
          <cell r="D166">
            <v>2</v>
          </cell>
          <cell r="H166" t="str">
            <v>068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E166">
            <v>202.69900000000001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N166">
            <v>0</v>
          </cell>
        </row>
        <row r="167">
          <cell r="D167">
            <v>2</v>
          </cell>
          <cell r="H167" t="str">
            <v>097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E167">
            <v>4581.8909999999996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N167">
            <v>65.585999999999999</v>
          </cell>
        </row>
        <row r="168">
          <cell r="D168">
            <v>2</v>
          </cell>
          <cell r="H168" t="str">
            <v>112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E168">
            <v>217.80099999999999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N168">
            <v>0</v>
          </cell>
        </row>
        <row r="169">
          <cell r="D169">
            <v>2</v>
          </cell>
          <cell r="H169" t="str">
            <v>136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E169">
            <v>378.75599999999997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N169">
            <v>0</v>
          </cell>
        </row>
        <row r="170">
          <cell r="D170">
            <v>3</v>
          </cell>
          <cell r="H170" t="str">
            <v>d45</v>
          </cell>
          <cell r="X170">
            <v>0</v>
          </cell>
          <cell r="Y170">
            <v>907</v>
          </cell>
          <cell r="Z170">
            <v>0</v>
          </cell>
          <cell r="AA170">
            <v>0</v>
          </cell>
          <cell r="AE170">
            <v>1234.7249999999999</v>
          </cell>
          <cell r="AG170">
            <v>0</v>
          </cell>
          <cell r="AH170">
            <v>16</v>
          </cell>
          <cell r="AI170">
            <v>0</v>
          </cell>
          <cell r="AJ170">
            <v>0</v>
          </cell>
          <cell r="AN170">
            <v>19.756</v>
          </cell>
        </row>
        <row r="171">
          <cell r="D171">
            <v>3</v>
          </cell>
          <cell r="H171" t="str">
            <v>d51</v>
          </cell>
          <cell r="X171">
            <v>0</v>
          </cell>
          <cell r="Y171">
            <v>2109</v>
          </cell>
          <cell r="Z171">
            <v>0</v>
          </cell>
          <cell r="AA171">
            <v>0</v>
          </cell>
          <cell r="AE171">
            <v>5039.8100000000004</v>
          </cell>
          <cell r="AG171">
            <v>0</v>
          </cell>
          <cell r="AH171">
            <v>12</v>
          </cell>
          <cell r="AI171">
            <v>0</v>
          </cell>
          <cell r="AJ171">
            <v>0</v>
          </cell>
          <cell r="AN171">
            <v>23.861999999999998</v>
          </cell>
        </row>
        <row r="172">
          <cell r="D172">
            <v>3</v>
          </cell>
          <cell r="H172" t="str">
            <v>d52</v>
          </cell>
          <cell r="X172">
            <v>0</v>
          </cell>
          <cell r="Y172">
            <v>12</v>
          </cell>
          <cell r="Z172">
            <v>0</v>
          </cell>
          <cell r="AA172">
            <v>0</v>
          </cell>
          <cell r="AE172">
            <v>5.0640000000000001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N172">
            <v>0</v>
          </cell>
        </row>
        <row r="173">
          <cell r="D173">
            <v>3</v>
          </cell>
          <cell r="H173" t="str">
            <v>d53</v>
          </cell>
          <cell r="X173">
            <v>0</v>
          </cell>
          <cell r="Y173">
            <v>406</v>
          </cell>
          <cell r="Z173">
            <v>0</v>
          </cell>
          <cell r="AA173">
            <v>0</v>
          </cell>
          <cell r="AE173">
            <v>511.14100000000002</v>
          </cell>
          <cell r="AG173">
            <v>0</v>
          </cell>
          <cell r="AH173">
            <v>3</v>
          </cell>
          <cell r="AI173">
            <v>0</v>
          </cell>
          <cell r="AJ173">
            <v>0</v>
          </cell>
          <cell r="AN173">
            <v>4.32</v>
          </cell>
        </row>
        <row r="174">
          <cell r="D174">
            <v>3</v>
          </cell>
          <cell r="H174" t="str">
            <v>d54</v>
          </cell>
          <cell r="X174">
            <v>0</v>
          </cell>
          <cell r="Y174">
            <v>26</v>
          </cell>
          <cell r="Z174">
            <v>0</v>
          </cell>
          <cell r="AA174">
            <v>0</v>
          </cell>
          <cell r="AE174">
            <v>126.282</v>
          </cell>
          <cell r="AG174">
            <v>0</v>
          </cell>
          <cell r="AH174">
            <v>1</v>
          </cell>
          <cell r="AI174">
            <v>0</v>
          </cell>
          <cell r="AJ174">
            <v>0</v>
          </cell>
          <cell r="AN174">
            <v>4.8570000000000002</v>
          </cell>
        </row>
        <row r="175">
          <cell r="D175">
            <v>3</v>
          </cell>
          <cell r="H175" t="str">
            <v>123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E175">
            <v>363.72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N175">
            <v>12.545</v>
          </cell>
        </row>
        <row r="176">
          <cell r="D176">
            <v>3</v>
          </cell>
          <cell r="H176" t="str">
            <v>078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E176">
            <v>515.58600000000001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N176">
            <v>15.847</v>
          </cell>
        </row>
        <row r="177">
          <cell r="D177">
            <v>3</v>
          </cell>
          <cell r="H177" t="str">
            <v>160</v>
          </cell>
          <cell r="X177">
            <v>0</v>
          </cell>
          <cell r="Y177">
            <v>0</v>
          </cell>
          <cell r="Z177">
            <v>4711</v>
          </cell>
          <cell r="AA177">
            <v>0</v>
          </cell>
          <cell r="AE177">
            <v>5021.5910000000003</v>
          </cell>
          <cell r="AG177">
            <v>0</v>
          </cell>
          <cell r="AH177">
            <v>0</v>
          </cell>
          <cell r="AI177">
            <v>130</v>
          </cell>
          <cell r="AJ177">
            <v>0</v>
          </cell>
          <cell r="AN177">
            <v>133.05199999999999</v>
          </cell>
        </row>
        <row r="178">
          <cell r="D178">
            <v>3</v>
          </cell>
          <cell r="H178" t="str">
            <v>016</v>
          </cell>
          <cell r="X178">
            <v>0</v>
          </cell>
          <cell r="Y178">
            <v>0</v>
          </cell>
          <cell r="Z178">
            <v>0</v>
          </cell>
          <cell r="AA178">
            <v>164</v>
          </cell>
          <cell r="AE178">
            <v>168.59200000000001</v>
          </cell>
          <cell r="AG178">
            <v>0</v>
          </cell>
          <cell r="AH178">
            <v>0</v>
          </cell>
          <cell r="AI178">
            <v>0</v>
          </cell>
          <cell r="AJ178">
            <v>4</v>
          </cell>
          <cell r="AN178">
            <v>4.1120000000000001</v>
          </cell>
        </row>
        <row r="179">
          <cell r="D179">
            <v>3</v>
          </cell>
          <cell r="H179" t="str">
            <v>020</v>
          </cell>
          <cell r="X179">
            <v>0</v>
          </cell>
          <cell r="Y179">
            <v>0</v>
          </cell>
          <cell r="Z179">
            <v>0</v>
          </cell>
          <cell r="AA179">
            <v>60</v>
          </cell>
          <cell r="AE179">
            <v>83.944000000000003</v>
          </cell>
          <cell r="AG179">
            <v>0</v>
          </cell>
          <cell r="AH179">
            <v>0</v>
          </cell>
          <cell r="AI179">
            <v>0</v>
          </cell>
          <cell r="AJ179">
            <v>2</v>
          </cell>
          <cell r="AN179">
            <v>2.1840000000000002</v>
          </cell>
        </row>
        <row r="180">
          <cell r="D180">
            <v>3</v>
          </cell>
          <cell r="H180" t="str">
            <v>028</v>
          </cell>
          <cell r="X180">
            <v>0</v>
          </cell>
          <cell r="Y180">
            <v>0</v>
          </cell>
          <cell r="Z180">
            <v>0</v>
          </cell>
          <cell r="AA180">
            <v>49</v>
          </cell>
          <cell r="AE180">
            <v>54.488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N180">
            <v>0</v>
          </cell>
        </row>
        <row r="181">
          <cell r="D181">
            <v>3</v>
          </cell>
          <cell r="H181" t="str">
            <v>029</v>
          </cell>
          <cell r="X181">
            <v>0</v>
          </cell>
          <cell r="Y181">
            <v>0</v>
          </cell>
          <cell r="Z181">
            <v>0</v>
          </cell>
          <cell r="AA181">
            <v>111</v>
          </cell>
          <cell r="AE181">
            <v>120.54600000000001</v>
          </cell>
          <cell r="AG181">
            <v>0</v>
          </cell>
          <cell r="AH181">
            <v>0</v>
          </cell>
          <cell r="AI181">
            <v>0</v>
          </cell>
          <cell r="AJ181">
            <v>1</v>
          </cell>
          <cell r="AN181">
            <v>1.0860000000000001</v>
          </cell>
        </row>
        <row r="182">
          <cell r="D182">
            <v>3</v>
          </cell>
          <cell r="H182" t="str">
            <v>053</v>
          </cell>
          <cell r="X182">
            <v>0</v>
          </cell>
          <cell r="Y182">
            <v>0</v>
          </cell>
          <cell r="Z182">
            <v>0</v>
          </cell>
          <cell r="AA182">
            <v>497</v>
          </cell>
          <cell r="AE182">
            <v>605.34799999999996</v>
          </cell>
          <cell r="AG182">
            <v>0</v>
          </cell>
          <cell r="AH182">
            <v>0</v>
          </cell>
          <cell r="AI182">
            <v>0</v>
          </cell>
          <cell r="AJ182">
            <v>26</v>
          </cell>
          <cell r="AN182">
            <v>27.222000000000001</v>
          </cell>
        </row>
        <row r="183">
          <cell r="D183">
            <v>3</v>
          </cell>
          <cell r="H183" t="str">
            <v>057</v>
          </cell>
          <cell r="X183">
            <v>0</v>
          </cell>
          <cell r="Y183">
            <v>0</v>
          </cell>
          <cell r="Z183">
            <v>0</v>
          </cell>
          <cell r="AA183">
            <v>511</v>
          </cell>
          <cell r="AE183">
            <v>988.74199999999996</v>
          </cell>
          <cell r="AG183">
            <v>0</v>
          </cell>
          <cell r="AH183">
            <v>0</v>
          </cell>
          <cell r="AI183">
            <v>0</v>
          </cell>
          <cell r="AJ183">
            <v>17</v>
          </cell>
          <cell r="AN183">
            <v>28.73</v>
          </cell>
        </row>
        <row r="184">
          <cell r="D184">
            <v>3</v>
          </cell>
          <cell r="H184" t="str">
            <v>060</v>
          </cell>
          <cell r="X184">
            <v>0</v>
          </cell>
          <cell r="Y184">
            <v>0</v>
          </cell>
          <cell r="Z184">
            <v>0</v>
          </cell>
          <cell r="AA184">
            <v>272</v>
          </cell>
          <cell r="AE184">
            <v>377.536</v>
          </cell>
          <cell r="AG184">
            <v>0</v>
          </cell>
          <cell r="AH184">
            <v>0</v>
          </cell>
          <cell r="AI184">
            <v>0</v>
          </cell>
          <cell r="AJ184">
            <v>7</v>
          </cell>
          <cell r="AN184">
            <v>9.7159999999999993</v>
          </cell>
        </row>
        <row r="185">
          <cell r="D185">
            <v>3</v>
          </cell>
          <cell r="H185" t="str">
            <v>065</v>
          </cell>
          <cell r="X185">
            <v>0</v>
          </cell>
          <cell r="Y185">
            <v>0</v>
          </cell>
          <cell r="Z185">
            <v>0</v>
          </cell>
          <cell r="AA185">
            <v>221</v>
          </cell>
          <cell r="AE185">
            <v>171.054</v>
          </cell>
          <cell r="AG185">
            <v>0</v>
          </cell>
          <cell r="AH185">
            <v>0</v>
          </cell>
          <cell r="AI185">
            <v>0</v>
          </cell>
          <cell r="AJ185">
            <v>3</v>
          </cell>
          <cell r="AN185">
            <v>2.3220000000000001</v>
          </cell>
        </row>
        <row r="186">
          <cell r="D186">
            <v>3</v>
          </cell>
          <cell r="H186" t="str">
            <v>068</v>
          </cell>
          <cell r="X186">
            <v>0</v>
          </cell>
          <cell r="Y186">
            <v>0</v>
          </cell>
          <cell r="Z186">
            <v>0</v>
          </cell>
          <cell r="AA186">
            <v>3302</v>
          </cell>
          <cell r="AE186">
            <v>4249.5200000000004</v>
          </cell>
          <cell r="AG186">
            <v>0</v>
          </cell>
          <cell r="AH186">
            <v>0</v>
          </cell>
          <cell r="AI186">
            <v>0</v>
          </cell>
          <cell r="AJ186">
            <v>72</v>
          </cell>
          <cell r="AN186">
            <v>77.111999999999995</v>
          </cell>
        </row>
        <row r="187">
          <cell r="D187">
            <v>3</v>
          </cell>
          <cell r="H187" t="str">
            <v>097</v>
          </cell>
          <cell r="X187">
            <v>0</v>
          </cell>
          <cell r="Y187">
            <v>0</v>
          </cell>
          <cell r="Z187">
            <v>0</v>
          </cell>
          <cell r="AA187">
            <v>4086</v>
          </cell>
          <cell r="AE187">
            <v>4709.5349999999999</v>
          </cell>
          <cell r="AG187">
            <v>0</v>
          </cell>
          <cell r="AH187">
            <v>0</v>
          </cell>
          <cell r="AI187">
            <v>0</v>
          </cell>
          <cell r="AJ187">
            <v>139</v>
          </cell>
          <cell r="AN187">
            <v>130.66</v>
          </cell>
        </row>
        <row r="188">
          <cell r="D188">
            <v>3</v>
          </cell>
          <cell r="H188" t="str">
            <v>100</v>
          </cell>
          <cell r="X188">
            <v>0</v>
          </cell>
          <cell r="Y188">
            <v>0</v>
          </cell>
          <cell r="Z188">
            <v>0</v>
          </cell>
          <cell r="AA188">
            <v>214</v>
          </cell>
          <cell r="AE188">
            <v>210.148</v>
          </cell>
          <cell r="AG188">
            <v>0</v>
          </cell>
          <cell r="AH188">
            <v>0</v>
          </cell>
          <cell r="AI188">
            <v>0</v>
          </cell>
          <cell r="AJ188">
            <v>9</v>
          </cell>
          <cell r="AN188">
            <v>8.8379999999999992</v>
          </cell>
        </row>
        <row r="189">
          <cell r="D189">
            <v>3</v>
          </cell>
          <cell r="H189" t="str">
            <v>108</v>
          </cell>
          <cell r="X189">
            <v>0</v>
          </cell>
          <cell r="Y189">
            <v>0</v>
          </cell>
          <cell r="Z189">
            <v>0</v>
          </cell>
          <cell r="AA189">
            <v>99</v>
          </cell>
          <cell r="AE189">
            <v>79.2</v>
          </cell>
          <cell r="AG189">
            <v>0</v>
          </cell>
          <cell r="AH189">
            <v>0</v>
          </cell>
          <cell r="AI189">
            <v>0</v>
          </cell>
          <cell r="AJ189">
            <v>6</v>
          </cell>
          <cell r="AN189">
            <v>4.8</v>
          </cell>
        </row>
        <row r="190">
          <cell r="D190">
            <v>3</v>
          </cell>
          <cell r="H190" t="str">
            <v>112</v>
          </cell>
          <cell r="X190">
            <v>0</v>
          </cell>
          <cell r="Y190">
            <v>0</v>
          </cell>
          <cell r="Z190">
            <v>0</v>
          </cell>
          <cell r="AA190">
            <v>956</v>
          </cell>
          <cell r="AE190">
            <v>1137.8900000000001</v>
          </cell>
          <cell r="AG190">
            <v>0</v>
          </cell>
          <cell r="AH190">
            <v>0</v>
          </cell>
          <cell r="AI190">
            <v>0</v>
          </cell>
          <cell r="AJ190">
            <v>37</v>
          </cell>
          <cell r="AN190">
            <v>36.334000000000003</v>
          </cell>
        </row>
        <row r="191">
          <cell r="D191">
            <v>3</v>
          </cell>
          <cell r="H191" t="str">
            <v>122</v>
          </cell>
          <cell r="X191">
            <v>0</v>
          </cell>
          <cell r="Y191">
            <v>0</v>
          </cell>
          <cell r="Z191">
            <v>0</v>
          </cell>
          <cell r="AA191">
            <v>137</v>
          </cell>
          <cell r="AE191">
            <v>167.14</v>
          </cell>
          <cell r="AG191">
            <v>0</v>
          </cell>
          <cell r="AH191">
            <v>0</v>
          </cell>
          <cell r="AI191">
            <v>0</v>
          </cell>
          <cell r="AJ191">
            <v>2</v>
          </cell>
          <cell r="AN191">
            <v>2.44</v>
          </cell>
        </row>
        <row r="192">
          <cell r="D192">
            <v>3</v>
          </cell>
          <cell r="H192" t="str">
            <v>136</v>
          </cell>
          <cell r="X192">
            <v>0</v>
          </cell>
          <cell r="Y192">
            <v>0</v>
          </cell>
          <cell r="Z192">
            <v>0</v>
          </cell>
          <cell r="AA192">
            <v>971</v>
          </cell>
          <cell r="AE192">
            <v>1653.6130000000001</v>
          </cell>
          <cell r="AG192">
            <v>0</v>
          </cell>
          <cell r="AH192">
            <v>0</v>
          </cell>
          <cell r="AI192">
            <v>0</v>
          </cell>
          <cell r="AJ192">
            <v>22</v>
          </cell>
          <cell r="AN192">
            <v>37.466000000000001</v>
          </cell>
        </row>
        <row r="193">
          <cell r="D193">
            <v>3</v>
          </cell>
          <cell r="H193" t="str">
            <v>162</v>
          </cell>
          <cell r="X193">
            <v>0</v>
          </cell>
          <cell r="Y193">
            <v>0</v>
          </cell>
          <cell r="Z193">
            <v>0</v>
          </cell>
          <cell r="AA193">
            <v>153</v>
          </cell>
          <cell r="AE193">
            <v>159.732</v>
          </cell>
          <cell r="AG193">
            <v>0</v>
          </cell>
          <cell r="AH193">
            <v>0</v>
          </cell>
          <cell r="AI193">
            <v>0</v>
          </cell>
          <cell r="AJ193">
            <v>2</v>
          </cell>
          <cell r="AN193">
            <v>2.0880000000000001</v>
          </cell>
        </row>
        <row r="194">
          <cell r="D194">
            <v>3</v>
          </cell>
          <cell r="H194" t="str">
            <v>016</v>
          </cell>
          <cell r="X194">
            <v>126</v>
          </cell>
          <cell r="Y194">
            <v>0</v>
          </cell>
          <cell r="Z194">
            <v>0</v>
          </cell>
          <cell r="AA194">
            <v>0</v>
          </cell>
          <cell r="AE194">
            <v>64.638000000000005</v>
          </cell>
          <cell r="AG194">
            <v>1</v>
          </cell>
          <cell r="AH194">
            <v>0</v>
          </cell>
          <cell r="AI194">
            <v>0</v>
          </cell>
          <cell r="AJ194">
            <v>0</v>
          </cell>
          <cell r="AN194">
            <v>0.51300000000000001</v>
          </cell>
        </row>
        <row r="195">
          <cell r="D195">
            <v>3</v>
          </cell>
          <cell r="H195" t="str">
            <v>020</v>
          </cell>
          <cell r="X195">
            <v>88</v>
          </cell>
          <cell r="Y195">
            <v>0</v>
          </cell>
          <cell r="Z195">
            <v>0</v>
          </cell>
          <cell r="AA195">
            <v>0</v>
          </cell>
          <cell r="AE195">
            <v>56.643000000000001</v>
          </cell>
          <cell r="AG195">
            <v>1</v>
          </cell>
          <cell r="AH195">
            <v>0</v>
          </cell>
          <cell r="AI195">
            <v>0</v>
          </cell>
          <cell r="AJ195">
            <v>0</v>
          </cell>
          <cell r="AN195">
            <v>0.56000000000000005</v>
          </cell>
        </row>
        <row r="196">
          <cell r="D196">
            <v>3</v>
          </cell>
          <cell r="H196" t="str">
            <v>021</v>
          </cell>
          <cell r="X196">
            <v>1</v>
          </cell>
          <cell r="Y196">
            <v>0</v>
          </cell>
          <cell r="Z196">
            <v>0</v>
          </cell>
          <cell r="AA196">
            <v>0</v>
          </cell>
          <cell r="AE196">
            <v>0.9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N196">
            <v>0</v>
          </cell>
        </row>
        <row r="197">
          <cell r="D197">
            <v>3</v>
          </cell>
          <cell r="H197" t="str">
            <v>028</v>
          </cell>
          <cell r="X197">
            <v>763</v>
          </cell>
          <cell r="Y197">
            <v>0</v>
          </cell>
          <cell r="Z197">
            <v>0</v>
          </cell>
          <cell r="AA197">
            <v>0</v>
          </cell>
          <cell r="AE197">
            <v>402.101</v>
          </cell>
          <cell r="AG197">
            <v>28</v>
          </cell>
          <cell r="AH197">
            <v>0</v>
          </cell>
          <cell r="AI197">
            <v>0</v>
          </cell>
          <cell r="AJ197">
            <v>0</v>
          </cell>
          <cell r="AN197">
            <v>14.756</v>
          </cell>
        </row>
        <row r="198">
          <cell r="D198">
            <v>3</v>
          </cell>
          <cell r="H198" t="str">
            <v>029</v>
          </cell>
          <cell r="X198">
            <v>1</v>
          </cell>
          <cell r="Y198">
            <v>0</v>
          </cell>
          <cell r="Z198">
            <v>0</v>
          </cell>
          <cell r="AA198">
            <v>0</v>
          </cell>
          <cell r="AE198">
            <v>0.4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N198">
            <v>0</v>
          </cell>
        </row>
        <row r="199">
          <cell r="D199">
            <v>3</v>
          </cell>
          <cell r="H199" t="str">
            <v>042</v>
          </cell>
          <cell r="X199">
            <v>10883</v>
          </cell>
          <cell r="Y199">
            <v>0</v>
          </cell>
          <cell r="Z199">
            <v>0</v>
          </cell>
          <cell r="AA199">
            <v>0</v>
          </cell>
          <cell r="AE199">
            <v>4184.232</v>
          </cell>
          <cell r="AG199">
            <v>223</v>
          </cell>
          <cell r="AH199">
            <v>0</v>
          </cell>
          <cell r="AI199">
            <v>0</v>
          </cell>
          <cell r="AJ199">
            <v>0</v>
          </cell>
          <cell r="AN199">
            <v>55.972999999999999</v>
          </cell>
        </row>
        <row r="200">
          <cell r="D200">
            <v>3</v>
          </cell>
          <cell r="H200" t="str">
            <v>053</v>
          </cell>
          <cell r="X200">
            <v>406</v>
          </cell>
          <cell r="Y200">
            <v>0</v>
          </cell>
          <cell r="Z200">
            <v>0</v>
          </cell>
          <cell r="AA200">
            <v>0</v>
          </cell>
          <cell r="AE200">
            <v>185.30099999999999</v>
          </cell>
          <cell r="AG200">
            <v>2</v>
          </cell>
          <cell r="AH200">
            <v>0</v>
          </cell>
          <cell r="AI200">
            <v>0</v>
          </cell>
          <cell r="AJ200">
            <v>0</v>
          </cell>
          <cell r="AN200">
            <v>0.754</v>
          </cell>
        </row>
        <row r="201">
          <cell r="D201">
            <v>3</v>
          </cell>
          <cell r="H201" t="str">
            <v>057</v>
          </cell>
          <cell r="X201">
            <v>121</v>
          </cell>
          <cell r="Y201">
            <v>0</v>
          </cell>
          <cell r="Z201">
            <v>0</v>
          </cell>
          <cell r="AA201">
            <v>0</v>
          </cell>
          <cell r="AE201">
            <v>56.924999999999997</v>
          </cell>
          <cell r="AG201">
            <v>4</v>
          </cell>
          <cell r="AH201">
            <v>0</v>
          </cell>
          <cell r="AI201">
            <v>0</v>
          </cell>
          <cell r="AJ201">
            <v>0</v>
          </cell>
          <cell r="AN201">
            <v>1.508</v>
          </cell>
        </row>
        <row r="202">
          <cell r="D202">
            <v>3</v>
          </cell>
          <cell r="H202" t="str">
            <v>065</v>
          </cell>
          <cell r="X202">
            <v>226</v>
          </cell>
          <cell r="Y202">
            <v>0</v>
          </cell>
          <cell r="Z202">
            <v>0</v>
          </cell>
          <cell r="AA202">
            <v>0</v>
          </cell>
          <cell r="AE202">
            <v>49.494</v>
          </cell>
          <cell r="AG202">
            <v>7</v>
          </cell>
          <cell r="AH202">
            <v>0</v>
          </cell>
          <cell r="AI202">
            <v>0</v>
          </cell>
          <cell r="AJ202">
            <v>0</v>
          </cell>
          <cell r="AN202">
            <v>1.5329999999999999</v>
          </cell>
        </row>
        <row r="203">
          <cell r="D203">
            <v>3</v>
          </cell>
          <cell r="H203" t="str">
            <v>068</v>
          </cell>
          <cell r="X203">
            <v>3211</v>
          </cell>
          <cell r="Y203">
            <v>0</v>
          </cell>
          <cell r="Z203">
            <v>0</v>
          </cell>
          <cell r="AA203">
            <v>0</v>
          </cell>
          <cell r="AE203">
            <v>1497.7239999999999</v>
          </cell>
          <cell r="AG203">
            <v>73</v>
          </cell>
          <cell r="AH203">
            <v>0</v>
          </cell>
          <cell r="AI203">
            <v>0</v>
          </cell>
          <cell r="AJ203">
            <v>0</v>
          </cell>
          <cell r="AN203">
            <v>27.521000000000001</v>
          </cell>
        </row>
        <row r="204">
          <cell r="D204">
            <v>3</v>
          </cell>
          <cell r="H204" t="str">
            <v>097</v>
          </cell>
          <cell r="X204">
            <v>221</v>
          </cell>
          <cell r="Y204">
            <v>0</v>
          </cell>
          <cell r="Z204">
            <v>0</v>
          </cell>
          <cell r="AA204">
            <v>0</v>
          </cell>
          <cell r="AE204">
            <v>101.678</v>
          </cell>
          <cell r="AG204">
            <v>16</v>
          </cell>
          <cell r="AH204">
            <v>0</v>
          </cell>
          <cell r="AI204">
            <v>0</v>
          </cell>
          <cell r="AJ204">
            <v>0</v>
          </cell>
          <cell r="AN204">
            <v>6.032</v>
          </cell>
        </row>
        <row r="205">
          <cell r="D205">
            <v>3</v>
          </cell>
          <cell r="H205" t="str">
            <v>100</v>
          </cell>
          <cell r="X205">
            <v>187</v>
          </cell>
          <cell r="Y205">
            <v>0</v>
          </cell>
          <cell r="Z205">
            <v>0</v>
          </cell>
          <cell r="AA205">
            <v>0</v>
          </cell>
          <cell r="AE205">
            <v>74.8</v>
          </cell>
          <cell r="AG205">
            <v>3</v>
          </cell>
          <cell r="AH205">
            <v>0</v>
          </cell>
          <cell r="AI205">
            <v>0</v>
          </cell>
          <cell r="AJ205">
            <v>0</v>
          </cell>
          <cell r="AN205">
            <v>1.2</v>
          </cell>
        </row>
        <row r="206">
          <cell r="D206">
            <v>3</v>
          </cell>
          <cell r="H206" t="str">
            <v>108</v>
          </cell>
          <cell r="X206">
            <v>95</v>
          </cell>
          <cell r="Y206">
            <v>0</v>
          </cell>
          <cell r="Z206">
            <v>0</v>
          </cell>
          <cell r="AA206">
            <v>0</v>
          </cell>
          <cell r="AE206">
            <v>38</v>
          </cell>
          <cell r="AG206">
            <v>4</v>
          </cell>
          <cell r="AH206">
            <v>0</v>
          </cell>
          <cell r="AI206">
            <v>0</v>
          </cell>
          <cell r="AJ206">
            <v>0</v>
          </cell>
          <cell r="AN206">
            <v>1.6</v>
          </cell>
        </row>
        <row r="207">
          <cell r="D207">
            <v>3</v>
          </cell>
          <cell r="H207" t="str">
            <v>112</v>
          </cell>
          <cell r="X207">
            <v>136</v>
          </cell>
          <cell r="Y207">
            <v>0</v>
          </cell>
          <cell r="Z207">
            <v>0</v>
          </cell>
          <cell r="AA207">
            <v>0</v>
          </cell>
          <cell r="AE207">
            <v>59.768999999999998</v>
          </cell>
          <cell r="AG207">
            <v>6</v>
          </cell>
          <cell r="AH207">
            <v>0</v>
          </cell>
          <cell r="AI207">
            <v>0</v>
          </cell>
          <cell r="AJ207">
            <v>0</v>
          </cell>
          <cell r="AN207">
            <v>2.16</v>
          </cell>
        </row>
        <row r="208">
          <cell r="D208">
            <v>3</v>
          </cell>
          <cell r="H208" t="str">
            <v>122</v>
          </cell>
          <cell r="X208">
            <v>26</v>
          </cell>
          <cell r="Y208">
            <v>0</v>
          </cell>
          <cell r="Z208">
            <v>0</v>
          </cell>
          <cell r="AA208">
            <v>0</v>
          </cell>
          <cell r="AE208">
            <v>15.86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N208">
            <v>0</v>
          </cell>
        </row>
        <row r="209">
          <cell r="D209">
            <v>3</v>
          </cell>
          <cell r="H209" t="str">
            <v>136</v>
          </cell>
          <cell r="X209">
            <v>535</v>
          </cell>
          <cell r="Y209">
            <v>0</v>
          </cell>
          <cell r="Z209">
            <v>0</v>
          </cell>
          <cell r="AA209">
            <v>0</v>
          </cell>
          <cell r="AE209">
            <v>219.35</v>
          </cell>
          <cell r="AG209">
            <v>45</v>
          </cell>
          <cell r="AH209">
            <v>0</v>
          </cell>
          <cell r="AI209">
            <v>0</v>
          </cell>
          <cell r="AJ209">
            <v>0</v>
          </cell>
          <cell r="AN209">
            <v>18.45</v>
          </cell>
        </row>
        <row r="210">
          <cell r="D210">
            <v>3</v>
          </cell>
          <cell r="H210" t="str">
            <v>162</v>
          </cell>
          <cell r="X210">
            <v>139</v>
          </cell>
          <cell r="Y210">
            <v>0</v>
          </cell>
          <cell r="Z210">
            <v>0</v>
          </cell>
          <cell r="AA210">
            <v>0</v>
          </cell>
          <cell r="AE210">
            <v>38.225000000000001</v>
          </cell>
          <cell r="AG210">
            <v>3</v>
          </cell>
          <cell r="AH210">
            <v>0</v>
          </cell>
          <cell r="AI210">
            <v>0</v>
          </cell>
          <cell r="AJ210">
            <v>0</v>
          </cell>
          <cell r="AN210">
            <v>0.82499999999999996</v>
          </cell>
        </row>
        <row r="211">
          <cell r="D211">
            <v>3</v>
          </cell>
          <cell r="H211" t="str">
            <v>016</v>
          </cell>
          <cell r="X211">
            <v>526</v>
          </cell>
          <cell r="Y211">
            <v>0</v>
          </cell>
          <cell r="Z211">
            <v>0</v>
          </cell>
          <cell r="AA211">
            <v>0</v>
          </cell>
          <cell r="AE211">
            <v>269.83800000000002</v>
          </cell>
          <cell r="AG211">
            <v>11</v>
          </cell>
          <cell r="AH211">
            <v>0</v>
          </cell>
          <cell r="AI211">
            <v>0</v>
          </cell>
          <cell r="AJ211">
            <v>0</v>
          </cell>
          <cell r="AN211">
            <v>5.6429999999999998</v>
          </cell>
        </row>
        <row r="212">
          <cell r="D212">
            <v>3</v>
          </cell>
          <cell r="H212" t="str">
            <v>020</v>
          </cell>
          <cell r="X212">
            <v>102</v>
          </cell>
          <cell r="Y212">
            <v>0</v>
          </cell>
          <cell r="Z212">
            <v>0</v>
          </cell>
          <cell r="AA212">
            <v>0</v>
          </cell>
          <cell r="AE212">
            <v>70.146000000000001</v>
          </cell>
          <cell r="AG212">
            <v>2</v>
          </cell>
          <cell r="AH212">
            <v>0</v>
          </cell>
          <cell r="AI212">
            <v>0</v>
          </cell>
          <cell r="AJ212">
            <v>0</v>
          </cell>
          <cell r="AN212">
            <v>1.1200000000000001</v>
          </cell>
        </row>
        <row r="213">
          <cell r="D213">
            <v>3</v>
          </cell>
          <cell r="H213" t="str">
            <v>021</v>
          </cell>
          <cell r="X213">
            <v>10</v>
          </cell>
          <cell r="Y213">
            <v>0</v>
          </cell>
          <cell r="Z213">
            <v>0</v>
          </cell>
          <cell r="AA213">
            <v>0</v>
          </cell>
          <cell r="AE213">
            <v>9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N213">
            <v>0</v>
          </cell>
        </row>
        <row r="214">
          <cell r="D214">
            <v>3</v>
          </cell>
          <cell r="H214" t="str">
            <v>028</v>
          </cell>
          <cell r="X214">
            <v>117</v>
          </cell>
          <cell r="Y214">
            <v>0</v>
          </cell>
          <cell r="Z214">
            <v>0</v>
          </cell>
          <cell r="AA214">
            <v>0</v>
          </cell>
          <cell r="AE214">
            <v>61.658999999999999</v>
          </cell>
          <cell r="AG214">
            <v>2</v>
          </cell>
          <cell r="AH214">
            <v>0</v>
          </cell>
          <cell r="AI214">
            <v>0</v>
          </cell>
          <cell r="AJ214">
            <v>0</v>
          </cell>
          <cell r="AN214">
            <v>1.054</v>
          </cell>
        </row>
        <row r="215">
          <cell r="D215">
            <v>3</v>
          </cell>
          <cell r="H215" t="str">
            <v>029</v>
          </cell>
          <cell r="X215">
            <v>925</v>
          </cell>
          <cell r="Y215">
            <v>0</v>
          </cell>
          <cell r="Z215">
            <v>0</v>
          </cell>
          <cell r="AA215">
            <v>0</v>
          </cell>
          <cell r="AE215">
            <v>370</v>
          </cell>
          <cell r="AG215">
            <v>20</v>
          </cell>
          <cell r="AH215">
            <v>0</v>
          </cell>
          <cell r="AI215">
            <v>0</v>
          </cell>
          <cell r="AJ215">
            <v>0</v>
          </cell>
          <cell r="AN215">
            <v>8</v>
          </cell>
        </row>
        <row r="216">
          <cell r="D216">
            <v>3</v>
          </cell>
          <cell r="H216" t="str">
            <v>053</v>
          </cell>
          <cell r="X216">
            <v>1508</v>
          </cell>
          <cell r="Y216">
            <v>0</v>
          </cell>
          <cell r="Z216">
            <v>0</v>
          </cell>
          <cell r="AA216">
            <v>0</v>
          </cell>
          <cell r="AE216">
            <v>664.43899999999996</v>
          </cell>
          <cell r="AG216">
            <v>51</v>
          </cell>
          <cell r="AH216">
            <v>0</v>
          </cell>
          <cell r="AI216">
            <v>0</v>
          </cell>
          <cell r="AJ216">
            <v>0</v>
          </cell>
          <cell r="AN216">
            <v>19.227</v>
          </cell>
        </row>
        <row r="217">
          <cell r="D217">
            <v>3</v>
          </cell>
          <cell r="H217" t="str">
            <v>057</v>
          </cell>
          <cell r="X217">
            <v>293</v>
          </cell>
          <cell r="Y217">
            <v>0</v>
          </cell>
          <cell r="Z217">
            <v>0</v>
          </cell>
          <cell r="AA217">
            <v>0</v>
          </cell>
          <cell r="AE217">
            <v>133.84899999999999</v>
          </cell>
          <cell r="AG217">
            <v>3</v>
          </cell>
          <cell r="AH217">
            <v>0</v>
          </cell>
          <cell r="AI217">
            <v>0</v>
          </cell>
          <cell r="AJ217">
            <v>0</v>
          </cell>
          <cell r="AN217">
            <v>1.131</v>
          </cell>
        </row>
        <row r="218">
          <cell r="D218">
            <v>3</v>
          </cell>
          <cell r="H218" t="str">
            <v>060</v>
          </cell>
          <cell r="X218">
            <v>511</v>
          </cell>
          <cell r="Y218">
            <v>0</v>
          </cell>
          <cell r="Z218">
            <v>0</v>
          </cell>
          <cell r="AA218">
            <v>0</v>
          </cell>
          <cell r="AE218">
            <v>245.28</v>
          </cell>
          <cell r="AG218">
            <v>17</v>
          </cell>
          <cell r="AH218">
            <v>0</v>
          </cell>
          <cell r="AI218">
            <v>0</v>
          </cell>
          <cell r="AJ218">
            <v>0</v>
          </cell>
          <cell r="AN218">
            <v>8.16</v>
          </cell>
        </row>
        <row r="219">
          <cell r="D219">
            <v>3</v>
          </cell>
          <cell r="H219" t="str">
            <v>065</v>
          </cell>
          <cell r="X219">
            <v>1712</v>
          </cell>
          <cell r="Y219">
            <v>0</v>
          </cell>
          <cell r="Z219">
            <v>0</v>
          </cell>
          <cell r="AA219">
            <v>0</v>
          </cell>
          <cell r="AE219">
            <v>374.928</v>
          </cell>
          <cell r="AG219">
            <v>30</v>
          </cell>
          <cell r="AH219">
            <v>0</v>
          </cell>
          <cell r="AI219">
            <v>0</v>
          </cell>
          <cell r="AJ219">
            <v>0</v>
          </cell>
          <cell r="AN219">
            <v>6.57</v>
          </cell>
        </row>
        <row r="220">
          <cell r="D220">
            <v>3</v>
          </cell>
          <cell r="H220" t="str">
            <v>068</v>
          </cell>
          <cell r="X220">
            <v>2749</v>
          </cell>
          <cell r="Y220">
            <v>0</v>
          </cell>
          <cell r="Z220">
            <v>0</v>
          </cell>
          <cell r="AA220">
            <v>0</v>
          </cell>
          <cell r="AE220">
            <v>1256.123</v>
          </cell>
          <cell r="AG220">
            <v>70</v>
          </cell>
          <cell r="AH220">
            <v>0</v>
          </cell>
          <cell r="AI220">
            <v>0</v>
          </cell>
          <cell r="AJ220">
            <v>0</v>
          </cell>
          <cell r="AN220">
            <v>26.39</v>
          </cell>
        </row>
        <row r="221">
          <cell r="D221">
            <v>3</v>
          </cell>
          <cell r="H221" t="str">
            <v>097</v>
          </cell>
          <cell r="X221">
            <v>5332</v>
          </cell>
          <cell r="Y221">
            <v>0</v>
          </cell>
          <cell r="Z221">
            <v>0</v>
          </cell>
          <cell r="AA221">
            <v>0</v>
          </cell>
          <cell r="AE221">
            <v>2441.6849999999999</v>
          </cell>
          <cell r="AG221">
            <v>179</v>
          </cell>
          <cell r="AH221">
            <v>0</v>
          </cell>
          <cell r="AI221">
            <v>0</v>
          </cell>
          <cell r="AJ221">
            <v>0</v>
          </cell>
          <cell r="AN221">
            <v>67.483000000000004</v>
          </cell>
        </row>
        <row r="222">
          <cell r="D222">
            <v>3</v>
          </cell>
          <cell r="H222" t="str">
            <v>100</v>
          </cell>
          <cell r="X222">
            <v>1423</v>
          </cell>
          <cell r="Y222">
            <v>0</v>
          </cell>
          <cell r="Z222">
            <v>0</v>
          </cell>
          <cell r="AA222">
            <v>0</v>
          </cell>
          <cell r="AE222">
            <v>569.20000000000005</v>
          </cell>
          <cell r="AG222">
            <v>33</v>
          </cell>
          <cell r="AH222">
            <v>0</v>
          </cell>
          <cell r="AI222">
            <v>0</v>
          </cell>
          <cell r="AJ222">
            <v>0</v>
          </cell>
          <cell r="AN222">
            <v>13.2</v>
          </cell>
        </row>
        <row r="223">
          <cell r="D223">
            <v>3</v>
          </cell>
          <cell r="H223" t="str">
            <v>108</v>
          </cell>
          <cell r="X223">
            <v>685</v>
          </cell>
          <cell r="Y223">
            <v>0</v>
          </cell>
          <cell r="Z223">
            <v>0</v>
          </cell>
          <cell r="AA223">
            <v>0</v>
          </cell>
          <cell r="AE223">
            <v>274</v>
          </cell>
          <cell r="AG223">
            <v>17</v>
          </cell>
          <cell r="AH223">
            <v>0</v>
          </cell>
          <cell r="AI223">
            <v>0</v>
          </cell>
          <cell r="AJ223">
            <v>0</v>
          </cell>
          <cell r="AN223">
            <v>6.8</v>
          </cell>
        </row>
        <row r="224">
          <cell r="D224">
            <v>3</v>
          </cell>
          <cell r="H224" t="str">
            <v>112</v>
          </cell>
          <cell r="X224">
            <v>1324</v>
          </cell>
          <cell r="Y224">
            <v>0</v>
          </cell>
          <cell r="Z224">
            <v>0</v>
          </cell>
          <cell r="AA224">
            <v>0</v>
          </cell>
          <cell r="AE224">
            <v>572.02</v>
          </cell>
          <cell r="AG224">
            <v>65</v>
          </cell>
          <cell r="AH224">
            <v>0</v>
          </cell>
          <cell r="AI224">
            <v>0</v>
          </cell>
          <cell r="AJ224">
            <v>0</v>
          </cell>
          <cell r="AN224">
            <v>23.4</v>
          </cell>
        </row>
        <row r="225">
          <cell r="D225">
            <v>3</v>
          </cell>
          <cell r="H225" t="str">
            <v>122</v>
          </cell>
          <cell r="X225">
            <v>1275</v>
          </cell>
          <cell r="Y225">
            <v>0</v>
          </cell>
          <cell r="Z225">
            <v>0</v>
          </cell>
          <cell r="AA225">
            <v>0</v>
          </cell>
          <cell r="AE225">
            <v>777.75</v>
          </cell>
          <cell r="AG225">
            <v>21</v>
          </cell>
          <cell r="AH225">
            <v>0</v>
          </cell>
          <cell r="AI225">
            <v>0</v>
          </cell>
          <cell r="AJ225">
            <v>0</v>
          </cell>
          <cell r="AN225">
            <v>12.81</v>
          </cell>
        </row>
        <row r="226">
          <cell r="D226">
            <v>3</v>
          </cell>
          <cell r="H226" t="str">
            <v>136</v>
          </cell>
          <cell r="X226">
            <v>1788</v>
          </cell>
          <cell r="Y226">
            <v>0</v>
          </cell>
          <cell r="Z226">
            <v>0</v>
          </cell>
          <cell r="AA226">
            <v>0</v>
          </cell>
          <cell r="AE226">
            <v>867.18</v>
          </cell>
          <cell r="AG226">
            <v>69</v>
          </cell>
          <cell r="AH226">
            <v>0</v>
          </cell>
          <cell r="AI226">
            <v>0</v>
          </cell>
          <cell r="AJ226">
            <v>0</v>
          </cell>
          <cell r="AN226">
            <v>33.465000000000003</v>
          </cell>
        </row>
        <row r="227">
          <cell r="D227">
            <v>3</v>
          </cell>
          <cell r="H227" t="str">
            <v>162</v>
          </cell>
          <cell r="X227">
            <v>968</v>
          </cell>
          <cell r="Y227">
            <v>0</v>
          </cell>
          <cell r="Z227">
            <v>0</v>
          </cell>
          <cell r="AA227">
            <v>0</v>
          </cell>
          <cell r="AE227">
            <v>266.2</v>
          </cell>
          <cell r="AG227">
            <v>28</v>
          </cell>
          <cell r="AH227">
            <v>0</v>
          </cell>
          <cell r="AI227">
            <v>0</v>
          </cell>
          <cell r="AJ227">
            <v>0</v>
          </cell>
          <cell r="AN227">
            <v>7.7</v>
          </cell>
        </row>
        <row r="228">
          <cell r="D228">
            <v>3</v>
          </cell>
          <cell r="H228" t="str">
            <v>063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E228">
            <v>367.899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N228">
            <v>9.1110000000000007</v>
          </cell>
        </row>
        <row r="229">
          <cell r="D229">
            <v>3</v>
          </cell>
          <cell r="H229" t="str">
            <v>090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E229">
            <v>297.80399999999997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N229">
            <v>9.5489999999999995</v>
          </cell>
        </row>
        <row r="230">
          <cell r="D230">
            <v>3</v>
          </cell>
          <cell r="H230" t="str">
            <v>171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E230">
            <v>2963.1860000000001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N230">
            <v>99.742000000000004</v>
          </cell>
        </row>
        <row r="231">
          <cell r="D231">
            <v>3</v>
          </cell>
          <cell r="H231" t="str">
            <v>106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E231">
            <v>88.5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N231">
            <v>2</v>
          </cell>
        </row>
        <row r="232">
          <cell r="D232">
            <v>1</v>
          </cell>
          <cell r="H232" t="str">
            <v>020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E232">
            <v>954.97799999999995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N232">
            <v>105.178</v>
          </cell>
        </row>
        <row r="233">
          <cell r="D233">
            <v>1</v>
          </cell>
          <cell r="H233" t="str">
            <v>028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E233">
            <v>5061.54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N233">
            <v>277.12599999999998</v>
          </cell>
        </row>
        <row r="234">
          <cell r="D234">
            <v>1</v>
          </cell>
          <cell r="H234" t="str">
            <v>029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E234">
            <v>12563.507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N234">
            <v>585.72900000000004</v>
          </cell>
        </row>
        <row r="235">
          <cell r="D235">
            <v>1</v>
          </cell>
          <cell r="H235" t="str">
            <v>053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E235">
            <v>13837.308000000001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N235">
            <v>1087.7270000000001</v>
          </cell>
        </row>
        <row r="236">
          <cell r="D236">
            <v>1</v>
          </cell>
          <cell r="H236" t="str">
            <v>065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E236">
            <v>12055.013999999999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N236">
            <v>512.76300000000003</v>
          </cell>
        </row>
        <row r="237">
          <cell r="D237">
            <v>1</v>
          </cell>
          <cell r="H237" t="str">
            <v>068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E237">
            <v>5891.4250000000002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N237">
            <v>157.255</v>
          </cell>
        </row>
        <row r="238">
          <cell r="D238">
            <v>1</v>
          </cell>
          <cell r="H238" t="str">
            <v>075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E238">
            <v>7721.6689999999999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N238">
            <v>79.055999999999997</v>
          </cell>
        </row>
        <row r="239">
          <cell r="D239">
            <v>1</v>
          </cell>
          <cell r="H239" t="str">
            <v>097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E239">
            <v>10015.415999999999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N239">
            <v>202.625</v>
          </cell>
        </row>
        <row r="240">
          <cell r="D240">
            <v>1</v>
          </cell>
          <cell r="H240" t="str">
            <v>100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E240">
            <v>11343.058000000001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N240">
            <v>1411.8209999999999</v>
          </cell>
        </row>
        <row r="241">
          <cell r="D241">
            <v>1</v>
          </cell>
          <cell r="H241" t="str">
            <v>112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E241">
            <v>9073.9639999999999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N241">
            <v>426.93099999999998</v>
          </cell>
        </row>
        <row r="242">
          <cell r="D242">
            <v>1</v>
          </cell>
          <cell r="H242" t="str">
            <v>136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E242">
            <v>24987.351999999999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N242">
            <v>843.31700000000001</v>
          </cell>
        </row>
        <row r="243">
          <cell r="D243">
            <v>1</v>
          </cell>
          <cell r="H243" t="str">
            <v>162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E243">
            <v>4945.8249999999998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N243">
            <v>45.811</v>
          </cell>
        </row>
        <row r="244">
          <cell r="D244">
            <v>2</v>
          </cell>
          <cell r="H244" t="str">
            <v>053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E244">
            <v>1430.202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N244">
            <v>34.706000000000003</v>
          </cell>
        </row>
        <row r="245">
          <cell r="D245">
            <v>2</v>
          </cell>
          <cell r="H245" t="str">
            <v>065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E245">
            <v>322.82100000000003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N245">
            <v>5.3289999999999997</v>
          </cell>
        </row>
        <row r="246">
          <cell r="D246">
            <v>2</v>
          </cell>
          <cell r="H246" t="str">
            <v>068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E246">
            <v>457.45699999999999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N246">
            <v>0</v>
          </cell>
        </row>
        <row r="247">
          <cell r="D247">
            <v>2</v>
          </cell>
          <cell r="H247" t="str">
            <v>075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E247">
            <v>2077.1080000000002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N247">
            <v>67.638999999999996</v>
          </cell>
        </row>
        <row r="248">
          <cell r="D248">
            <v>2</v>
          </cell>
          <cell r="H248" t="str">
            <v>097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E248">
            <v>4787.9830000000002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N248">
            <v>58.072000000000003</v>
          </cell>
        </row>
        <row r="249">
          <cell r="D249">
            <v>2</v>
          </cell>
          <cell r="H249" t="str">
            <v>100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E249">
            <v>913.84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N249">
            <v>43.040999999999997</v>
          </cell>
        </row>
        <row r="250">
          <cell r="D250">
            <v>2</v>
          </cell>
          <cell r="H250" t="str">
            <v>112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E250">
            <v>1692.682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N250">
            <v>53.972000000000001</v>
          </cell>
        </row>
        <row r="251">
          <cell r="D251">
            <v>2</v>
          </cell>
          <cell r="H251" t="str">
            <v>136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E251">
            <v>3144.614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N251">
            <v>92.094999999999999</v>
          </cell>
        </row>
        <row r="252">
          <cell r="D252">
            <v>2</v>
          </cell>
          <cell r="H252" t="str">
            <v>162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E252">
            <v>759.48800000000006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N252">
            <v>10.112</v>
          </cell>
        </row>
        <row r="253">
          <cell r="D253">
            <v>3</v>
          </cell>
          <cell r="H253" t="str">
            <v>005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E253">
            <v>224.1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N253">
            <v>2.25</v>
          </cell>
        </row>
        <row r="254">
          <cell r="D254">
            <v>3</v>
          </cell>
          <cell r="H254" t="str">
            <v>d45</v>
          </cell>
          <cell r="X254">
            <v>0</v>
          </cell>
          <cell r="Y254">
            <v>5166</v>
          </cell>
          <cell r="Z254">
            <v>0</v>
          </cell>
          <cell r="AA254">
            <v>0</v>
          </cell>
          <cell r="AE254">
            <v>8253.65</v>
          </cell>
          <cell r="AG254">
            <v>0</v>
          </cell>
          <cell r="AH254">
            <v>106</v>
          </cell>
          <cell r="AI254">
            <v>0</v>
          </cell>
          <cell r="AJ254">
            <v>0</v>
          </cell>
          <cell r="AN254">
            <v>165.316</v>
          </cell>
        </row>
        <row r="255">
          <cell r="D255">
            <v>3</v>
          </cell>
          <cell r="H255" t="str">
            <v>d51</v>
          </cell>
          <cell r="X255">
            <v>0</v>
          </cell>
          <cell r="Y255">
            <v>6349</v>
          </cell>
          <cell r="Z255">
            <v>0</v>
          </cell>
          <cell r="AA255">
            <v>0</v>
          </cell>
          <cell r="AE255">
            <v>10364.154</v>
          </cell>
          <cell r="AG255">
            <v>0</v>
          </cell>
          <cell r="AH255">
            <v>50</v>
          </cell>
          <cell r="AI255">
            <v>0</v>
          </cell>
          <cell r="AJ255">
            <v>0</v>
          </cell>
          <cell r="AN255">
            <v>95.040999999999997</v>
          </cell>
        </row>
        <row r="256">
          <cell r="D256">
            <v>3</v>
          </cell>
          <cell r="H256" t="str">
            <v>d52</v>
          </cell>
          <cell r="X256">
            <v>0</v>
          </cell>
          <cell r="Y256">
            <v>953</v>
          </cell>
          <cell r="Z256">
            <v>0</v>
          </cell>
          <cell r="AA256">
            <v>0</v>
          </cell>
          <cell r="AE256">
            <v>398.42200000000003</v>
          </cell>
          <cell r="AG256">
            <v>0</v>
          </cell>
          <cell r="AH256">
            <v>2</v>
          </cell>
          <cell r="AI256">
            <v>0</v>
          </cell>
          <cell r="AJ256">
            <v>0</v>
          </cell>
          <cell r="AN256">
            <v>0.84399999999999997</v>
          </cell>
        </row>
        <row r="257">
          <cell r="D257">
            <v>3</v>
          </cell>
          <cell r="H257" t="str">
            <v>d53</v>
          </cell>
          <cell r="X257">
            <v>0</v>
          </cell>
          <cell r="Y257">
            <v>1003</v>
          </cell>
          <cell r="Z257">
            <v>0</v>
          </cell>
          <cell r="AA257">
            <v>0</v>
          </cell>
          <cell r="AE257">
            <v>1257.58</v>
          </cell>
          <cell r="AG257">
            <v>0</v>
          </cell>
          <cell r="AH257">
            <v>31</v>
          </cell>
          <cell r="AI257">
            <v>0</v>
          </cell>
          <cell r="AJ257">
            <v>0</v>
          </cell>
          <cell r="AN257">
            <v>38.819000000000003</v>
          </cell>
        </row>
        <row r="258">
          <cell r="D258">
            <v>3</v>
          </cell>
          <cell r="H258" t="str">
            <v>d54</v>
          </cell>
          <cell r="X258">
            <v>0</v>
          </cell>
          <cell r="Y258">
            <v>38</v>
          </cell>
          <cell r="Z258">
            <v>0</v>
          </cell>
          <cell r="AA258">
            <v>0</v>
          </cell>
          <cell r="AE258">
            <v>184.566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N258">
            <v>0</v>
          </cell>
        </row>
        <row r="259">
          <cell r="D259">
            <v>3</v>
          </cell>
          <cell r="H259" t="str">
            <v>123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E259">
            <v>649.19500000000005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N259">
            <v>7.3250000000000002</v>
          </cell>
        </row>
        <row r="260">
          <cell r="D260">
            <v>3</v>
          </cell>
          <cell r="H260" t="str">
            <v>067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E260">
            <v>29.4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N260">
            <v>1.2250000000000001</v>
          </cell>
        </row>
        <row r="261">
          <cell r="D261">
            <v>3</v>
          </cell>
          <cell r="H261" t="str">
            <v>078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E261">
            <v>3399.8879999999999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N261">
            <v>44.790999999999997</v>
          </cell>
        </row>
        <row r="262">
          <cell r="D262">
            <v>3</v>
          </cell>
          <cell r="H262" t="str">
            <v>160</v>
          </cell>
          <cell r="X262">
            <v>0</v>
          </cell>
          <cell r="Y262">
            <v>0</v>
          </cell>
          <cell r="Z262">
            <v>12294</v>
          </cell>
          <cell r="AA262">
            <v>0</v>
          </cell>
          <cell r="AE262">
            <v>8974.1080000000002</v>
          </cell>
          <cell r="AG262">
            <v>0</v>
          </cell>
          <cell r="AH262">
            <v>0</v>
          </cell>
          <cell r="AI262">
            <v>470</v>
          </cell>
          <cell r="AJ262">
            <v>0</v>
          </cell>
          <cell r="AN262">
            <v>395.822</v>
          </cell>
        </row>
        <row r="263">
          <cell r="D263">
            <v>3</v>
          </cell>
          <cell r="H263" t="str">
            <v>011</v>
          </cell>
          <cell r="X263">
            <v>0</v>
          </cell>
          <cell r="Y263">
            <v>0</v>
          </cell>
          <cell r="Z263">
            <v>0</v>
          </cell>
          <cell r="AA263">
            <v>49</v>
          </cell>
          <cell r="AE263">
            <v>46.305</v>
          </cell>
          <cell r="AG263">
            <v>0</v>
          </cell>
          <cell r="AH263">
            <v>0</v>
          </cell>
          <cell r="AI263">
            <v>0</v>
          </cell>
          <cell r="AJ263">
            <v>2</v>
          </cell>
          <cell r="AN263">
            <v>1.89</v>
          </cell>
        </row>
        <row r="264">
          <cell r="D264">
            <v>3</v>
          </cell>
          <cell r="H264" t="str">
            <v>012</v>
          </cell>
          <cell r="X264">
            <v>0</v>
          </cell>
          <cell r="Y264">
            <v>0</v>
          </cell>
          <cell r="Z264">
            <v>0</v>
          </cell>
          <cell r="AA264">
            <v>3</v>
          </cell>
          <cell r="AE264">
            <v>4.7910000000000004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N264">
            <v>0</v>
          </cell>
        </row>
        <row r="265">
          <cell r="D265">
            <v>3</v>
          </cell>
          <cell r="H265" t="str">
            <v>016</v>
          </cell>
          <cell r="X265">
            <v>0</v>
          </cell>
          <cell r="Y265">
            <v>0</v>
          </cell>
          <cell r="Z265">
            <v>0</v>
          </cell>
          <cell r="AA265">
            <v>914</v>
          </cell>
          <cell r="AE265">
            <v>939.59199999999998</v>
          </cell>
          <cell r="AG265">
            <v>0</v>
          </cell>
          <cell r="AH265">
            <v>0</v>
          </cell>
          <cell r="AI265">
            <v>0</v>
          </cell>
          <cell r="AJ265">
            <v>21</v>
          </cell>
          <cell r="AN265">
            <v>21.588000000000001</v>
          </cell>
        </row>
        <row r="266">
          <cell r="D266">
            <v>3</v>
          </cell>
          <cell r="H266" t="str">
            <v>017</v>
          </cell>
          <cell r="X266">
            <v>0</v>
          </cell>
          <cell r="Y266">
            <v>0</v>
          </cell>
          <cell r="Z266">
            <v>0</v>
          </cell>
          <cell r="AA266">
            <v>105</v>
          </cell>
          <cell r="AE266">
            <v>134.505</v>
          </cell>
          <cell r="AG266">
            <v>0</v>
          </cell>
          <cell r="AH266">
            <v>0</v>
          </cell>
          <cell r="AI266">
            <v>0</v>
          </cell>
          <cell r="AJ266">
            <v>6</v>
          </cell>
          <cell r="AN266">
            <v>7.6859999999999999</v>
          </cell>
        </row>
        <row r="267">
          <cell r="D267">
            <v>3</v>
          </cell>
          <cell r="H267" t="str">
            <v>019</v>
          </cell>
          <cell r="X267">
            <v>0</v>
          </cell>
          <cell r="Y267">
            <v>0</v>
          </cell>
          <cell r="Z267">
            <v>0</v>
          </cell>
          <cell r="AA267">
            <v>10</v>
          </cell>
          <cell r="AE267">
            <v>9.5399999999999991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N267">
            <v>0</v>
          </cell>
        </row>
        <row r="268">
          <cell r="D268">
            <v>3</v>
          </cell>
          <cell r="H268" t="str">
            <v>020</v>
          </cell>
          <cell r="X268">
            <v>0</v>
          </cell>
          <cell r="Y268">
            <v>0</v>
          </cell>
          <cell r="Z268">
            <v>0</v>
          </cell>
          <cell r="AA268">
            <v>115</v>
          </cell>
          <cell r="AE268">
            <v>158.96600000000001</v>
          </cell>
          <cell r="AG268">
            <v>0</v>
          </cell>
          <cell r="AH268">
            <v>0</v>
          </cell>
          <cell r="AI268">
            <v>0</v>
          </cell>
          <cell r="AJ268">
            <v>2</v>
          </cell>
          <cell r="AN268">
            <v>2.1840000000000002</v>
          </cell>
        </row>
        <row r="269">
          <cell r="D269">
            <v>3</v>
          </cell>
          <cell r="H269" t="str">
            <v>021</v>
          </cell>
          <cell r="X269">
            <v>0</v>
          </cell>
          <cell r="Y269">
            <v>0</v>
          </cell>
          <cell r="Z269">
            <v>0</v>
          </cell>
          <cell r="AA269">
            <v>20</v>
          </cell>
          <cell r="AE269">
            <v>44.7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N269">
            <v>0</v>
          </cell>
        </row>
        <row r="270">
          <cell r="D270">
            <v>3</v>
          </cell>
          <cell r="H270" t="str">
            <v>028</v>
          </cell>
          <cell r="X270">
            <v>0</v>
          </cell>
          <cell r="Y270">
            <v>0</v>
          </cell>
          <cell r="Z270">
            <v>0</v>
          </cell>
          <cell r="AA270">
            <v>103</v>
          </cell>
          <cell r="AE270">
            <v>114.536</v>
          </cell>
          <cell r="AG270">
            <v>0</v>
          </cell>
          <cell r="AH270">
            <v>0</v>
          </cell>
          <cell r="AI270">
            <v>0</v>
          </cell>
          <cell r="AJ270">
            <v>1</v>
          </cell>
          <cell r="AN270">
            <v>1.1120000000000001</v>
          </cell>
        </row>
        <row r="271">
          <cell r="D271">
            <v>3</v>
          </cell>
          <cell r="H271" t="str">
            <v>029</v>
          </cell>
          <cell r="X271">
            <v>0</v>
          </cell>
          <cell r="Y271">
            <v>0</v>
          </cell>
          <cell r="Z271">
            <v>0</v>
          </cell>
          <cell r="AA271">
            <v>717</v>
          </cell>
          <cell r="AE271">
            <v>778.66200000000003</v>
          </cell>
          <cell r="AG271">
            <v>0</v>
          </cell>
          <cell r="AH271">
            <v>0</v>
          </cell>
          <cell r="AI271">
            <v>0</v>
          </cell>
          <cell r="AJ271">
            <v>11</v>
          </cell>
          <cell r="AN271">
            <v>11.946</v>
          </cell>
        </row>
        <row r="272">
          <cell r="D272">
            <v>3</v>
          </cell>
          <cell r="H272" t="str">
            <v>053</v>
          </cell>
          <cell r="X272">
            <v>0</v>
          </cell>
          <cell r="Y272">
            <v>0</v>
          </cell>
          <cell r="Z272">
            <v>0</v>
          </cell>
          <cell r="AA272">
            <v>306</v>
          </cell>
          <cell r="AE272">
            <v>409.56900000000002</v>
          </cell>
          <cell r="AG272">
            <v>0</v>
          </cell>
          <cell r="AH272">
            <v>0</v>
          </cell>
          <cell r="AI272">
            <v>0</v>
          </cell>
          <cell r="AJ272">
            <v>3</v>
          </cell>
          <cell r="AN272">
            <v>3.141</v>
          </cell>
        </row>
        <row r="273">
          <cell r="D273">
            <v>3</v>
          </cell>
          <cell r="H273" t="str">
            <v>057</v>
          </cell>
          <cell r="X273">
            <v>0</v>
          </cell>
          <cell r="Y273">
            <v>0</v>
          </cell>
          <cell r="Z273">
            <v>0</v>
          </cell>
          <cell r="AA273">
            <v>1669</v>
          </cell>
          <cell r="AE273">
            <v>3578.5569999999998</v>
          </cell>
          <cell r="AG273">
            <v>0</v>
          </cell>
          <cell r="AH273">
            <v>0</v>
          </cell>
          <cell r="AI273">
            <v>0</v>
          </cell>
          <cell r="AJ273">
            <v>40</v>
          </cell>
          <cell r="AN273">
            <v>67.599999999999994</v>
          </cell>
        </row>
        <row r="274">
          <cell r="D274">
            <v>3</v>
          </cell>
          <cell r="H274" t="str">
            <v>060</v>
          </cell>
          <cell r="X274">
            <v>0</v>
          </cell>
          <cell r="Y274">
            <v>0</v>
          </cell>
          <cell r="Z274">
            <v>0</v>
          </cell>
          <cell r="AA274">
            <v>244</v>
          </cell>
          <cell r="AE274">
            <v>338.67200000000003</v>
          </cell>
          <cell r="AG274">
            <v>0</v>
          </cell>
          <cell r="AH274">
            <v>0</v>
          </cell>
          <cell r="AI274">
            <v>0</v>
          </cell>
          <cell r="AJ274">
            <v>4</v>
          </cell>
          <cell r="AN274">
            <v>5.5519999999999996</v>
          </cell>
        </row>
        <row r="275">
          <cell r="D275">
            <v>3</v>
          </cell>
          <cell r="H275" t="str">
            <v>065</v>
          </cell>
          <cell r="X275">
            <v>0</v>
          </cell>
          <cell r="Y275">
            <v>0</v>
          </cell>
          <cell r="Z275">
            <v>0</v>
          </cell>
          <cell r="AA275">
            <v>990</v>
          </cell>
          <cell r="AE275">
            <v>766.26</v>
          </cell>
          <cell r="AG275">
            <v>0</v>
          </cell>
          <cell r="AH275">
            <v>0</v>
          </cell>
          <cell r="AI275">
            <v>0</v>
          </cell>
          <cell r="AJ275">
            <v>9</v>
          </cell>
          <cell r="AN275">
            <v>6.9660000000000002</v>
          </cell>
        </row>
        <row r="276">
          <cell r="D276">
            <v>3</v>
          </cell>
          <cell r="H276" t="str">
            <v>068</v>
          </cell>
          <cell r="X276">
            <v>0</v>
          </cell>
          <cell r="Y276">
            <v>0</v>
          </cell>
          <cell r="Z276">
            <v>0</v>
          </cell>
          <cell r="AA276">
            <v>5844</v>
          </cell>
          <cell r="AE276">
            <v>7986.9459999999999</v>
          </cell>
          <cell r="AG276">
            <v>0</v>
          </cell>
          <cell r="AH276">
            <v>0</v>
          </cell>
          <cell r="AI276">
            <v>0</v>
          </cell>
          <cell r="AJ276">
            <v>109</v>
          </cell>
          <cell r="AN276">
            <v>116.739</v>
          </cell>
        </row>
        <row r="277">
          <cell r="D277">
            <v>3</v>
          </cell>
          <cell r="H277" t="str">
            <v>075</v>
          </cell>
          <cell r="X277">
            <v>0</v>
          </cell>
          <cell r="Y277">
            <v>0</v>
          </cell>
          <cell r="Z277">
            <v>0</v>
          </cell>
          <cell r="AA277">
            <v>570</v>
          </cell>
          <cell r="AE277">
            <v>538.65</v>
          </cell>
          <cell r="AG277">
            <v>0</v>
          </cell>
          <cell r="AH277">
            <v>0</v>
          </cell>
          <cell r="AI277">
            <v>0</v>
          </cell>
          <cell r="AJ277">
            <v>6</v>
          </cell>
          <cell r="AN277">
            <v>5.67</v>
          </cell>
        </row>
        <row r="278">
          <cell r="D278">
            <v>3</v>
          </cell>
          <cell r="H278" t="str">
            <v>097</v>
          </cell>
          <cell r="X278">
            <v>0</v>
          </cell>
          <cell r="Y278">
            <v>0</v>
          </cell>
          <cell r="Z278">
            <v>0</v>
          </cell>
          <cell r="AA278">
            <v>9902</v>
          </cell>
          <cell r="AE278">
            <v>11957.407999999999</v>
          </cell>
          <cell r="AG278">
            <v>0</v>
          </cell>
          <cell r="AH278">
            <v>0</v>
          </cell>
          <cell r="AI278">
            <v>0</v>
          </cell>
          <cell r="AJ278">
            <v>173</v>
          </cell>
          <cell r="AN278">
            <v>162.62</v>
          </cell>
        </row>
        <row r="279">
          <cell r="D279">
            <v>3</v>
          </cell>
          <cell r="H279" t="str">
            <v>100</v>
          </cell>
          <cell r="X279">
            <v>0</v>
          </cell>
          <cell r="Y279">
            <v>0</v>
          </cell>
          <cell r="Z279">
            <v>0</v>
          </cell>
          <cell r="AA279">
            <v>1227</v>
          </cell>
          <cell r="AE279">
            <v>1204.914</v>
          </cell>
          <cell r="AG279">
            <v>0</v>
          </cell>
          <cell r="AH279">
            <v>0</v>
          </cell>
          <cell r="AI279">
            <v>0</v>
          </cell>
          <cell r="AJ279">
            <v>25</v>
          </cell>
          <cell r="AN279">
            <v>24.55</v>
          </cell>
        </row>
        <row r="280">
          <cell r="D280">
            <v>3</v>
          </cell>
          <cell r="H280" t="str">
            <v>108</v>
          </cell>
          <cell r="X280">
            <v>0</v>
          </cell>
          <cell r="Y280">
            <v>0</v>
          </cell>
          <cell r="Z280">
            <v>0</v>
          </cell>
          <cell r="AA280">
            <v>324</v>
          </cell>
          <cell r="AE280">
            <v>259.2</v>
          </cell>
          <cell r="AG280">
            <v>0</v>
          </cell>
          <cell r="AH280">
            <v>0</v>
          </cell>
          <cell r="AI280">
            <v>0</v>
          </cell>
          <cell r="AJ280">
            <v>3</v>
          </cell>
          <cell r="AN280">
            <v>2.4</v>
          </cell>
        </row>
        <row r="281">
          <cell r="D281">
            <v>3</v>
          </cell>
          <cell r="H281" t="str">
            <v>112</v>
          </cell>
          <cell r="X281">
            <v>0</v>
          </cell>
          <cell r="Y281">
            <v>0</v>
          </cell>
          <cell r="Z281">
            <v>0</v>
          </cell>
          <cell r="AA281">
            <v>700</v>
          </cell>
          <cell r="AE281">
            <v>873.59400000000005</v>
          </cell>
          <cell r="AG281">
            <v>0</v>
          </cell>
          <cell r="AH281">
            <v>0</v>
          </cell>
          <cell r="AI281">
            <v>0</v>
          </cell>
          <cell r="AJ281">
            <v>10</v>
          </cell>
          <cell r="AN281">
            <v>9.82</v>
          </cell>
        </row>
        <row r="282">
          <cell r="D282">
            <v>3</v>
          </cell>
          <cell r="H282" t="str">
            <v>122</v>
          </cell>
          <cell r="X282">
            <v>0</v>
          </cell>
          <cell r="Y282">
            <v>0</v>
          </cell>
          <cell r="Z282">
            <v>0</v>
          </cell>
          <cell r="AA282">
            <v>717</v>
          </cell>
          <cell r="AE282">
            <v>874.74</v>
          </cell>
          <cell r="AG282">
            <v>0</v>
          </cell>
          <cell r="AH282">
            <v>0</v>
          </cell>
          <cell r="AI282">
            <v>0</v>
          </cell>
          <cell r="AJ282">
            <v>4</v>
          </cell>
          <cell r="AN282">
            <v>4.88</v>
          </cell>
        </row>
        <row r="283">
          <cell r="D283">
            <v>3</v>
          </cell>
          <cell r="H283" t="str">
            <v>136</v>
          </cell>
          <cell r="X283">
            <v>0</v>
          </cell>
          <cell r="Y283">
            <v>0</v>
          </cell>
          <cell r="Z283">
            <v>0</v>
          </cell>
          <cell r="AA283">
            <v>2019</v>
          </cell>
          <cell r="AE283">
            <v>3438.357</v>
          </cell>
          <cell r="AG283">
            <v>0</v>
          </cell>
          <cell r="AH283">
            <v>0</v>
          </cell>
          <cell r="AI283">
            <v>0</v>
          </cell>
          <cell r="AJ283">
            <v>28</v>
          </cell>
          <cell r="AN283">
            <v>47.683999999999997</v>
          </cell>
        </row>
        <row r="284">
          <cell r="D284">
            <v>3</v>
          </cell>
          <cell r="H284" t="str">
            <v>162</v>
          </cell>
          <cell r="X284">
            <v>0</v>
          </cell>
          <cell r="Y284">
            <v>0</v>
          </cell>
          <cell r="Z284">
            <v>0</v>
          </cell>
          <cell r="AA284">
            <v>851</v>
          </cell>
          <cell r="AE284">
            <v>888.44399999999996</v>
          </cell>
          <cell r="AG284">
            <v>0</v>
          </cell>
          <cell r="AH284">
            <v>0</v>
          </cell>
          <cell r="AI284">
            <v>0</v>
          </cell>
          <cell r="AJ284">
            <v>13</v>
          </cell>
          <cell r="AN284">
            <v>13.571999999999999</v>
          </cell>
        </row>
        <row r="285">
          <cell r="D285">
            <v>3</v>
          </cell>
          <cell r="H285" t="str">
            <v>011</v>
          </cell>
          <cell r="X285">
            <v>19</v>
          </cell>
          <cell r="Y285">
            <v>0</v>
          </cell>
          <cell r="Z285">
            <v>0</v>
          </cell>
          <cell r="AA285">
            <v>0</v>
          </cell>
          <cell r="AE285">
            <v>7.6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N285">
            <v>0</v>
          </cell>
        </row>
        <row r="286">
          <cell r="D286">
            <v>3</v>
          </cell>
          <cell r="H286" t="str">
            <v>016</v>
          </cell>
          <cell r="X286">
            <v>2483</v>
          </cell>
          <cell r="Y286">
            <v>0</v>
          </cell>
          <cell r="Z286">
            <v>0</v>
          </cell>
          <cell r="AA286">
            <v>0</v>
          </cell>
          <cell r="AE286">
            <v>1273.779</v>
          </cell>
          <cell r="AG286">
            <v>73</v>
          </cell>
          <cell r="AH286">
            <v>0</v>
          </cell>
          <cell r="AI286">
            <v>0</v>
          </cell>
          <cell r="AJ286">
            <v>0</v>
          </cell>
          <cell r="AN286">
            <v>37.448999999999998</v>
          </cell>
        </row>
        <row r="287">
          <cell r="D287">
            <v>3</v>
          </cell>
          <cell r="H287" t="str">
            <v>017</v>
          </cell>
          <cell r="X287">
            <v>7</v>
          </cell>
          <cell r="Y287">
            <v>0</v>
          </cell>
          <cell r="Z287">
            <v>0</v>
          </cell>
          <cell r="AA287">
            <v>0</v>
          </cell>
          <cell r="AE287">
            <v>2.9049999999999998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N287">
            <v>0</v>
          </cell>
        </row>
        <row r="288">
          <cell r="D288">
            <v>3</v>
          </cell>
          <cell r="H288" t="str">
            <v>019</v>
          </cell>
          <cell r="X288">
            <v>43</v>
          </cell>
          <cell r="Y288">
            <v>0</v>
          </cell>
          <cell r="Z288">
            <v>0</v>
          </cell>
          <cell r="AA288">
            <v>0</v>
          </cell>
          <cell r="AE288">
            <v>17.2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N288">
            <v>0</v>
          </cell>
        </row>
        <row r="289">
          <cell r="D289">
            <v>3</v>
          </cell>
          <cell r="H289" t="str">
            <v>020</v>
          </cell>
          <cell r="X289">
            <v>801</v>
          </cell>
          <cell r="Y289">
            <v>0</v>
          </cell>
          <cell r="Z289">
            <v>0</v>
          </cell>
          <cell r="AA289">
            <v>0</v>
          </cell>
          <cell r="AE289">
            <v>580.21900000000005</v>
          </cell>
          <cell r="AG289">
            <v>18</v>
          </cell>
          <cell r="AH289">
            <v>0</v>
          </cell>
          <cell r="AI289">
            <v>0</v>
          </cell>
          <cell r="AJ289">
            <v>0</v>
          </cell>
          <cell r="AN289">
            <v>10.08</v>
          </cell>
        </row>
        <row r="290">
          <cell r="D290">
            <v>3</v>
          </cell>
          <cell r="H290" t="str">
            <v>021</v>
          </cell>
          <cell r="X290">
            <v>115</v>
          </cell>
          <cell r="Y290">
            <v>0</v>
          </cell>
          <cell r="Z290">
            <v>0</v>
          </cell>
          <cell r="AA290">
            <v>0</v>
          </cell>
          <cell r="AE290">
            <v>103.5</v>
          </cell>
          <cell r="AG290">
            <v>1</v>
          </cell>
          <cell r="AH290">
            <v>0</v>
          </cell>
          <cell r="AI290">
            <v>0</v>
          </cell>
          <cell r="AJ290">
            <v>0</v>
          </cell>
          <cell r="AN290">
            <v>0.9</v>
          </cell>
        </row>
        <row r="291">
          <cell r="D291">
            <v>3</v>
          </cell>
          <cell r="H291" t="str">
            <v>028</v>
          </cell>
          <cell r="X291">
            <v>240</v>
          </cell>
          <cell r="Y291">
            <v>0</v>
          </cell>
          <cell r="Z291">
            <v>0</v>
          </cell>
          <cell r="AA291">
            <v>0</v>
          </cell>
          <cell r="AE291">
            <v>126.48</v>
          </cell>
          <cell r="AG291">
            <v>6</v>
          </cell>
          <cell r="AH291">
            <v>0</v>
          </cell>
          <cell r="AI291">
            <v>0</v>
          </cell>
          <cell r="AJ291">
            <v>0</v>
          </cell>
          <cell r="AN291">
            <v>3.1619999999999999</v>
          </cell>
        </row>
        <row r="292">
          <cell r="D292">
            <v>3</v>
          </cell>
          <cell r="H292" t="str">
            <v>029</v>
          </cell>
          <cell r="X292">
            <v>34</v>
          </cell>
          <cell r="Y292">
            <v>0</v>
          </cell>
          <cell r="Z292">
            <v>0</v>
          </cell>
          <cell r="AA292">
            <v>0</v>
          </cell>
          <cell r="AE292">
            <v>13.6</v>
          </cell>
          <cell r="AG292">
            <v>1</v>
          </cell>
          <cell r="AH292">
            <v>0</v>
          </cell>
          <cell r="AI292">
            <v>0</v>
          </cell>
          <cell r="AJ292">
            <v>0</v>
          </cell>
          <cell r="AN292">
            <v>0.4</v>
          </cell>
        </row>
        <row r="293">
          <cell r="D293">
            <v>3</v>
          </cell>
          <cell r="H293" t="str">
            <v>042</v>
          </cell>
          <cell r="X293">
            <v>3239</v>
          </cell>
          <cell r="Y293">
            <v>0</v>
          </cell>
          <cell r="Z293">
            <v>0</v>
          </cell>
          <cell r="AA293">
            <v>0</v>
          </cell>
          <cell r="AE293">
            <v>1670.3920000000001</v>
          </cell>
          <cell r="AG293">
            <v>68</v>
          </cell>
          <cell r="AH293">
            <v>0</v>
          </cell>
          <cell r="AI293">
            <v>0</v>
          </cell>
          <cell r="AJ293">
            <v>0</v>
          </cell>
          <cell r="AN293">
            <v>17.068000000000001</v>
          </cell>
        </row>
        <row r="294">
          <cell r="D294">
            <v>3</v>
          </cell>
          <cell r="H294" t="str">
            <v>053</v>
          </cell>
          <cell r="X294">
            <v>241</v>
          </cell>
          <cell r="Y294">
            <v>0</v>
          </cell>
          <cell r="Z294">
            <v>0</v>
          </cell>
          <cell r="AA294">
            <v>0</v>
          </cell>
          <cell r="AE294">
            <v>118.146</v>
          </cell>
          <cell r="AG294">
            <v>3</v>
          </cell>
          <cell r="AH294">
            <v>0</v>
          </cell>
          <cell r="AI294">
            <v>0</v>
          </cell>
          <cell r="AJ294">
            <v>0</v>
          </cell>
          <cell r="AN294">
            <v>1.131</v>
          </cell>
        </row>
        <row r="295">
          <cell r="D295">
            <v>3</v>
          </cell>
          <cell r="H295" t="str">
            <v>057</v>
          </cell>
          <cell r="X295">
            <v>751</v>
          </cell>
          <cell r="Y295">
            <v>0</v>
          </cell>
          <cell r="Z295">
            <v>0</v>
          </cell>
          <cell r="AA295">
            <v>0</v>
          </cell>
          <cell r="AE295">
            <v>363.47500000000002</v>
          </cell>
          <cell r="AG295">
            <v>18</v>
          </cell>
          <cell r="AH295">
            <v>0</v>
          </cell>
          <cell r="AI295">
            <v>0</v>
          </cell>
          <cell r="AJ295">
            <v>0</v>
          </cell>
          <cell r="AN295">
            <v>6.7859999999999996</v>
          </cell>
        </row>
        <row r="296">
          <cell r="D296">
            <v>3</v>
          </cell>
          <cell r="H296" t="str">
            <v>065</v>
          </cell>
          <cell r="X296">
            <v>808</v>
          </cell>
          <cell r="Y296">
            <v>0</v>
          </cell>
          <cell r="Z296">
            <v>0</v>
          </cell>
          <cell r="AA296">
            <v>0</v>
          </cell>
          <cell r="AE296">
            <v>176.952</v>
          </cell>
          <cell r="AG296">
            <v>16</v>
          </cell>
          <cell r="AH296">
            <v>0</v>
          </cell>
          <cell r="AI296">
            <v>0</v>
          </cell>
          <cell r="AJ296">
            <v>0</v>
          </cell>
          <cell r="AN296">
            <v>3.504</v>
          </cell>
        </row>
        <row r="297">
          <cell r="D297">
            <v>3</v>
          </cell>
          <cell r="H297" t="str">
            <v>068</v>
          </cell>
          <cell r="X297">
            <v>10080</v>
          </cell>
          <cell r="Y297">
            <v>0</v>
          </cell>
          <cell r="Z297">
            <v>0</v>
          </cell>
          <cell r="AA297">
            <v>0</v>
          </cell>
          <cell r="AE297">
            <v>4954.7920000000004</v>
          </cell>
          <cell r="AG297">
            <v>196</v>
          </cell>
          <cell r="AH297">
            <v>0</v>
          </cell>
          <cell r="AI297">
            <v>0</v>
          </cell>
          <cell r="AJ297">
            <v>0</v>
          </cell>
          <cell r="AN297">
            <v>73.891999999999996</v>
          </cell>
        </row>
        <row r="298">
          <cell r="D298">
            <v>3</v>
          </cell>
          <cell r="H298" t="str">
            <v>097</v>
          </cell>
          <cell r="X298">
            <v>3080</v>
          </cell>
          <cell r="Y298">
            <v>0</v>
          </cell>
          <cell r="Z298">
            <v>0</v>
          </cell>
          <cell r="AA298">
            <v>0</v>
          </cell>
          <cell r="AE298">
            <v>1507.194</v>
          </cell>
          <cell r="AG298">
            <v>69</v>
          </cell>
          <cell r="AH298">
            <v>0</v>
          </cell>
          <cell r="AI298">
            <v>0</v>
          </cell>
          <cell r="AJ298">
            <v>0</v>
          </cell>
          <cell r="AN298">
            <v>26.013000000000002</v>
          </cell>
        </row>
        <row r="299">
          <cell r="D299">
            <v>3</v>
          </cell>
          <cell r="H299" t="str">
            <v>100</v>
          </cell>
          <cell r="X299">
            <v>443</v>
          </cell>
          <cell r="Y299">
            <v>0</v>
          </cell>
          <cell r="Z299">
            <v>0</v>
          </cell>
          <cell r="AA299">
            <v>0</v>
          </cell>
          <cell r="AE299">
            <v>177.2</v>
          </cell>
          <cell r="AG299">
            <v>8</v>
          </cell>
          <cell r="AH299">
            <v>0</v>
          </cell>
          <cell r="AI299">
            <v>0</v>
          </cell>
          <cell r="AJ299">
            <v>0</v>
          </cell>
          <cell r="AN299">
            <v>3.2</v>
          </cell>
        </row>
        <row r="300">
          <cell r="D300">
            <v>3</v>
          </cell>
          <cell r="H300" t="str">
            <v>108</v>
          </cell>
          <cell r="X300">
            <v>47</v>
          </cell>
          <cell r="Y300">
            <v>0</v>
          </cell>
          <cell r="Z300">
            <v>0</v>
          </cell>
          <cell r="AA300">
            <v>0</v>
          </cell>
          <cell r="AE300">
            <v>18.8</v>
          </cell>
          <cell r="AG300">
            <v>2</v>
          </cell>
          <cell r="AH300">
            <v>0</v>
          </cell>
          <cell r="AI300">
            <v>0</v>
          </cell>
          <cell r="AJ300">
            <v>0</v>
          </cell>
          <cell r="AN300">
            <v>0.8</v>
          </cell>
        </row>
        <row r="301">
          <cell r="D301">
            <v>3</v>
          </cell>
          <cell r="H301" t="str">
            <v>112</v>
          </cell>
          <cell r="X301">
            <v>474</v>
          </cell>
          <cell r="Y301">
            <v>0</v>
          </cell>
          <cell r="Z301">
            <v>0</v>
          </cell>
          <cell r="AA301">
            <v>0</v>
          </cell>
          <cell r="AE301">
            <v>220.4</v>
          </cell>
          <cell r="AG301">
            <v>7</v>
          </cell>
          <cell r="AH301">
            <v>0</v>
          </cell>
          <cell r="AI301">
            <v>0</v>
          </cell>
          <cell r="AJ301">
            <v>0</v>
          </cell>
          <cell r="AN301">
            <v>2.52</v>
          </cell>
        </row>
        <row r="302">
          <cell r="D302">
            <v>3</v>
          </cell>
          <cell r="H302" t="str">
            <v>122</v>
          </cell>
          <cell r="X302">
            <v>211</v>
          </cell>
          <cell r="Y302">
            <v>0</v>
          </cell>
          <cell r="Z302">
            <v>0</v>
          </cell>
          <cell r="AA302">
            <v>0</v>
          </cell>
          <cell r="AE302">
            <v>128.71</v>
          </cell>
          <cell r="AG302">
            <v>1</v>
          </cell>
          <cell r="AH302">
            <v>0</v>
          </cell>
          <cell r="AI302">
            <v>0</v>
          </cell>
          <cell r="AJ302">
            <v>0</v>
          </cell>
          <cell r="AN302">
            <v>0.61</v>
          </cell>
        </row>
        <row r="303">
          <cell r="D303">
            <v>3</v>
          </cell>
          <cell r="H303" t="str">
            <v>136</v>
          </cell>
          <cell r="X303">
            <v>3824</v>
          </cell>
          <cell r="Y303">
            <v>0</v>
          </cell>
          <cell r="Z303">
            <v>0</v>
          </cell>
          <cell r="AA303">
            <v>0</v>
          </cell>
          <cell r="AE303">
            <v>1567.84</v>
          </cell>
          <cell r="AG303">
            <v>54</v>
          </cell>
          <cell r="AH303">
            <v>0</v>
          </cell>
          <cell r="AI303">
            <v>0</v>
          </cell>
          <cell r="AJ303">
            <v>0</v>
          </cell>
          <cell r="AN303">
            <v>22.14</v>
          </cell>
        </row>
        <row r="304">
          <cell r="D304">
            <v>3</v>
          </cell>
          <cell r="H304" t="str">
            <v>161</v>
          </cell>
          <cell r="X304">
            <v>1533</v>
          </cell>
          <cell r="Y304">
            <v>0</v>
          </cell>
          <cell r="Z304">
            <v>0</v>
          </cell>
          <cell r="AA304">
            <v>0</v>
          </cell>
          <cell r="AE304">
            <v>719.10799999999995</v>
          </cell>
          <cell r="AG304">
            <v>14</v>
          </cell>
          <cell r="AH304">
            <v>0</v>
          </cell>
          <cell r="AI304">
            <v>0</v>
          </cell>
          <cell r="AJ304">
            <v>0</v>
          </cell>
          <cell r="AN304">
            <v>4.4340000000000002</v>
          </cell>
        </row>
        <row r="305">
          <cell r="D305">
            <v>3</v>
          </cell>
          <cell r="H305" t="str">
            <v>162</v>
          </cell>
          <cell r="X305">
            <v>1008</v>
          </cell>
          <cell r="Y305">
            <v>0</v>
          </cell>
          <cell r="Z305">
            <v>0</v>
          </cell>
          <cell r="AA305">
            <v>0</v>
          </cell>
          <cell r="AE305">
            <v>277.2</v>
          </cell>
          <cell r="AG305">
            <v>22</v>
          </cell>
          <cell r="AH305">
            <v>0</v>
          </cell>
          <cell r="AI305">
            <v>0</v>
          </cell>
          <cell r="AJ305">
            <v>0</v>
          </cell>
          <cell r="AN305">
            <v>6.05</v>
          </cell>
        </row>
        <row r="306">
          <cell r="D306">
            <v>3</v>
          </cell>
          <cell r="H306" t="str">
            <v>011</v>
          </cell>
          <cell r="X306">
            <v>215</v>
          </cell>
          <cell r="Y306">
            <v>0</v>
          </cell>
          <cell r="Z306">
            <v>0</v>
          </cell>
          <cell r="AA306">
            <v>0</v>
          </cell>
          <cell r="AE306">
            <v>86</v>
          </cell>
          <cell r="AG306">
            <v>6</v>
          </cell>
          <cell r="AH306">
            <v>0</v>
          </cell>
          <cell r="AI306">
            <v>0</v>
          </cell>
          <cell r="AJ306">
            <v>0</v>
          </cell>
          <cell r="AN306">
            <v>2.4</v>
          </cell>
        </row>
        <row r="307">
          <cell r="D307">
            <v>3</v>
          </cell>
          <cell r="H307" t="str">
            <v>012</v>
          </cell>
          <cell r="X307">
            <v>46</v>
          </cell>
          <cell r="Y307">
            <v>0</v>
          </cell>
          <cell r="Z307">
            <v>0</v>
          </cell>
          <cell r="AA307">
            <v>0</v>
          </cell>
          <cell r="AE307">
            <v>30.82</v>
          </cell>
          <cell r="AG307">
            <v>1</v>
          </cell>
          <cell r="AH307">
            <v>0</v>
          </cell>
          <cell r="AI307">
            <v>0</v>
          </cell>
          <cell r="AJ307">
            <v>0</v>
          </cell>
          <cell r="AN307">
            <v>0.67</v>
          </cell>
        </row>
        <row r="308">
          <cell r="D308">
            <v>3</v>
          </cell>
          <cell r="H308" t="str">
            <v>016</v>
          </cell>
          <cell r="X308">
            <v>1800</v>
          </cell>
          <cell r="Y308">
            <v>0</v>
          </cell>
          <cell r="Z308">
            <v>0</v>
          </cell>
          <cell r="AA308">
            <v>0</v>
          </cell>
          <cell r="AE308">
            <v>923.4</v>
          </cell>
          <cell r="AG308">
            <v>53</v>
          </cell>
          <cell r="AH308">
            <v>0</v>
          </cell>
          <cell r="AI308">
            <v>0</v>
          </cell>
          <cell r="AJ308">
            <v>0</v>
          </cell>
          <cell r="AN308">
            <v>27.189</v>
          </cell>
        </row>
        <row r="309">
          <cell r="D309">
            <v>3</v>
          </cell>
          <cell r="H309" t="str">
            <v>017</v>
          </cell>
          <cell r="X309">
            <v>808</v>
          </cell>
          <cell r="Y309">
            <v>0</v>
          </cell>
          <cell r="Z309">
            <v>0</v>
          </cell>
          <cell r="AA309">
            <v>0</v>
          </cell>
          <cell r="AE309">
            <v>335.32</v>
          </cell>
          <cell r="AG309">
            <v>9</v>
          </cell>
          <cell r="AH309">
            <v>0</v>
          </cell>
          <cell r="AI309">
            <v>0</v>
          </cell>
          <cell r="AJ309">
            <v>0</v>
          </cell>
          <cell r="AN309">
            <v>3.7349999999999999</v>
          </cell>
        </row>
        <row r="310">
          <cell r="D310">
            <v>3</v>
          </cell>
          <cell r="H310" t="str">
            <v>019</v>
          </cell>
          <cell r="X310">
            <v>49</v>
          </cell>
          <cell r="Y310">
            <v>0</v>
          </cell>
          <cell r="Z310">
            <v>0</v>
          </cell>
          <cell r="AA310">
            <v>0</v>
          </cell>
          <cell r="AE310">
            <v>19.600000000000001</v>
          </cell>
          <cell r="AG310">
            <v>2</v>
          </cell>
          <cell r="AH310">
            <v>0</v>
          </cell>
          <cell r="AI310">
            <v>0</v>
          </cell>
          <cell r="AJ310">
            <v>0</v>
          </cell>
          <cell r="AN310">
            <v>0.8</v>
          </cell>
        </row>
        <row r="311">
          <cell r="D311">
            <v>3</v>
          </cell>
          <cell r="H311" t="str">
            <v>020</v>
          </cell>
          <cell r="X311">
            <v>368</v>
          </cell>
          <cell r="Y311">
            <v>0</v>
          </cell>
          <cell r="Z311">
            <v>0</v>
          </cell>
          <cell r="AA311">
            <v>0</v>
          </cell>
          <cell r="AE311">
            <v>265.92599999999999</v>
          </cell>
          <cell r="AG311">
            <v>10</v>
          </cell>
          <cell r="AH311">
            <v>0</v>
          </cell>
          <cell r="AI311">
            <v>0</v>
          </cell>
          <cell r="AJ311">
            <v>0</v>
          </cell>
          <cell r="AN311">
            <v>5.6</v>
          </cell>
        </row>
        <row r="312">
          <cell r="D312">
            <v>3</v>
          </cell>
          <cell r="H312" t="str">
            <v>021</v>
          </cell>
          <cell r="X312">
            <v>51</v>
          </cell>
          <cell r="Y312">
            <v>0</v>
          </cell>
          <cell r="Z312">
            <v>0</v>
          </cell>
          <cell r="AA312">
            <v>0</v>
          </cell>
          <cell r="AE312">
            <v>45.9</v>
          </cell>
          <cell r="AG312">
            <v>1</v>
          </cell>
          <cell r="AH312">
            <v>0</v>
          </cell>
          <cell r="AI312">
            <v>0</v>
          </cell>
          <cell r="AJ312">
            <v>0</v>
          </cell>
          <cell r="AN312">
            <v>0.9</v>
          </cell>
        </row>
        <row r="313">
          <cell r="D313">
            <v>3</v>
          </cell>
          <cell r="H313" t="str">
            <v>028</v>
          </cell>
          <cell r="X313">
            <v>172</v>
          </cell>
          <cell r="Y313">
            <v>0</v>
          </cell>
          <cell r="Z313">
            <v>0</v>
          </cell>
          <cell r="AA313">
            <v>0</v>
          </cell>
          <cell r="AE313">
            <v>90.644000000000005</v>
          </cell>
          <cell r="AG313">
            <v>6</v>
          </cell>
          <cell r="AH313">
            <v>0</v>
          </cell>
          <cell r="AI313">
            <v>0</v>
          </cell>
          <cell r="AJ313">
            <v>0</v>
          </cell>
          <cell r="AN313">
            <v>3.1619999999999999</v>
          </cell>
        </row>
        <row r="314">
          <cell r="D314">
            <v>3</v>
          </cell>
          <cell r="H314" t="str">
            <v>029</v>
          </cell>
          <cell r="X314">
            <v>2170</v>
          </cell>
          <cell r="Y314">
            <v>0</v>
          </cell>
          <cell r="Z314">
            <v>0</v>
          </cell>
          <cell r="AA314">
            <v>0</v>
          </cell>
          <cell r="AE314">
            <v>868</v>
          </cell>
          <cell r="AG314">
            <v>31</v>
          </cell>
          <cell r="AH314">
            <v>0</v>
          </cell>
          <cell r="AI314">
            <v>0</v>
          </cell>
          <cell r="AJ314">
            <v>0</v>
          </cell>
          <cell r="AN314">
            <v>12.4</v>
          </cell>
        </row>
        <row r="315">
          <cell r="D315">
            <v>3</v>
          </cell>
          <cell r="H315" t="str">
            <v>053</v>
          </cell>
          <cell r="X315">
            <v>2214</v>
          </cell>
          <cell r="Y315">
            <v>0</v>
          </cell>
          <cell r="Z315">
            <v>0</v>
          </cell>
          <cell r="AA315">
            <v>0</v>
          </cell>
          <cell r="AE315">
            <v>1096.6110000000001</v>
          </cell>
          <cell r="AG315">
            <v>28</v>
          </cell>
          <cell r="AH315">
            <v>0</v>
          </cell>
          <cell r="AI315">
            <v>0</v>
          </cell>
          <cell r="AJ315">
            <v>0</v>
          </cell>
          <cell r="AN315">
            <v>10.555999999999999</v>
          </cell>
        </row>
        <row r="316">
          <cell r="D316">
            <v>3</v>
          </cell>
          <cell r="H316" t="str">
            <v>057</v>
          </cell>
          <cell r="X316">
            <v>1464</v>
          </cell>
          <cell r="Y316">
            <v>0</v>
          </cell>
          <cell r="Z316">
            <v>0</v>
          </cell>
          <cell r="AA316">
            <v>0</v>
          </cell>
          <cell r="AE316">
            <v>705.88199999999995</v>
          </cell>
          <cell r="AG316">
            <v>34</v>
          </cell>
          <cell r="AH316">
            <v>0</v>
          </cell>
          <cell r="AI316">
            <v>0</v>
          </cell>
          <cell r="AJ316">
            <v>0</v>
          </cell>
          <cell r="AN316">
            <v>12.818</v>
          </cell>
        </row>
        <row r="317">
          <cell r="D317">
            <v>3</v>
          </cell>
          <cell r="H317" t="str">
            <v>060</v>
          </cell>
          <cell r="X317">
            <v>1064</v>
          </cell>
          <cell r="Y317">
            <v>0</v>
          </cell>
          <cell r="Z317">
            <v>0</v>
          </cell>
          <cell r="AA317">
            <v>0</v>
          </cell>
          <cell r="AE317">
            <v>510.72</v>
          </cell>
          <cell r="AG317">
            <v>13</v>
          </cell>
          <cell r="AH317">
            <v>0</v>
          </cell>
          <cell r="AI317">
            <v>0</v>
          </cell>
          <cell r="AJ317">
            <v>0</v>
          </cell>
          <cell r="AN317">
            <v>6.24</v>
          </cell>
        </row>
        <row r="318">
          <cell r="D318">
            <v>3</v>
          </cell>
          <cell r="H318" t="str">
            <v>065</v>
          </cell>
          <cell r="X318">
            <v>3238</v>
          </cell>
          <cell r="Y318">
            <v>0</v>
          </cell>
          <cell r="Z318">
            <v>0</v>
          </cell>
          <cell r="AA318">
            <v>0</v>
          </cell>
          <cell r="AE318">
            <v>709.12199999999996</v>
          </cell>
          <cell r="AG318">
            <v>43</v>
          </cell>
          <cell r="AH318">
            <v>0</v>
          </cell>
          <cell r="AI318">
            <v>0</v>
          </cell>
          <cell r="AJ318">
            <v>0</v>
          </cell>
          <cell r="AN318">
            <v>9.4169999999999998</v>
          </cell>
        </row>
        <row r="319">
          <cell r="D319">
            <v>3</v>
          </cell>
          <cell r="H319" t="str">
            <v>068</v>
          </cell>
          <cell r="X319">
            <v>3940</v>
          </cell>
          <cell r="Y319">
            <v>0</v>
          </cell>
          <cell r="Z319">
            <v>0</v>
          </cell>
          <cell r="AA319">
            <v>0</v>
          </cell>
          <cell r="AE319">
            <v>1891.4739999999999</v>
          </cell>
          <cell r="AG319">
            <v>95</v>
          </cell>
          <cell r="AH319">
            <v>0</v>
          </cell>
          <cell r="AI319">
            <v>0</v>
          </cell>
          <cell r="AJ319">
            <v>0</v>
          </cell>
          <cell r="AN319">
            <v>35.814999999999998</v>
          </cell>
        </row>
        <row r="320">
          <cell r="D320">
            <v>3</v>
          </cell>
          <cell r="H320" t="str">
            <v>075</v>
          </cell>
          <cell r="X320">
            <v>257</v>
          </cell>
          <cell r="Y320">
            <v>0</v>
          </cell>
          <cell r="Z320">
            <v>0</v>
          </cell>
          <cell r="AA320">
            <v>0</v>
          </cell>
          <cell r="AE320">
            <v>102.286</v>
          </cell>
          <cell r="AG320">
            <v>5</v>
          </cell>
          <cell r="AH320">
            <v>0</v>
          </cell>
          <cell r="AI320">
            <v>0</v>
          </cell>
          <cell r="AJ320">
            <v>0</v>
          </cell>
          <cell r="AN320">
            <v>1.99</v>
          </cell>
        </row>
        <row r="321">
          <cell r="D321">
            <v>3</v>
          </cell>
          <cell r="H321" t="str">
            <v>097</v>
          </cell>
          <cell r="X321">
            <v>12649</v>
          </cell>
          <cell r="Y321">
            <v>0</v>
          </cell>
          <cell r="Z321">
            <v>0</v>
          </cell>
          <cell r="AA321">
            <v>0</v>
          </cell>
          <cell r="AE321">
            <v>6132.4449999999997</v>
          </cell>
          <cell r="AG321">
            <v>178</v>
          </cell>
          <cell r="AH321">
            <v>0</v>
          </cell>
          <cell r="AI321">
            <v>0</v>
          </cell>
          <cell r="AJ321">
            <v>0</v>
          </cell>
          <cell r="AN321">
            <v>67.105999999999995</v>
          </cell>
        </row>
        <row r="322">
          <cell r="D322">
            <v>3</v>
          </cell>
          <cell r="H322" t="str">
            <v>100</v>
          </cell>
          <cell r="X322">
            <v>1473</v>
          </cell>
          <cell r="Y322">
            <v>0</v>
          </cell>
          <cell r="Z322">
            <v>0</v>
          </cell>
          <cell r="AA322">
            <v>0</v>
          </cell>
          <cell r="AE322">
            <v>589.20000000000005</v>
          </cell>
          <cell r="AG322">
            <v>22</v>
          </cell>
          <cell r="AH322">
            <v>0</v>
          </cell>
          <cell r="AI322">
            <v>0</v>
          </cell>
          <cell r="AJ322">
            <v>0</v>
          </cell>
          <cell r="AN322">
            <v>8.8000000000000007</v>
          </cell>
        </row>
        <row r="323">
          <cell r="D323">
            <v>3</v>
          </cell>
          <cell r="H323" t="str">
            <v>108</v>
          </cell>
          <cell r="X323">
            <v>1114</v>
          </cell>
          <cell r="Y323">
            <v>0</v>
          </cell>
          <cell r="Z323">
            <v>0</v>
          </cell>
          <cell r="AA323">
            <v>0</v>
          </cell>
          <cell r="AE323">
            <v>445.6</v>
          </cell>
          <cell r="AG323">
            <v>7</v>
          </cell>
          <cell r="AH323">
            <v>0</v>
          </cell>
          <cell r="AI323">
            <v>0</v>
          </cell>
          <cell r="AJ323">
            <v>0</v>
          </cell>
          <cell r="AN323">
            <v>2.8</v>
          </cell>
        </row>
        <row r="324">
          <cell r="D324">
            <v>3</v>
          </cell>
          <cell r="H324" t="str">
            <v>112</v>
          </cell>
          <cell r="X324">
            <v>2050</v>
          </cell>
          <cell r="Y324">
            <v>0</v>
          </cell>
          <cell r="Z324">
            <v>0</v>
          </cell>
          <cell r="AA324">
            <v>0</v>
          </cell>
          <cell r="AE324">
            <v>945.77200000000005</v>
          </cell>
          <cell r="AG324">
            <v>36</v>
          </cell>
          <cell r="AH324">
            <v>0</v>
          </cell>
          <cell r="AI324">
            <v>0</v>
          </cell>
          <cell r="AJ324">
            <v>0</v>
          </cell>
          <cell r="AN324">
            <v>12.96</v>
          </cell>
        </row>
        <row r="325">
          <cell r="D325">
            <v>3</v>
          </cell>
          <cell r="H325" t="str">
            <v>122</v>
          </cell>
          <cell r="X325">
            <v>2068</v>
          </cell>
          <cell r="Y325">
            <v>0</v>
          </cell>
          <cell r="Z325">
            <v>0</v>
          </cell>
          <cell r="AA325">
            <v>0</v>
          </cell>
          <cell r="AE325">
            <v>1261.48</v>
          </cell>
          <cell r="AG325">
            <v>22</v>
          </cell>
          <cell r="AH325">
            <v>0</v>
          </cell>
          <cell r="AI325">
            <v>0</v>
          </cell>
          <cell r="AJ325">
            <v>0</v>
          </cell>
          <cell r="AN325">
            <v>13.42</v>
          </cell>
        </row>
        <row r="326">
          <cell r="D326">
            <v>3</v>
          </cell>
          <cell r="H326" t="str">
            <v>136</v>
          </cell>
          <cell r="X326">
            <v>2631</v>
          </cell>
          <cell r="Y326">
            <v>0</v>
          </cell>
          <cell r="Z326">
            <v>0</v>
          </cell>
          <cell r="AA326">
            <v>0</v>
          </cell>
          <cell r="AE326">
            <v>1276.0350000000001</v>
          </cell>
          <cell r="AG326">
            <v>35</v>
          </cell>
          <cell r="AH326">
            <v>0</v>
          </cell>
          <cell r="AI326">
            <v>0</v>
          </cell>
          <cell r="AJ326">
            <v>0</v>
          </cell>
          <cell r="AN326">
            <v>16.975000000000001</v>
          </cell>
        </row>
        <row r="327">
          <cell r="D327">
            <v>3</v>
          </cell>
          <cell r="H327" t="str">
            <v>162</v>
          </cell>
          <cell r="X327">
            <v>2606</v>
          </cell>
          <cell r="Y327">
            <v>0</v>
          </cell>
          <cell r="Z327">
            <v>0</v>
          </cell>
          <cell r="AA327">
            <v>0</v>
          </cell>
          <cell r="AE327">
            <v>716.65</v>
          </cell>
          <cell r="AG327">
            <v>40</v>
          </cell>
          <cell r="AH327">
            <v>0</v>
          </cell>
          <cell r="AI327">
            <v>0</v>
          </cell>
          <cell r="AJ327">
            <v>0</v>
          </cell>
          <cell r="AN327">
            <v>11</v>
          </cell>
        </row>
        <row r="328">
          <cell r="D328">
            <v>3</v>
          </cell>
          <cell r="H328" t="str">
            <v>085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E328">
            <v>1040.6569999999999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N328">
            <v>23.44</v>
          </cell>
        </row>
        <row r="329">
          <cell r="D329">
            <v>3</v>
          </cell>
          <cell r="H329" t="str">
            <v>086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E329">
            <v>72.653000000000006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N329">
            <v>1.425</v>
          </cell>
        </row>
        <row r="330">
          <cell r="D330">
            <v>3</v>
          </cell>
          <cell r="H330" t="str">
            <v>089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E330">
            <v>467.82299999999998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N330">
            <v>10.119</v>
          </cell>
        </row>
        <row r="331">
          <cell r="D331">
            <v>3</v>
          </cell>
          <cell r="H331" t="str">
            <v>090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E331">
            <v>49.048999999999999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N331">
            <v>0.57199999999999995</v>
          </cell>
        </row>
        <row r="332">
          <cell r="D332">
            <v>3</v>
          </cell>
          <cell r="H332" t="str">
            <v>171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E332">
            <v>1362.7560000000001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N332">
            <v>29.594000000000001</v>
          </cell>
        </row>
        <row r="333">
          <cell r="D333">
            <v>3</v>
          </cell>
          <cell r="H333" t="str">
            <v>106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E333">
            <v>412.52499999999998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N333">
            <v>4.3250000000000002</v>
          </cell>
        </row>
        <row r="334">
          <cell r="D334">
            <v>1</v>
          </cell>
          <cell r="H334" t="str">
            <v>056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E334">
            <v>357.25799999999998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N334">
            <v>0</v>
          </cell>
        </row>
        <row r="335">
          <cell r="D335">
            <v>1</v>
          </cell>
          <cell r="H335" t="str">
            <v>001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E335">
            <v>8208.4120000000003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N335">
            <v>340.233</v>
          </cell>
        </row>
        <row r="336">
          <cell r="D336">
            <v>1</v>
          </cell>
          <cell r="H336" t="str">
            <v>011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E336">
            <v>1438.556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N336">
            <v>33.244999999999997</v>
          </cell>
        </row>
        <row r="337">
          <cell r="D337">
            <v>1</v>
          </cell>
          <cell r="H337" t="str">
            <v>019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E337">
            <v>86.957999999999998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N337">
            <v>0</v>
          </cell>
        </row>
        <row r="338">
          <cell r="D338">
            <v>1</v>
          </cell>
          <cell r="H338" t="str">
            <v>020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E338">
            <v>43.478000000000002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N338">
            <v>0</v>
          </cell>
        </row>
        <row r="339">
          <cell r="D339">
            <v>1</v>
          </cell>
          <cell r="H339" t="str">
            <v>028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E339">
            <v>4876.8220000000001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N339">
            <v>443.25599999999997</v>
          </cell>
        </row>
        <row r="340">
          <cell r="D340">
            <v>1</v>
          </cell>
          <cell r="H340" t="str">
            <v>030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E340">
            <v>1522.0150000000001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N340">
            <v>111.08799999999999</v>
          </cell>
        </row>
        <row r="341">
          <cell r="D341">
            <v>1</v>
          </cell>
          <cell r="H341" t="str">
            <v>053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E341">
            <v>4891.2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N341">
            <v>224.435</v>
          </cell>
        </row>
        <row r="342">
          <cell r="D342">
            <v>1</v>
          </cell>
          <cell r="H342" t="str">
            <v>060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E342">
            <v>29714.112000000001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N342">
            <v>475.38400000000001</v>
          </cell>
        </row>
        <row r="343">
          <cell r="D343">
            <v>1</v>
          </cell>
          <cell r="H343" t="str">
            <v>097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E343">
            <v>6872.6369999999997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N343">
            <v>224.15100000000001</v>
          </cell>
        </row>
        <row r="344">
          <cell r="D344">
            <v>1</v>
          </cell>
          <cell r="H344" t="str">
            <v>108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E344">
            <v>12090.509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N344">
            <v>501.495</v>
          </cell>
        </row>
        <row r="345">
          <cell r="D345">
            <v>1</v>
          </cell>
          <cell r="H345" t="str">
            <v>112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E345">
            <v>14061.404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N345">
            <v>238.58099999999999</v>
          </cell>
        </row>
        <row r="346">
          <cell r="D346">
            <v>1</v>
          </cell>
          <cell r="H346" t="str">
            <v>122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E346">
            <v>4327.9799999999996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N346">
            <v>198.535</v>
          </cell>
        </row>
        <row r="347">
          <cell r="D347">
            <v>1</v>
          </cell>
          <cell r="H347" t="str">
            <v>136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E347">
            <v>4227.2629999999999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N347">
            <v>200.61600000000001</v>
          </cell>
        </row>
        <row r="348">
          <cell r="D348">
            <v>2</v>
          </cell>
          <cell r="H348" t="str">
            <v>028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E348">
            <v>2364.7220000000002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N348">
            <v>15.85</v>
          </cell>
        </row>
        <row r="349">
          <cell r="D349">
            <v>2</v>
          </cell>
          <cell r="H349" t="str">
            <v>053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E349">
            <v>1371.7429999999999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N349">
            <v>48.643999999999998</v>
          </cell>
        </row>
        <row r="350">
          <cell r="D350">
            <v>2</v>
          </cell>
          <cell r="H350" t="str">
            <v>068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E350">
            <v>384.654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N350">
            <v>36.893999999999998</v>
          </cell>
        </row>
        <row r="351">
          <cell r="D351">
            <v>2</v>
          </cell>
          <cell r="H351" t="str">
            <v>097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E351">
            <v>1705.951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N351">
            <v>24.596</v>
          </cell>
        </row>
        <row r="352">
          <cell r="D352">
            <v>2</v>
          </cell>
          <cell r="H352" t="str">
            <v>108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E352">
            <v>2135.4409999999998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N352">
            <v>10.930999999999999</v>
          </cell>
        </row>
        <row r="353">
          <cell r="D353">
            <v>2</v>
          </cell>
          <cell r="H353" t="str">
            <v>112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E353">
            <v>1943.971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N353">
            <v>50.555999999999997</v>
          </cell>
        </row>
        <row r="354">
          <cell r="D354">
            <v>2</v>
          </cell>
          <cell r="H354" t="str">
            <v>136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E354">
            <v>406.09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N354">
            <v>9.0180000000000007</v>
          </cell>
        </row>
        <row r="355">
          <cell r="D355">
            <v>3</v>
          </cell>
          <cell r="H355" t="str">
            <v>005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E355">
            <v>247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N355">
            <v>2.25</v>
          </cell>
        </row>
        <row r="356">
          <cell r="D356">
            <v>3</v>
          </cell>
          <cell r="H356" t="str">
            <v>d45</v>
          </cell>
          <cell r="X356">
            <v>0</v>
          </cell>
          <cell r="Y356">
            <v>1254</v>
          </cell>
          <cell r="Z356">
            <v>0</v>
          </cell>
          <cell r="AA356">
            <v>0</v>
          </cell>
          <cell r="AE356">
            <v>1954.934</v>
          </cell>
          <cell r="AG356">
            <v>0</v>
          </cell>
          <cell r="AH356">
            <v>20</v>
          </cell>
          <cell r="AI356">
            <v>0</v>
          </cell>
          <cell r="AJ356">
            <v>0</v>
          </cell>
          <cell r="AN356">
            <v>42.296999999999997</v>
          </cell>
        </row>
        <row r="357">
          <cell r="D357">
            <v>3</v>
          </cell>
          <cell r="H357" t="str">
            <v>d51</v>
          </cell>
          <cell r="X357">
            <v>0</v>
          </cell>
          <cell r="Y357">
            <v>1585</v>
          </cell>
          <cell r="Z357">
            <v>0</v>
          </cell>
          <cell r="AA357">
            <v>0</v>
          </cell>
          <cell r="AE357">
            <v>3570.5410000000002</v>
          </cell>
          <cell r="AG357">
            <v>0</v>
          </cell>
          <cell r="AH357">
            <v>18</v>
          </cell>
          <cell r="AI357">
            <v>0</v>
          </cell>
          <cell r="AJ357">
            <v>0</v>
          </cell>
          <cell r="AN357">
            <v>39.761000000000003</v>
          </cell>
        </row>
        <row r="358">
          <cell r="D358">
            <v>3</v>
          </cell>
          <cell r="H358" t="str">
            <v>d52</v>
          </cell>
          <cell r="X358">
            <v>0</v>
          </cell>
          <cell r="Y358">
            <v>2003</v>
          </cell>
          <cell r="Z358">
            <v>0</v>
          </cell>
          <cell r="AA358">
            <v>0</v>
          </cell>
          <cell r="AE358">
            <v>633.92399999999998</v>
          </cell>
          <cell r="AG358">
            <v>0</v>
          </cell>
          <cell r="AH358">
            <v>19</v>
          </cell>
          <cell r="AI358">
            <v>0</v>
          </cell>
          <cell r="AJ358">
            <v>0</v>
          </cell>
          <cell r="AN358">
            <v>5.7140000000000004</v>
          </cell>
        </row>
        <row r="359">
          <cell r="D359">
            <v>3</v>
          </cell>
          <cell r="H359" t="str">
            <v>d53</v>
          </cell>
          <cell r="X359">
            <v>0</v>
          </cell>
          <cell r="Y359">
            <v>436</v>
          </cell>
          <cell r="Z359">
            <v>0</v>
          </cell>
          <cell r="AA359">
            <v>0</v>
          </cell>
          <cell r="AE359">
            <v>551.95500000000004</v>
          </cell>
          <cell r="AG359">
            <v>0</v>
          </cell>
          <cell r="AH359">
            <v>19</v>
          </cell>
          <cell r="AI359">
            <v>0</v>
          </cell>
          <cell r="AJ359">
            <v>0</v>
          </cell>
          <cell r="AN359">
            <v>23.786999999999999</v>
          </cell>
        </row>
        <row r="360">
          <cell r="D360">
            <v>3</v>
          </cell>
          <cell r="H360" t="str">
            <v>d54</v>
          </cell>
          <cell r="X360">
            <v>0</v>
          </cell>
          <cell r="Y360">
            <v>14</v>
          </cell>
          <cell r="Z360">
            <v>0</v>
          </cell>
          <cell r="AA360">
            <v>0</v>
          </cell>
          <cell r="AE360">
            <v>67.998000000000005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N360">
            <v>0</v>
          </cell>
        </row>
        <row r="361">
          <cell r="D361">
            <v>3</v>
          </cell>
          <cell r="H361" t="str">
            <v>123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E361">
            <v>541.34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N361">
            <v>5.0199999999999996</v>
          </cell>
        </row>
        <row r="362">
          <cell r="D362">
            <v>3</v>
          </cell>
          <cell r="H362" t="str">
            <v>067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E362">
            <v>223.273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N362">
            <v>5.6369999999999996</v>
          </cell>
        </row>
        <row r="363">
          <cell r="D363">
            <v>3</v>
          </cell>
          <cell r="H363" t="str">
            <v>160</v>
          </cell>
          <cell r="X363">
            <v>0</v>
          </cell>
          <cell r="Y363">
            <v>0</v>
          </cell>
          <cell r="Z363">
            <v>5025</v>
          </cell>
          <cell r="AA363">
            <v>0</v>
          </cell>
          <cell r="AE363">
            <v>2750.4090000000001</v>
          </cell>
          <cell r="AG363">
            <v>0</v>
          </cell>
          <cell r="AH363">
            <v>0</v>
          </cell>
          <cell r="AI363">
            <v>116</v>
          </cell>
          <cell r="AJ363">
            <v>0</v>
          </cell>
          <cell r="AN363">
            <v>67.998999999999995</v>
          </cell>
        </row>
        <row r="364">
          <cell r="D364">
            <v>3</v>
          </cell>
          <cell r="H364" t="str">
            <v>011</v>
          </cell>
          <cell r="X364">
            <v>0</v>
          </cell>
          <cell r="Y364">
            <v>0</v>
          </cell>
          <cell r="Z364">
            <v>0</v>
          </cell>
          <cell r="AA364">
            <v>98</v>
          </cell>
          <cell r="AE364">
            <v>92.61</v>
          </cell>
          <cell r="AG364">
            <v>0</v>
          </cell>
          <cell r="AH364">
            <v>0</v>
          </cell>
          <cell r="AI364">
            <v>0</v>
          </cell>
          <cell r="AJ364">
            <v>2</v>
          </cell>
          <cell r="AN364">
            <v>1.89</v>
          </cell>
        </row>
        <row r="365">
          <cell r="D365">
            <v>3</v>
          </cell>
          <cell r="H365" t="str">
            <v>017</v>
          </cell>
          <cell r="X365">
            <v>0</v>
          </cell>
          <cell r="Y365">
            <v>0</v>
          </cell>
          <cell r="Z365">
            <v>0</v>
          </cell>
          <cell r="AA365">
            <v>8</v>
          </cell>
          <cell r="AE365">
            <v>10.247999999999999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N365">
            <v>0</v>
          </cell>
        </row>
        <row r="366">
          <cell r="D366">
            <v>3</v>
          </cell>
          <cell r="H366" t="str">
            <v>020</v>
          </cell>
          <cell r="X366">
            <v>0</v>
          </cell>
          <cell r="Y366">
            <v>0</v>
          </cell>
          <cell r="Z366">
            <v>0</v>
          </cell>
          <cell r="AA366">
            <v>152</v>
          </cell>
          <cell r="AE366">
            <v>192.42500000000001</v>
          </cell>
          <cell r="AG366">
            <v>0</v>
          </cell>
          <cell r="AH366">
            <v>0</v>
          </cell>
          <cell r="AI366">
            <v>0</v>
          </cell>
          <cell r="AJ366">
            <v>3</v>
          </cell>
          <cell r="AN366">
            <v>3.2759999999999998</v>
          </cell>
        </row>
        <row r="367">
          <cell r="D367">
            <v>3</v>
          </cell>
          <cell r="H367" t="str">
            <v>021</v>
          </cell>
          <cell r="X367">
            <v>0</v>
          </cell>
          <cell r="Y367">
            <v>0</v>
          </cell>
          <cell r="Z367">
            <v>0</v>
          </cell>
          <cell r="AA367">
            <v>7</v>
          </cell>
          <cell r="AE367">
            <v>15.645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N367">
            <v>0</v>
          </cell>
        </row>
        <row r="368">
          <cell r="D368">
            <v>3</v>
          </cell>
          <cell r="H368" t="str">
            <v>029</v>
          </cell>
          <cell r="X368">
            <v>0</v>
          </cell>
          <cell r="Y368">
            <v>0</v>
          </cell>
          <cell r="Z368">
            <v>0</v>
          </cell>
          <cell r="AA368">
            <v>115</v>
          </cell>
          <cell r="AE368">
            <v>124.89</v>
          </cell>
          <cell r="AG368">
            <v>0</v>
          </cell>
          <cell r="AH368">
            <v>0</v>
          </cell>
          <cell r="AI368">
            <v>0</v>
          </cell>
          <cell r="AJ368">
            <v>2</v>
          </cell>
          <cell r="AN368">
            <v>2.1720000000000002</v>
          </cell>
        </row>
        <row r="369">
          <cell r="D369">
            <v>3</v>
          </cell>
          <cell r="H369" t="str">
            <v>053</v>
          </cell>
          <cell r="X369">
            <v>0</v>
          </cell>
          <cell r="Y369">
            <v>0</v>
          </cell>
          <cell r="Z369">
            <v>0</v>
          </cell>
          <cell r="AA369">
            <v>707</v>
          </cell>
          <cell r="AE369">
            <v>855.22199999999998</v>
          </cell>
          <cell r="AG369">
            <v>0</v>
          </cell>
          <cell r="AH369">
            <v>0</v>
          </cell>
          <cell r="AI369">
            <v>0</v>
          </cell>
          <cell r="AJ369">
            <v>17</v>
          </cell>
          <cell r="AN369">
            <v>17.798999999999999</v>
          </cell>
        </row>
        <row r="370">
          <cell r="D370">
            <v>3</v>
          </cell>
          <cell r="H370" t="str">
            <v>057</v>
          </cell>
          <cell r="X370">
            <v>0</v>
          </cell>
          <cell r="Y370">
            <v>0</v>
          </cell>
          <cell r="Z370">
            <v>0</v>
          </cell>
          <cell r="AA370">
            <v>716</v>
          </cell>
          <cell r="AE370">
            <v>1428.2729999999999</v>
          </cell>
          <cell r="AG370">
            <v>0</v>
          </cell>
          <cell r="AH370">
            <v>0</v>
          </cell>
          <cell r="AI370">
            <v>0</v>
          </cell>
          <cell r="AJ370">
            <v>12</v>
          </cell>
          <cell r="AN370">
            <v>20.28</v>
          </cell>
        </row>
        <row r="371">
          <cell r="D371">
            <v>3</v>
          </cell>
          <cell r="H371" t="str">
            <v>060</v>
          </cell>
          <cell r="X371">
            <v>0</v>
          </cell>
          <cell r="Y371">
            <v>0</v>
          </cell>
          <cell r="Z371">
            <v>0</v>
          </cell>
          <cell r="AA371">
            <v>396</v>
          </cell>
          <cell r="AE371">
            <v>549.64800000000002</v>
          </cell>
          <cell r="AG371">
            <v>0</v>
          </cell>
          <cell r="AH371">
            <v>0</v>
          </cell>
          <cell r="AI371">
            <v>0</v>
          </cell>
          <cell r="AJ371">
            <v>5</v>
          </cell>
          <cell r="AN371">
            <v>6.94</v>
          </cell>
        </row>
        <row r="372">
          <cell r="D372">
            <v>3</v>
          </cell>
          <cell r="H372" t="str">
            <v>065</v>
          </cell>
          <cell r="X372">
            <v>0</v>
          </cell>
          <cell r="Y372">
            <v>0</v>
          </cell>
          <cell r="Z372">
            <v>0</v>
          </cell>
          <cell r="AA372">
            <v>1452</v>
          </cell>
          <cell r="AE372">
            <v>1123.848</v>
          </cell>
          <cell r="AG372">
            <v>0</v>
          </cell>
          <cell r="AH372">
            <v>0</v>
          </cell>
          <cell r="AI372">
            <v>0</v>
          </cell>
          <cell r="AJ372">
            <v>26</v>
          </cell>
          <cell r="AN372">
            <v>20.123999999999999</v>
          </cell>
        </row>
        <row r="373">
          <cell r="D373">
            <v>3</v>
          </cell>
          <cell r="H373" t="str">
            <v>068</v>
          </cell>
          <cell r="X373">
            <v>0</v>
          </cell>
          <cell r="Y373">
            <v>0</v>
          </cell>
          <cell r="Z373">
            <v>0</v>
          </cell>
          <cell r="AA373">
            <v>2792</v>
          </cell>
          <cell r="AE373">
            <v>3456.23</v>
          </cell>
          <cell r="AG373">
            <v>0</v>
          </cell>
          <cell r="AH373">
            <v>0</v>
          </cell>
          <cell r="AI373">
            <v>0</v>
          </cell>
          <cell r="AJ373">
            <v>39</v>
          </cell>
          <cell r="AN373">
            <v>41.768999999999998</v>
          </cell>
        </row>
        <row r="374">
          <cell r="D374">
            <v>3</v>
          </cell>
          <cell r="H374" t="str">
            <v>075</v>
          </cell>
          <cell r="X374">
            <v>0</v>
          </cell>
          <cell r="Y374">
            <v>0</v>
          </cell>
          <cell r="Z374">
            <v>0</v>
          </cell>
          <cell r="AA374">
            <v>165</v>
          </cell>
          <cell r="AE374">
            <v>155.92500000000001</v>
          </cell>
          <cell r="AG374">
            <v>0</v>
          </cell>
          <cell r="AH374">
            <v>0</v>
          </cell>
          <cell r="AI374">
            <v>0</v>
          </cell>
          <cell r="AJ374">
            <v>1</v>
          </cell>
          <cell r="AN374">
            <v>0.94499999999999995</v>
          </cell>
        </row>
        <row r="375">
          <cell r="D375">
            <v>3</v>
          </cell>
          <cell r="H375" t="str">
            <v>097</v>
          </cell>
          <cell r="X375">
            <v>0</v>
          </cell>
          <cell r="Y375">
            <v>0</v>
          </cell>
          <cell r="Z375">
            <v>0</v>
          </cell>
          <cell r="AA375">
            <v>5657</v>
          </cell>
          <cell r="AE375">
            <v>6188.3609999999999</v>
          </cell>
          <cell r="AG375">
            <v>0</v>
          </cell>
          <cell r="AH375">
            <v>0</v>
          </cell>
          <cell r="AI375">
            <v>0</v>
          </cell>
          <cell r="AJ375">
            <v>111</v>
          </cell>
          <cell r="AN375">
            <v>104.34</v>
          </cell>
        </row>
        <row r="376">
          <cell r="D376">
            <v>3</v>
          </cell>
          <cell r="H376" t="str">
            <v>108</v>
          </cell>
          <cell r="X376">
            <v>0</v>
          </cell>
          <cell r="Y376">
            <v>0</v>
          </cell>
          <cell r="Z376">
            <v>0</v>
          </cell>
          <cell r="AA376">
            <v>328</v>
          </cell>
          <cell r="AE376">
            <v>262.39999999999998</v>
          </cell>
          <cell r="AG376">
            <v>0</v>
          </cell>
          <cell r="AH376">
            <v>0</v>
          </cell>
          <cell r="AI376">
            <v>0</v>
          </cell>
          <cell r="AJ376">
            <v>8</v>
          </cell>
          <cell r="AN376">
            <v>6.4</v>
          </cell>
        </row>
        <row r="377">
          <cell r="D377">
            <v>3</v>
          </cell>
          <cell r="H377" t="str">
            <v>112</v>
          </cell>
          <cell r="X377">
            <v>0</v>
          </cell>
          <cell r="Y377">
            <v>0</v>
          </cell>
          <cell r="Z377">
            <v>0</v>
          </cell>
          <cell r="AA377">
            <v>942</v>
          </cell>
          <cell r="AE377">
            <v>1078.3389999999999</v>
          </cell>
          <cell r="AG377">
            <v>0</v>
          </cell>
          <cell r="AH377">
            <v>0</v>
          </cell>
          <cell r="AI377">
            <v>0</v>
          </cell>
          <cell r="AJ377">
            <v>16</v>
          </cell>
          <cell r="AN377">
            <v>15.712</v>
          </cell>
        </row>
        <row r="378">
          <cell r="D378">
            <v>3</v>
          </cell>
          <cell r="H378" t="str">
            <v>122</v>
          </cell>
          <cell r="X378">
            <v>0</v>
          </cell>
          <cell r="Y378">
            <v>0</v>
          </cell>
          <cell r="Z378">
            <v>0</v>
          </cell>
          <cell r="AA378">
            <v>819</v>
          </cell>
          <cell r="AE378">
            <v>999.18</v>
          </cell>
          <cell r="AG378">
            <v>0</v>
          </cell>
          <cell r="AH378">
            <v>0</v>
          </cell>
          <cell r="AI378">
            <v>0</v>
          </cell>
          <cell r="AJ378">
            <v>12</v>
          </cell>
          <cell r="AN378">
            <v>14.64</v>
          </cell>
        </row>
        <row r="379">
          <cell r="D379">
            <v>3</v>
          </cell>
          <cell r="H379" t="str">
            <v>136</v>
          </cell>
          <cell r="X379">
            <v>0</v>
          </cell>
          <cell r="Y379">
            <v>0</v>
          </cell>
          <cell r="Z379">
            <v>0</v>
          </cell>
          <cell r="AA379">
            <v>2761</v>
          </cell>
          <cell r="AE379">
            <v>4701.9830000000002</v>
          </cell>
          <cell r="AG379">
            <v>0</v>
          </cell>
          <cell r="AH379">
            <v>0</v>
          </cell>
          <cell r="AI379">
            <v>0</v>
          </cell>
          <cell r="AJ379">
            <v>73</v>
          </cell>
          <cell r="AN379">
            <v>124.319</v>
          </cell>
        </row>
        <row r="380">
          <cell r="D380">
            <v>3</v>
          </cell>
          <cell r="H380" t="str">
            <v>162</v>
          </cell>
          <cell r="X380">
            <v>0</v>
          </cell>
          <cell r="Y380">
            <v>0</v>
          </cell>
          <cell r="Z380">
            <v>0</v>
          </cell>
          <cell r="AA380">
            <v>1455</v>
          </cell>
          <cell r="AE380">
            <v>1519.02</v>
          </cell>
          <cell r="AG380">
            <v>0</v>
          </cell>
          <cell r="AH380">
            <v>0</v>
          </cell>
          <cell r="AI380">
            <v>0</v>
          </cell>
          <cell r="AJ380">
            <v>27</v>
          </cell>
          <cell r="AN380">
            <v>28.187999999999999</v>
          </cell>
        </row>
        <row r="381">
          <cell r="D381">
            <v>3</v>
          </cell>
          <cell r="H381" t="str">
            <v>042</v>
          </cell>
          <cell r="X381">
            <v>712</v>
          </cell>
          <cell r="Y381">
            <v>0</v>
          </cell>
          <cell r="Z381">
            <v>0</v>
          </cell>
          <cell r="AA381">
            <v>0</v>
          </cell>
          <cell r="AE381">
            <v>270.75200000000001</v>
          </cell>
          <cell r="AG381">
            <v>22</v>
          </cell>
          <cell r="AH381">
            <v>0</v>
          </cell>
          <cell r="AI381">
            <v>0</v>
          </cell>
          <cell r="AJ381">
            <v>0</v>
          </cell>
          <cell r="AN381">
            <v>5.5220000000000002</v>
          </cell>
        </row>
        <row r="382">
          <cell r="D382">
            <v>3</v>
          </cell>
          <cell r="H382" t="str">
            <v>057</v>
          </cell>
          <cell r="X382">
            <v>61</v>
          </cell>
          <cell r="Y382">
            <v>0</v>
          </cell>
          <cell r="Z382">
            <v>0</v>
          </cell>
          <cell r="AA382">
            <v>0</v>
          </cell>
          <cell r="AE382">
            <v>27.959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N382">
            <v>0</v>
          </cell>
        </row>
        <row r="383">
          <cell r="D383">
            <v>3</v>
          </cell>
          <cell r="H383" t="str">
            <v>065</v>
          </cell>
          <cell r="X383">
            <v>10</v>
          </cell>
          <cell r="Y383">
            <v>0</v>
          </cell>
          <cell r="Z383">
            <v>0</v>
          </cell>
          <cell r="AA383">
            <v>0</v>
          </cell>
          <cell r="AE383">
            <v>2.19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N383">
            <v>0</v>
          </cell>
        </row>
        <row r="384">
          <cell r="D384">
            <v>3</v>
          </cell>
          <cell r="H384" t="str">
            <v>068</v>
          </cell>
          <cell r="X384">
            <v>2761</v>
          </cell>
          <cell r="Y384">
            <v>0</v>
          </cell>
          <cell r="Z384">
            <v>0</v>
          </cell>
          <cell r="AA384">
            <v>0</v>
          </cell>
          <cell r="AE384">
            <v>1221.2619999999999</v>
          </cell>
          <cell r="AG384">
            <v>36</v>
          </cell>
          <cell r="AH384">
            <v>0</v>
          </cell>
          <cell r="AI384">
            <v>0</v>
          </cell>
          <cell r="AJ384">
            <v>0</v>
          </cell>
          <cell r="AN384">
            <v>13.571999999999999</v>
          </cell>
        </row>
        <row r="385">
          <cell r="D385">
            <v>3</v>
          </cell>
          <cell r="H385" t="str">
            <v>097</v>
          </cell>
          <cell r="X385">
            <v>169</v>
          </cell>
          <cell r="Y385">
            <v>0</v>
          </cell>
          <cell r="Z385">
            <v>0</v>
          </cell>
          <cell r="AA385">
            <v>0</v>
          </cell>
          <cell r="AE385">
            <v>73.671999999999997</v>
          </cell>
          <cell r="AG385">
            <v>11</v>
          </cell>
          <cell r="AH385">
            <v>0</v>
          </cell>
          <cell r="AI385">
            <v>0</v>
          </cell>
          <cell r="AJ385">
            <v>0</v>
          </cell>
          <cell r="AN385">
            <v>4.1470000000000002</v>
          </cell>
        </row>
        <row r="386">
          <cell r="D386">
            <v>3</v>
          </cell>
          <cell r="H386" t="str">
            <v>136</v>
          </cell>
          <cell r="X386">
            <v>648</v>
          </cell>
          <cell r="Y386">
            <v>0</v>
          </cell>
          <cell r="Z386">
            <v>0</v>
          </cell>
          <cell r="AA386">
            <v>0</v>
          </cell>
          <cell r="AE386">
            <v>265.68</v>
          </cell>
          <cell r="AG386">
            <v>12</v>
          </cell>
          <cell r="AH386">
            <v>0</v>
          </cell>
          <cell r="AI386">
            <v>0</v>
          </cell>
          <cell r="AJ386">
            <v>0</v>
          </cell>
          <cell r="AN386">
            <v>4.92</v>
          </cell>
        </row>
        <row r="387">
          <cell r="D387">
            <v>3</v>
          </cell>
          <cell r="H387" t="str">
            <v>011</v>
          </cell>
          <cell r="X387">
            <v>48</v>
          </cell>
          <cell r="Y387">
            <v>0</v>
          </cell>
          <cell r="Z387">
            <v>0</v>
          </cell>
          <cell r="AA387">
            <v>0</v>
          </cell>
          <cell r="AE387">
            <v>19.2</v>
          </cell>
          <cell r="AG387">
            <v>2</v>
          </cell>
          <cell r="AH387">
            <v>0</v>
          </cell>
          <cell r="AI387">
            <v>0</v>
          </cell>
          <cell r="AJ387">
            <v>0</v>
          </cell>
          <cell r="AN387">
            <v>0.8</v>
          </cell>
        </row>
        <row r="388">
          <cell r="D388">
            <v>3</v>
          </cell>
          <cell r="H388" t="str">
            <v>017</v>
          </cell>
          <cell r="X388">
            <v>124</v>
          </cell>
          <cell r="Y388">
            <v>0</v>
          </cell>
          <cell r="Z388">
            <v>0</v>
          </cell>
          <cell r="AA388">
            <v>0</v>
          </cell>
          <cell r="AE388">
            <v>51.46</v>
          </cell>
          <cell r="AG388">
            <v>2</v>
          </cell>
          <cell r="AH388">
            <v>0</v>
          </cell>
          <cell r="AI388">
            <v>0</v>
          </cell>
          <cell r="AJ388">
            <v>0</v>
          </cell>
          <cell r="AN388">
            <v>0.83</v>
          </cell>
        </row>
        <row r="389">
          <cell r="D389">
            <v>3</v>
          </cell>
          <cell r="H389" t="str">
            <v>020</v>
          </cell>
          <cell r="X389">
            <v>67</v>
          </cell>
          <cell r="Y389">
            <v>0</v>
          </cell>
          <cell r="Z389">
            <v>0</v>
          </cell>
          <cell r="AA389">
            <v>0</v>
          </cell>
          <cell r="AE389">
            <v>43.363999999999997</v>
          </cell>
          <cell r="AG389">
            <v>1</v>
          </cell>
          <cell r="AH389">
            <v>0</v>
          </cell>
          <cell r="AI389">
            <v>0</v>
          </cell>
          <cell r="AJ389">
            <v>0</v>
          </cell>
          <cell r="AN389">
            <v>0.56000000000000005</v>
          </cell>
        </row>
        <row r="390">
          <cell r="D390">
            <v>3</v>
          </cell>
          <cell r="H390" t="str">
            <v>021</v>
          </cell>
          <cell r="X390">
            <v>60</v>
          </cell>
          <cell r="Y390">
            <v>0</v>
          </cell>
          <cell r="Z390">
            <v>0</v>
          </cell>
          <cell r="AA390">
            <v>0</v>
          </cell>
          <cell r="AE390">
            <v>54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N390">
            <v>0</v>
          </cell>
        </row>
        <row r="391">
          <cell r="D391">
            <v>3</v>
          </cell>
          <cell r="H391" t="str">
            <v>029</v>
          </cell>
          <cell r="X391">
            <v>90</v>
          </cell>
          <cell r="Y391">
            <v>0</v>
          </cell>
          <cell r="Z391">
            <v>0</v>
          </cell>
          <cell r="AA391">
            <v>0</v>
          </cell>
          <cell r="AE391">
            <v>36</v>
          </cell>
          <cell r="AG391">
            <v>1</v>
          </cell>
          <cell r="AH391">
            <v>0</v>
          </cell>
          <cell r="AI391">
            <v>0</v>
          </cell>
          <cell r="AJ391">
            <v>0</v>
          </cell>
          <cell r="AN391">
            <v>0.4</v>
          </cell>
        </row>
        <row r="392">
          <cell r="D392">
            <v>3</v>
          </cell>
          <cell r="H392" t="str">
            <v>053</v>
          </cell>
          <cell r="X392">
            <v>1047</v>
          </cell>
          <cell r="Y392">
            <v>0</v>
          </cell>
          <cell r="Z392">
            <v>0</v>
          </cell>
          <cell r="AA392">
            <v>0</v>
          </cell>
          <cell r="AE392">
            <v>457.30599999999998</v>
          </cell>
          <cell r="AG392">
            <v>21</v>
          </cell>
          <cell r="AH392">
            <v>0</v>
          </cell>
          <cell r="AI392">
            <v>0</v>
          </cell>
          <cell r="AJ392">
            <v>0</v>
          </cell>
          <cell r="AN392">
            <v>7.9169999999999998</v>
          </cell>
        </row>
        <row r="393">
          <cell r="D393">
            <v>3</v>
          </cell>
          <cell r="H393" t="str">
            <v>057</v>
          </cell>
          <cell r="X393">
            <v>272</v>
          </cell>
          <cell r="Y393">
            <v>0</v>
          </cell>
          <cell r="Z393">
            <v>0</v>
          </cell>
          <cell r="AA393">
            <v>0</v>
          </cell>
          <cell r="AE393">
            <v>118.586</v>
          </cell>
          <cell r="AG393">
            <v>6</v>
          </cell>
          <cell r="AH393">
            <v>0</v>
          </cell>
          <cell r="AI393">
            <v>0</v>
          </cell>
          <cell r="AJ393">
            <v>0</v>
          </cell>
          <cell r="AN393">
            <v>2.262</v>
          </cell>
        </row>
        <row r="394">
          <cell r="D394">
            <v>3</v>
          </cell>
          <cell r="H394" t="str">
            <v>060</v>
          </cell>
          <cell r="X394">
            <v>308</v>
          </cell>
          <cell r="Y394">
            <v>0</v>
          </cell>
          <cell r="Z394">
            <v>0</v>
          </cell>
          <cell r="AA394">
            <v>0</v>
          </cell>
          <cell r="AE394">
            <v>147.84</v>
          </cell>
          <cell r="AG394">
            <v>5</v>
          </cell>
          <cell r="AH394">
            <v>0</v>
          </cell>
          <cell r="AI394">
            <v>0</v>
          </cell>
          <cell r="AJ394">
            <v>0</v>
          </cell>
          <cell r="AN394">
            <v>2.4</v>
          </cell>
        </row>
        <row r="395">
          <cell r="D395">
            <v>3</v>
          </cell>
          <cell r="H395" t="str">
            <v>065</v>
          </cell>
          <cell r="X395">
            <v>773</v>
          </cell>
          <cell r="Y395">
            <v>0</v>
          </cell>
          <cell r="Z395">
            <v>0</v>
          </cell>
          <cell r="AA395">
            <v>0</v>
          </cell>
          <cell r="AE395">
            <v>169.28700000000001</v>
          </cell>
          <cell r="AG395">
            <v>12</v>
          </cell>
          <cell r="AH395">
            <v>0</v>
          </cell>
          <cell r="AI395">
            <v>0</v>
          </cell>
          <cell r="AJ395">
            <v>0</v>
          </cell>
          <cell r="AN395">
            <v>2.6280000000000001</v>
          </cell>
        </row>
        <row r="396">
          <cell r="D396">
            <v>3</v>
          </cell>
          <cell r="H396" t="str">
            <v>068</v>
          </cell>
          <cell r="X396">
            <v>557</v>
          </cell>
          <cell r="Y396">
            <v>0</v>
          </cell>
          <cell r="Z396">
            <v>0</v>
          </cell>
          <cell r="AA396">
            <v>0</v>
          </cell>
          <cell r="AE396">
            <v>244.05199999999999</v>
          </cell>
          <cell r="AG396">
            <v>15</v>
          </cell>
          <cell r="AH396">
            <v>0</v>
          </cell>
          <cell r="AI396">
            <v>0</v>
          </cell>
          <cell r="AJ396">
            <v>0</v>
          </cell>
          <cell r="AN396">
            <v>5.6550000000000002</v>
          </cell>
        </row>
        <row r="397">
          <cell r="D397">
            <v>3</v>
          </cell>
          <cell r="H397" t="str">
            <v>075</v>
          </cell>
          <cell r="X397">
            <v>124</v>
          </cell>
          <cell r="Y397">
            <v>0</v>
          </cell>
          <cell r="Z397">
            <v>0</v>
          </cell>
          <cell r="AA397">
            <v>0</v>
          </cell>
          <cell r="AE397">
            <v>49.351999999999997</v>
          </cell>
          <cell r="AG397">
            <v>2</v>
          </cell>
          <cell r="AH397">
            <v>0</v>
          </cell>
          <cell r="AI397">
            <v>0</v>
          </cell>
          <cell r="AJ397">
            <v>0</v>
          </cell>
          <cell r="AN397">
            <v>0.79600000000000004</v>
          </cell>
        </row>
        <row r="398">
          <cell r="D398">
            <v>3</v>
          </cell>
          <cell r="H398" t="str">
            <v>097</v>
          </cell>
          <cell r="X398">
            <v>3220</v>
          </cell>
          <cell r="Y398">
            <v>0</v>
          </cell>
          <cell r="Z398">
            <v>0</v>
          </cell>
          <cell r="AA398">
            <v>0</v>
          </cell>
          <cell r="AE398">
            <v>1407.5909999999999</v>
          </cell>
          <cell r="AG398">
            <v>42</v>
          </cell>
          <cell r="AH398">
            <v>0</v>
          </cell>
          <cell r="AI398">
            <v>0</v>
          </cell>
          <cell r="AJ398">
            <v>0</v>
          </cell>
          <cell r="AN398">
            <v>15.834</v>
          </cell>
        </row>
        <row r="399">
          <cell r="D399">
            <v>3</v>
          </cell>
          <cell r="H399" t="str">
            <v>108</v>
          </cell>
          <cell r="X399">
            <v>225</v>
          </cell>
          <cell r="Y399">
            <v>0</v>
          </cell>
          <cell r="Z399">
            <v>0</v>
          </cell>
          <cell r="AA399">
            <v>0</v>
          </cell>
          <cell r="AE399">
            <v>90</v>
          </cell>
          <cell r="AG399">
            <v>9</v>
          </cell>
          <cell r="AH399">
            <v>0</v>
          </cell>
          <cell r="AI399">
            <v>0</v>
          </cell>
          <cell r="AJ399">
            <v>0</v>
          </cell>
          <cell r="AN399">
            <v>3.6</v>
          </cell>
        </row>
        <row r="400">
          <cell r="D400">
            <v>3</v>
          </cell>
          <cell r="H400" t="str">
            <v>112</v>
          </cell>
          <cell r="X400">
            <v>644</v>
          </cell>
          <cell r="Y400">
            <v>0</v>
          </cell>
          <cell r="Z400">
            <v>0</v>
          </cell>
          <cell r="AA400">
            <v>0</v>
          </cell>
          <cell r="AE400">
            <v>266.40199999999999</v>
          </cell>
          <cell r="AG400">
            <v>7</v>
          </cell>
          <cell r="AH400">
            <v>0</v>
          </cell>
          <cell r="AI400">
            <v>0</v>
          </cell>
          <cell r="AJ400">
            <v>0</v>
          </cell>
          <cell r="AN400">
            <v>2.52</v>
          </cell>
        </row>
        <row r="401">
          <cell r="D401">
            <v>3</v>
          </cell>
          <cell r="H401" t="str">
            <v>122</v>
          </cell>
          <cell r="X401">
            <v>716</v>
          </cell>
          <cell r="Y401">
            <v>0</v>
          </cell>
          <cell r="Z401">
            <v>0</v>
          </cell>
          <cell r="AA401">
            <v>0</v>
          </cell>
          <cell r="AE401">
            <v>436.76</v>
          </cell>
          <cell r="AG401">
            <v>10</v>
          </cell>
          <cell r="AH401">
            <v>0</v>
          </cell>
          <cell r="AI401">
            <v>0</v>
          </cell>
          <cell r="AJ401">
            <v>0</v>
          </cell>
          <cell r="AN401">
            <v>6.1</v>
          </cell>
        </row>
        <row r="402">
          <cell r="D402">
            <v>3</v>
          </cell>
          <cell r="H402" t="str">
            <v>136</v>
          </cell>
          <cell r="X402">
            <v>1767</v>
          </cell>
          <cell r="Y402">
            <v>0</v>
          </cell>
          <cell r="Z402">
            <v>0</v>
          </cell>
          <cell r="AA402">
            <v>0</v>
          </cell>
          <cell r="AE402">
            <v>856.995</v>
          </cell>
          <cell r="AG402">
            <v>29</v>
          </cell>
          <cell r="AH402">
            <v>0</v>
          </cell>
          <cell r="AI402">
            <v>0</v>
          </cell>
          <cell r="AJ402">
            <v>0</v>
          </cell>
          <cell r="AN402">
            <v>14.065</v>
          </cell>
        </row>
        <row r="403">
          <cell r="D403">
            <v>3</v>
          </cell>
          <cell r="H403" t="str">
            <v>162</v>
          </cell>
          <cell r="X403">
            <v>280</v>
          </cell>
          <cell r="Y403">
            <v>0</v>
          </cell>
          <cell r="Z403">
            <v>0</v>
          </cell>
          <cell r="AA403">
            <v>0</v>
          </cell>
          <cell r="AE403">
            <v>77</v>
          </cell>
          <cell r="AG403">
            <v>7</v>
          </cell>
          <cell r="AH403">
            <v>0</v>
          </cell>
          <cell r="AI403">
            <v>0</v>
          </cell>
          <cell r="AJ403">
            <v>0</v>
          </cell>
          <cell r="AN403">
            <v>1.925</v>
          </cell>
        </row>
        <row r="404">
          <cell r="D404">
            <v>3</v>
          </cell>
          <cell r="H404" t="str">
            <v>171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E404">
            <v>1207.473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N404">
            <v>22.242999999999999</v>
          </cell>
        </row>
        <row r="405">
          <cell r="D405">
            <v>3</v>
          </cell>
          <cell r="H405" t="str">
            <v>106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E405">
            <v>292.92500000000001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N405">
            <v>4.4749999999999996</v>
          </cell>
        </row>
        <row r="406">
          <cell r="D406">
            <v>3</v>
          </cell>
          <cell r="H406" t="str">
            <v>063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E406">
            <v>720.76199999999994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N406">
            <v>22.646000000000001</v>
          </cell>
        </row>
        <row r="407">
          <cell r="D407">
            <v>3</v>
          </cell>
          <cell r="H407" t="str">
            <v>085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E407">
            <v>1841.6389999999999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N407">
            <v>43.561</v>
          </cell>
        </row>
        <row r="408">
          <cell r="D408">
            <v>3</v>
          </cell>
          <cell r="H408" t="str">
            <v>086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E408">
            <v>1291.279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N408">
            <v>27.510999999999999</v>
          </cell>
        </row>
        <row r="409">
          <cell r="D409">
            <v>3</v>
          </cell>
          <cell r="H409" t="str">
            <v>089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E409">
            <v>3317.9340000000002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N409">
            <v>106.712</v>
          </cell>
        </row>
        <row r="410">
          <cell r="D410">
            <v>3</v>
          </cell>
          <cell r="H410" t="str">
            <v>090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E410">
            <v>4238.8559999999998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N410">
            <v>168.91399999999999</v>
          </cell>
        </row>
        <row r="411">
          <cell r="D411">
            <v>3</v>
          </cell>
          <cell r="H411" t="str">
            <v>171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E411">
            <v>3041.585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N411">
            <v>103.822</v>
          </cell>
        </row>
        <row r="412">
          <cell r="D412">
            <v>3</v>
          </cell>
          <cell r="H412" t="str">
            <v>078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E412">
            <v>1452.328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N412">
            <v>17.812000000000001</v>
          </cell>
        </row>
        <row r="413">
          <cell r="D413">
            <v>3</v>
          </cell>
          <cell r="H413" t="str">
            <v>078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E413">
            <v>134.648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N413">
            <v>1.9119999999999999</v>
          </cell>
        </row>
        <row r="414">
          <cell r="D414">
            <v>1</v>
          </cell>
          <cell r="H414" t="str">
            <v>056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E414">
            <v>5.49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N414">
            <v>5.49</v>
          </cell>
        </row>
        <row r="415">
          <cell r="D415">
            <v>13</v>
          </cell>
          <cell r="H415" t="str">
            <v>01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E415">
            <v>171.01300000000001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N415">
            <v>0</v>
          </cell>
        </row>
        <row r="416">
          <cell r="D416">
            <v>13</v>
          </cell>
          <cell r="H416" t="str">
            <v>02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E416">
            <v>797.59199999999998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N416">
            <v>0</v>
          </cell>
        </row>
        <row r="417">
          <cell r="D417">
            <v>13</v>
          </cell>
          <cell r="H417" t="str">
            <v>15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E417">
            <v>13774.295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N417">
            <v>1041.835</v>
          </cell>
        </row>
        <row r="418">
          <cell r="D418">
            <v>1</v>
          </cell>
          <cell r="H418" t="str">
            <v>028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E418">
            <v>6152.8810000000003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N418">
            <v>318.39400000000001</v>
          </cell>
        </row>
        <row r="419">
          <cell r="D419">
            <v>1</v>
          </cell>
          <cell r="H419" t="str">
            <v>029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E419">
            <v>12205.825999999999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N419">
            <v>1334.578</v>
          </cell>
        </row>
        <row r="420">
          <cell r="D420">
            <v>1</v>
          </cell>
          <cell r="H420" t="str">
            <v>030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E420">
            <v>624.13499999999999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N420">
            <v>35.313000000000002</v>
          </cell>
        </row>
        <row r="421">
          <cell r="D421">
            <v>1</v>
          </cell>
          <cell r="H421" t="str">
            <v>053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E421">
            <v>19390.310000000001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N421">
            <v>2744.924</v>
          </cell>
        </row>
        <row r="422">
          <cell r="D422">
            <v>1</v>
          </cell>
          <cell r="H422" t="str">
            <v>055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E422">
            <v>2280.7249999999999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N422">
            <v>174.34299999999999</v>
          </cell>
        </row>
        <row r="423">
          <cell r="D423">
            <v>1</v>
          </cell>
          <cell r="H423" t="str">
            <v>065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E423">
            <v>5416.85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N423">
            <v>111.018</v>
          </cell>
        </row>
        <row r="424">
          <cell r="D424">
            <v>1</v>
          </cell>
          <cell r="H424" t="str">
            <v>068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E424">
            <v>7517.5280000000002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N424">
            <v>411.59500000000003</v>
          </cell>
        </row>
        <row r="425">
          <cell r="D425">
            <v>1</v>
          </cell>
          <cell r="H425" t="str">
            <v>075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E425">
            <v>4396.9719999999998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N425">
            <v>266.31900000000002</v>
          </cell>
        </row>
        <row r="426">
          <cell r="D426">
            <v>1</v>
          </cell>
          <cell r="H426" t="str">
            <v>097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E426">
            <v>6111.5420000000004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N426">
            <v>206.876</v>
          </cell>
        </row>
        <row r="427">
          <cell r="D427">
            <v>1</v>
          </cell>
          <cell r="H427" t="str">
            <v>100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E427">
            <v>11359.671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N427">
            <v>1004.466</v>
          </cell>
        </row>
        <row r="428">
          <cell r="D428">
            <v>1</v>
          </cell>
          <cell r="H428" t="str">
            <v>108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E428">
            <v>3771.4940000000001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N428">
            <v>281.42200000000003</v>
          </cell>
        </row>
        <row r="429">
          <cell r="D429">
            <v>1</v>
          </cell>
          <cell r="H429" t="str">
            <v>112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E429">
            <v>20719.013999999999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N429">
            <v>1915.9649999999999</v>
          </cell>
        </row>
        <row r="430">
          <cell r="D430">
            <v>1</v>
          </cell>
          <cell r="H430" t="str">
            <v>136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E430">
            <v>20046.634999999998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N430">
            <v>648.94799999999998</v>
          </cell>
        </row>
        <row r="431">
          <cell r="D431">
            <v>1</v>
          </cell>
          <cell r="H431" t="str">
            <v>162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E431">
            <v>3017.51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N431">
            <v>161.91999999999999</v>
          </cell>
        </row>
        <row r="432">
          <cell r="D432">
            <v>2</v>
          </cell>
          <cell r="H432" t="str">
            <v>053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E432">
            <v>341.596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N432">
            <v>0</v>
          </cell>
        </row>
        <row r="433">
          <cell r="D433">
            <v>2</v>
          </cell>
          <cell r="H433" t="str">
            <v>060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E433">
            <v>20821.638999999999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N433">
            <v>0</v>
          </cell>
        </row>
        <row r="434">
          <cell r="D434">
            <v>2</v>
          </cell>
          <cell r="H434" t="str">
            <v>065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E434">
            <v>837.495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N434">
            <v>0</v>
          </cell>
        </row>
        <row r="435">
          <cell r="D435">
            <v>2</v>
          </cell>
          <cell r="H435" t="str">
            <v>068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E435">
            <v>2026.098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N435">
            <v>13.528</v>
          </cell>
        </row>
        <row r="436">
          <cell r="D436">
            <v>2</v>
          </cell>
          <cell r="H436" t="str">
            <v>097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E436">
            <v>4859.7749999999996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N436">
            <v>54.655000000000001</v>
          </cell>
        </row>
        <row r="437">
          <cell r="D437">
            <v>2</v>
          </cell>
          <cell r="H437" t="str">
            <v>112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E437">
            <v>1297.192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N437">
            <v>69.412999999999997</v>
          </cell>
        </row>
        <row r="438">
          <cell r="D438">
            <v>2</v>
          </cell>
          <cell r="H438" t="str">
            <v>136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E438">
            <v>2923.473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N438">
            <v>22.681999999999999</v>
          </cell>
        </row>
        <row r="439">
          <cell r="D439">
            <v>2</v>
          </cell>
          <cell r="H439" t="str">
            <v>162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E439">
            <v>1107.8440000000001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N439">
            <v>24.321999999999999</v>
          </cell>
        </row>
        <row r="440">
          <cell r="D440">
            <v>3</v>
          </cell>
          <cell r="H440" t="str">
            <v>d45</v>
          </cell>
          <cell r="X440">
            <v>0</v>
          </cell>
          <cell r="Y440">
            <v>3821</v>
          </cell>
          <cell r="Z440">
            <v>0</v>
          </cell>
          <cell r="AA440">
            <v>0</v>
          </cell>
          <cell r="AE440">
            <v>6654.7449999999999</v>
          </cell>
          <cell r="AG440">
            <v>0</v>
          </cell>
          <cell r="AH440">
            <v>29</v>
          </cell>
          <cell r="AI440">
            <v>0</v>
          </cell>
          <cell r="AJ440">
            <v>0</v>
          </cell>
          <cell r="AN440">
            <v>45.131</v>
          </cell>
        </row>
        <row r="441">
          <cell r="D441">
            <v>3</v>
          </cell>
          <cell r="H441" t="str">
            <v>d50</v>
          </cell>
          <cell r="X441">
            <v>0</v>
          </cell>
          <cell r="Y441">
            <v>105</v>
          </cell>
          <cell r="Z441">
            <v>0</v>
          </cell>
          <cell r="AA441">
            <v>0</v>
          </cell>
          <cell r="AE441">
            <v>441.94499999999999</v>
          </cell>
          <cell r="AG441">
            <v>0</v>
          </cell>
          <cell r="AH441">
            <v>2</v>
          </cell>
          <cell r="AI441">
            <v>0</v>
          </cell>
          <cell r="AJ441">
            <v>0</v>
          </cell>
          <cell r="AN441">
            <v>8.4179999999999993</v>
          </cell>
        </row>
        <row r="442">
          <cell r="D442">
            <v>3</v>
          </cell>
          <cell r="H442" t="str">
            <v>d51</v>
          </cell>
          <cell r="X442">
            <v>0</v>
          </cell>
          <cell r="Y442">
            <v>3996</v>
          </cell>
          <cell r="Z442">
            <v>0</v>
          </cell>
          <cell r="AA442">
            <v>0</v>
          </cell>
          <cell r="AE442">
            <v>8253.125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N442">
            <v>0</v>
          </cell>
        </row>
        <row r="443">
          <cell r="D443">
            <v>3</v>
          </cell>
          <cell r="H443" t="str">
            <v>d53</v>
          </cell>
          <cell r="X443">
            <v>0</v>
          </cell>
          <cell r="Y443">
            <v>1152</v>
          </cell>
          <cell r="Z443">
            <v>0</v>
          </cell>
          <cell r="AA443">
            <v>0</v>
          </cell>
          <cell r="AE443">
            <v>1402.5909999999999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N443">
            <v>0</v>
          </cell>
        </row>
        <row r="444">
          <cell r="D444">
            <v>3</v>
          </cell>
          <cell r="H444" t="str">
            <v>d54</v>
          </cell>
          <cell r="X444">
            <v>0</v>
          </cell>
          <cell r="Y444">
            <v>53</v>
          </cell>
          <cell r="Z444">
            <v>0</v>
          </cell>
          <cell r="AA444">
            <v>0</v>
          </cell>
          <cell r="AE444">
            <v>257.42099999999999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N444">
            <v>0</v>
          </cell>
        </row>
        <row r="445">
          <cell r="D445">
            <v>3</v>
          </cell>
          <cell r="H445" t="str">
            <v>078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E445">
            <v>1768.9949999999999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N445">
            <v>19.902000000000001</v>
          </cell>
        </row>
        <row r="446">
          <cell r="D446">
            <v>3</v>
          </cell>
          <cell r="H446" t="str">
            <v>078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E446">
            <v>1472.652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N446">
            <v>26.064</v>
          </cell>
        </row>
        <row r="447">
          <cell r="D447">
            <v>3</v>
          </cell>
          <cell r="H447" t="str">
            <v>160</v>
          </cell>
          <cell r="X447">
            <v>0</v>
          </cell>
          <cell r="Y447">
            <v>0</v>
          </cell>
          <cell r="Z447">
            <v>17082</v>
          </cell>
          <cell r="AA447">
            <v>0</v>
          </cell>
          <cell r="AE447">
            <v>12146.155000000001</v>
          </cell>
          <cell r="AG447">
            <v>0</v>
          </cell>
          <cell r="AH447">
            <v>0</v>
          </cell>
          <cell r="AI447">
            <v>264</v>
          </cell>
          <cell r="AJ447">
            <v>0</v>
          </cell>
          <cell r="AN447">
            <v>213.00399999999999</v>
          </cell>
        </row>
        <row r="448">
          <cell r="D448">
            <v>3</v>
          </cell>
          <cell r="H448" t="str">
            <v>011</v>
          </cell>
          <cell r="X448">
            <v>0</v>
          </cell>
          <cell r="Y448">
            <v>0</v>
          </cell>
          <cell r="Z448">
            <v>0</v>
          </cell>
          <cell r="AA448">
            <v>12</v>
          </cell>
          <cell r="AE448">
            <v>12.552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N448">
            <v>0</v>
          </cell>
        </row>
        <row r="449">
          <cell r="D449">
            <v>3</v>
          </cell>
          <cell r="H449" t="str">
            <v>016</v>
          </cell>
          <cell r="X449">
            <v>0</v>
          </cell>
          <cell r="Y449">
            <v>0</v>
          </cell>
          <cell r="Z449">
            <v>0</v>
          </cell>
          <cell r="AA449">
            <v>675</v>
          </cell>
          <cell r="AE449">
            <v>770.85</v>
          </cell>
          <cell r="AG449">
            <v>0</v>
          </cell>
          <cell r="AH449">
            <v>0</v>
          </cell>
          <cell r="AI449">
            <v>0</v>
          </cell>
          <cell r="AJ449">
            <v>4</v>
          </cell>
          <cell r="AN449">
            <v>4.5679999999999996</v>
          </cell>
        </row>
        <row r="450">
          <cell r="D450">
            <v>3</v>
          </cell>
          <cell r="H450" t="str">
            <v>017</v>
          </cell>
          <cell r="X450">
            <v>0</v>
          </cell>
          <cell r="Y450">
            <v>0</v>
          </cell>
          <cell r="Z450">
            <v>0</v>
          </cell>
          <cell r="AA450">
            <v>1</v>
          </cell>
          <cell r="AE450">
            <v>1.4159999999999999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N450">
            <v>0</v>
          </cell>
        </row>
        <row r="451">
          <cell r="D451">
            <v>3</v>
          </cell>
          <cell r="H451" t="str">
            <v>020</v>
          </cell>
          <cell r="X451">
            <v>0</v>
          </cell>
          <cell r="Y451">
            <v>0</v>
          </cell>
          <cell r="Z451">
            <v>0</v>
          </cell>
          <cell r="AA451">
            <v>261</v>
          </cell>
          <cell r="AE451">
            <v>343.20299999999997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N451">
            <v>0</v>
          </cell>
        </row>
        <row r="452">
          <cell r="D452">
            <v>3</v>
          </cell>
          <cell r="H452" t="str">
            <v>021</v>
          </cell>
          <cell r="X452">
            <v>0</v>
          </cell>
          <cell r="Y452">
            <v>0</v>
          </cell>
          <cell r="Z452">
            <v>0</v>
          </cell>
          <cell r="AA452">
            <v>37</v>
          </cell>
          <cell r="AE452">
            <v>91.834000000000003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N452">
            <v>0</v>
          </cell>
        </row>
        <row r="453">
          <cell r="D453">
            <v>3</v>
          </cell>
          <cell r="H453" t="str">
            <v>028</v>
          </cell>
          <cell r="X453">
            <v>0</v>
          </cell>
          <cell r="Y453">
            <v>0</v>
          </cell>
          <cell r="Z453">
            <v>0</v>
          </cell>
          <cell r="AA453">
            <v>318</v>
          </cell>
          <cell r="AE453">
            <v>392.09399999999999</v>
          </cell>
          <cell r="AG453">
            <v>0</v>
          </cell>
          <cell r="AH453">
            <v>0</v>
          </cell>
          <cell r="AI453">
            <v>0</v>
          </cell>
          <cell r="AJ453">
            <v>5</v>
          </cell>
          <cell r="AN453">
            <v>6.165</v>
          </cell>
        </row>
        <row r="454">
          <cell r="D454">
            <v>3</v>
          </cell>
          <cell r="H454" t="str">
            <v>029</v>
          </cell>
          <cell r="X454">
            <v>0</v>
          </cell>
          <cell r="Y454">
            <v>0</v>
          </cell>
          <cell r="Z454">
            <v>0</v>
          </cell>
          <cell r="AA454">
            <v>544</v>
          </cell>
          <cell r="AE454">
            <v>652.79999999999995</v>
          </cell>
          <cell r="AG454">
            <v>0</v>
          </cell>
          <cell r="AH454">
            <v>0</v>
          </cell>
          <cell r="AI454">
            <v>0</v>
          </cell>
          <cell r="AJ454">
            <v>1</v>
          </cell>
          <cell r="AN454">
            <v>1.2</v>
          </cell>
        </row>
        <row r="455">
          <cell r="D455">
            <v>3</v>
          </cell>
          <cell r="H455" t="str">
            <v>053</v>
          </cell>
          <cell r="X455">
            <v>0</v>
          </cell>
          <cell r="Y455">
            <v>0</v>
          </cell>
          <cell r="Z455">
            <v>0</v>
          </cell>
          <cell r="AA455">
            <v>488</v>
          </cell>
          <cell r="AE455">
            <v>646.55100000000004</v>
          </cell>
          <cell r="AG455">
            <v>0</v>
          </cell>
          <cell r="AH455">
            <v>0</v>
          </cell>
          <cell r="AI455">
            <v>0</v>
          </cell>
          <cell r="AJ455">
            <v>3</v>
          </cell>
          <cell r="AN455">
            <v>3.4740000000000002</v>
          </cell>
        </row>
        <row r="456">
          <cell r="D456">
            <v>3</v>
          </cell>
          <cell r="H456" t="str">
            <v>056</v>
          </cell>
          <cell r="X456">
            <v>0</v>
          </cell>
          <cell r="Y456">
            <v>0</v>
          </cell>
          <cell r="Z456">
            <v>0</v>
          </cell>
          <cell r="AA456">
            <v>107</v>
          </cell>
          <cell r="AE456">
            <v>111.922</v>
          </cell>
          <cell r="AG456">
            <v>0</v>
          </cell>
          <cell r="AH456">
            <v>0</v>
          </cell>
          <cell r="AI456">
            <v>0</v>
          </cell>
          <cell r="AJ456">
            <v>1</v>
          </cell>
          <cell r="AN456">
            <v>1.046</v>
          </cell>
        </row>
        <row r="457">
          <cell r="D457">
            <v>3</v>
          </cell>
          <cell r="H457" t="str">
            <v>057</v>
          </cell>
          <cell r="X457">
            <v>0</v>
          </cell>
          <cell r="Y457">
            <v>0</v>
          </cell>
          <cell r="Z457">
            <v>0</v>
          </cell>
          <cell r="AA457">
            <v>2211</v>
          </cell>
          <cell r="AE457">
            <v>4265.8739999999998</v>
          </cell>
          <cell r="AG457">
            <v>0</v>
          </cell>
          <cell r="AH457">
            <v>0</v>
          </cell>
          <cell r="AI457">
            <v>0</v>
          </cell>
          <cell r="AJ457">
            <v>49</v>
          </cell>
          <cell r="AN457">
            <v>82.81</v>
          </cell>
        </row>
        <row r="458">
          <cell r="D458">
            <v>3</v>
          </cell>
          <cell r="H458" t="str">
            <v>060</v>
          </cell>
          <cell r="X458">
            <v>0</v>
          </cell>
          <cell r="Y458">
            <v>0</v>
          </cell>
          <cell r="Z458">
            <v>0</v>
          </cell>
          <cell r="AA458">
            <v>469</v>
          </cell>
          <cell r="AE458">
            <v>722.26</v>
          </cell>
          <cell r="AG458">
            <v>0</v>
          </cell>
          <cell r="AH458">
            <v>0</v>
          </cell>
          <cell r="AI458">
            <v>0</v>
          </cell>
          <cell r="AJ458">
            <v>7</v>
          </cell>
          <cell r="AN458">
            <v>10.78</v>
          </cell>
        </row>
        <row r="459">
          <cell r="D459">
            <v>3</v>
          </cell>
          <cell r="H459" t="str">
            <v>065</v>
          </cell>
          <cell r="X459">
            <v>0</v>
          </cell>
          <cell r="Y459">
            <v>0</v>
          </cell>
          <cell r="Z459">
            <v>0</v>
          </cell>
          <cell r="AA459">
            <v>492</v>
          </cell>
          <cell r="AE459">
            <v>418.69200000000001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N459">
            <v>0</v>
          </cell>
        </row>
        <row r="460">
          <cell r="D460">
            <v>3</v>
          </cell>
          <cell r="H460" t="str">
            <v>068</v>
          </cell>
          <cell r="X460">
            <v>0</v>
          </cell>
          <cell r="Y460">
            <v>0</v>
          </cell>
          <cell r="Z460">
            <v>0</v>
          </cell>
          <cell r="AA460">
            <v>6260</v>
          </cell>
          <cell r="AE460">
            <v>7541.924</v>
          </cell>
          <cell r="AG460">
            <v>0</v>
          </cell>
          <cell r="AH460">
            <v>0</v>
          </cell>
          <cell r="AI460">
            <v>0</v>
          </cell>
          <cell r="AJ460">
            <v>22</v>
          </cell>
          <cell r="AN460">
            <v>23.562000000000001</v>
          </cell>
        </row>
        <row r="461">
          <cell r="D461">
            <v>3</v>
          </cell>
          <cell r="H461" t="str">
            <v>075</v>
          </cell>
          <cell r="X461">
            <v>0</v>
          </cell>
          <cell r="Y461">
            <v>0</v>
          </cell>
          <cell r="Z461">
            <v>0</v>
          </cell>
          <cell r="AA461">
            <v>63</v>
          </cell>
          <cell r="AE461">
            <v>65.897999999999996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N461">
            <v>0</v>
          </cell>
        </row>
        <row r="462">
          <cell r="D462">
            <v>3</v>
          </cell>
          <cell r="H462" t="str">
            <v>077</v>
          </cell>
          <cell r="X462">
            <v>0</v>
          </cell>
          <cell r="Y462">
            <v>0</v>
          </cell>
          <cell r="Z462">
            <v>0</v>
          </cell>
          <cell r="AA462">
            <v>176</v>
          </cell>
          <cell r="AE462">
            <v>211.2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N462">
            <v>0</v>
          </cell>
        </row>
        <row r="463">
          <cell r="D463">
            <v>3</v>
          </cell>
          <cell r="H463" t="str">
            <v>097</v>
          </cell>
          <cell r="X463">
            <v>0</v>
          </cell>
          <cell r="Y463">
            <v>0</v>
          </cell>
          <cell r="Z463">
            <v>0</v>
          </cell>
          <cell r="AA463">
            <v>7160</v>
          </cell>
          <cell r="AE463">
            <v>7611.9250000000002</v>
          </cell>
          <cell r="AG463">
            <v>0</v>
          </cell>
          <cell r="AH463">
            <v>0</v>
          </cell>
          <cell r="AI463">
            <v>0</v>
          </cell>
          <cell r="AJ463">
            <v>50</v>
          </cell>
          <cell r="AN463">
            <v>47</v>
          </cell>
        </row>
        <row r="464">
          <cell r="D464">
            <v>3</v>
          </cell>
          <cell r="H464" t="str">
            <v>100</v>
          </cell>
          <cell r="X464">
            <v>0</v>
          </cell>
          <cell r="Y464">
            <v>0</v>
          </cell>
          <cell r="Z464">
            <v>0</v>
          </cell>
          <cell r="AA464">
            <v>941</v>
          </cell>
          <cell r="AE464">
            <v>1028.5129999999999</v>
          </cell>
          <cell r="AG464">
            <v>0</v>
          </cell>
          <cell r="AH464">
            <v>0</v>
          </cell>
          <cell r="AI464">
            <v>0</v>
          </cell>
          <cell r="AJ464">
            <v>7</v>
          </cell>
          <cell r="AN464">
            <v>7.6509999999999998</v>
          </cell>
        </row>
        <row r="465">
          <cell r="D465">
            <v>3</v>
          </cell>
          <cell r="H465" t="str">
            <v>108</v>
          </cell>
          <cell r="X465">
            <v>0</v>
          </cell>
          <cell r="Y465">
            <v>0</v>
          </cell>
          <cell r="Z465">
            <v>0</v>
          </cell>
          <cell r="AA465">
            <v>123</v>
          </cell>
          <cell r="AE465">
            <v>118.572</v>
          </cell>
          <cell r="AG465">
            <v>0</v>
          </cell>
          <cell r="AH465">
            <v>0</v>
          </cell>
          <cell r="AI465">
            <v>0</v>
          </cell>
          <cell r="AJ465">
            <v>1</v>
          </cell>
          <cell r="AN465">
            <v>0.96399999999999997</v>
          </cell>
        </row>
        <row r="466">
          <cell r="D466">
            <v>3</v>
          </cell>
          <cell r="H466" t="str">
            <v>112</v>
          </cell>
          <cell r="X466">
            <v>0</v>
          </cell>
          <cell r="Y466">
            <v>0</v>
          </cell>
          <cell r="Z466">
            <v>0</v>
          </cell>
          <cell r="AA466">
            <v>374</v>
          </cell>
          <cell r="AE466">
            <v>458.642</v>
          </cell>
          <cell r="AG466">
            <v>0</v>
          </cell>
          <cell r="AH466">
            <v>0</v>
          </cell>
          <cell r="AI466">
            <v>0</v>
          </cell>
          <cell r="AJ466">
            <v>4</v>
          </cell>
          <cell r="AN466">
            <v>4.3719999999999999</v>
          </cell>
        </row>
        <row r="467">
          <cell r="D467">
            <v>3</v>
          </cell>
          <cell r="H467" t="str">
            <v>122</v>
          </cell>
          <cell r="X467">
            <v>0</v>
          </cell>
          <cell r="Y467">
            <v>0</v>
          </cell>
          <cell r="Z467">
            <v>0</v>
          </cell>
          <cell r="AA467">
            <v>403</v>
          </cell>
          <cell r="AE467">
            <v>572.26</v>
          </cell>
          <cell r="AG467">
            <v>0</v>
          </cell>
          <cell r="AH467">
            <v>0</v>
          </cell>
          <cell r="AI467">
            <v>0</v>
          </cell>
          <cell r="AJ467">
            <v>3</v>
          </cell>
          <cell r="AN467">
            <v>4.26</v>
          </cell>
        </row>
        <row r="468">
          <cell r="D468">
            <v>3</v>
          </cell>
          <cell r="H468" t="str">
            <v>136</v>
          </cell>
          <cell r="X468">
            <v>0</v>
          </cell>
          <cell r="Y468">
            <v>0</v>
          </cell>
          <cell r="Z468">
            <v>0</v>
          </cell>
          <cell r="AA468">
            <v>1446</v>
          </cell>
          <cell r="AE468">
            <v>2748.846</v>
          </cell>
          <cell r="AG468">
            <v>0</v>
          </cell>
          <cell r="AH468">
            <v>0</v>
          </cell>
          <cell r="AI468">
            <v>0</v>
          </cell>
          <cell r="AJ468">
            <v>5</v>
          </cell>
          <cell r="AN468">
            <v>9.5050000000000008</v>
          </cell>
        </row>
        <row r="469">
          <cell r="D469">
            <v>3</v>
          </cell>
          <cell r="H469" t="str">
            <v>162</v>
          </cell>
          <cell r="X469">
            <v>0</v>
          </cell>
          <cell r="Y469">
            <v>0</v>
          </cell>
          <cell r="Z469">
            <v>0</v>
          </cell>
          <cell r="AA469">
            <v>450</v>
          </cell>
          <cell r="AE469">
            <v>522</v>
          </cell>
          <cell r="AG469">
            <v>0</v>
          </cell>
          <cell r="AH469">
            <v>0</v>
          </cell>
          <cell r="AI469">
            <v>0</v>
          </cell>
          <cell r="AJ469">
            <v>7</v>
          </cell>
          <cell r="AN469">
            <v>8.1199999999999992</v>
          </cell>
        </row>
        <row r="470">
          <cell r="D470">
            <v>3</v>
          </cell>
          <cell r="H470" t="str">
            <v>016</v>
          </cell>
          <cell r="X470">
            <v>539</v>
          </cell>
          <cell r="Y470">
            <v>0</v>
          </cell>
          <cell r="Z470">
            <v>0</v>
          </cell>
          <cell r="AA470">
            <v>0</v>
          </cell>
          <cell r="AE470">
            <v>335.25799999999998</v>
          </cell>
          <cell r="AG470">
            <v>4</v>
          </cell>
          <cell r="AH470">
            <v>0</v>
          </cell>
          <cell r="AI470">
            <v>0</v>
          </cell>
          <cell r="AJ470">
            <v>0</v>
          </cell>
          <cell r="AN470">
            <v>2.488</v>
          </cell>
        </row>
        <row r="471">
          <cell r="D471">
            <v>3</v>
          </cell>
          <cell r="H471" t="str">
            <v>017</v>
          </cell>
          <cell r="X471">
            <v>14</v>
          </cell>
          <cell r="Y471">
            <v>0</v>
          </cell>
          <cell r="Z471">
            <v>0</v>
          </cell>
          <cell r="AA471">
            <v>0</v>
          </cell>
          <cell r="AE471">
            <v>6.79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N471">
            <v>0</v>
          </cell>
        </row>
        <row r="472">
          <cell r="D472">
            <v>3</v>
          </cell>
          <cell r="H472" t="str">
            <v>020</v>
          </cell>
          <cell r="X472">
            <v>685</v>
          </cell>
          <cell r="Y472">
            <v>0</v>
          </cell>
          <cell r="Z472">
            <v>0</v>
          </cell>
          <cell r="AA472">
            <v>0</v>
          </cell>
          <cell r="AE472">
            <v>482.37099999999998</v>
          </cell>
          <cell r="AG472">
            <v>1</v>
          </cell>
          <cell r="AH472">
            <v>0</v>
          </cell>
          <cell r="AI472">
            <v>0</v>
          </cell>
          <cell r="AJ472">
            <v>0</v>
          </cell>
          <cell r="AN472">
            <v>0.65</v>
          </cell>
        </row>
        <row r="473">
          <cell r="D473">
            <v>3</v>
          </cell>
          <cell r="H473" t="str">
            <v>021</v>
          </cell>
          <cell r="X473">
            <v>1596</v>
          </cell>
          <cell r="Y473">
            <v>0</v>
          </cell>
          <cell r="Z473">
            <v>0</v>
          </cell>
          <cell r="AA473">
            <v>0</v>
          </cell>
          <cell r="AE473">
            <v>1596</v>
          </cell>
          <cell r="AG473">
            <v>6</v>
          </cell>
          <cell r="AH473">
            <v>0</v>
          </cell>
          <cell r="AI473">
            <v>0</v>
          </cell>
          <cell r="AJ473">
            <v>0</v>
          </cell>
          <cell r="AN473">
            <v>6</v>
          </cell>
        </row>
        <row r="474">
          <cell r="D474">
            <v>3</v>
          </cell>
          <cell r="H474" t="str">
            <v>028</v>
          </cell>
          <cell r="X474">
            <v>69</v>
          </cell>
          <cell r="Y474">
            <v>0</v>
          </cell>
          <cell r="Z474">
            <v>0</v>
          </cell>
          <cell r="AA474">
            <v>0</v>
          </cell>
          <cell r="AE474">
            <v>43.953000000000003</v>
          </cell>
          <cell r="AG474">
            <v>1</v>
          </cell>
          <cell r="AH474">
            <v>0</v>
          </cell>
          <cell r="AI474">
            <v>0</v>
          </cell>
          <cell r="AJ474">
            <v>0</v>
          </cell>
          <cell r="AN474">
            <v>0.63700000000000001</v>
          </cell>
        </row>
        <row r="475">
          <cell r="D475">
            <v>3</v>
          </cell>
          <cell r="H475" t="str">
            <v>042</v>
          </cell>
          <cell r="X475">
            <v>4526</v>
          </cell>
          <cell r="Y475">
            <v>0</v>
          </cell>
          <cell r="Z475">
            <v>0</v>
          </cell>
          <cell r="AA475">
            <v>0</v>
          </cell>
          <cell r="AE475">
            <v>2694.2829999999999</v>
          </cell>
          <cell r="AG475">
            <v>149</v>
          </cell>
          <cell r="AH475">
            <v>0</v>
          </cell>
          <cell r="AI475">
            <v>0</v>
          </cell>
          <cell r="AJ475">
            <v>0</v>
          </cell>
          <cell r="AN475">
            <v>37.399000000000001</v>
          </cell>
        </row>
        <row r="476">
          <cell r="D476">
            <v>3</v>
          </cell>
          <cell r="H476" t="str">
            <v>053</v>
          </cell>
          <cell r="X476">
            <v>490</v>
          </cell>
          <cell r="Y476">
            <v>0</v>
          </cell>
          <cell r="Z476">
            <v>0</v>
          </cell>
          <cell r="AA476">
            <v>0</v>
          </cell>
          <cell r="AE476">
            <v>198.50299999999999</v>
          </cell>
          <cell r="AG476">
            <v>6</v>
          </cell>
          <cell r="AH476">
            <v>0</v>
          </cell>
          <cell r="AI476">
            <v>0</v>
          </cell>
          <cell r="AJ476">
            <v>0</v>
          </cell>
          <cell r="AN476">
            <v>2.262</v>
          </cell>
        </row>
        <row r="477">
          <cell r="D477">
            <v>3</v>
          </cell>
          <cell r="H477" t="str">
            <v>057</v>
          </cell>
          <cell r="X477">
            <v>426</v>
          </cell>
          <cell r="Y477">
            <v>0</v>
          </cell>
          <cell r="Z477">
            <v>0</v>
          </cell>
          <cell r="AA477">
            <v>0</v>
          </cell>
          <cell r="AE477">
            <v>189.815</v>
          </cell>
          <cell r="AG477">
            <v>4</v>
          </cell>
          <cell r="AH477">
            <v>0</v>
          </cell>
          <cell r="AI477">
            <v>0</v>
          </cell>
          <cell r="AJ477">
            <v>0</v>
          </cell>
          <cell r="AN477">
            <v>1.508</v>
          </cell>
        </row>
        <row r="478">
          <cell r="D478">
            <v>3</v>
          </cell>
          <cell r="H478" t="str">
            <v>065</v>
          </cell>
          <cell r="X478">
            <v>549</v>
          </cell>
          <cell r="Y478">
            <v>0</v>
          </cell>
          <cell r="Z478">
            <v>0</v>
          </cell>
          <cell r="AA478">
            <v>0</v>
          </cell>
          <cell r="AE478">
            <v>132.858</v>
          </cell>
          <cell r="AG478">
            <v>2</v>
          </cell>
          <cell r="AH478">
            <v>0</v>
          </cell>
          <cell r="AI478">
            <v>0</v>
          </cell>
          <cell r="AJ478">
            <v>0</v>
          </cell>
          <cell r="AN478">
            <v>0.48399999999999999</v>
          </cell>
        </row>
        <row r="479">
          <cell r="D479">
            <v>3</v>
          </cell>
          <cell r="H479" t="str">
            <v>068</v>
          </cell>
          <cell r="X479">
            <v>8845</v>
          </cell>
          <cell r="Y479">
            <v>0</v>
          </cell>
          <cell r="Z479">
            <v>0</v>
          </cell>
          <cell r="AA479">
            <v>0</v>
          </cell>
          <cell r="AE479">
            <v>3878.3429999999998</v>
          </cell>
          <cell r="AG479">
            <v>54</v>
          </cell>
          <cell r="AH479">
            <v>0</v>
          </cell>
          <cell r="AI479">
            <v>0</v>
          </cell>
          <cell r="AJ479">
            <v>0</v>
          </cell>
          <cell r="AN479">
            <v>20.358000000000001</v>
          </cell>
        </row>
        <row r="480">
          <cell r="D480">
            <v>3</v>
          </cell>
          <cell r="H480" t="str">
            <v>097</v>
          </cell>
          <cell r="X480">
            <v>654</v>
          </cell>
          <cell r="Y480">
            <v>0</v>
          </cell>
          <cell r="Z480">
            <v>0</v>
          </cell>
          <cell r="AA480">
            <v>0</v>
          </cell>
          <cell r="AE480">
            <v>287.90699999999998</v>
          </cell>
          <cell r="AG480">
            <v>4</v>
          </cell>
          <cell r="AH480">
            <v>0</v>
          </cell>
          <cell r="AI480">
            <v>0</v>
          </cell>
          <cell r="AJ480">
            <v>0</v>
          </cell>
          <cell r="AN480">
            <v>1.508</v>
          </cell>
        </row>
        <row r="481">
          <cell r="D481">
            <v>3</v>
          </cell>
          <cell r="H481" t="str">
            <v>100</v>
          </cell>
          <cell r="X481">
            <v>398</v>
          </cell>
          <cell r="Y481">
            <v>0</v>
          </cell>
          <cell r="Z481">
            <v>0</v>
          </cell>
          <cell r="AA481">
            <v>0</v>
          </cell>
          <cell r="AE481">
            <v>191.83600000000001</v>
          </cell>
          <cell r="AG481">
            <v>1</v>
          </cell>
          <cell r="AH481">
            <v>0</v>
          </cell>
          <cell r="AI481">
            <v>0</v>
          </cell>
          <cell r="AJ481">
            <v>0</v>
          </cell>
          <cell r="AN481">
            <v>0.48199999999999998</v>
          </cell>
        </row>
        <row r="482">
          <cell r="D482">
            <v>3</v>
          </cell>
          <cell r="H482" t="str">
            <v>108</v>
          </cell>
          <cell r="X482">
            <v>225</v>
          </cell>
          <cell r="Y482">
            <v>0</v>
          </cell>
          <cell r="Z482">
            <v>0</v>
          </cell>
          <cell r="AA482">
            <v>0</v>
          </cell>
          <cell r="AE482">
            <v>108.45</v>
          </cell>
          <cell r="AG482">
            <v>2</v>
          </cell>
          <cell r="AH482">
            <v>0</v>
          </cell>
          <cell r="AI482">
            <v>0</v>
          </cell>
          <cell r="AJ482">
            <v>0</v>
          </cell>
          <cell r="AN482">
            <v>0.96399999999999997</v>
          </cell>
        </row>
        <row r="483">
          <cell r="D483">
            <v>3</v>
          </cell>
          <cell r="H483" t="str">
            <v>112</v>
          </cell>
          <cell r="X483">
            <v>301</v>
          </cell>
          <cell r="Y483">
            <v>0</v>
          </cell>
          <cell r="Z483">
            <v>0</v>
          </cell>
          <cell r="AA483">
            <v>0</v>
          </cell>
          <cell r="AE483">
            <v>136.24700000000001</v>
          </cell>
          <cell r="AG483">
            <v>2</v>
          </cell>
          <cell r="AH483">
            <v>0</v>
          </cell>
          <cell r="AI483">
            <v>0</v>
          </cell>
          <cell r="AJ483">
            <v>0</v>
          </cell>
          <cell r="AN483">
            <v>0.8</v>
          </cell>
        </row>
        <row r="484">
          <cell r="D484">
            <v>3</v>
          </cell>
          <cell r="H484" t="str">
            <v>122</v>
          </cell>
          <cell r="X484">
            <v>86</v>
          </cell>
          <cell r="Y484">
            <v>0</v>
          </cell>
          <cell r="Z484">
            <v>0</v>
          </cell>
          <cell r="AA484">
            <v>0</v>
          </cell>
          <cell r="AE484">
            <v>61.06</v>
          </cell>
          <cell r="AG484">
            <v>1</v>
          </cell>
          <cell r="AH484">
            <v>0</v>
          </cell>
          <cell r="AI484">
            <v>0</v>
          </cell>
          <cell r="AJ484">
            <v>0</v>
          </cell>
          <cell r="AN484">
            <v>0.71</v>
          </cell>
        </row>
        <row r="485">
          <cell r="D485">
            <v>3</v>
          </cell>
          <cell r="H485" t="str">
            <v>136</v>
          </cell>
          <cell r="X485">
            <v>1189</v>
          </cell>
          <cell r="Y485">
            <v>0</v>
          </cell>
          <cell r="Z485">
            <v>0</v>
          </cell>
          <cell r="AA485">
            <v>0</v>
          </cell>
          <cell r="AE485">
            <v>540.995</v>
          </cell>
          <cell r="AG485">
            <v>11</v>
          </cell>
          <cell r="AH485">
            <v>0</v>
          </cell>
          <cell r="AI485">
            <v>0</v>
          </cell>
          <cell r="AJ485">
            <v>0</v>
          </cell>
          <cell r="AN485">
            <v>5.0049999999999999</v>
          </cell>
        </row>
        <row r="486">
          <cell r="D486">
            <v>3</v>
          </cell>
          <cell r="H486" t="str">
            <v>161</v>
          </cell>
          <cell r="X486">
            <v>1640</v>
          </cell>
          <cell r="Y486">
            <v>0</v>
          </cell>
          <cell r="Z486">
            <v>0</v>
          </cell>
          <cell r="AA486">
            <v>0</v>
          </cell>
          <cell r="AE486">
            <v>867.86500000000001</v>
          </cell>
          <cell r="AG486">
            <v>6</v>
          </cell>
          <cell r="AH486">
            <v>0</v>
          </cell>
          <cell r="AI486">
            <v>0</v>
          </cell>
          <cell r="AJ486">
            <v>0</v>
          </cell>
          <cell r="AN486">
            <v>4.1210000000000004</v>
          </cell>
        </row>
        <row r="487">
          <cell r="D487">
            <v>3</v>
          </cell>
          <cell r="H487" t="str">
            <v>162</v>
          </cell>
          <cell r="X487">
            <v>472</v>
          </cell>
          <cell r="Y487">
            <v>0</v>
          </cell>
          <cell r="Z487">
            <v>0</v>
          </cell>
          <cell r="AA487">
            <v>0</v>
          </cell>
          <cell r="AE487">
            <v>144.43199999999999</v>
          </cell>
          <cell r="AG487">
            <v>6</v>
          </cell>
          <cell r="AH487">
            <v>0</v>
          </cell>
          <cell r="AI487">
            <v>0</v>
          </cell>
          <cell r="AJ487">
            <v>0</v>
          </cell>
          <cell r="AN487">
            <v>1.8360000000000001</v>
          </cell>
        </row>
        <row r="488">
          <cell r="D488">
            <v>3</v>
          </cell>
          <cell r="H488" t="str">
            <v>011</v>
          </cell>
          <cell r="X488">
            <v>372</v>
          </cell>
          <cell r="Y488">
            <v>0</v>
          </cell>
          <cell r="Z488">
            <v>0</v>
          </cell>
          <cell r="AA488">
            <v>0</v>
          </cell>
          <cell r="AE488">
            <v>179.304</v>
          </cell>
          <cell r="AG488">
            <v>3</v>
          </cell>
          <cell r="AH488">
            <v>0</v>
          </cell>
          <cell r="AI488">
            <v>0</v>
          </cell>
          <cell r="AJ488">
            <v>0</v>
          </cell>
          <cell r="AN488">
            <v>1.446</v>
          </cell>
        </row>
        <row r="489">
          <cell r="D489">
            <v>3</v>
          </cell>
          <cell r="H489" t="str">
            <v>016</v>
          </cell>
          <cell r="X489">
            <v>1565</v>
          </cell>
          <cell r="Y489">
            <v>0</v>
          </cell>
          <cell r="Z489">
            <v>0</v>
          </cell>
          <cell r="AA489">
            <v>0</v>
          </cell>
          <cell r="AE489">
            <v>973.43</v>
          </cell>
          <cell r="AG489">
            <v>12</v>
          </cell>
          <cell r="AH489">
            <v>0</v>
          </cell>
          <cell r="AI489">
            <v>0</v>
          </cell>
          <cell r="AJ489">
            <v>0</v>
          </cell>
          <cell r="AN489">
            <v>7.4640000000000004</v>
          </cell>
        </row>
        <row r="490">
          <cell r="D490">
            <v>3</v>
          </cell>
          <cell r="H490" t="str">
            <v>017</v>
          </cell>
          <cell r="X490">
            <v>136</v>
          </cell>
          <cell r="Y490">
            <v>0</v>
          </cell>
          <cell r="Z490">
            <v>0</v>
          </cell>
          <cell r="AA490">
            <v>0</v>
          </cell>
          <cell r="AE490">
            <v>65.959999999999994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N490">
            <v>0</v>
          </cell>
        </row>
        <row r="491">
          <cell r="D491">
            <v>3</v>
          </cell>
          <cell r="H491" t="str">
            <v>020</v>
          </cell>
          <cell r="X491">
            <v>602</v>
          </cell>
          <cell r="Y491">
            <v>0</v>
          </cell>
          <cell r="Z491">
            <v>0</v>
          </cell>
          <cell r="AA491">
            <v>0</v>
          </cell>
          <cell r="AE491">
            <v>438.9</v>
          </cell>
          <cell r="AG491">
            <v>2</v>
          </cell>
          <cell r="AH491">
            <v>0</v>
          </cell>
          <cell r="AI491">
            <v>0</v>
          </cell>
          <cell r="AJ491">
            <v>0</v>
          </cell>
          <cell r="AN491">
            <v>1.3</v>
          </cell>
        </row>
        <row r="492">
          <cell r="D492">
            <v>3</v>
          </cell>
          <cell r="H492" t="str">
            <v>021</v>
          </cell>
          <cell r="X492">
            <v>410</v>
          </cell>
          <cell r="Y492">
            <v>0</v>
          </cell>
          <cell r="Z492">
            <v>0</v>
          </cell>
          <cell r="AA492">
            <v>0</v>
          </cell>
          <cell r="AE492">
            <v>410</v>
          </cell>
          <cell r="AG492">
            <v>1</v>
          </cell>
          <cell r="AH492">
            <v>0</v>
          </cell>
          <cell r="AI492">
            <v>0</v>
          </cell>
          <cell r="AJ492">
            <v>0</v>
          </cell>
          <cell r="AN492">
            <v>1</v>
          </cell>
        </row>
        <row r="493">
          <cell r="D493">
            <v>3</v>
          </cell>
          <cell r="H493" t="str">
            <v>028</v>
          </cell>
          <cell r="X493">
            <v>230</v>
          </cell>
          <cell r="Y493">
            <v>0</v>
          </cell>
          <cell r="Z493">
            <v>0</v>
          </cell>
          <cell r="AA493">
            <v>0</v>
          </cell>
          <cell r="AE493">
            <v>146.51</v>
          </cell>
          <cell r="AG493">
            <v>7</v>
          </cell>
          <cell r="AH493">
            <v>0</v>
          </cell>
          <cell r="AI493">
            <v>0</v>
          </cell>
          <cell r="AJ493">
            <v>0</v>
          </cell>
          <cell r="AN493">
            <v>4.4589999999999996</v>
          </cell>
        </row>
        <row r="494">
          <cell r="D494">
            <v>3</v>
          </cell>
          <cell r="H494" t="str">
            <v>029</v>
          </cell>
          <cell r="X494">
            <v>1273</v>
          </cell>
          <cell r="Y494">
            <v>0</v>
          </cell>
          <cell r="Z494">
            <v>0</v>
          </cell>
          <cell r="AA494">
            <v>0</v>
          </cell>
          <cell r="AE494">
            <v>613.58600000000001</v>
          </cell>
          <cell r="AG494">
            <v>5</v>
          </cell>
          <cell r="AH494">
            <v>0</v>
          </cell>
          <cell r="AI494">
            <v>0</v>
          </cell>
          <cell r="AJ494">
            <v>0</v>
          </cell>
          <cell r="AN494">
            <v>2.41</v>
          </cell>
        </row>
        <row r="495">
          <cell r="D495">
            <v>3</v>
          </cell>
          <cell r="H495" t="str">
            <v>053</v>
          </cell>
          <cell r="X495">
            <v>2174</v>
          </cell>
          <cell r="Y495">
            <v>0</v>
          </cell>
          <cell r="Z495">
            <v>0</v>
          </cell>
          <cell r="AA495">
            <v>0</v>
          </cell>
          <cell r="AE495">
            <v>948.952</v>
          </cell>
          <cell r="AG495">
            <v>23</v>
          </cell>
          <cell r="AH495">
            <v>0</v>
          </cell>
          <cell r="AI495">
            <v>0</v>
          </cell>
          <cell r="AJ495">
            <v>0</v>
          </cell>
          <cell r="AN495">
            <v>8.6709999999999994</v>
          </cell>
        </row>
        <row r="496">
          <cell r="D496">
            <v>3</v>
          </cell>
          <cell r="H496" t="str">
            <v>056</v>
          </cell>
          <cell r="X496">
            <v>624</v>
          </cell>
          <cell r="Y496">
            <v>0</v>
          </cell>
          <cell r="Z496">
            <v>0</v>
          </cell>
          <cell r="AA496">
            <v>0</v>
          </cell>
          <cell r="AE496">
            <v>302.64</v>
          </cell>
          <cell r="AG496">
            <v>1</v>
          </cell>
          <cell r="AH496">
            <v>0</v>
          </cell>
          <cell r="AI496">
            <v>0</v>
          </cell>
          <cell r="AJ496">
            <v>0</v>
          </cell>
          <cell r="AN496">
            <v>0.48499999999999999</v>
          </cell>
        </row>
        <row r="497">
          <cell r="D497">
            <v>3</v>
          </cell>
          <cell r="H497" t="str">
            <v>057</v>
          </cell>
          <cell r="X497">
            <v>1960</v>
          </cell>
          <cell r="Y497">
            <v>0</v>
          </cell>
          <cell r="Z497">
            <v>0</v>
          </cell>
          <cell r="AA497">
            <v>0</v>
          </cell>
          <cell r="AE497">
            <v>869.09100000000001</v>
          </cell>
          <cell r="AG497">
            <v>19</v>
          </cell>
          <cell r="AH497">
            <v>0</v>
          </cell>
          <cell r="AI497">
            <v>0</v>
          </cell>
          <cell r="AJ497">
            <v>0</v>
          </cell>
          <cell r="AN497">
            <v>7.1630000000000003</v>
          </cell>
        </row>
        <row r="498">
          <cell r="D498">
            <v>3</v>
          </cell>
          <cell r="H498" t="str">
            <v>060</v>
          </cell>
          <cell r="X498">
            <v>1846</v>
          </cell>
          <cell r="Y498">
            <v>0</v>
          </cell>
          <cell r="Z498">
            <v>0</v>
          </cell>
          <cell r="AA498">
            <v>0</v>
          </cell>
          <cell r="AE498">
            <v>1024.53</v>
          </cell>
          <cell r="AG498">
            <v>18</v>
          </cell>
          <cell r="AH498">
            <v>0</v>
          </cell>
          <cell r="AI498">
            <v>0</v>
          </cell>
          <cell r="AJ498">
            <v>0</v>
          </cell>
          <cell r="AN498">
            <v>9.99</v>
          </cell>
        </row>
        <row r="499">
          <cell r="D499">
            <v>3</v>
          </cell>
          <cell r="H499" t="str">
            <v>065</v>
          </cell>
          <cell r="X499">
            <v>2792</v>
          </cell>
          <cell r="Y499">
            <v>0</v>
          </cell>
          <cell r="Z499">
            <v>0</v>
          </cell>
          <cell r="AA499">
            <v>0</v>
          </cell>
          <cell r="AE499">
            <v>675.66399999999999</v>
          </cell>
          <cell r="AG499">
            <v>20</v>
          </cell>
          <cell r="AH499">
            <v>0</v>
          </cell>
          <cell r="AI499">
            <v>0</v>
          </cell>
          <cell r="AJ499">
            <v>0</v>
          </cell>
          <cell r="AN499">
            <v>4.84</v>
          </cell>
        </row>
        <row r="500">
          <cell r="D500">
            <v>3</v>
          </cell>
          <cell r="H500" t="str">
            <v>068</v>
          </cell>
          <cell r="X500">
            <v>6386</v>
          </cell>
          <cell r="Y500">
            <v>0</v>
          </cell>
          <cell r="Z500">
            <v>0</v>
          </cell>
          <cell r="AA500">
            <v>0</v>
          </cell>
          <cell r="AE500">
            <v>2747.3130000000001</v>
          </cell>
          <cell r="AG500">
            <v>34</v>
          </cell>
          <cell r="AH500">
            <v>0</v>
          </cell>
          <cell r="AI500">
            <v>0</v>
          </cell>
          <cell r="AJ500">
            <v>0</v>
          </cell>
          <cell r="AN500">
            <v>12.818</v>
          </cell>
        </row>
        <row r="501">
          <cell r="D501">
            <v>3</v>
          </cell>
          <cell r="H501" t="str">
            <v>075</v>
          </cell>
          <cell r="X501">
            <v>328</v>
          </cell>
          <cell r="Y501">
            <v>0</v>
          </cell>
          <cell r="Z501">
            <v>0</v>
          </cell>
          <cell r="AA501">
            <v>0</v>
          </cell>
          <cell r="AE501">
            <v>158.096</v>
          </cell>
          <cell r="AG501">
            <v>3</v>
          </cell>
          <cell r="AH501">
            <v>0</v>
          </cell>
          <cell r="AI501">
            <v>0</v>
          </cell>
          <cell r="AJ501">
            <v>0</v>
          </cell>
          <cell r="AN501">
            <v>1.446</v>
          </cell>
        </row>
        <row r="502">
          <cell r="D502">
            <v>3</v>
          </cell>
          <cell r="H502" t="str">
            <v>077</v>
          </cell>
          <cell r="X502">
            <v>701</v>
          </cell>
          <cell r="Y502">
            <v>0</v>
          </cell>
          <cell r="Z502">
            <v>0</v>
          </cell>
          <cell r="AA502">
            <v>0</v>
          </cell>
          <cell r="AE502">
            <v>337.88200000000001</v>
          </cell>
          <cell r="AG502">
            <v>1</v>
          </cell>
          <cell r="AH502">
            <v>0</v>
          </cell>
          <cell r="AI502">
            <v>0</v>
          </cell>
          <cell r="AJ502">
            <v>0</v>
          </cell>
          <cell r="AN502">
            <v>0.48199999999999998</v>
          </cell>
        </row>
        <row r="503">
          <cell r="D503">
            <v>3</v>
          </cell>
          <cell r="H503" t="str">
            <v>097</v>
          </cell>
          <cell r="X503">
            <v>11744</v>
          </cell>
          <cell r="Y503">
            <v>0</v>
          </cell>
          <cell r="Z503">
            <v>0</v>
          </cell>
          <cell r="AA503">
            <v>0</v>
          </cell>
          <cell r="AE503">
            <v>5115.6419999999998</v>
          </cell>
          <cell r="AG503">
            <v>102</v>
          </cell>
          <cell r="AH503">
            <v>0</v>
          </cell>
          <cell r="AI503">
            <v>0</v>
          </cell>
          <cell r="AJ503">
            <v>0</v>
          </cell>
          <cell r="AN503">
            <v>38.454000000000001</v>
          </cell>
        </row>
        <row r="504">
          <cell r="D504">
            <v>3</v>
          </cell>
          <cell r="H504" t="str">
            <v>100</v>
          </cell>
          <cell r="X504">
            <v>1418</v>
          </cell>
          <cell r="Y504">
            <v>0</v>
          </cell>
          <cell r="Z504">
            <v>0</v>
          </cell>
          <cell r="AA504">
            <v>0</v>
          </cell>
          <cell r="AE504">
            <v>683.476</v>
          </cell>
          <cell r="AG504">
            <v>3</v>
          </cell>
          <cell r="AH504">
            <v>0</v>
          </cell>
          <cell r="AI504">
            <v>0</v>
          </cell>
          <cell r="AJ504">
            <v>0</v>
          </cell>
          <cell r="AN504">
            <v>1.446</v>
          </cell>
        </row>
        <row r="505">
          <cell r="D505">
            <v>3</v>
          </cell>
          <cell r="H505" t="str">
            <v>108</v>
          </cell>
          <cell r="X505">
            <v>684</v>
          </cell>
          <cell r="Y505">
            <v>0</v>
          </cell>
          <cell r="Z505">
            <v>0</v>
          </cell>
          <cell r="AA505">
            <v>0</v>
          </cell>
          <cell r="AE505">
            <v>329.68799999999999</v>
          </cell>
          <cell r="AG505">
            <v>9</v>
          </cell>
          <cell r="AH505">
            <v>0</v>
          </cell>
          <cell r="AI505">
            <v>0</v>
          </cell>
          <cell r="AJ505">
            <v>0</v>
          </cell>
          <cell r="AN505">
            <v>4.3380000000000001</v>
          </cell>
        </row>
        <row r="506">
          <cell r="D506">
            <v>3</v>
          </cell>
          <cell r="H506" t="str">
            <v>112</v>
          </cell>
          <cell r="X506">
            <v>1187</v>
          </cell>
          <cell r="Y506">
            <v>0</v>
          </cell>
          <cell r="Z506">
            <v>0</v>
          </cell>
          <cell r="AA506">
            <v>0</v>
          </cell>
          <cell r="AE506">
            <v>545.76300000000003</v>
          </cell>
          <cell r="AG506">
            <v>18</v>
          </cell>
          <cell r="AH506">
            <v>0</v>
          </cell>
          <cell r="AI506">
            <v>0</v>
          </cell>
          <cell r="AJ506">
            <v>0</v>
          </cell>
          <cell r="AN506">
            <v>7.2</v>
          </cell>
        </row>
        <row r="507">
          <cell r="D507">
            <v>3</v>
          </cell>
          <cell r="H507" t="str">
            <v>122</v>
          </cell>
          <cell r="X507">
            <v>2302</v>
          </cell>
          <cell r="Y507">
            <v>0</v>
          </cell>
          <cell r="Z507">
            <v>0</v>
          </cell>
          <cell r="AA507">
            <v>0</v>
          </cell>
          <cell r="AE507">
            <v>1634.42</v>
          </cell>
          <cell r="AG507">
            <v>16</v>
          </cell>
          <cell r="AH507">
            <v>0</v>
          </cell>
          <cell r="AI507">
            <v>0</v>
          </cell>
          <cell r="AJ507">
            <v>0</v>
          </cell>
          <cell r="AN507">
            <v>11.36</v>
          </cell>
        </row>
        <row r="508">
          <cell r="D508">
            <v>3</v>
          </cell>
          <cell r="H508" t="str">
            <v>136</v>
          </cell>
          <cell r="X508">
            <v>5086</v>
          </cell>
          <cell r="Y508">
            <v>0</v>
          </cell>
          <cell r="Z508">
            <v>0</v>
          </cell>
          <cell r="AA508">
            <v>0</v>
          </cell>
          <cell r="AE508">
            <v>2746.44</v>
          </cell>
          <cell r="AG508">
            <v>43</v>
          </cell>
          <cell r="AH508">
            <v>0</v>
          </cell>
          <cell r="AI508">
            <v>0</v>
          </cell>
          <cell r="AJ508">
            <v>0</v>
          </cell>
          <cell r="AN508">
            <v>23.22</v>
          </cell>
        </row>
        <row r="509">
          <cell r="D509">
            <v>3</v>
          </cell>
          <cell r="H509" t="str">
            <v>162</v>
          </cell>
          <cell r="X509">
            <v>1506</v>
          </cell>
          <cell r="Y509">
            <v>0</v>
          </cell>
          <cell r="Z509">
            <v>0</v>
          </cell>
          <cell r="AA509">
            <v>0</v>
          </cell>
          <cell r="AE509">
            <v>460.83600000000001</v>
          </cell>
          <cell r="AG509">
            <v>12</v>
          </cell>
          <cell r="AH509">
            <v>0</v>
          </cell>
          <cell r="AI509">
            <v>0</v>
          </cell>
          <cell r="AJ509">
            <v>0</v>
          </cell>
          <cell r="AN509">
            <v>3.6720000000000002</v>
          </cell>
        </row>
        <row r="510">
          <cell r="D510">
            <v>3</v>
          </cell>
          <cell r="H510" t="str">
            <v>171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E510">
            <v>484.01299999999998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N510">
            <v>16.408000000000001</v>
          </cell>
        </row>
        <row r="511">
          <cell r="D511">
            <v>3</v>
          </cell>
          <cell r="H511" t="str">
            <v>106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E511">
            <v>238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N511">
            <v>3</v>
          </cell>
        </row>
        <row r="512">
          <cell r="D512">
            <v>1</v>
          </cell>
          <cell r="H512" t="str">
            <v>016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E512">
            <v>2415.9549999999999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N512">
            <v>8.5670000000000002</v>
          </cell>
        </row>
        <row r="513">
          <cell r="D513">
            <v>1</v>
          </cell>
          <cell r="H513" t="str">
            <v>097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E513">
            <v>6286.9179999999997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N513">
            <v>369.95600000000002</v>
          </cell>
        </row>
        <row r="514">
          <cell r="D514">
            <v>1</v>
          </cell>
          <cell r="H514" t="str">
            <v>108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E514">
            <v>460.43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N514">
            <v>54.825000000000003</v>
          </cell>
        </row>
        <row r="515">
          <cell r="D515">
            <v>1</v>
          </cell>
          <cell r="H515" t="str">
            <v>112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E515">
            <v>8192.3289999999997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N515">
            <v>352.25299999999999</v>
          </cell>
        </row>
        <row r="516">
          <cell r="D516">
            <v>2</v>
          </cell>
          <cell r="H516" t="str">
            <v>016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E516">
            <v>715.46199999999999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N516">
            <v>0</v>
          </cell>
        </row>
        <row r="517">
          <cell r="D517">
            <v>2</v>
          </cell>
          <cell r="H517" t="str">
            <v>097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E517">
            <v>5077.58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N517">
            <v>0</v>
          </cell>
        </row>
        <row r="518">
          <cell r="D518">
            <v>2</v>
          </cell>
          <cell r="H518" t="str">
            <v>112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E518">
            <v>1357.1410000000001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N518">
            <v>0</v>
          </cell>
        </row>
        <row r="519">
          <cell r="D519">
            <v>3</v>
          </cell>
          <cell r="H519" t="str">
            <v>d45</v>
          </cell>
          <cell r="X519">
            <v>0</v>
          </cell>
          <cell r="Y519">
            <v>1109</v>
          </cell>
          <cell r="Z519">
            <v>0</v>
          </cell>
          <cell r="AA519">
            <v>0</v>
          </cell>
          <cell r="AE519">
            <v>2056.8119999999999</v>
          </cell>
          <cell r="AG519">
            <v>0</v>
          </cell>
          <cell r="AH519">
            <v>17</v>
          </cell>
          <cell r="AI519">
            <v>0</v>
          </cell>
          <cell r="AJ519">
            <v>0</v>
          </cell>
          <cell r="AN519">
            <v>24.574999999999999</v>
          </cell>
        </row>
        <row r="520">
          <cell r="D520">
            <v>3</v>
          </cell>
          <cell r="H520" t="str">
            <v>d51</v>
          </cell>
          <cell r="X520">
            <v>0</v>
          </cell>
          <cell r="Y520">
            <v>1313</v>
          </cell>
          <cell r="Z520">
            <v>0</v>
          </cell>
          <cell r="AA520">
            <v>0</v>
          </cell>
          <cell r="AE520">
            <v>2987.5430000000001</v>
          </cell>
          <cell r="AG520">
            <v>0</v>
          </cell>
          <cell r="AH520">
            <v>5</v>
          </cell>
          <cell r="AI520">
            <v>0</v>
          </cell>
          <cell r="AJ520">
            <v>0</v>
          </cell>
          <cell r="AN520">
            <v>11.641999999999999</v>
          </cell>
        </row>
        <row r="521">
          <cell r="D521">
            <v>3</v>
          </cell>
          <cell r="H521" t="str">
            <v>d52</v>
          </cell>
          <cell r="X521">
            <v>0</v>
          </cell>
          <cell r="Y521">
            <v>316</v>
          </cell>
          <cell r="Z521">
            <v>0</v>
          </cell>
          <cell r="AA521">
            <v>0</v>
          </cell>
          <cell r="AE521">
            <v>131.52199999999999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N521">
            <v>0</v>
          </cell>
        </row>
        <row r="522">
          <cell r="D522">
            <v>3</v>
          </cell>
          <cell r="H522" t="str">
            <v>d53</v>
          </cell>
          <cell r="X522">
            <v>0</v>
          </cell>
          <cell r="Y522">
            <v>391</v>
          </cell>
          <cell r="Z522">
            <v>0</v>
          </cell>
          <cell r="AA522">
            <v>0</v>
          </cell>
          <cell r="AE522">
            <v>522.56200000000001</v>
          </cell>
          <cell r="AG522">
            <v>0</v>
          </cell>
          <cell r="AH522">
            <v>3</v>
          </cell>
          <cell r="AI522">
            <v>0</v>
          </cell>
          <cell r="AJ522">
            <v>0</v>
          </cell>
          <cell r="AN522">
            <v>3.7</v>
          </cell>
        </row>
        <row r="523">
          <cell r="D523">
            <v>3</v>
          </cell>
          <cell r="H523" t="str">
            <v>123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E523">
            <v>216.16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N523">
            <v>1.93</v>
          </cell>
        </row>
        <row r="524">
          <cell r="D524">
            <v>3</v>
          </cell>
          <cell r="H524" t="str">
            <v>160</v>
          </cell>
          <cell r="X524">
            <v>0</v>
          </cell>
          <cell r="Y524">
            <v>0</v>
          </cell>
          <cell r="Z524">
            <v>4552</v>
          </cell>
          <cell r="AA524">
            <v>0</v>
          </cell>
          <cell r="AE524">
            <v>2214.9859999999999</v>
          </cell>
          <cell r="AG524">
            <v>0</v>
          </cell>
          <cell r="AH524">
            <v>0</v>
          </cell>
          <cell r="AI524">
            <v>87</v>
          </cell>
          <cell r="AJ524">
            <v>0</v>
          </cell>
          <cell r="AN524">
            <v>40.094000000000001</v>
          </cell>
        </row>
        <row r="525">
          <cell r="D525">
            <v>3</v>
          </cell>
          <cell r="H525" t="str">
            <v>016</v>
          </cell>
          <cell r="X525">
            <v>0</v>
          </cell>
          <cell r="Y525">
            <v>0</v>
          </cell>
          <cell r="Z525">
            <v>0</v>
          </cell>
          <cell r="AA525">
            <v>204</v>
          </cell>
          <cell r="AE525">
            <v>209.71199999999999</v>
          </cell>
          <cell r="AG525">
            <v>0</v>
          </cell>
          <cell r="AH525">
            <v>0</v>
          </cell>
          <cell r="AI525">
            <v>0</v>
          </cell>
          <cell r="AJ525">
            <v>1</v>
          </cell>
          <cell r="AN525">
            <v>1.028</v>
          </cell>
        </row>
        <row r="526">
          <cell r="D526">
            <v>3</v>
          </cell>
          <cell r="H526" t="str">
            <v>020</v>
          </cell>
          <cell r="X526">
            <v>0</v>
          </cell>
          <cell r="Y526">
            <v>0</v>
          </cell>
          <cell r="Z526">
            <v>0</v>
          </cell>
          <cell r="AA526">
            <v>81</v>
          </cell>
          <cell r="AE526">
            <v>93.926000000000002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N526">
            <v>0</v>
          </cell>
        </row>
        <row r="527">
          <cell r="D527">
            <v>3</v>
          </cell>
          <cell r="H527" t="str">
            <v>029</v>
          </cell>
          <cell r="X527">
            <v>0</v>
          </cell>
          <cell r="Y527">
            <v>0</v>
          </cell>
          <cell r="Z527">
            <v>0</v>
          </cell>
          <cell r="AA527">
            <v>249</v>
          </cell>
          <cell r="AE527">
            <v>270.41399999999999</v>
          </cell>
          <cell r="AG527">
            <v>0</v>
          </cell>
          <cell r="AH527">
            <v>0</v>
          </cell>
          <cell r="AI527">
            <v>0</v>
          </cell>
          <cell r="AJ527">
            <v>1</v>
          </cell>
          <cell r="AN527">
            <v>1.0860000000000001</v>
          </cell>
        </row>
        <row r="528">
          <cell r="D528">
            <v>3</v>
          </cell>
          <cell r="H528" t="str">
            <v>053</v>
          </cell>
          <cell r="X528">
            <v>0</v>
          </cell>
          <cell r="Y528">
            <v>0</v>
          </cell>
          <cell r="Z528">
            <v>0</v>
          </cell>
          <cell r="AA528">
            <v>304</v>
          </cell>
          <cell r="AE528">
            <v>327.44499999999999</v>
          </cell>
          <cell r="AG528">
            <v>0</v>
          </cell>
          <cell r="AH528">
            <v>0</v>
          </cell>
          <cell r="AI528">
            <v>0</v>
          </cell>
          <cell r="AJ528">
            <v>1</v>
          </cell>
          <cell r="AN528">
            <v>1.0469999999999999</v>
          </cell>
        </row>
        <row r="529">
          <cell r="D529">
            <v>3</v>
          </cell>
          <cell r="H529" t="str">
            <v>057</v>
          </cell>
          <cell r="X529">
            <v>0</v>
          </cell>
          <cell r="Y529">
            <v>0</v>
          </cell>
          <cell r="Z529">
            <v>0</v>
          </cell>
          <cell r="AA529">
            <v>762</v>
          </cell>
          <cell r="AE529">
            <v>1321.152</v>
          </cell>
          <cell r="AG529">
            <v>0</v>
          </cell>
          <cell r="AH529">
            <v>0</v>
          </cell>
          <cell r="AI529">
            <v>0</v>
          </cell>
          <cell r="AJ529">
            <v>3</v>
          </cell>
          <cell r="AN529">
            <v>5.07</v>
          </cell>
        </row>
        <row r="530">
          <cell r="D530">
            <v>3</v>
          </cell>
          <cell r="H530" t="str">
            <v>060</v>
          </cell>
          <cell r="X530">
            <v>0</v>
          </cell>
          <cell r="Y530">
            <v>0</v>
          </cell>
          <cell r="Z530">
            <v>0</v>
          </cell>
          <cell r="AA530">
            <v>123</v>
          </cell>
          <cell r="AE530">
            <v>170.72399999999999</v>
          </cell>
          <cell r="AG530">
            <v>0</v>
          </cell>
          <cell r="AH530">
            <v>0</v>
          </cell>
          <cell r="AI530">
            <v>0</v>
          </cell>
          <cell r="AJ530">
            <v>2</v>
          </cell>
          <cell r="AN530">
            <v>2.7759999999999998</v>
          </cell>
        </row>
        <row r="531">
          <cell r="D531">
            <v>3</v>
          </cell>
          <cell r="H531" t="str">
            <v>065</v>
          </cell>
          <cell r="X531">
            <v>0</v>
          </cell>
          <cell r="Y531">
            <v>0</v>
          </cell>
          <cell r="Z531">
            <v>0</v>
          </cell>
          <cell r="AA531">
            <v>744</v>
          </cell>
          <cell r="AE531">
            <v>575.85599999999999</v>
          </cell>
          <cell r="AG531">
            <v>0</v>
          </cell>
          <cell r="AH531">
            <v>0</v>
          </cell>
          <cell r="AI531">
            <v>0</v>
          </cell>
          <cell r="AJ531">
            <v>5</v>
          </cell>
          <cell r="AN531">
            <v>3.87</v>
          </cell>
        </row>
        <row r="532">
          <cell r="D532">
            <v>3</v>
          </cell>
          <cell r="H532" t="str">
            <v>068</v>
          </cell>
          <cell r="X532">
            <v>0</v>
          </cell>
          <cell r="Y532">
            <v>0</v>
          </cell>
          <cell r="Z532">
            <v>0</v>
          </cell>
          <cell r="AA532">
            <v>4116</v>
          </cell>
          <cell r="AE532">
            <v>4393.451</v>
          </cell>
          <cell r="AG532">
            <v>0</v>
          </cell>
          <cell r="AH532">
            <v>0</v>
          </cell>
          <cell r="AI532">
            <v>0</v>
          </cell>
          <cell r="AJ532">
            <v>66</v>
          </cell>
          <cell r="AN532">
            <v>70.686000000000007</v>
          </cell>
        </row>
        <row r="533">
          <cell r="D533">
            <v>3</v>
          </cell>
          <cell r="H533" t="str">
            <v>097</v>
          </cell>
          <cell r="X533">
            <v>0</v>
          </cell>
          <cell r="Y533">
            <v>0</v>
          </cell>
          <cell r="Z533">
            <v>0</v>
          </cell>
          <cell r="AA533">
            <v>4291</v>
          </cell>
          <cell r="AE533">
            <v>4035.2339999999999</v>
          </cell>
          <cell r="AG533">
            <v>0</v>
          </cell>
          <cell r="AH533">
            <v>0</v>
          </cell>
          <cell r="AI533">
            <v>0</v>
          </cell>
          <cell r="AJ533">
            <v>40</v>
          </cell>
          <cell r="AN533">
            <v>37.6</v>
          </cell>
        </row>
        <row r="534">
          <cell r="D534">
            <v>3</v>
          </cell>
          <cell r="H534" t="str">
            <v>100</v>
          </cell>
          <cell r="X534">
            <v>0</v>
          </cell>
          <cell r="Y534">
            <v>0</v>
          </cell>
          <cell r="Z534">
            <v>0</v>
          </cell>
          <cell r="AA534">
            <v>89</v>
          </cell>
          <cell r="AE534">
            <v>87.397999999999996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N534">
            <v>0</v>
          </cell>
        </row>
        <row r="535">
          <cell r="D535">
            <v>3</v>
          </cell>
          <cell r="H535" t="str">
            <v>108</v>
          </cell>
          <cell r="X535">
            <v>0</v>
          </cell>
          <cell r="Y535">
            <v>0</v>
          </cell>
          <cell r="Z535">
            <v>0</v>
          </cell>
          <cell r="AA535">
            <v>9</v>
          </cell>
          <cell r="AE535">
            <v>7.2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N535">
            <v>0</v>
          </cell>
        </row>
        <row r="536">
          <cell r="D536">
            <v>3</v>
          </cell>
          <cell r="H536" t="str">
            <v>112</v>
          </cell>
          <cell r="X536">
            <v>0</v>
          </cell>
          <cell r="Y536">
            <v>0</v>
          </cell>
          <cell r="Z536">
            <v>0</v>
          </cell>
          <cell r="AA536">
            <v>1065</v>
          </cell>
          <cell r="AE536">
            <v>1094.3820000000001</v>
          </cell>
          <cell r="AG536">
            <v>0</v>
          </cell>
          <cell r="AH536">
            <v>0</v>
          </cell>
          <cell r="AI536">
            <v>0</v>
          </cell>
          <cell r="AJ536">
            <v>10</v>
          </cell>
          <cell r="AN536">
            <v>9.82</v>
          </cell>
        </row>
        <row r="537">
          <cell r="D537">
            <v>3</v>
          </cell>
          <cell r="H537" t="str">
            <v>122</v>
          </cell>
          <cell r="X537">
            <v>0</v>
          </cell>
          <cell r="Y537">
            <v>0</v>
          </cell>
          <cell r="Z537">
            <v>0</v>
          </cell>
          <cell r="AA537">
            <v>249</v>
          </cell>
          <cell r="AE537">
            <v>303.77999999999997</v>
          </cell>
          <cell r="AG537">
            <v>0</v>
          </cell>
          <cell r="AH537">
            <v>0</v>
          </cell>
          <cell r="AI537">
            <v>0</v>
          </cell>
          <cell r="AJ537">
            <v>4</v>
          </cell>
          <cell r="AN537">
            <v>4.88</v>
          </cell>
        </row>
        <row r="538">
          <cell r="D538">
            <v>3</v>
          </cell>
          <cell r="H538" t="str">
            <v>136</v>
          </cell>
          <cell r="X538">
            <v>0</v>
          </cell>
          <cell r="Y538">
            <v>0</v>
          </cell>
          <cell r="Z538">
            <v>0</v>
          </cell>
          <cell r="AA538">
            <v>1465</v>
          </cell>
          <cell r="AE538">
            <v>2494.895</v>
          </cell>
          <cell r="AG538">
            <v>0</v>
          </cell>
          <cell r="AH538">
            <v>0</v>
          </cell>
          <cell r="AI538">
            <v>0</v>
          </cell>
          <cell r="AJ538">
            <v>8</v>
          </cell>
          <cell r="AN538">
            <v>13.624000000000001</v>
          </cell>
        </row>
        <row r="539">
          <cell r="D539">
            <v>3</v>
          </cell>
          <cell r="H539" t="str">
            <v>162</v>
          </cell>
          <cell r="X539">
            <v>0</v>
          </cell>
          <cell r="Y539">
            <v>0</v>
          </cell>
          <cell r="Z539">
            <v>0</v>
          </cell>
          <cell r="AA539">
            <v>474</v>
          </cell>
          <cell r="AE539">
            <v>494.85599999999999</v>
          </cell>
          <cell r="AG539">
            <v>0</v>
          </cell>
          <cell r="AH539">
            <v>0</v>
          </cell>
          <cell r="AI539">
            <v>0</v>
          </cell>
          <cell r="AJ539">
            <v>8</v>
          </cell>
          <cell r="AN539">
            <v>8.3520000000000003</v>
          </cell>
        </row>
        <row r="540">
          <cell r="D540">
            <v>3</v>
          </cell>
          <cell r="H540" t="str">
            <v>016</v>
          </cell>
          <cell r="X540">
            <v>69</v>
          </cell>
          <cell r="Y540">
            <v>0</v>
          </cell>
          <cell r="Z540">
            <v>0</v>
          </cell>
          <cell r="AA540">
            <v>0</v>
          </cell>
          <cell r="AE540">
            <v>35.396999999999998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N540">
            <v>0</v>
          </cell>
        </row>
        <row r="541">
          <cell r="D541">
            <v>3</v>
          </cell>
          <cell r="H541" t="str">
            <v>020</v>
          </cell>
          <cell r="X541">
            <v>124</v>
          </cell>
          <cell r="Y541">
            <v>0</v>
          </cell>
          <cell r="Z541">
            <v>0</v>
          </cell>
          <cell r="AA541">
            <v>0</v>
          </cell>
          <cell r="AE541">
            <v>67.897999999999996</v>
          </cell>
          <cell r="AG541">
            <v>2</v>
          </cell>
          <cell r="AH541">
            <v>0</v>
          </cell>
          <cell r="AI541">
            <v>0</v>
          </cell>
          <cell r="AJ541">
            <v>0</v>
          </cell>
          <cell r="AN541">
            <v>1.1200000000000001</v>
          </cell>
        </row>
        <row r="542">
          <cell r="D542">
            <v>3</v>
          </cell>
          <cell r="H542" t="str">
            <v>042</v>
          </cell>
          <cell r="X542">
            <v>1054</v>
          </cell>
          <cell r="Y542">
            <v>0</v>
          </cell>
          <cell r="Z542">
            <v>0</v>
          </cell>
          <cell r="AA542">
            <v>0</v>
          </cell>
          <cell r="AE542">
            <v>1280.8969999999999</v>
          </cell>
          <cell r="AG542">
            <v>5</v>
          </cell>
          <cell r="AH542">
            <v>0</v>
          </cell>
          <cell r="AI542">
            <v>0</v>
          </cell>
          <cell r="AJ542">
            <v>0</v>
          </cell>
          <cell r="AN542">
            <v>1.2549999999999999</v>
          </cell>
        </row>
        <row r="543">
          <cell r="D543">
            <v>3</v>
          </cell>
          <cell r="H543" t="str">
            <v>053</v>
          </cell>
          <cell r="X543">
            <v>172</v>
          </cell>
          <cell r="Y543">
            <v>0</v>
          </cell>
          <cell r="Z543">
            <v>0</v>
          </cell>
          <cell r="AA543">
            <v>0</v>
          </cell>
          <cell r="AE543">
            <v>63.085999999999999</v>
          </cell>
          <cell r="AG543">
            <v>2</v>
          </cell>
          <cell r="AH543">
            <v>0</v>
          </cell>
          <cell r="AI543">
            <v>0</v>
          </cell>
          <cell r="AJ543">
            <v>0</v>
          </cell>
          <cell r="AN543">
            <v>0.754</v>
          </cell>
        </row>
        <row r="544">
          <cell r="D544">
            <v>3</v>
          </cell>
          <cell r="H544" t="str">
            <v>057</v>
          </cell>
          <cell r="X544">
            <v>181</v>
          </cell>
          <cell r="Y544">
            <v>0</v>
          </cell>
          <cell r="Z544">
            <v>0</v>
          </cell>
          <cell r="AA544">
            <v>0</v>
          </cell>
          <cell r="AE544">
            <v>66.203999999999994</v>
          </cell>
          <cell r="AG544">
            <v>1</v>
          </cell>
          <cell r="AH544">
            <v>0</v>
          </cell>
          <cell r="AI544">
            <v>0</v>
          </cell>
          <cell r="AJ544">
            <v>0</v>
          </cell>
          <cell r="AN544">
            <v>0.377</v>
          </cell>
        </row>
        <row r="545">
          <cell r="D545">
            <v>3</v>
          </cell>
          <cell r="H545" t="str">
            <v>065</v>
          </cell>
          <cell r="X545">
            <v>267</v>
          </cell>
          <cell r="Y545">
            <v>0</v>
          </cell>
          <cell r="Z545">
            <v>0</v>
          </cell>
          <cell r="AA545">
            <v>0</v>
          </cell>
          <cell r="AE545">
            <v>58.472999999999999</v>
          </cell>
          <cell r="AG545">
            <v>3</v>
          </cell>
          <cell r="AH545">
            <v>0</v>
          </cell>
          <cell r="AI545">
            <v>0</v>
          </cell>
          <cell r="AJ545">
            <v>0</v>
          </cell>
          <cell r="AN545">
            <v>0.65700000000000003</v>
          </cell>
        </row>
        <row r="546">
          <cell r="D546">
            <v>3</v>
          </cell>
          <cell r="H546" t="str">
            <v>068</v>
          </cell>
          <cell r="X546">
            <v>1914</v>
          </cell>
          <cell r="Y546">
            <v>0</v>
          </cell>
          <cell r="Z546">
            <v>0</v>
          </cell>
          <cell r="AA546">
            <v>0</v>
          </cell>
          <cell r="AE546">
            <v>774.88</v>
          </cell>
          <cell r="AG546">
            <v>32</v>
          </cell>
          <cell r="AH546">
            <v>0</v>
          </cell>
          <cell r="AI546">
            <v>0</v>
          </cell>
          <cell r="AJ546">
            <v>0</v>
          </cell>
          <cell r="AN546">
            <v>12.064</v>
          </cell>
        </row>
        <row r="547">
          <cell r="D547">
            <v>3</v>
          </cell>
          <cell r="H547" t="str">
            <v>097</v>
          </cell>
          <cell r="X547">
            <v>659</v>
          </cell>
          <cell r="Y547">
            <v>0</v>
          </cell>
          <cell r="Z547">
            <v>0</v>
          </cell>
          <cell r="AA547">
            <v>0</v>
          </cell>
          <cell r="AE547">
            <v>244.44800000000001</v>
          </cell>
          <cell r="AG547">
            <v>4</v>
          </cell>
          <cell r="AH547">
            <v>0</v>
          </cell>
          <cell r="AI547">
            <v>0</v>
          </cell>
          <cell r="AJ547">
            <v>0</v>
          </cell>
          <cell r="AN547">
            <v>1.508</v>
          </cell>
        </row>
        <row r="548">
          <cell r="D548">
            <v>3</v>
          </cell>
          <cell r="H548" t="str">
            <v>100</v>
          </cell>
          <cell r="X548">
            <v>68</v>
          </cell>
          <cell r="Y548">
            <v>0</v>
          </cell>
          <cell r="Z548">
            <v>0</v>
          </cell>
          <cell r="AA548">
            <v>0</v>
          </cell>
          <cell r="AE548">
            <v>27.2</v>
          </cell>
          <cell r="AG548">
            <v>1</v>
          </cell>
          <cell r="AH548">
            <v>0</v>
          </cell>
          <cell r="AI548">
            <v>0</v>
          </cell>
          <cell r="AJ548">
            <v>0</v>
          </cell>
          <cell r="AN548">
            <v>0.4</v>
          </cell>
        </row>
        <row r="549">
          <cell r="D549">
            <v>3</v>
          </cell>
          <cell r="H549" t="str">
            <v>108</v>
          </cell>
          <cell r="X549">
            <v>4</v>
          </cell>
          <cell r="Y549">
            <v>0</v>
          </cell>
          <cell r="Z549">
            <v>0</v>
          </cell>
          <cell r="AA549">
            <v>0</v>
          </cell>
          <cell r="AE549">
            <v>1.6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N549">
            <v>0</v>
          </cell>
        </row>
        <row r="550">
          <cell r="D550">
            <v>3</v>
          </cell>
          <cell r="H550" t="str">
            <v>112</v>
          </cell>
          <cell r="X550">
            <v>136</v>
          </cell>
          <cell r="Y550">
            <v>0</v>
          </cell>
          <cell r="Z550">
            <v>0</v>
          </cell>
          <cell r="AA550">
            <v>0</v>
          </cell>
          <cell r="AE550">
            <v>52.613999999999997</v>
          </cell>
          <cell r="AG550">
            <v>1</v>
          </cell>
          <cell r="AH550">
            <v>0</v>
          </cell>
          <cell r="AI550">
            <v>0</v>
          </cell>
          <cell r="AJ550">
            <v>0</v>
          </cell>
          <cell r="AN550">
            <v>0.36</v>
          </cell>
        </row>
        <row r="551">
          <cell r="D551">
            <v>3</v>
          </cell>
          <cell r="H551" t="str">
            <v>136</v>
          </cell>
          <cell r="X551">
            <v>295</v>
          </cell>
          <cell r="Y551">
            <v>0</v>
          </cell>
          <cell r="Z551">
            <v>0</v>
          </cell>
          <cell r="AA551">
            <v>0</v>
          </cell>
          <cell r="AE551">
            <v>120.95</v>
          </cell>
          <cell r="AG551">
            <v>4</v>
          </cell>
          <cell r="AH551">
            <v>0</v>
          </cell>
          <cell r="AI551">
            <v>0</v>
          </cell>
          <cell r="AJ551">
            <v>0</v>
          </cell>
          <cell r="AN551">
            <v>1.64</v>
          </cell>
        </row>
        <row r="552">
          <cell r="D552">
            <v>3</v>
          </cell>
          <cell r="H552" t="str">
            <v>162</v>
          </cell>
          <cell r="X552">
            <v>177</v>
          </cell>
          <cell r="Y552">
            <v>0</v>
          </cell>
          <cell r="Z552">
            <v>0</v>
          </cell>
          <cell r="AA552">
            <v>0</v>
          </cell>
          <cell r="AE552">
            <v>48.674999999999997</v>
          </cell>
          <cell r="AG552">
            <v>2</v>
          </cell>
          <cell r="AH552">
            <v>0</v>
          </cell>
          <cell r="AI552">
            <v>0</v>
          </cell>
          <cell r="AJ552">
            <v>0</v>
          </cell>
          <cell r="AN552">
            <v>0.55000000000000004</v>
          </cell>
        </row>
        <row r="553">
          <cell r="D553">
            <v>3</v>
          </cell>
          <cell r="H553" t="str">
            <v>016</v>
          </cell>
          <cell r="X553">
            <v>482</v>
          </cell>
          <cell r="Y553">
            <v>0</v>
          </cell>
          <cell r="Z553">
            <v>0</v>
          </cell>
          <cell r="AA553">
            <v>0</v>
          </cell>
          <cell r="AE553">
            <v>247.26599999999999</v>
          </cell>
          <cell r="AG553">
            <v>3</v>
          </cell>
          <cell r="AH553">
            <v>0</v>
          </cell>
          <cell r="AI553">
            <v>0</v>
          </cell>
          <cell r="AJ553">
            <v>0</v>
          </cell>
          <cell r="AN553">
            <v>1.5389999999999999</v>
          </cell>
        </row>
        <row r="554">
          <cell r="D554">
            <v>3</v>
          </cell>
          <cell r="H554" t="str">
            <v>020</v>
          </cell>
          <cell r="X554">
            <v>162</v>
          </cell>
          <cell r="Y554">
            <v>0</v>
          </cell>
          <cell r="Z554">
            <v>0</v>
          </cell>
          <cell r="AA554">
            <v>0</v>
          </cell>
          <cell r="AE554">
            <v>96.75</v>
          </cell>
          <cell r="AG554">
            <v>1</v>
          </cell>
          <cell r="AH554">
            <v>0</v>
          </cell>
          <cell r="AI554">
            <v>0</v>
          </cell>
          <cell r="AJ554">
            <v>0</v>
          </cell>
          <cell r="AN554">
            <v>0.56000000000000005</v>
          </cell>
        </row>
        <row r="555">
          <cell r="D555">
            <v>3</v>
          </cell>
          <cell r="H555" t="str">
            <v>029</v>
          </cell>
          <cell r="X555">
            <v>412</v>
          </cell>
          <cell r="Y555">
            <v>0</v>
          </cell>
          <cell r="Z555">
            <v>0</v>
          </cell>
          <cell r="AA555">
            <v>0</v>
          </cell>
          <cell r="AE555">
            <v>164.8</v>
          </cell>
          <cell r="AG555">
            <v>6</v>
          </cell>
          <cell r="AH555">
            <v>0</v>
          </cell>
          <cell r="AI555">
            <v>0</v>
          </cell>
          <cell r="AJ555">
            <v>0</v>
          </cell>
          <cell r="AN555">
            <v>2.4</v>
          </cell>
        </row>
        <row r="556">
          <cell r="D556">
            <v>3</v>
          </cell>
          <cell r="H556" t="str">
            <v>053</v>
          </cell>
          <cell r="X556">
            <v>814</v>
          </cell>
          <cell r="Y556">
            <v>0</v>
          </cell>
          <cell r="Z556">
            <v>0</v>
          </cell>
          <cell r="AA556">
            <v>0</v>
          </cell>
          <cell r="AE556">
            <v>318.16000000000003</v>
          </cell>
          <cell r="AG556">
            <v>8</v>
          </cell>
          <cell r="AH556">
            <v>0</v>
          </cell>
          <cell r="AI556">
            <v>0</v>
          </cell>
          <cell r="AJ556">
            <v>0</v>
          </cell>
          <cell r="AN556">
            <v>3.016</v>
          </cell>
        </row>
        <row r="557">
          <cell r="D557">
            <v>3</v>
          </cell>
          <cell r="H557" t="str">
            <v>057</v>
          </cell>
          <cell r="X557">
            <v>746</v>
          </cell>
          <cell r="Y557">
            <v>0</v>
          </cell>
          <cell r="Z557">
            <v>0</v>
          </cell>
          <cell r="AA557">
            <v>0</v>
          </cell>
          <cell r="AE557">
            <v>280.41500000000002</v>
          </cell>
          <cell r="AG557">
            <v>12</v>
          </cell>
          <cell r="AH557">
            <v>0</v>
          </cell>
          <cell r="AI557">
            <v>0</v>
          </cell>
          <cell r="AJ557">
            <v>0</v>
          </cell>
          <cell r="AN557">
            <v>4.524</v>
          </cell>
        </row>
        <row r="558">
          <cell r="D558">
            <v>3</v>
          </cell>
          <cell r="H558" t="str">
            <v>060</v>
          </cell>
          <cell r="X558">
            <v>301</v>
          </cell>
          <cell r="Y558">
            <v>0</v>
          </cell>
          <cell r="Z558">
            <v>0</v>
          </cell>
          <cell r="AA558">
            <v>0</v>
          </cell>
          <cell r="AE558">
            <v>144.47999999999999</v>
          </cell>
          <cell r="AG558">
            <v>2</v>
          </cell>
          <cell r="AH558">
            <v>0</v>
          </cell>
          <cell r="AI558">
            <v>0</v>
          </cell>
          <cell r="AJ558">
            <v>0</v>
          </cell>
          <cell r="AN558">
            <v>0.96</v>
          </cell>
        </row>
        <row r="559">
          <cell r="D559">
            <v>3</v>
          </cell>
          <cell r="H559" t="str">
            <v>065</v>
          </cell>
          <cell r="X559">
            <v>831</v>
          </cell>
          <cell r="Y559">
            <v>0</v>
          </cell>
          <cell r="Z559">
            <v>0</v>
          </cell>
          <cell r="AA559">
            <v>0</v>
          </cell>
          <cell r="AE559">
            <v>181.989</v>
          </cell>
          <cell r="AG559">
            <v>14</v>
          </cell>
          <cell r="AH559">
            <v>0</v>
          </cell>
          <cell r="AI559">
            <v>0</v>
          </cell>
          <cell r="AJ559">
            <v>0</v>
          </cell>
          <cell r="AN559">
            <v>3.0659999999999998</v>
          </cell>
        </row>
        <row r="560">
          <cell r="D560">
            <v>3</v>
          </cell>
          <cell r="H560" t="str">
            <v>068</v>
          </cell>
          <cell r="X560">
            <v>1935</v>
          </cell>
          <cell r="Y560">
            <v>0</v>
          </cell>
          <cell r="Z560">
            <v>0</v>
          </cell>
          <cell r="AA560">
            <v>0</v>
          </cell>
          <cell r="AE560">
            <v>737.28800000000001</v>
          </cell>
          <cell r="AG560">
            <v>27</v>
          </cell>
          <cell r="AH560">
            <v>0</v>
          </cell>
          <cell r="AI560">
            <v>0</v>
          </cell>
          <cell r="AJ560">
            <v>0</v>
          </cell>
          <cell r="AN560">
            <v>10.179</v>
          </cell>
        </row>
        <row r="561">
          <cell r="D561">
            <v>3</v>
          </cell>
          <cell r="H561" t="str">
            <v>097</v>
          </cell>
          <cell r="X561">
            <v>4103</v>
          </cell>
          <cell r="Y561">
            <v>0</v>
          </cell>
          <cell r="Z561">
            <v>0</v>
          </cell>
          <cell r="AA561">
            <v>0</v>
          </cell>
          <cell r="AE561">
            <v>1600.155</v>
          </cell>
          <cell r="AG561">
            <v>37</v>
          </cell>
          <cell r="AH561">
            <v>0</v>
          </cell>
          <cell r="AI561">
            <v>0</v>
          </cell>
          <cell r="AJ561">
            <v>0</v>
          </cell>
          <cell r="AN561">
            <v>13.949</v>
          </cell>
        </row>
        <row r="562">
          <cell r="D562">
            <v>3</v>
          </cell>
          <cell r="H562" t="str">
            <v>100</v>
          </cell>
          <cell r="X562">
            <v>113</v>
          </cell>
          <cell r="Y562">
            <v>0</v>
          </cell>
          <cell r="Z562">
            <v>0</v>
          </cell>
          <cell r="AA562">
            <v>0</v>
          </cell>
          <cell r="AE562">
            <v>45.2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N562">
            <v>0</v>
          </cell>
        </row>
        <row r="563">
          <cell r="D563">
            <v>3</v>
          </cell>
          <cell r="H563" t="str">
            <v>108</v>
          </cell>
          <cell r="X563">
            <v>191</v>
          </cell>
          <cell r="Y563">
            <v>0</v>
          </cell>
          <cell r="Z563">
            <v>0</v>
          </cell>
          <cell r="AA563">
            <v>0</v>
          </cell>
          <cell r="AE563">
            <v>76.400000000000006</v>
          </cell>
          <cell r="AG563">
            <v>2</v>
          </cell>
          <cell r="AH563">
            <v>0</v>
          </cell>
          <cell r="AI563">
            <v>0</v>
          </cell>
          <cell r="AJ563">
            <v>0</v>
          </cell>
          <cell r="AN563">
            <v>0.8</v>
          </cell>
        </row>
        <row r="564">
          <cell r="D564">
            <v>3</v>
          </cell>
          <cell r="H564" t="str">
            <v>112</v>
          </cell>
          <cell r="X564">
            <v>1018</v>
          </cell>
          <cell r="Y564">
            <v>0</v>
          </cell>
          <cell r="Z564">
            <v>0</v>
          </cell>
          <cell r="AA564">
            <v>0</v>
          </cell>
          <cell r="AE564">
            <v>380.39</v>
          </cell>
          <cell r="AG564">
            <v>13</v>
          </cell>
          <cell r="AH564">
            <v>0</v>
          </cell>
          <cell r="AI564">
            <v>0</v>
          </cell>
          <cell r="AJ564">
            <v>0</v>
          </cell>
          <cell r="AN564">
            <v>4.68</v>
          </cell>
        </row>
        <row r="565">
          <cell r="D565">
            <v>3</v>
          </cell>
          <cell r="H565" t="str">
            <v>122</v>
          </cell>
          <cell r="X565">
            <v>1093</v>
          </cell>
          <cell r="Y565">
            <v>0</v>
          </cell>
          <cell r="Z565">
            <v>0</v>
          </cell>
          <cell r="AA565">
            <v>0</v>
          </cell>
          <cell r="AE565">
            <v>666.73</v>
          </cell>
          <cell r="AG565">
            <v>12</v>
          </cell>
          <cell r="AH565">
            <v>0</v>
          </cell>
          <cell r="AI565">
            <v>0</v>
          </cell>
          <cell r="AJ565">
            <v>0</v>
          </cell>
          <cell r="AN565">
            <v>7.32</v>
          </cell>
        </row>
        <row r="566">
          <cell r="D566">
            <v>3</v>
          </cell>
          <cell r="H566" t="str">
            <v>136</v>
          </cell>
          <cell r="X566">
            <v>970</v>
          </cell>
          <cell r="Y566">
            <v>0</v>
          </cell>
          <cell r="Z566">
            <v>0</v>
          </cell>
          <cell r="AA566">
            <v>0</v>
          </cell>
          <cell r="AE566">
            <v>470.45</v>
          </cell>
          <cell r="AG566">
            <v>10</v>
          </cell>
          <cell r="AH566">
            <v>0</v>
          </cell>
          <cell r="AI566">
            <v>0</v>
          </cell>
          <cell r="AJ566">
            <v>0</v>
          </cell>
          <cell r="AN566">
            <v>4.8499999999999996</v>
          </cell>
        </row>
        <row r="567">
          <cell r="D567">
            <v>3</v>
          </cell>
          <cell r="H567" t="str">
            <v>162</v>
          </cell>
          <cell r="X567">
            <v>953</v>
          </cell>
          <cell r="Y567">
            <v>0</v>
          </cell>
          <cell r="Z567">
            <v>0</v>
          </cell>
          <cell r="AA567">
            <v>0</v>
          </cell>
          <cell r="AE567">
            <v>262.07499999999999</v>
          </cell>
          <cell r="AG567">
            <v>5</v>
          </cell>
          <cell r="AH567">
            <v>0</v>
          </cell>
          <cell r="AI567">
            <v>0</v>
          </cell>
          <cell r="AJ567">
            <v>0</v>
          </cell>
          <cell r="AN567">
            <v>1.375</v>
          </cell>
        </row>
        <row r="568">
          <cell r="D568">
            <v>3</v>
          </cell>
          <cell r="H568" t="str">
            <v>078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E568">
            <v>41.777999999999999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N568">
            <v>0</v>
          </cell>
        </row>
        <row r="569">
          <cell r="D569">
            <v>3</v>
          </cell>
          <cell r="H569" t="str">
            <v>085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E569">
            <v>144.50299999999999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N569">
            <v>4.4710000000000001</v>
          </cell>
        </row>
        <row r="570">
          <cell r="D570">
            <v>3</v>
          </cell>
          <cell r="H570" t="str">
            <v>171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E570">
            <v>2550.0790000000002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N570">
            <v>15.698</v>
          </cell>
        </row>
        <row r="571">
          <cell r="D571">
            <v>3</v>
          </cell>
          <cell r="H571" t="str">
            <v>106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E571">
            <v>131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N571">
            <v>1.5</v>
          </cell>
        </row>
        <row r="572">
          <cell r="D572">
            <v>1</v>
          </cell>
          <cell r="H572" t="str">
            <v>028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E572">
            <v>2438.9659999999999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N572">
            <v>122.798</v>
          </cell>
        </row>
        <row r="573">
          <cell r="D573">
            <v>1</v>
          </cell>
          <cell r="H573" t="str">
            <v>068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E573">
            <v>1452.828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N573">
            <v>0</v>
          </cell>
        </row>
        <row r="574">
          <cell r="D574">
            <v>1</v>
          </cell>
          <cell r="H574" t="str">
            <v>097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E574">
            <v>4080.0320000000002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N574">
            <v>126.544</v>
          </cell>
        </row>
        <row r="575">
          <cell r="D575">
            <v>1</v>
          </cell>
          <cell r="H575" t="str">
            <v>100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E575">
            <v>1668.37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N575">
            <v>0</v>
          </cell>
        </row>
        <row r="576">
          <cell r="D576">
            <v>2</v>
          </cell>
          <cell r="H576" t="str">
            <v>097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E576">
            <v>2955.3539999999998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N576">
            <v>10.930999999999999</v>
          </cell>
        </row>
        <row r="577">
          <cell r="D577">
            <v>3</v>
          </cell>
          <cell r="H577" t="str">
            <v>d45</v>
          </cell>
          <cell r="X577">
            <v>0</v>
          </cell>
          <cell r="Y577">
            <v>516</v>
          </cell>
          <cell r="Z577">
            <v>0</v>
          </cell>
          <cell r="AA577">
            <v>0</v>
          </cell>
          <cell r="AE577">
            <v>806.43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N577">
            <v>0</v>
          </cell>
        </row>
        <row r="578">
          <cell r="D578">
            <v>3</v>
          </cell>
          <cell r="H578" t="str">
            <v>d51</v>
          </cell>
          <cell r="X578">
            <v>0</v>
          </cell>
          <cell r="Y578">
            <v>766</v>
          </cell>
          <cell r="Z578">
            <v>0</v>
          </cell>
          <cell r="AA578">
            <v>0</v>
          </cell>
          <cell r="AE578">
            <v>1692.51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N578">
            <v>0</v>
          </cell>
        </row>
        <row r="579">
          <cell r="D579">
            <v>3</v>
          </cell>
          <cell r="H579" t="str">
            <v>d52</v>
          </cell>
          <cell r="X579">
            <v>0</v>
          </cell>
          <cell r="Y579">
            <v>263</v>
          </cell>
          <cell r="Z579">
            <v>0</v>
          </cell>
          <cell r="AA579">
            <v>0</v>
          </cell>
          <cell r="AE579">
            <v>110.986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N579">
            <v>0</v>
          </cell>
        </row>
        <row r="580">
          <cell r="D580">
            <v>3</v>
          </cell>
          <cell r="H580" t="str">
            <v>d53</v>
          </cell>
          <cell r="X580">
            <v>0</v>
          </cell>
          <cell r="Y580">
            <v>384</v>
          </cell>
          <cell r="Z580">
            <v>0</v>
          </cell>
          <cell r="AA580">
            <v>0</v>
          </cell>
          <cell r="AE580">
            <v>508.82400000000001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N580">
            <v>0</v>
          </cell>
        </row>
        <row r="581">
          <cell r="D581">
            <v>3</v>
          </cell>
          <cell r="H581" t="str">
            <v>160</v>
          </cell>
          <cell r="X581">
            <v>0</v>
          </cell>
          <cell r="Y581">
            <v>0</v>
          </cell>
          <cell r="Z581">
            <v>235</v>
          </cell>
          <cell r="AA581">
            <v>0</v>
          </cell>
          <cell r="AE581">
            <v>143.09899999999999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N581">
            <v>0</v>
          </cell>
        </row>
        <row r="582">
          <cell r="D582">
            <v>3</v>
          </cell>
          <cell r="H582" t="str">
            <v>053</v>
          </cell>
          <cell r="X582">
            <v>0</v>
          </cell>
          <cell r="Y582">
            <v>0</v>
          </cell>
          <cell r="Z582">
            <v>0</v>
          </cell>
          <cell r="AA582">
            <v>124</v>
          </cell>
          <cell r="AE582">
            <v>161.97499999999999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N582">
            <v>0</v>
          </cell>
        </row>
        <row r="583">
          <cell r="D583">
            <v>3</v>
          </cell>
          <cell r="H583" t="str">
            <v>057</v>
          </cell>
          <cell r="X583">
            <v>0</v>
          </cell>
          <cell r="Y583">
            <v>0</v>
          </cell>
          <cell r="Z583">
            <v>0</v>
          </cell>
          <cell r="AA583">
            <v>1045</v>
          </cell>
          <cell r="AE583">
            <v>2203.0479999999998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N583">
            <v>0</v>
          </cell>
        </row>
        <row r="584">
          <cell r="D584">
            <v>3</v>
          </cell>
          <cell r="H584" t="str">
            <v>065</v>
          </cell>
          <cell r="X584">
            <v>0</v>
          </cell>
          <cell r="Y584">
            <v>0</v>
          </cell>
          <cell r="Z584">
            <v>0</v>
          </cell>
          <cell r="AA584">
            <v>177</v>
          </cell>
          <cell r="AE584">
            <v>136.99799999999999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N584">
            <v>0</v>
          </cell>
        </row>
        <row r="585">
          <cell r="D585">
            <v>3</v>
          </cell>
          <cell r="H585" t="str">
            <v>068</v>
          </cell>
          <cell r="X585">
            <v>0</v>
          </cell>
          <cell r="Y585">
            <v>0</v>
          </cell>
          <cell r="Z585">
            <v>0</v>
          </cell>
          <cell r="AA585">
            <v>1462</v>
          </cell>
          <cell r="AE585">
            <v>2125.0940000000001</v>
          </cell>
          <cell r="AG585">
            <v>0</v>
          </cell>
          <cell r="AH585">
            <v>0</v>
          </cell>
          <cell r="AI585">
            <v>0</v>
          </cell>
          <cell r="AJ585">
            <v>1</v>
          </cell>
          <cell r="AN585">
            <v>1.071</v>
          </cell>
        </row>
        <row r="586">
          <cell r="D586">
            <v>3</v>
          </cell>
          <cell r="H586" t="str">
            <v>097</v>
          </cell>
          <cell r="X586">
            <v>0</v>
          </cell>
          <cell r="Y586">
            <v>0</v>
          </cell>
          <cell r="Z586">
            <v>0</v>
          </cell>
          <cell r="AA586">
            <v>1551</v>
          </cell>
          <cell r="AE586">
            <v>1922.367</v>
          </cell>
          <cell r="AG586">
            <v>0</v>
          </cell>
          <cell r="AH586">
            <v>0</v>
          </cell>
          <cell r="AI586">
            <v>0</v>
          </cell>
          <cell r="AJ586">
            <v>2</v>
          </cell>
          <cell r="AN586">
            <v>1.88</v>
          </cell>
        </row>
        <row r="587">
          <cell r="D587">
            <v>3</v>
          </cell>
          <cell r="H587" t="str">
            <v>100</v>
          </cell>
          <cell r="X587">
            <v>0</v>
          </cell>
          <cell r="Y587">
            <v>0</v>
          </cell>
          <cell r="Z587">
            <v>0</v>
          </cell>
          <cell r="AA587">
            <v>29</v>
          </cell>
          <cell r="AE587">
            <v>28.478000000000002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N587">
            <v>0</v>
          </cell>
        </row>
        <row r="588">
          <cell r="D588">
            <v>3</v>
          </cell>
          <cell r="H588" t="str">
            <v>112</v>
          </cell>
          <cell r="X588">
            <v>0</v>
          </cell>
          <cell r="Y588">
            <v>0</v>
          </cell>
          <cell r="Z588">
            <v>0</v>
          </cell>
          <cell r="AA588">
            <v>410</v>
          </cell>
          <cell r="AE588">
            <v>527.64200000000005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N588">
            <v>0</v>
          </cell>
        </row>
        <row r="589">
          <cell r="D589">
            <v>3</v>
          </cell>
          <cell r="H589" t="str">
            <v>136</v>
          </cell>
          <cell r="X589">
            <v>0</v>
          </cell>
          <cell r="Y589">
            <v>0</v>
          </cell>
          <cell r="Z589">
            <v>0</v>
          </cell>
          <cell r="AA589">
            <v>436</v>
          </cell>
          <cell r="AE589">
            <v>742.50800000000004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N589">
            <v>0</v>
          </cell>
        </row>
        <row r="590">
          <cell r="D590">
            <v>3</v>
          </cell>
          <cell r="H590" t="str">
            <v>162</v>
          </cell>
          <cell r="X590">
            <v>0</v>
          </cell>
          <cell r="Y590">
            <v>0</v>
          </cell>
          <cell r="Z590">
            <v>0</v>
          </cell>
          <cell r="AA590">
            <v>47</v>
          </cell>
          <cell r="AE590">
            <v>49.067999999999998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N590">
            <v>0</v>
          </cell>
        </row>
        <row r="591">
          <cell r="D591">
            <v>3</v>
          </cell>
          <cell r="H591" t="str">
            <v>042</v>
          </cell>
          <cell r="X591">
            <v>2843</v>
          </cell>
          <cell r="Y591">
            <v>0</v>
          </cell>
          <cell r="Z591">
            <v>0</v>
          </cell>
          <cell r="AA591">
            <v>0</v>
          </cell>
          <cell r="AE591">
            <v>2324.4</v>
          </cell>
          <cell r="AG591">
            <v>1</v>
          </cell>
          <cell r="AH591">
            <v>0</v>
          </cell>
          <cell r="AI591">
            <v>0</v>
          </cell>
          <cell r="AJ591">
            <v>0</v>
          </cell>
          <cell r="AN591">
            <v>0.251</v>
          </cell>
        </row>
        <row r="592">
          <cell r="D592">
            <v>3</v>
          </cell>
          <cell r="H592" t="str">
            <v>053</v>
          </cell>
          <cell r="X592">
            <v>262</v>
          </cell>
          <cell r="Y592">
            <v>0</v>
          </cell>
          <cell r="Z592">
            <v>0</v>
          </cell>
          <cell r="AA592">
            <v>0</v>
          </cell>
          <cell r="AE592">
            <v>135.553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N592">
            <v>0</v>
          </cell>
        </row>
        <row r="593">
          <cell r="D593">
            <v>3</v>
          </cell>
          <cell r="H593" t="str">
            <v>057</v>
          </cell>
          <cell r="X593">
            <v>230</v>
          </cell>
          <cell r="Y593">
            <v>0</v>
          </cell>
          <cell r="Z593">
            <v>0</v>
          </cell>
          <cell r="AA593">
            <v>0</v>
          </cell>
          <cell r="AE593">
            <v>104.373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N593">
            <v>0</v>
          </cell>
        </row>
        <row r="594">
          <cell r="D594">
            <v>3</v>
          </cell>
          <cell r="H594" t="str">
            <v>065</v>
          </cell>
          <cell r="X594">
            <v>248</v>
          </cell>
          <cell r="Y594">
            <v>0</v>
          </cell>
          <cell r="Z594">
            <v>0</v>
          </cell>
          <cell r="AA594">
            <v>0</v>
          </cell>
          <cell r="AE594">
            <v>54.311999999999998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N594">
            <v>0</v>
          </cell>
        </row>
        <row r="595">
          <cell r="D595">
            <v>3</v>
          </cell>
          <cell r="H595" t="str">
            <v>068</v>
          </cell>
          <cell r="X595">
            <v>859</v>
          </cell>
          <cell r="Y595">
            <v>0</v>
          </cell>
          <cell r="Z595">
            <v>0</v>
          </cell>
          <cell r="AA595">
            <v>0</v>
          </cell>
          <cell r="AE595">
            <v>449.72800000000001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N595">
            <v>0</v>
          </cell>
        </row>
        <row r="596">
          <cell r="D596">
            <v>3</v>
          </cell>
          <cell r="H596" t="str">
            <v>097</v>
          </cell>
          <cell r="X596">
            <v>217</v>
          </cell>
          <cell r="Y596">
            <v>0</v>
          </cell>
          <cell r="Z596">
            <v>0</v>
          </cell>
          <cell r="AA596">
            <v>0</v>
          </cell>
          <cell r="AE596">
            <v>107.32599999999999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N596">
            <v>0</v>
          </cell>
        </row>
        <row r="597">
          <cell r="D597">
            <v>3</v>
          </cell>
          <cell r="H597" t="str">
            <v>100</v>
          </cell>
          <cell r="X597">
            <v>202</v>
          </cell>
          <cell r="Y597">
            <v>0</v>
          </cell>
          <cell r="Z597">
            <v>0</v>
          </cell>
          <cell r="AA597">
            <v>0</v>
          </cell>
          <cell r="AE597">
            <v>80.8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N597">
            <v>0</v>
          </cell>
        </row>
        <row r="598">
          <cell r="D598">
            <v>3</v>
          </cell>
          <cell r="H598" t="str">
            <v>112</v>
          </cell>
          <cell r="X598">
            <v>64</v>
          </cell>
          <cell r="Y598">
            <v>0</v>
          </cell>
          <cell r="Z598">
            <v>0</v>
          </cell>
          <cell r="AA598">
            <v>0</v>
          </cell>
          <cell r="AE598">
            <v>30.082000000000001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N598">
            <v>0</v>
          </cell>
        </row>
        <row r="599">
          <cell r="D599">
            <v>3</v>
          </cell>
          <cell r="H599" t="str">
            <v>136</v>
          </cell>
          <cell r="X599">
            <v>20</v>
          </cell>
          <cell r="Y599">
            <v>0</v>
          </cell>
          <cell r="Z599">
            <v>0</v>
          </cell>
          <cell r="AA599">
            <v>0</v>
          </cell>
          <cell r="AE599">
            <v>8.1999999999999993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N599">
            <v>0</v>
          </cell>
        </row>
        <row r="600">
          <cell r="D600">
            <v>3</v>
          </cell>
          <cell r="H600" t="str">
            <v>162</v>
          </cell>
          <cell r="X600">
            <v>289</v>
          </cell>
          <cell r="Y600">
            <v>0</v>
          </cell>
          <cell r="Z600">
            <v>0</v>
          </cell>
          <cell r="AA600">
            <v>0</v>
          </cell>
          <cell r="AE600">
            <v>79.474999999999994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N600">
            <v>0</v>
          </cell>
        </row>
        <row r="601">
          <cell r="D601">
            <v>3</v>
          </cell>
          <cell r="H601" t="str">
            <v>053</v>
          </cell>
          <cell r="X601">
            <v>669</v>
          </cell>
          <cell r="Y601">
            <v>0</v>
          </cell>
          <cell r="Z601">
            <v>0</v>
          </cell>
          <cell r="AA601">
            <v>0</v>
          </cell>
          <cell r="AE601">
            <v>322.82900000000001</v>
          </cell>
          <cell r="AG601">
            <v>3</v>
          </cell>
          <cell r="AH601">
            <v>0</v>
          </cell>
          <cell r="AI601">
            <v>0</v>
          </cell>
          <cell r="AJ601">
            <v>0</v>
          </cell>
          <cell r="AN601">
            <v>1.131</v>
          </cell>
        </row>
        <row r="602">
          <cell r="D602">
            <v>3</v>
          </cell>
          <cell r="H602" t="str">
            <v>057</v>
          </cell>
          <cell r="X602">
            <v>77</v>
          </cell>
          <cell r="Y602">
            <v>0</v>
          </cell>
          <cell r="Z602">
            <v>0</v>
          </cell>
          <cell r="AA602">
            <v>0</v>
          </cell>
          <cell r="AE602">
            <v>37.25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N602">
            <v>0</v>
          </cell>
        </row>
        <row r="603">
          <cell r="D603">
            <v>3</v>
          </cell>
          <cell r="H603" t="str">
            <v>065</v>
          </cell>
          <cell r="X603">
            <v>925</v>
          </cell>
          <cell r="Y603">
            <v>0</v>
          </cell>
          <cell r="Z603">
            <v>0</v>
          </cell>
          <cell r="AA603">
            <v>0</v>
          </cell>
          <cell r="AE603">
            <v>202.57499999999999</v>
          </cell>
          <cell r="AG603">
            <v>1</v>
          </cell>
          <cell r="AH603">
            <v>0</v>
          </cell>
          <cell r="AI603">
            <v>0</v>
          </cell>
          <cell r="AJ603">
            <v>0</v>
          </cell>
          <cell r="AN603">
            <v>0.219</v>
          </cell>
        </row>
        <row r="604">
          <cell r="D604">
            <v>3</v>
          </cell>
          <cell r="H604" t="str">
            <v>068</v>
          </cell>
          <cell r="X604">
            <v>1575</v>
          </cell>
          <cell r="Y604">
            <v>0</v>
          </cell>
          <cell r="Z604">
            <v>0</v>
          </cell>
          <cell r="AA604">
            <v>0</v>
          </cell>
          <cell r="AE604">
            <v>795.22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N604">
            <v>0</v>
          </cell>
        </row>
        <row r="605">
          <cell r="D605">
            <v>3</v>
          </cell>
          <cell r="H605" t="str">
            <v>097</v>
          </cell>
          <cell r="X605">
            <v>3090</v>
          </cell>
          <cell r="Y605">
            <v>0</v>
          </cell>
          <cell r="Z605">
            <v>0</v>
          </cell>
          <cell r="AA605">
            <v>0</v>
          </cell>
          <cell r="AE605">
            <v>1521.904</v>
          </cell>
          <cell r="AG605">
            <v>10</v>
          </cell>
          <cell r="AH605">
            <v>0</v>
          </cell>
          <cell r="AI605">
            <v>0</v>
          </cell>
          <cell r="AJ605">
            <v>0</v>
          </cell>
          <cell r="AN605">
            <v>3.77</v>
          </cell>
        </row>
        <row r="606">
          <cell r="D606">
            <v>3</v>
          </cell>
          <cell r="H606" t="str">
            <v>100</v>
          </cell>
          <cell r="X606">
            <v>155</v>
          </cell>
          <cell r="Y606">
            <v>0</v>
          </cell>
          <cell r="Z606">
            <v>0</v>
          </cell>
          <cell r="AA606">
            <v>0</v>
          </cell>
          <cell r="AE606">
            <v>62</v>
          </cell>
          <cell r="AG606">
            <v>1</v>
          </cell>
          <cell r="AH606">
            <v>0</v>
          </cell>
          <cell r="AI606">
            <v>0</v>
          </cell>
          <cell r="AJ606">
            <v>0</v>
          </cell>
          <cell r="AN606">
            <v>0.4</v>
          </cell>
        </row>
        <row r="607">
          <cell r="D607">
            <v>3</v>
          </cell>
          <cell r="H607" t="str">
            <v>112</v>
          </cell>
          <cell r="X607">
            <v>840</v>
          </cell>
          <cell r="Y607">
            <v>0</v>
          </cell>
          <cell r="Z607">
            <v>0</v>
          </cell>
          <cell r="AA607">
            <v>0</v>
          </cell>
          <cell r="AE607">
            <v>388.07499999999999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N607">
            <v>0</v>
          </cell>
        </row>
        <row r="608">
          <cell r="D608">
            <v>3</v>
          </cell>
          <cell r="H608" t="str">
            <v>136</v>
          </cell>
          <cell r="X608">
            <v>1249</v>
          </cell>
          <cell r="Y608">
            <v>0</v>
          </cell>
          <cell r="Z608">
            <v>0</v>
          </cell>
          <cell r="AA608">
            <v>0</v>
          </cell>
          <cell r="AE608">
            <v>605.76499999999999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N608">
            <v>0</v>
          </cell>
        </row>
        <row r="609">
          <cell r="D609">
            <v>3</v>
          </cell>
          <cell r="H609" t="str">
            <v>162</v>
          </cell>
          <cell r="X609">
            <v>542</v>
          </cell>
          <cell r="Y609">
            <v>0</v>
          </cell>
          <cell r="Z609">
            <v>0</v>
          </cell>
          <cell r="AA609">
            <v>0</v>
          </cell>
          <cell r="AE609">
            <v>149.05000000000001</v>
          </cell>
          <cell r="AG609">
            <v>1</v>
          </cell>
          <cell r="AH609">
            <v>0</v>
          </cell>
          <cell r="AI609">
            <v>0</v>
          </cell>
          <cell r="AJ609">
            <v>0</v>
          </cell>
          <cell r="AN609">
            <v>0.27500000000000002</v>
          </cell>
        </row>
        <row r="610">
          <cell r="D610">
            <v>3</v>
          </cell>
          <cell r="H610" t="str">
            <v>171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E610">
            <v>1215.817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N610">
            <v>4.46</v>
          </cell>
        </row>
        <row r="611">
          <cell r="D611">
            <v>3</v>
          </cell>
          <cell r="H611" t="str">
            <v>063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E611">
            <v>3544.165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N611">
            <v>44.707999999999998</v>
          </cell>
        </row>
        <row r="612">
          <cell r="D612">
            <v>3</v>
          </cell>
          <cell r="H612" t="str">
            <v>085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E612">
            <v>1509.9559999999999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N612">
            <v>24.760999999999999</v>
          </cell>
        </row>
        <row r="613">
          <cell r="D613">
            <v>3</v>
          </cell>
          <cell r="H613" t="str">
            <v>086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E613">
            <v>2282.3440000000001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N613">
            <v>34.46</v>
          </cell>
        </row>
        <row r="614">
          <cell r="D614">
            <v>3</v>
          </cell>
          <cell r="H614" t="str">
            <v>089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E614">
            <v>5168.62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N614">
            <v>124.995</v>
          </cell>
        </row>
        <row r="615">
          <cell r="D615">
            <v>3</v>
          </cell>
          <cell r="H615" t="str">
            <v>090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E615">
            <v>2419.692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N615">
            <v>143.04499999999999</v>
          </cell>
        </row>
        <row r="616">
          <cell r="D616">
            <v>3</v>
          </cell>
          <cell r="H616" t="str">
            <v>171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E616">
            <v>248.452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N616">
            <v>29.146000000000001</v>
          </cell>
        </row>
        <row r="617">
          <cell r="D617">
            <v>1</v>
          </cell>
          <cell r="H617" t="str">
            <v>056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E617">
            <v>1246.23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N617">
            <v>76.86</v>
          </cell>
        </row>
        <row r="618">
          <cell r="D618">
            <v>13</v>
          </cell>
          <cell r="H618" t="str">
            <v>15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E618">
            <v>19344.734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N618">
            <v>4189.1949999999997</v>
          </cell>
        </row>
        <row r="619">
          <cell r="D619">
            <v>1</v>
          </cell>
          <cell r="H619" t="str">
            <v>028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E619">
            <v>3709.011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N619">
            <v>1245.1969999999999</v>
          </cell>
        </row>
        <row r="620">
          <cell r="D620">
            <v>1</v>
          </cell>
          <cell r="H620" t="str">
            <v>029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E620">
            <v>10610.986999999999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N620">
            <v>2054.7399999999998</v>
          </cell>
        </row>
        <row r="621">
          <cell r="D621">
            <v>1</v>
          </cell>
          <cell r="H621" t="str">
            <v>053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E621">
            <v>13974.186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N621">
            <v>2680.7750000000001</v>
          </cell>
        </row>
        <row r="622">
          <cell r="D622">
            <v>1</v>
          </cell>
          <cell r="H622" t="str">
            <v>054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E622">
            <v>12219.347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N622">
            <v>4161.1670000000004</v>
          </cell>
        </row>
        <row r="623">
          <cell r="D623">
            <v>1</v>
          </cell>
          <cell r="H623" t="str">
            <v>065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E623">
            <v>1484.83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N623">
            <v>176.56700000000001</v>
          </cell>
        </row>
        <row r="624">
          <cell r="D624">
            <v>1</v>
          </cell>
          <cell r="H624" t="str">
            <v>068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E624">
            <v>2484.4079999999999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N624">
            <v>497.87700000000001</v>
          </cell>
        </row>
        <row r="625">
          <cell r="D625">
            <v>1</v>
          </cell>
          <cell r="H625" t="str">
            <v>081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E625">
            <v>196.98500000000001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N625">
            <v>181.369</v>
          </cell>
        </row>
        <row r="626">
          <cell r="D626">
            <v>1</v>
          </cell>
          <cell r="H626" t="str">
            <v>097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E626">
            <v>7688.9179999999997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N626">
            <v>2143.5070000000001</v>
          </cell>
        </row>
        <row r="627">
          <cell r="D627">
            <v>1</v>
          </cell>
          <cell r="H627" t="str">
            <v>100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E627">
            <v>5944.9160000000002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N627">
            <v>2338.0160000000001</v>
          </cell>
        </row>
        <row r="628">
          <cell r="D628">
            <v>1</v>
          </cell>
          <cell r="H628" t="str">
            <v>108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E628">
            <v>6020.28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N628">
            <v>1085.848</v>
          </cell>
        </row>
        <row r="629">
          <cell r="D629">
            <v>1</v>
          </cell>
          <cell r="H629" t="str">
            <v>112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E629">
            <v>19687.017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N629">
            <v>5683.2380000000003</v>
          </cell>
        </row>
        <row r="630">
          <cell r="D630">
            <v>1</v>
          </cell>
          <cell r="H630" t="str">
            <v>136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E630">
            <v>18244.650000000001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N630">
            <v>5004.7610000000004</v>
          </cell>
        </row>
        <row r="631">
          <cell r="D631">
            <v>1</v>
          </cell>
          <cell r="H631" t="str">
            <v>162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E631">
            <v>2285.8490000000002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N631">
            <v>894.46100000000001</v>
          </cell>
        </row>
        <row r="632">
          <cell r="D632">
            <v>2</v>
          </cell>
          <cell r="H632" t="str">
            <v>053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E632">
            <v>1490.998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N632">
            <v>190.2</v>
          </cell>
        </row>
        <row r="633">
          <cell r="D633">
            <v>2</v>
          </cell>
          <cell r="H633" t="str">
            <v>060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E633">
            <v>7863.2340000000004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N633">
            <v>1203.1210000000001</v>
          </cell>
        </row>
        <row r="634">
          <cell r="D634">
            <v>2</v>
          </cell>
          <cell r="H634" t="str">
            <v>065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E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N634">
            <v>5.3289999999999997</v>
          </cell>
        </row>
        <row r="635">
          <cell r="D635">
            <v>2</v>
          </cell>
          <cell r="H635" t="str">
            <v>068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E635">
            <v>696.66700000000003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N635">
            <v>133.64099999999999</v>
          </cell>
        </row>
        <row r="636">
          <cell r="D636">
            <v>2</v>
          </cell>
          <cell r="H636" t="str">
            <v>097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E636">
            <v>4775.7910000000002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N636">
            <v>641.67100000000005</v>
          </cell>
        </row>
        <row r="637">
          <cell r="D637">
            <v>2</v>
          </cell>
          <cell r="H637" t="str">
            <v>112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E637">
            <v>938.01800000000003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N637">
            <v>36.619</v>
          </cell>
        </row>
        <row r="638">
          <cell r="D638">
            <v>2</v>
          </cell>
          <cell r="H638" t="str">
            <v>136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E638">
            <v>691.80100000000004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N638">
            <v>294.86599999999999</v>
          </cell>
        </row>
        <row r="639">
          <cell r="D639">
            <v>2</v>
          </cell>
          <cell r="H639" t="str">
            <v>162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E639">
            <v>306.40800000000002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N639">
            <v>109.315</v>
          </cell>
        </row>
        <row r="640">
          <cell r="D640">
            <v>70</v>
          </cell>
          <cell r="H640" t="str">
            <v>056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E640">
            <v>5995.08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N640">
            <v>790.56</v>
          </cell>
        </row>
        <row r="641">
          <cell r="D641">
            <v>3</v>
          </cell>
          <cell r="H641" t="str">
            <v>d45</v>
          </cell>
          <cell r="X641">
            <v>0</v>
          </cell>
          <cell r="Y641">
            <v>6119</v>
          </cell>
          <cell r="Z641">
            <v>0</v>
          </cell>
          <cell r="AA641">
            <v>0</v>
          </cell>
          <cell r="AE641">
            <v>11384.838</v>
          </cell>
          <cell r="AG641">
            <v>0</v>
          </cell>
          <cell r="AH641">
            <v>1324</v>
          </cell>
          <cell r="AI641">
            <v>0</v>
          </cell>
          <cell r="AJ641">
            <v>0</v>
          </cell>
          <cell r="AN641">
            <v>2353.9319999999998</v>
          </cell>
        </row>
        <row r="642">
          <cell r="D642">
            <v>3</v>
          </cell>
          <cell r="H642" t="str">
            <v>d50</v>
          </cell>
          <cell r="X642">
            <v>0</v>
          </cell>
          <cell r="Y642">
            <v>13</v>
          </cell>
          <cell r="Z642">
            <v>0</v>
          </cell>
          <cell r="AA642">
            <v>0</v>
          </cell>
          <cell r="AE642">
            <v>54.716999999999999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N642">
            <v>0</v>
          </cell>
        </row>
        <row r="643">
          <cell r="D643">
            <v>3</v>
          </cell>
          <cell r="H643" t="str">
            <v>d51</v>
          </cell>
          <cell r="X643">
            <v>0</v>
          </cell>
          <cell r="Y643">
            <v>1364</v>
          </cell>
          <cell r="Z643">
            <v>0</v>
          </cell>
          <cell r="AA643">
            <v>0</v>
          </cell>
          <cell r="AE643">
            <v>2112.0990000000002</v>
          </cell>
          <cell r="AG643">
            <v>0</v>
          </cell>
          <cell r="AH643">
            <v>63</v>
          </cell>
          <cell r="AI643">
            <v>0</v>
          </cell>
          <cell r="AJ643">
            <v>0</v>
          </cell>
          <cell r="AN643">
            <v>84.683000000000007</v>
          </cell>
        </row>
        <row r="644">
          <cell r="D644">
            <v>3</v>
          </cell>
          <cell r="H644" t="str">
            <v>d52</v>
          </cell>
          <cell r="X644">
            <v>0</v>
          </cell>
          <cell r="Y644">
            <v>159</v>
          </cell>
          <cell r="Z644">
            <v>0</v>
          </cell>
          <cell r="AA644">
            <v>0</v>
          </cell>
          <cell r="AE644">
            <v>67.097999999999999</v>
          </cell>
          <cell r="AG644">
            <v>0</v>
          </cell>
          <cell r="AH644">
            <v>6</v>
          </cell>
          <cell r="AI644">
            <v>0</v>
          </cell>
          <cell r="AJ644">
            <v>0</v>
          </cell>
          <cell r="AN644">
            <v>2.532</v>
          </cell>
        </row>
        <row r="645">
          <cell r="D645">
            <v>3</v>
          </cell>
          <cell r="H645" t="str">
            <v>d53</v>
          </cell>
          <cell r="X645">
            <v>0</v>
          </cell>
          <cell r="Y645">
            <v>198</v>
          </cell>
          <cell r="Z645">
            <v>0</v>
          </cell>
          <cell r="AA645">
            <v>0</v>
          </cell>
          <cell r="AE645">
            <v>250.93899999999999</v>
          </cell>
          <cell r="AG645">
            <v>0</v>
          </cell>
          <cell r="AH645">
            <v>19</v>
          </cell>
          <cell r="AI645">
            <v>0</v>
          </cell>
          <cell r="AJ645">
            <v>0</v>
          </cell>
          <cell r="AN645">
            <v>22.31</v>
          </cell>
        </row>
        <row r="646">
          <cell r="D646">
            <v>3</v>
          </cell>
          <cell r="H646" t="str">
            <v>d54</v>
          </cell>
          <cell r="X646">
            <v>0</v>
          </cell>
          <cell r="Y646">
            <v>27</v>
          </cell>
          <cell r="Z646">
            <v>0</v>
          </cell>
          <cell r="AA646">
            <v>0</v>
          </cell>
          <cell r="AE646">
            <v>131.13900000000001</v>
          </cell>
          <cell r="AG646">
            <v>0</v>
          </cell>
          <cell r="AH646">
            <v>5</v>
          </cell>
          <cell r="AI646">
            <v>0</v>
          </cell>
          <cell r="AJ646">
            <v>0</v>
          </cell>
          <cell r="AN646">
            <v>24.285</v>
          </cell>
        </row>
        <row r="647">
          <cell r="D647">
            <v>3</v>
          </cell>
          <cell r="H647" t="str">
            <v>123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E647">
            <v>361.60500000000002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N647">
            <v>47.674999999999997</v>
          </cell>
        </row>
        <row r="648">
          <cell r="D648">
            <v>3</v>
          </cell>
          <cell r="H648" t="str">
            <v>067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E648">
            <v>48.234999999999999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N648">
            <v>3.92</v>
          </cell>
        </row>
        <row r="649">
          <cell r="D649">
            <v>3</v>
          </cell>
          <cell r="H649" t="str">
            <v>078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E649">
            <v>346.072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N649">
            <v>47.8</v>
          </cell>
        </row>
        <row r="650">
          <cell r="D650">
            <v>3</v>
          </cell>
          <cell r="H650" t="str">
            <v>160</v>
          </cell>
          <cell r="X650">
            <v>0</v>
          </cell>
          <cell r="Y650">
            <v>0</v>
          </cell>
          <cell r="Z650">
            <v>9404</v>
          </cell>
          <cell r="AA650">
            <v>0</v>
          </cell>
          <cell r="AE650">
            <v>6833.741</v>
          </cell>
          <cell r="AG650">
            <v>0</v>
          </cell>
          <cell r="AH650">
            <v>0</v>
          </cell>
          <cell r="AI650">
            <v>2527</v>
          </cell>
          <cell r="AJ650">
            <v>0</v>
          </cell>
          <cell r="AN650">
            <v>2008.7270000000001</v>
          </cell>
        </row>
        <row r="651">
          <cell r="D651">
            <v>3</v>
          </cell>
          <cell r="H651" t="str">
            <v>011</v>
          </cell>
          <cell r="X651">
            <v>0</v>
          </cell>
          <cell r="Y651">
            <v>0</v>
          </cell>
          <cell r="Z651">
            <v>0</v>
          </cell>
          <cell r="AA651">
            <v>22</v>
          </cell>
          <cell r="AE651">
            <v>20.79</v>
          </cell>
          <cell r="AG651">
            <v>0</v>
          </cell>
          <cell r="AH651">
            <v>0</v>
          </cell>
          <cell r="AI651">
            <v>0</v>
          </cell>
          <cell r="AJ651">
            <v>4</v>
          </cell>
          <cell r="AN651">
            <v>3.78</v>
          </cell>
        </row>
        <row r="652">
          <cell r="D652">
            <v>3</v>
          </cell>
          <cell r="H652" t="str">
            <v>012</v>
          </cell>
          <cell r="X652">
            <v>0</v>
          </cell>
          <cell r="Y652">
            <v>0</v>
          </cell>
          <cell r="Z652">
            <v>0</v>
          </cell>
          <cell r="AA652">
            <v>115</v>
          </cell>
          <cell r="AE652">
            <v>183.655</v>
          </cell>
          <cell r="AG652">
            <v>0</v>
          </cell>
          <cell r="AH652">
            <v>0</v>
          </cell>
          <cell r="AI652">
            <v>0</v>
          </cell>
          <cell r="AJ652">
            <v>13</v>
          </cell>
          <cell r="AN652">
            <v>20.760999999999999</v>
          </cell>
        </row>
        <row r="653">
          <cell r="D653">
            <v>3</v>
          </cell>
          <cell r="H653" t="str">
            <v>016</v>
          </cell>
          <cell r="X653">
            <v>0</v>
          </cell>
          <cell r="Y653">
            <v>0</v>
          </cell>
          <cell r="Z653">
            <v>0</v>
          </cell>
          <cell r="AA653">
            <v>387</v>
          </cell>
          <cell r="AE653">
            <v>397.83600000000001</v>
          </cell>
          <cell r="AG653">
            <v>0</v>
          </cell>
          <cell r="AH653">
            <v>0</v>
          </cell>
          <cell r="AI653">
            <v>0</v>
          </cell>
          <cell r="AJ653">
            <v>89</v>
          </cell>
          <cell r="AN653">
            <v>91.492000000000004</v>
          </cell>
        </row>
        <row r="654">
          <cell r="D654">
            <v>3</v>
          </cell>
          <cell r="H654" t="str">
            <v>019</v>
          </cell>
          <cell r="X654">
            <v>0</v>
          </cell>
          <cell r="Y654">
            <v>0</v>
          </cell>
          <cell r="Z654">
            <v>0</v>
          </cell>
          <cell r="AA654">
            <v>3</v>
          </cell>
          <cell r="AE654">
            <v>2.8620000000000001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N654">
            <v>0</v>
          </cell>
        </row>
        <row r="655">
          <cell r="D655">
            <v>3</v>
          </cell>
          <cell r="H655" t="str">
            <v>020</v>
          </cell>
          <cell r="X655">
            <v>0</v>
          </cell>
          <cell r="Y655">
            <v>0</v>
          </cell>
          <cell r="Z655">
            <v>0</v>
          </cell>
          <cell r="AA655">
            <v>27</v>
          </cell>
          <cell r="AE655">
            <v>34.942999999999998</v>
          </cell>
          <cell r="AG655">
            <v>0</v>
          </cell>
          <cell r="AH655">
            <v>0</v>
          </cell>
          <cell r="AI655">
            <v>0</v>
          </cell>
          <cell r="AJ655">
            <v>2</v>
          </cell>
          <cell r="AN655">
            <v>2.1840000000000002</v>
          </cell>
        </row>
        <row r="656">
          <cell r="D656">
            <v>3</v>
          </cell>
          <cell r="H656" t="str">
            <v>028</v>
          </cell>
          <cell r="X656">
            <v>0</v>
          </cell>
          <cell r="Y656">
            <v>0</v>
          </cell>
          <cell r="Z656">
            <v>0</v>
          </cell>
          <cell r="AA656">
            <v>329</v>
          </cell>
          <cell r="AE656">
            <v>365.84800000000001</v>
          </cell>
          <cell r="AG656">
            <v>0</v>
          </cell>
          <cell r="AH656">
            <v>0</v>
          </cell>
          <cell r="AI656">
            <v>0</v>
          </cell>
          <cell r="AJ656">
            <v>67</v>
          </cell>
          <cell r="AN656">
            <v>74.504000000000005</v>
          </cell>
        </row>
        <row r="657">
          <cell r="D657">
            <v>3</v>
          </cell>
          <cell r="H657" t="str">
            <v>029</v>
          </cell>
          <cell r="X657">
            <v>0</v>
          </cell>
          <cell r="Y657">
            <v>0</v>
          </cell>
          <cell r="Z657">
            <v>0</v>
          </cell>
          <cell r="AA657">
            <v>255</v>
          </cell>
          <cell r="AE657">
            <v>276.93</v>
          </cell>
          <cell r="AG657">
            <v>0</v>
          </cell>
          <cell r="AH657">
            <v>0</v>
          </cell>
          <cell r="AI657">
            <v>0</v>
          </cell>
          <cell r="AJ657">
            <v>20</v>
          </cell>
          <cell r="AN657">
            <v>21.72</v>
          </cell>
        </row>
        <row r="658">
          <cell r="D658">
            <v>3</v>
          </cell>
          <cell r="H658" t="str">
            <v>053</v>
          </cell>
          <cell r="X658">
            <v>0</v>
          </cell>
          <cell r="Y658">
            <v>0</v>
          </cell>
          <cell r="Z658">
            <v>0</v>
          </cell>
          <cell r="AA658">
            <v>348</v>
          </cell>
          <cell r="AE658">
            <v>432.15699999999998</v>
          </cell>
          <cell r="AG658">
            <v>0</v>
          </cell>
          <cell r="AH658">
            <v>0</v>
          </cell>
          <cell r="AI658">
            <v>0</v>
          </cell>
          <cell r="AJ658">
            <v>61</v>
          </cell>
          <cell r="AN658">
            <v>63.866999999999997</v>
          </cell>
        </row>
        <row r="659">
          <cell r="D659">
            <v>3</v>
          </cell>
          <cell r="H659" t="str">
            <v>057</v>
          </cell>
          <cell r="X659">
            <v>0</v>
          </cell>
          <cell r="Y659">
            <v>0</v>
          </cell>
          <cell r="Z659">
            <v>0</v>
          </cell>
          <cell r="AA659">
            <v>208</v>
          </cell>
          <cell r="AE659">
            <v>430.61</v>
          </cell>
          <cell r="AG659">
            <v>0</v>
          </cell>
          <cell r="AH659">
            <v>0</v>
          </cell>
          <cell r="AI659">
            <v>0</v>
          </cell>
          <cell r="AJ659">
            <v>71</v>
          </cell>
          <cell r="AN659">
            <v>119.99</v>
          </cell>
        </row>
        <row r="660">
          <cell r="D660">
            <v>3</v>
          </cell>
          <cell r="H660" t="str">
            <v>060</v>
          </cell>
          <cell r="X660">
            <v>0</v>
          </cell>
          <cell r="Y660">
            <v>0</v>
          </cell>
          <cell r="Z660">
            <v>0</v>
          </cell>
          <cell r="AA660">
            <v>114</v>
          </cell>
          <cell r="AE660">
            <v>158.232</v>
          </cell>
          <cell r="AG660">
            <v>0</v>
          </cell>
          <cell r="AH660">
            <v>0</v>
          </cell>
          <cell r="AI660">
            <v>0</v>
          </cell>
          <cell r="AJ660">
            <v>14</v>
          </cell>
          <cell r="AN660">
            <v>19.431999999999999</v>
          </cell>
        </row>
        <row r="661">
          <cell r="D661">
            <v>3</v>
          </cell>
          <cell r="H661" t="str">
            <v>065</v>
          </cell>
          <cell r="X661">
            <v>0</v>
          </cell>
          <cell r="Y661">
            <v>0</v>
          </cell>
          <cell r="Z661">
            <v>0</v>
          </cell>
          <cell r="AA661">
            <v>606</v>
          </cell>
          <cell r="AE661">
            <v>469.04399999999998</v>
          </cell>
          <cell r="AG661">
            <v>0</v>
          </cell>
          <cell r="AH661">
            <v>0</v>
          </cell>
          <cell r="AI661">
            <v>0</v>
          </cell>
          <cell r="AJ661">
            <v>92</v>
          </cell>
          <cell r="AN661">
            <v>71.207999999999998</v>
          </cell>
        </row>
        <row r="662">
          <cell r="D662">
            <v>3</v>
          </cell>
          <cell r="H662" t="str">
            <v>068</v>
          </cell>
          <cell r="X662">
            <v>0</v>
          </cell>
          <cell r="Y662">
            <v>0</v>
          </cell>
          <cell r="Z662">
            <v>0</v>
          </cell>
          <cell r="AA662">
            <v>2101</v>
          </cell>
          <cell r="AE662">
            <v>2656.2550000000001</v>
          </cell>
          <cell r="AG662">
            <v>0</v>
          </cell>
          <cell r="AH662">
            <v>0</v>
          </cell>
          <cell r="AI662">
            <v>0</v>
          </cell>
          <cell r="AJ662">
            <v>275</v>
          </cell>
          <cell r="AN662">
            <v>294.52499999999998</v>
          </cell>
        </row>
        <row r="663">
          <cell r="D663">
            <v>3</v>
          </cell>
          <cell r="H663" t="str">
            <v>097</v>
          </cell>
          <cell r="X663">
            <v>0</v>
          </cell>
          <cell r="Y663">
            <v>0</v>
          </cell>
          <cell r="Z663">
            <v>0</v>
          </cell>
          <cell r="AA663">
            <v>2905</v>
          </cell>
          <cell r="AE663">
            <v>3272.8389999999999</v>
          </cell>
          <cell r="AG663">
            <v>0</v>
          </cell>
          <cell r="AH663">
            <v>0</v>
          </cell>
          <cell r="AI663">
            <v>0</v>
          </cell>
          <cell r="AJ663">
            <v>766</v>
          </cell>
          <cell r="AN663">
            <v>720.04</v>
          </cell>
        </row>
        <row r="664">
          <cell r="D664">
            <v>3</v>
          </cell>
          <cell r="H664" t="str">
            <v>100</v>
          </cell>
          <cell r="X664">
            <v>0</v>
          </cell>
          <cell r="Y664">
            <v>0</v>
          </cell>
          <cell r="Z664">
            <v>0</v>
          </cell>
          <cell r="AA664">
            <v>1041</v>
          </cell>
          <cell r="AE664">
            <v>1022.2619999999999</v>
          </cell>
          <cell r="AG664">
            <v>0</v>
          </cell>
          <cell r="AH664">
            <v>0</v>
          </cell>
          <cell r="AI664">
            <v>0</v>
          </cell>
          <cell r="AJ664">
            <v>180</v>
          </cell>
          <cell r="AN664">
            <v>176.76</v>
          </cell>
        </row>
        <row r="665">
          <cell r="D665">
            <v>3</v>
          </cell>
          <cell r="H665" t="str">
            <v>108</v>
          </cell>
          <cell r="X665">
            <v>0</v>
          </cell>
          <cell r="Y665">
            <v>0</v>
          </cell>
          <cell r="Z665">
            <v>0</v>
          </cell>
          <cell r="AA665">
            <v>83</v>
          </cell>
          <cell r="AE665">
            <v>66.400000000000006</v>
          </cell>
          <cell r="AG665">
            <v>0</v>
          </cell>
          <cell r="AH665">
            <v>0</v>
          </cell>
          <cell r="AI665">
            <v>0</v>
          </cell>
          <cell r="AJ665">
            <v>7</v>
          </cell>
          <cell r="AN665">
            <v>5.6</v>
          </cell>
        </row>
        <row r="666">
          <cell r="D666">
            <v>3</v>
          </cell>
          <cell r="H666" t="str">
            <v>112</v>
          </cell>
          <cell r="X666">
            <v>0</v>
          </cell>
          <cell r="Y666">
            <v>0</v>
          </cell>
          <cell r="Z666">
            <v>0</v>
          </cell>
          <cell r="AA666">
            <v>532</v>
          </cell>
          <cell r="AE666">
            <v>625.87699999999995</v>
          </cell>
          <cell r="AG666">
            <v>0</v>
          </cell>
          <cell r="AH666">
            <v>0</v>
          </cell>
          <cell r="AI666">
            <v>0</v>
          </cell>
          <cell r="AJ666">
            <v>78</v>
          </cell>
          <cell r="AN666">
            <v>76.596000000000004</v>
          </cell>
        </row>
        <row r="667">
          <cell r="D667">
            <v>3</v>
          </cell>
          <cell r="H667" t="str">
            <v>122</v>
          </cell>
          <cell r="X667">
            <v>0</v>
          </cell>
          <cell r="Y667">
            <v>0</v>
          </cell>
          <cell r="Z667">
            <v>0</v>
          </cell>
          <cell r="AA667">
            <v>3</v>
          </cell>
          <cell r="AE667">
            <v>3.66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N667">
            <v>0</v>
          </cell>
        </row>
        <row r="668">
          <cell r="D668">
            <v>3</v>
          </cell>
          <cell r="H668" t="str">
            <v>136</v>
          </cell>
          <cell r="X668">
            <v>0</v>
          </cell>
          <cell r="Y668">
            <v>0</v>
          </cell>
          <cell r="Z668">
            <v>0</v>
          </cell>
          <cell r="AA668">
            <v>386</v>
          </cell>
          <cell r="AE668">
            <v>657.35799999999995</v>
          </cell>
          <cell r="AG668">
            <v>0</v>
          </cell>
          <cell r="AH668">
            <v>0</v>
          </cell>
          <cell r="AI668">
            <v>0</v>
          </cell>
          <cell r="AJ668">
            <v>88</v>
          </cell>
          <cell r="AN668">
            <v>149.864</v>
          </cell>
        </row>
        <row r="669">
          <cell r="D669">
            <v>3</v>
          </cell>
          <cell r="H669" t="str">
            <v>162</v>
          </cell>
          <cell r="X669">
            <v>0</v>
          </cell>
          <cell r="Y669">
            <v>0</v>
          </cell>
          <cell r="Z669">
            <v>0</v>
          </cell>
          <cell r="AA669">
            <v>289</v>
          </cell>
          <cell r="AE669">
            <v>301.71600000000001</v>
          </cell>
          <cell r="AG669">
            <v>0</v>
          </cell>
          <cell r="AH669">
            <v>0</v>
          </cell>
          <cell r="AI669">
            <v>0</v>
          </cell>
          <cell r="AJ669">
            <v>49</v>
          </cell>
          <cell r="AN669">
            <v>51.155999999999999</v>
          </cell>
        </row>
        <row r="670">
          <cell r="D670">
            <v>3</v>
          </cell>
          <cell r="H670" t="str">
            <v>004</v>
          </cell>
          <cell r="X670">
            <v>1</v>
          </cell>
          <cell r="Y670">
            <v>0</v>
          </cell>
          <cell r="Z670">
            <v>0</v>
          </cell>
          <cell r="AA670">
            <v>0</v>
          </cell>
          <cell r="AE670">
            <v>0.627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N670">
            <v>0</v>
          </cell>
        </row>
        <row r="671">
          <cell r="D671">
            <v>3</v>
          </cell>
          <cell r="H671" t="str">
            <v>011</v>
          </cell>
          <cell r="X671">
            <v>55</v>
          </cell>
          <cell r="Y671">
            <v>0</v>
          </cell>
          <cell r="Z671">
            <v>0</v>
          </cell>
          <cell r="AA671">
            <v>0</v>
          </cell>
          <cell r="AE671">
            <v>22</v>
          </cell>
          <cell r="AG671">
            <v>5</v>
          </cell>
          <cell r="AH671">
            <v>0</v>
          </cell>
          <cell r="AI671">
            <v>0</v>
          </cell>
          <cell r="AJ671">
            <v>0</v>
          </cell>
          <cell r="AN671">
            <v>2</v>
          </cell>
        </row>
        <row r="672">
          <cell r="D672">
            <v>3</v>
          </cell>
          <cell r="H672" t="str">
            <v>012</v>
          </cell>
          <cell r="X672">
            <v>7</v>
          </cell>
          <cell r="Y672">
            <v>0</v>
          </cell>
          <cell r="Z672">
            <v>0</v>
          </cell>
          <cell r="AA672">
            <v>0</v>
          </cell>
          <cell r="AE672">
            <v>4.6900000000000004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N672">
            <v>0</v>
          </cell>
        </row>
        <row r="673">
          <cell r="D673">
            <v>3</v>
          </cell>
          <cell r="H673" t="str">
            <v>016</v>
          </cell>
          <cell r="X673">
            <v>2102</v>
          </cell>
          <cell r="Y673">
            <v>0</v>
          </cell>
          <cell r="Z673">
            <v>0</v>
          </cell>
          <cell r="AA673">
            <v>0</v>
          </cell>
          <cell r="AE673">
            <v>1078.326</v>
          </cell>
          <cell r="AG673">
            <v>494</v>
          </cell>
          <cell r="AH673">
            <v>0</v>
          </cell>
          <cell r="AI673">
            <v>0</v>
          </cell>
          <cell r="AJ673">
            <v>0</v>
          </cell>
          <cell r="AN673">
            <v>253.422</v>
          </cell>
        </row>
        <row r="674">
          <cell r="D674">
            <v>3</v>
          </cell>
          <cell r="H674" t="str">
            <v>019</v>
          </cell>
          <cell r="X674">
            <v>175</v>
          </cell>
          <cell r="Y674">
            <v>0</v>
          </cell>
          <cell r="Z674">
            <v>0</v>
          </cell>
          <cell r="AA674">
            <v>0</v>
          </cell>
          <cell r="AE674">
            <v>70</v>
          </cell>
          <cell r="AG674">
            <v>18</v>
          </cell>
          <cell r="AH674">
            <v>0</v>
          </cell>
          <cell r="AI674">
            <v>0</v>
          </cell>
          <cell r="AJ674">
            <v>0</v>
          </cell>
          <cell r="AN674">
            <v>7.2</v>
          </cell>
        </row>
        <row r="675">
          <cell r="D675">
            <v>3</v>
          </cell>
          <cell r="H675" t="str">
            <v>020</v>
          </cell>
          <cell r="X675">
            <v>307</v>
          </cell>
          <cell r="Y675">
            <v>0</v>
          </cell>
          <cell r="Z675">
            <v>0</v>
          </cell>
          <cell r="AA675">
            <v>0</v>
          </cell>
          <cell r="AE675">
            <v>207.745</v>
          </cell>
          <cell r="AG675">
            <v>22</v>
          </cell>
          <cell r="AH675">
            <v>0</v>
          </cell>
          <cell r="AI675">
            <v>0</v>
          </cell>
          <cell r="AJ675">
            <v>0</v>
          </cell>
          <cell r="AN675">
            <v>12.32</v>
          </cell>
        </row>
        <row r="676">
          <cell r="D676">
            <v>3</v>
          </cell>
          <cell r="H676" t="str">
            <v>021</v>
          </cell>
          <cell r="X676">
            <v>79</v>
          </cell>
          <cell r="Y676">
            <v>0</v>
          </cell>
          <cell r="Z676">
            <v>0</v>
          </cell>
          <cell r="AA676">
            <v>0</v>
          </cell>
          <cell r="AE676">
            <v>71.099999999999994</v>
          </cell>
          <cell r="AG676">
            <v>4</v>
          </cell>
          <cell r="AH676">
            <v>0</v>
          </cell>
          <cell r="AI676">
            <v>0</v>
          </cell>
          <cell r="AJ676">
            <v>0</v>
          </cell>
          <cell r="AN676">
            <v>3.6</v>
          </cell>
        </row>
        <row r="677">
          <cell r="D677">
            <v>3</v>
          </cell>
          <cell r="H677" t="str">
            <v>028</v>
          </cell>
          <cell r="X677">
            <v>539</v>
          </cell>
          <cell r="Y677">
            <v>0</v>
          </cell>
          <cell r="Z677">
            <v>0</v>
          </cell>
          <cell r="AA677">
            <v>0</v>
          </cell>
          <cell r="AE677">
            <v>284.053</v>
          </cell>
          <cell r="AG677">
            <v>129</v>
          </cell>
          <cell r="AH677">
            <v>0</v>
          </cell>
          <cell r="AI677">
            <v>0</v>
          </cell>
          <cell r="AJ677">
            <v>0</v>
          </cell>
          <cell r="AN677">
            <v>67.983000000000004</v>
          </cell>
        </row>
        <row r="678">
          <cell r="D678">
            <v>3</v>
          </cell>
          <cell r="H678" t="str">
            <v>029</v>
          </cell>
          <cell r="X678">
            <v>4</v>
          </cell>
          <cell r="Y678">
            <v>0</v>
          </cell>
          <cell r="Z678">
            <v>0</v>
          </cell>
          <cell r="AA678">
            <v>0</v>
          </cell>
          <cell r="AE678">
            <v>1.6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N678">
            <v>0</v>
          </cell>
        </row>
        <row r="679">
          <cell r="D679">
            <v>3</v>
          </cell>
          <cell r="H679" t="str">
            <v>053</v>
          </cell>
          <cell r="X679">
            <v>862</v>
          </cell>
          <cell r="Y679">
            <v>0</v>
          </cell>
          <cell r="Z679">
            <v>0</v>
          </cell>
          <cell r="AA679">
            <v>0</v>
          </cell>
          <cell r="AE679">
            <v>382.08</v>
          </cell>
          <cell r="AG679">
            <v>114</v>
          </cell>
          <cell r="AH679">
            <v>0</v>
          </cell>
          <cell r="AI679">
            <v>0</v>
          </cell>
          <cell r="AJ679">
            <v>0</v>
          </cell>
          <cell r="AN679">
            <v>42.978000000000002</v>
          </cell>
        </row>
        <row r="680">
          <cell r="D680">
            <v>3</v>
          </cell>
          <cell r="H680" t="str">
            <v>057</v>
          </cell>
          <cell r="X680">
            <v>244</v>
          </cell>
          <cell r="Y680">
            <v>0</v>
          </cell>
          <cell r="Z680">
            <v>0</v>
          </cell>
          <cell r="AA680">
            <v>0</v>
          </cell>
          <cell r="AE680">
            <v>112.881</v>
          </cell>
          <cell r="AG680">
            <v>108</v>
          </cell>
          <cell r="AH680">
            <v>0</v>
          </cell>
          <cell r="AI680">
            <v>0</v>
          </cell>
          <cell r="AJ680">
            <v>0</v>
          </cell>
          <cell r="AN680">
            <v>40.716000000000001</v>
          </cell>
        </row>
        <row r="681">
          <cell r="D681">
            <v>3</v>
          </cell>
          <cell r="H681" t="str">
            <v>060</v>
          </cell>
          <cell r="X681">
            <v>82</v>
          </cell>
          <cell r="Y681">
            <v>0</v>
          </cell>
          <cell r="Z681">
            <v>0</v>
          </cell>
          <cell r="AA681">
            <v>0</v>
          </cell>
          <cell r="AE681">
            <v>39.36</v>
          </cell>
          <cell r="AG681">
            <v>2</v>
          </cell>
          <cell r="AH681">
            <v>0</v>
          </cell>
          <cell r="AI681">
            <v>0</v>
          </cell>
          <cell r="AJ681">
            <v>0</v>
          </cell>
          <cell r="AN681">
            <v>0.96</v>
          </cell>
        </row>
        <row r="682">
          <cell r="D682">
            <v>3</v>
          </cell>
          <cell r="H682" t="str">
            <v>065</v>
          </cell>
          <cell r="X682">
            <v>946</v>
          </cell>
          <cell r="Y682">
            <v>0</v>
          </cell>
          <cell r="Z682">
            <v>0</v>
          </cell>
          <cell r="AA682">
            <v>0</v>
          </cell>
          <cell r="AE682">
            <v>207.17400000000001</v>
          </cell>
          <cell r="AG682">
            <v>123</v>
          </cell>
          <cell r="AH682">
            <v>0</v>
          </cell>
          <cell r="AI682">
            <v>0</v>
          </cell>
          <cell r="AJ682">
            <v>0</v>
          </cell>
          <cell r="AN682">
            <v>26.937000000000001</v>
          </cell>
        </row>
        <row r="683">
          <cell r="D683">
            <v>3</v>
          </cell>
          <cell r="H683" t="str">
            <v>068</v>
          </cell>
          <cell r="X683">
            <v>14651</v>
          </cell>
          <cell r="Y683">
            <v>0</v>
          </cell>
          <cell r="Z683">
            <v>0</v>
          </cell>
          <cell r="AA683">
            <v>0</v>
          </cell>
          <cell r="AE683">
            <v>6662.6769999999997</v>
          </cell>
          <cell r="AG683">
            <v>3296</v>
          </cell>
          <cell r="AH683">
            <v>0</v>
          </cell>
          <cell r="AI683">
            <v>0</v>
          </cell>
          <cell r="AJ683">
            <v>0</v>
          </cell>
          <cell r="AN683">
            <v>1242.5920000000001</v>
          </cell>
        </row>
        <row r="684">
          <cell r="D684">
            <v>3</v>
          </cell>
          <cell r="H684" t="str">
            <v>097</v>
          </cell>
          <cell r="X684">
            <v>3643</v>
          </cell>
          <cell r="Y684">
            <v>0</v>
          </cell>
          <cell r="Z684">
            <v>0</v>
          </cell>
          <cell r="AA684">
            <v>0</v>
          </cell>
          <cell r="AE684">
            <v>1641.1179999999999</v>
          </cell>
          <cell r="AG684">
            <v>730</v>
          </cell>
          <cell r="AH684">
            <v>0</v>
          </cell>
          <cell r="AI684">
            <v>0</v>
          </cell>
          <cell r="AJ684">
            <v>0</v>
          </cell>
          <cell r="AN684">
            <v>275.20999999999998</v>
          </cell>
        </row>
        <row r="685">
          <cell r="D685">
            <v>3</v>
          </cell>
          <cell r="H685" t="str">
            <v>100</v>
          </cell>
          <cell r="X685">
            <v>273</v>
          </cell>
          <cell r="Y685">
            <v>0</v>
          </cell>
          <cell r="Z685">
            <v>0</v>
          </cell>
          <cell r="AA685">
            <v>0</v>
          </cell>
          <cell r="AE685">
            <v>109.2</v>
          </cell>
          <cell r="AG685">
            <v>27</v>
          </cell>
          <cell r="AH685">
            <v>0</v>
          </cell>
          <cell r="AI685">
            <v>0</v>
          </cell>
          <cell r="AJ685">
            <v>0</v>
          </cell>
          <cell r="AN685">
            <v>10.8</v>
          </cell>
        </row>
        <row r="686">
          <cell r="D686">
            <v>3</v>
          </cell>
          <cell r="H686" t="str">
            <v>108</v>
          </cell>
          <cell r="X686">
            <v>268</v>
          </cell>
          <cell r="Y686">
            <v>0</v>
          </cell>
          <cell r="Z686">
            <v>0</v>
          </cell>
          <cell r="AA686">
            <v>0</v>
          </cell>
          <cell r="AE686">
            <v>107.2</v>
          </cell>
          <cell r="AG686">
            <v>50</v>
          </cell>
          <cell r="AH686">
            <v>0</v>
          </cell>
          <cell r="AI686">
            <v>0</v>
          </cell>
          <cell r="AJ686">
            <v>0</v>
          </cell>
          <cell r="AN686">
            <v>20</v>
          </cell>
        </row>
        <row r="687">
          <cell r="D687">
            <v>3</v>
          </cell>
          <cell r="H687" t="str">
            <v>112</v>
          </cell>
          <cell r="X687">
            <v>123</v>
          </cell>
          <cell r="Y687">
            <v>0</v>
          </cell>
          <cell r="Z687">
            <v>0</v>
          </cell>
          <cell r="AA687">
            <v>0</v>
          </cell>
          <cell r="AE687">
            <v>54.470999999999997</v>
          </cell>
          <cell r="AG687">
            <v>21</v>
          </cell>
          <cell r="AH687">
            <v>0</v>
          </cell>
          <cell r="AI687">
            <v>0</v>
          </cell>
          <cell r="AJ687">
            <v>0</v>
          </cell>
          <cell r="AN687">
            <v>7.56</v>
          </cell>
        </row>
        <row r="688">
          <cell r="D688">
            <v>3</v>
          </cell>
          <cell r="H688" t="str">
            <v>122</v>
          </cell>
          <cell r="X688">
            <v>135</v>
          </cell>
          <cell r="Y688">
            <v>0</v>
          </cell>
          <cell r="Z688">
            <v>0</v>
          </cell>
          <cell r="AA688">
            <v>0</v>
          </cell>
          <cell r="AE688">
            <v>82.35</v>
          </cell>
          <cell r="AG688">
            <v>40</v>
          </cell>
          <cell r="AH688">
            <v>0</v>
          </cell>
          <cell r="AI688">
            <v>0</v>
          </cell>
          <cell r="AJ688">
            <v>0</v>
          </cell>
          <cell r="AN688">
            <v>24.4</v>
          </cell>
        </row>
        <row r="689">
          <cell r="D689">
            <v>3</v>
          </cell>
          <cell r="H689" t="str">
            <v>136</v>
          </cell>
          <cell r="X689">
            <v>2230</v>
          </cell>
          <cell r="Y689">
            <v>0</v>
          </cell>
          <cell r="Z689">
            <v>0</v>
          </cell>
          <cell r="AA689">
            <v>0</v>
          </cell>
          <cell r="AE689">
            <v>914.3</v>
          </cell>
          <cell r="AG689">
            <v>593</v>
          </cell>
          <cell r="AH689">
            <v>0</v>
          </cell>
          <cell r="AI689">
            <v>0</v>
          </cell>
          <cell r="AJ689">
            <v>0</v>
          </cell>
          <cell r="AN689">
            <v>243.13</v>
          </cell>
        </row>
        <row r="690">
          <cell r="D690">
            <v>3</v>
          </cell>
          <cell r="H690" t="str">
            <v>162</v>
          </cell>
          <cell r="X690">
            <v>1039</v>
          </cell>
          <cell r="Y690">
            <v>0</v>
          </cell>
          <cell r="Z690">
            <v>0</v>
          </cell>
          <cell r="AA690">
            <v>0</v>
          </cell>
          <cell r="AE690">
            <v>285.72500000000002</v>
          </cell>
          <cell r="AG690">
            <v>147</v>
          </cell>
          <cell r="AH690">
            <v>0</v>
          </cell>
          <cell r="AI690">
            <v>0</v>
          </cell>
          <cell r="AJ690">
            <v>0</v>
          </cell>
          <cell r="AN690">
            <v>40.424999999999997</v>
          </cell>
        </row>
        <row r="691">
          <cell r="D691">
            <v>3</v>
          </cell>
          <cell r="H691" t="str">
            <v>004</v>
          </cell>
          <cell r="X691">
            <v>155</v>
          </cell>
          <cell r="Y691">
            <v>0</v>
          </cell>
          <cell r="Z691">
            <v>0</v>
          </cell>
          <cell r="AA691">
            <v>0</v>
          </cell>
          <cell r="AE691">
            <v>97.185000000000002</v>
          </cell>
          <cell r="AG691">
            <v>17</v>
          </cell>
          <cell r="AH691">
            <v>0</v>
          </cell>
          <cell r="AI691">
            <v>0</v>
          </cell>
          <cell r="AJ691">
            <v>0</v>
          </cell>
          <cell r="AN691">
            <v>10.659000000000001</v>
          </cell>
        </row>
        <row r="692">
          <cell r="D692">
            <v>3</v>
          </cell>
          <cell r="H692" t="str">
            <v>011</v>
          </cell>
          <cell r="X692">
            <v>513</v>
          </cell>
          <cell r="Y692">
            <v>0</v>
          </cell>
          <cell r="Z692">
            <v>0</v>
          </cell>
          <cell r="AA692">
            <v>0</v>
          </cell>
          <cell r="AE692">
            <v>205.2</v>
          </cell>
          <cell r="AG692">
            <v>78</v>
          </cell>
          <cell r="AH692">
            <v>0</v>
          </cell>
          <cell r="AI692">
            <v>0</v>
          </cell>
          <cell r="AJ692">
            <v>0</v>
          </cell>
          <cell r="AN692">
            <v>31.2</v>
          </cell>
        </row>
        <row r="693">
          <cell r="D693">
            <v>3</v>
          </cell>
          <cell r="H693" t="str">
            <v>012</v>
          </cell>
          <cell r="X693">
            <v>449</v>
          </cell>
          <cell r="Y693">
            <v>0</v>
          </cell>
          <cell r="Z693">
            <v>0</v>
          </cell>
          <cell r="AA693">
            <v>0</v>
          </cell>
          <cell r="AE693">
            <v>300.83</v>
          </cell>
          <cell r="AG693">
            <v>52</v>
          </cell>
          <cell r="AH693">
            <v>0</v>
          </cell>
          <cell r="AI693">
            <v>0</v>
          </cell>
          <cell r="AJ693">
            <v>0</v>
          </cell>
          <cell r="AN693">
            <v>34.840000000000003</v>
          </cell>
        </row>
        <row r="694">
          <cell r="D694">
            <v>3</v>
          </cell>
          <cell r="H694" t="str">
            <v>016</v>
          </cell>
          <cell r="X694">
            <v>2869</v>
          </cell>
          <cell r="Y694">
            <v>0</v>
          </cell>
          <cell r="Z694">
            <v>0</v>
          </cell>
          <cell r="AA694">
            <v>0</v>
          </cell>
          <cell r="AE694">
            <v>1471.797</v>
          </cell>
          <cell r="AG694">
            <v>619</v>
          </cell>
          <cell r="AH694">
            <v>0</v>
          </cell>
          <cell r="AI694">
            <v>0</v>
          </cell>
          <cell r="AJ694">
            <v>0</v>
          </cell>
          <cell r="AN694">
            <v>317.54700000000003</v>
          </cell>
        </row>
        <row r="695">
          <cell r="D695">
            <v>3</v>
          </cell>
          <cell r="H695" t="str">
            <v>019</v>
          </cell>
          <cell r="X695">
            <v>68</v>
          </cell>
          <cell r="Y695">
            <v>0</v>
          </cell>
          <cell r="Z695">
            <v>0</v>
          </cell>
          <cell r="AA695">
            <v>0</v>
          </cell>
          <cell r="AE695">
            <v>27.2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N695">
            <v>0</v>
          </cell>
        </row>
        <row r="696">
          <cell r="D696">
            <v>3</v>
          </cell>
          <cell r="H696" t="str">
            <v>020</v>
          </cell>
          <cell r="X696">
            <v>410</v>
          </cell>
          <cell r="Y696">
            <v>0</v>
          </cell>
          <cell r="Z696">
            <v>0</v>
          </cell>
          <cell r="AA696">
            <v>0</v>
          </cell>
          <cell r="AE696">
            <v>274.88200000000001</v>
          </cell>
          <cell r="AG696">
            <v>53</v>
          </cell>
          <cell r="AH696">
            <v>0</v>
          </cell>
          <cell r="AI696">
            <v>0</v>
          </cell>
          <cell r="AJ696">
            <v>0</v>
          </cell>
          <cell r="AN696">
            <v>29.68</v>
          </cell>
        </row>
        <row r="697">
          <cell r="D697">
            <v>3</v>
          </cell>
          <cell r="H697" t="str">
            <v>021</v>
          </cell>
          <cell r="X697">
            <v>124</v>
          </cell>
          <cell r="Y697">
            <v>0</v>
          </cell>
          <cell r="Z697">
            <v>0</v>
          </cell>
          <cell r="AA697">
            <v>0</v>
          </cell>
          <cell r="AE697">
            <v>111.6</v>
          </cell>
          <cell r="AG697">
            <v>12</v>
          </cell>
          <cell r="AH697">
            <v>0</v>
          </cell>
          <cell r="AI697">
            <v>0</v>
          </cell>
          <cell r="AJ697">
            <v>0</v>
          </cell>
          <cell r="AN697">
            <v>10.8</v>
          </cell>
        </row>
        <row r="698">
          <cell r="D698">
            <v>3</v>
          </cell>
          <cell r="H698" t="str">
            <v>028</v>
          </cell>
          <cell r="X698">
            <v>534</v>
          </cell>
          <cell r="Y698">
            <v>0</v>
          </cell>
          <cell r="Z698">
            <v>0</v>
          </cell>
          <cell r="AA698">
            <v>0</v>
          </cell>
          <cell r="AE698">
            <v>281.41800000000001</v>
          </cell>
          <cell r="AG698">
            <v>117</v>
          </cell>
          <cell r="AH698">
            <v>0</v>
          </cell>
          <cell r="AI698">
            <v>0</v>
          </cell>
          <cell r="AJ698">
            <v>0</v>
          </cell>
          <cell r="AN698">
            <v>61.658999999999999</v>
          </cell>
        </row>
        <row r="699">
          <cell r="D699">
            <v>3</v>
          </cell>
          <cell r="H699" t="str">
            <v>029</v>
          </cell>
          <cell r="X699">
            <v>1232</v>
          </cell>
          <cell r="Y699">
            <v>0</v>
          </cell>
          <cell r="Z699">
            <v>0</v>
          </cell>
          <cell r="AA699">
            <v>0</v>
          </cell>
          <cell r="AE699">
            <v>492.8</v>
          </cell>
          <cell r="AG699">
            <v>126</v>
          </cell>
          <cell r="AH699">
            <v>0</v>
          </cell>
          <cell r="AI699">
            <v>0</v>
          </cell>
          <cell r="AJ699">
            <v>0</v>
          </cell>
          <cell r="AN699">
            <v>50.4</v>
          </cell>
        </row>
        <row r="700">
          <cell r="D700">
            <v>3</v>
          </cell>
          <cell r="H700" t="str">
            <v>053</v>
          </cell>
          <cell r="X700">
            <v>2717</v>
          </cell>
          <cell r="Y700">
            <v>0</v>
          </cell>
          <cell r="Z700">
            <v>0</v>
          </cell>
          <cell r="AA700">
            <v>0</v>
          </cell>
          <cell r="AE700">
            <v>1219.001</v>
          </cell>
          <cell r="AG700">
            <v>372</v>
          </cell>
          <cell r="AH700">
            <v>0</v>
          </cell>
          <cell r="AI700">
            <v>0</v>
          </cell>
          <cell r="AJ700">
            <v>0</v>
          </cell>
          <cell r="AN700">
            <v>140.244</v>
          </cell>
        </row>
        <row r="701">
          <cell r="D701">
            <v>3</v>
          </cell>
          <cell r="H701" t="str">
            <v>057</v>
          </cell>
          <cell r="X701">
            <v>252</v>
          </cell>
          <cell r="Y701">
            <v>0</v>
          </cell>
          <cell r="Z701">
            <v>0</v>
          </cell>
          <cell r="AA701">
            <v>0</v>
          </cell>
          <cell r="AE701">
            <v>115.172</v>
          </cell>
          <cell r="AG701">
            <v>62</v>
          </cell>
          <cell r="AH701">
            <v>0</v>
          </cell>
          <cell r="AI701">
            <v>0</v>
          </cell>
          <cell r="AJ701">
            <v>0</v>
          </cell>
          <cell r="AN701">
            <v>23.373999999999999</v>
          </cell>
        </row>
        <row r="702">
          <cell r="D702">
            <v>3</v>
          </cell>
          <cell r="H702" t="str">
            <v>060</v>
          </cell>
          <cell r="X702">
            <v>1440</v>
          </cell>
          <cell r="Y702">
            <v>0</v>
          </cell>
          <cell r="Z702">
            <v>0</v>
          </cell>
          <cell r="AA702">
            <v>0</v>
          </cell>
          <cell r="AE702">
            <v>691.2</v>
          </cell>
          <cell r="AG702">
            <v>153</v>
          </cell>
          <cell r="AH702">
            <v>0</v>
          </cell>
          <cell r="AI702">
            <v>0</v>
          </cell>
          <cell r="AJ702">
            <v>0</v>
          </cell>
          <cell r="AN702">
            <v>73.44</v>
          </cell>
        </row>
        <row r="703">
          <cell r="D703">
            <v>3</v>
          </cell>
          <cell r="H703" t="str">
            <v>065</v>
          </cell>
          <cell r="X703">
            <v>3306</v>
          </cell>
          <cell r="Y703">
            <v>0</v>
          </cell>
          <cell r="Z703">
            <v>0</v>
          </cell>
          <cell r="AA703">
            <v>0</v>
          </cell>
          <cell r="AE703">
            <v>724.01400000000001</v>
          </cell>
          <cell r="AG703">
            <v>385</v>
          </cell>
          <cell r="AH703">
            <v>0</v>
          </cell>
          <cell r="AI703">
            <v>0</v>
          </cell>
          <cell r="AJ703">
            <v>0</v>
          </cell>
          <cell r="AN703">
            <v>84.314999999999998</v>
          </cell>
        </row>
        <row r="704">
          <cell r="D704">
            <v>3</v>
          </cell>
          <cell r="H704" t="str">
            <v>068</v>
          </cell>
          <cell r="X704">
            <v>9600</v>
          </cell>
          <cell r="Y704">
            <v>0</v>
          </cell>
          <cell r="Z704">
            <v>0</v>
          </cell>
          <cell r="AA704">
            <v>0</v>
          </cell>
          <cell r="AE704">
            <v>4326.3249999999998</v>
          </cell>
          <cell r="AG704">
            <v>1561</v>
          </cell>
          <cell r="AH704">
            <v>0</v>
          </cell>
          <cell r="AI704">
            <v>0</v>
          </cell>
          <cell r="AJ704">
            <v>0</v>
          </cell>
          <cell r="AN704">
            <v>588.49699999999996</v>
          </cell>
        </row>
        <row r="705">
          <cell r="D705">
            <v>3</v>
          </cell>
          <cell r="H705" t="str">
            <v>097</v>
          </cell>
          <cell r="X705">
            <v>15907</v>
          </cell>
          <cell r="Y705">
            <v>0</v>
          </cell>
          <cell r="Z705">
            <v>0</v>
          </cell>
          <cell r="AA705">
            <v>0</v>
          </cell>
          <cell r="AE705">
            <v>7155.5529999999999</v>
          </cell>
          <cell r="AG705">
            <v>2537</v>
          </cell>
          <cell r="AH705">
            <v>0</v>
          </cell>
          <cell r="AI705">
            <v>0</v>
          </cell>
          <cell r="AJ705">
            <v>0</v>
          </cell>
          <cell r="AN705">
            <v>956.44899999999996</v>
          </cell>
        </row>
        <row r="706">
          <cell r="D706">
            <v>3</v>
          </cell>
          <cell r="H706" t="str">
            <v>100</v>
          </cell>
          <cell r="X706">
            <v>1573</v>
          </cell>
          <cell r="Y706">
            <v>0</v>
          </cell>
          <cell r="Z706">
            <v>0</v>
          </cell>
          <cell r="AA706">
            <v>0</v>
          </cell>
          <cell r="AE706">
            <v>629.20000000000005</v>
          </cell>
          <cell r="AG706">
            <v>287</v>
          </cell>
          <cell r="AH706">
            <v>0</v>
          </cell>
          <cell r="AI706">
            <v>0</v>
          </cell>
          <cell r="AJ706">
            <v>0</v>
          </cell>
          <cell r="AN706">
            <v>114.8</v>
          </cell>
        </row>
        <row r="707">
          <cell r="D707">
            <v>3</v>
          </cell>
          <cell r="H707" t="str">
            <v>108</v>
          </cell>
          <cell r="X707">
            <v>963</v>
          </cell>
          <cell r="Y707">
            <v>0</v>
          </cell>
          <cell r="Z707">
            <v>0</v>
          </cell>
          <cell r="AA707">
            <v>0</v>
          </cell>
          <cell r="AE707">
            <v>385.2</v>
          </cell>
          <cell r="AG707">
            <v>107</v>
          </cell>
          <cell r="AH707">
            <v>0</v>
          </cell>
          <cell r="AI707">
            <v>0</v>
          </cell>
          <cell r="AJ707">
            <v>0</v>
          </cell>
          <cell r="AN707">
            <v>42.8</v>
          </cell>
        </row>
        <row r="708">
          <cell r="D708">
            <v>3</v>
          </cell>
          <cell r="H708" t="str">
            <v>112</v>
          </cell>
          <cell r="X708">
            <v>2073</v>
          </cell>
          <cell r="Y708">
            <v>0</v>
          </cell>
          <cell r="Z708">
            <v>0</v>
          </cell>
          <cell r="AA708">
            <v>0</v>
          </cell>
          <cell r="AE708">
            <v>891.85</v>
          </cell>
          <cell r="AG708">
            <v>326</v>
          </cell>
          <cell r="AH708">
            <v>0</v>
          </cell>
          <cell r="AI708">
            <v>0</v>
          </cell>
          <cell r="AJ708">
            <v>0</v>
          </cell>
          <cell r="AN708">
            <v>117.36</v>
          </cell>
        </row>
        <row r="709">
          <cell r="D709">
            <v>3</v>
          </cell>
          <cell r="H709" t="str">
            <v>122</v>
          </cell>
          <cell r="X709">
            <v>3182</v>
          </cell>
          <cell r="Y709">
            <v>0</v>
          </cell>
          <cell r="Z709">
            <v>0</v>
          </cell>
          <cell r="AA709">
            <v>0</v>
          </cell>
          <cell r="AE709">
            <v>1941.02</v>
          </cell>
          <cell r="AG709">
            <v>240</v>
          </cell>
          <cell r="AH709">
            <v>0</v>
          </cell>
          <cell r="AI709">
            <v>0</v>
          </cell>
          <cell r="AJ709">
            <v>0</v>
          </cell>
          <cell r="AN709">
            <v>146.4</v>
          </cell>
        </row>
        <row r="710">
          <cell r="D710">
            <v>3</v>
          </cell>
          <cell r="H710" t="str">
            <v>136</v>
          </cell>
          <cell r="X710">
            <v>3887</v>
          </cell>
          <cell r="Y710">
            <v>0</v>
          </cell>
          <cell r="Z710">
            <v>0</v>
          </cell>
          <cell r="AA710">
            <v>0</v>
          </cell>
          <cell r="AE710">
            <v>1885.1949999999999</v>
          </cell>
          <cell r="AG710">
            <v>797</v>
          </cell>
          <cell r="AH710">
            <v>0</v>
          </cell>
          <cell r="AI710">
            <v>0</v>
          </cell>
          <cell r="AJ710">
            <v>0</v>
          </cell>
          <cell r="AN710">
            <v>386.54500000000002</v>
          </cell>
        </row>
        <row r="711">
          <cell r="D711">
            <v>3</v>
          </cell>
          <cell r="H711" t="str">
            <v>162</v>
          </cell>
          <cell r="X711">
            <v>1835</v>
          </cell>
          <cell r="Y711">
            <v>0</v>
          </cell>
          <cell r="Z711">
            <v>0</v>
          </cell>
          <cell r="AA711">
            <v>0</v>
          </cell>
          <cell r="AE711">
            <v>504.625</v>
          </cell>
          <cell r="AG711">
            <v>282</v>
          </cell>
          <cell r="AH711">
            <v>0</v>
          </cell>
          <cell r="AI711">
            <v>0</v>
          </cell>
          <cell r="AJ711">
            <v>0</v>
          </cell>
          <cell r="AN711">
            <v>77.55</v>
          </cell>
        </row>
        <row r="712">
          <cell r="D712">
            <v>3</v>
          </cell>
          <cell r="H712" t="str">
            <v>078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E712">
            <v>0.85599999999999998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N712">
            <v>0</v>
          </cell>
        </row>
        <row r="713">
          <cell r="D713">
            <v>3</v>
          </cell>
          <cell r="H713" t="str">
            <v>063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E713">
            <v>744.67399999999998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N713">
            <v>94.584999999999994</v>
          </cell>
        </row>
        <row r="714">
          <cell r="D714">
            <v>3</v>
          </cell>
          <cell r="H714" t="str">
            <v>085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E714">
            <v>1290.6890000000001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N714">
            <v>276.59699999999998</v>
          </cell>
        </row>
        <row r="715">
          <cell r="D715">
            <v>3</v>
          </cell>
          <cell r="H715" t="str">
            <v>086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E715">
            <v>554.84900000000005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N715">
            <v>83.02</v>
          </cell>
        </row>
        <row r="716">
          <cell r="D716">
            <v>3</v>
          </cell>
          <cell r="H716" t="str">
            <v>089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E716">
            <v>2542.2800000000002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N716">
            <v>510.71</v>
          </cell>
        </row>
        <row r="717">
          <cell r="D717">
            <v>3</v>
          </cell>
          <cell r="H717" t="str">
            <v>090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E717">
            <v>1149.252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N717">
            <v>178.31100000000001</v>
          </cell>
        </row>
        <row r="718">
          <cell r="D718">
            <v>3</v>
          </cell>
          <cell r="H718" t="str">
            <v>171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E718">
            <v>148.571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N718">
            <v>120.348</v>
          </cell>
        </row>
        <row r="719">
          <cell r="D719">
            <v>3</v>
          </cell>
          <cell r="H719" t="str">
            <v>106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E719">
            <v>769.58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N719">
            <v>105.425</v>
          </cell>
        </row>
        <row r="720">
          <cell r="D720">
            <v>3</v>
          </cell>
          <cell r="H720" t="str">
            <v>089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E720">
            <v>15.596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N720">
            <v>58.994</v>
          </cell>
        </row>
        <row r="721">
          <cell r="D721">
            <v>3</v>
          </cell>
          <cell r="H721" t="str">
            <v>090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E721">
            <v>4.5949999999999998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N721">
            <v>2.625</v>
          </cell>
        </row>
        <row r="722">
          <cell r="D722">
            <v>3</v>
          </cell>
          <cell r="H722" t="str">
            <v>171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E722">
            <v>28.655999999999999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N722">
            <v>55.161999999999999</v>
          </cell>
        </row>
        <row r="723">
          <cell r="D723">
            <v>13</v>
          </cell>
          <cell r="H723" t="str">
            <v>15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E723">
            <v>37343.438000000002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N723">
            <v>7510.424</v>
          </cell>
        </row>
        <row r="724">
          <cell r="D724">
            <v>1</v>
          </cell>
          <cell r="H724" t="str">
            <v>028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E724">
            <v>6684.6059999999998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N724">
            <v>1235.7249999999999</v>
          </cell>
        </row>
        <row r="725">
          <cell r="D725">
            <v>1</v>
          </cell>
          <cell r="H725" t="str">
            <v>029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E725">
            <v>18608.404999999999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N725">
            <v>4268.1130000000003</v>
          </cell>
        </row>
        <row r="726">
          <cell r="D726">
            <v>1</v>
          </cell>
          <cell r="H726" t="str">
            <v>053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E726">
            <v>20384.062000000002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N726">
            <v>4528.1149999999998</v>
          </cell>
        </row>
        <row r="727">
          <cell r="D727">
            <v>1</v>
          </cell>
          <cell r="H727" t="str">
            <v>056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E727">
            <v>3383.6959999999999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N727">
            <v>258.40600000000001</v>
          </cell>
        </row>
        <row r="728">
          <cell r="D728">
            <v>1</v>
          </cell>
          <cell r="H728" t="str">
            <v>075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E728">
            <v>1316.9480000000001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N728">
            <v>355.80099999999999</v>
          </cell>
        </row>
        <row r="729">
          <cell r="D729">
            <v>1</v>
          </cell>
          <cell r="H729" t="str">
            <v>097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E729">
            <v>19625.357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N729">
            <v>1160.7260000000001</v>
          </cell>
        </row>
        <row r="730">
          <cell r="D730">
            <v>1</v>
          </cell>
          <cell r="H730" t="str">
            <v>100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E730">
            <v>11109.504999999999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N730">
            <v>2003.0360000000001</v>
          </cell>
        </row>
        <row r="731">
          <cell r="D731">
            <v>1</v>
          </cell>
          <cell r="H731" t="str">
            <v>112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E731">
            <v>31314.977999999999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N731">
            <v>3959.9859999999999</v>
          </cell>
        </row>
        <row r="732">
          <cell r="D732">
            <v>1</v>
          </cell>
          <cell r="H732" t="str">
            <v>136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E732">
            <v>8387.2729999999992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N732">
            <v>569.24</v>
          </cell>
        </row>
        <row r="733">
          <cell r="D733">
            <v>1</v>
          </cell>
          <cell r="H733" t="str">
            <v>162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E733">
            <v>714.36400000000003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N733">
            <v>95.287999999999997</v>
          </cell>
        </row>
        <row r="734">
          <cell r="D734">
            <v>2</v>
          </cell>
          <cell r="H734" t="str">
            <v>028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E734">
            <v>4069.2049999999999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N734">
            <v>0</v>
          </cell>
        </row>
        <row r="735">
          <cell r="D735">
            <v>2</v>
          </cell>
          <cell r="H735" t="str">
            <v>029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E735">
            <v>177.35599999999999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N735">
            <v>10.930999999999999</v>
          </cell>
        </row>
        <row r="736">
          <cell r="D736">
            <v>2</v>
          </cell>
          <cell r="H736" t="str">
            <v>053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E736">
            <v>2629.473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N736">
            <v>23.774999999999999</v>
          </cell>
        </row>
        <row r="737">
          <cell r="D737">
            <v>2</v>
          </cell>
          <cell r="H737" t="str">
            <v>057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E737">
            <v>422.07499999999999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N737">
            <v>10.930999999999999</v>
          </cell>
        </row>
        <row r="738">
          <cell r="D738">
            <v>2</v>
          </cell>
          <cell r="H738" t="str">
            <v>060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E738">
            <v>17051.512999999999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N738">
            <v>0</v>
          </cell>
        </row>
        <row r="739">
          <cell r="D739">
            <v>2</v>
          </cell>
          <cell r="H739" t="str">
            <v>065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E739">
            <v>133.22499999999999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N739">
            <v>10.657999999999999</v>
          </cell>
        </row>
        <row r="740">
          <cell r="D740">
            <v>2</v>
          </cell>
          <cell r="H740" t="str">
            <v>068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E740">
            <v>953.91800000000001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N740">
            <v>0</v>
          </cell>
        </row>
        <row r="741">
          <cell r="D741">
            <v>2</v>
          </cell>
          <cell r="H741" t="str">
            <v>097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E741">
            <v>4132.9170000000004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N741">
            <v>150.101</v>
          </cell>
        </row>
        <row r="742">
          <cell r="D742">
            <v>2</v>
          </cell>
          <cell r="H742" t="str">
            <v>100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E742">
            <v>860.82600000000002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N742">
            <v>0</v>
          </cell>
        </row>
        <row r="743">
          <cell r="D743">
            <v>2</v>
          </cell>
          <cell r="H743" t="str">
            <v>112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E743">
            <v>934.03700000000003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N743">
            <v>0</v>
          </cell>
        </row>
        <row r="744">
          <cell r="D744">
            <v>2</v>
          </cell>
          <cell r="H744" t="str">
            <v>136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E744">
            <v>3107.0740000000001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N744">
            <v>48.506999999999998</v>
          </cell>
        </row>
        <row r="745">
          <cell r="D745">
            <v>2</v>
          </cell>
          <cell r="H745" t="str">
            <v>162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E745">
            <v>623.37699999999995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N745">
            <v>0</v>
          </cell>
        </row>
        <row r="746">
          <cell r="D746">
            <v>3</v>
          </cell>
          <cell r="H746" t="str">
            <v>d45</v>
          </cell>
          <cell r="X746">
            <v>0</v>
          </cell>
          <cell r="Y746">
            <v>3643</v>
          </cell>
          <cell r="Z746">
            <v>0</v>
          </cell>
          <cell r="AA746">
            <v>0</v>
          </cell>
          <cell r="AE746">
            <v>6054.8779999999997</v>
          </cell>
          <cell r="AG746">
            <v>0</v>
          </cell>
          <cell r="AH746">
            <v>149</v>
          </cell>
          <cell r="AI746">
            <v>0</v>
          </cell>
          <cell r="AJ746">
            <v>0</v>
          </cell>
          <cell r="AN746">
            <v>276.75299999999999</v>
          </cell>
        </row>
        <row r="747">
          <cell r="D747">
            <v>3</v>
          </cell>
          <cell r="H747" t="str">
            <v>d51</v>
          </cell>
          <cell r="X747">
            <v>0</v>
          </cell>
          <cell r="Y747">
            <v>5796</v>
          </cell>
          <cell r="Z747">
            <v>0</v>
          </cell>
          <cell r="AA747">
            <v>0</v>
          </cell>
          <cell r="AE747">
            <v>13298.18</v>
          </cell>
          <cell r="AG747">
            <v>0</v>
          </cell>
          <cell r="AH747">
            <v>66</v>
          </cell>
          <cell r="AI747">
            <v>0</v>
          </cell>
          <cell r="AJ747">
            <v>0</v>
          </cell>
          <cell r="AN747">
            <v>129.93799999999999</v>
          </cell>
        </row>
        <row r="748">
          <cell r="D748">
            <v>3</v>
          </cell>
          <cell r="H748" t="str">
            <v>d52</v>
          </cell>
          <cell r="X748">
            <v>0</v>
          </cell>
          <cell r="Y748">
            <v>170</v>
          </cell>
          <cell r="Z748">
            <v>0</v>
          </cell>
          <cell r="AA748">
            <v>0</v>
          </cell>
          <cell r="AE748">
            <v>71.739999999999995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N748">
            <v>0</v>
          </cell>
        </row>
        <row r="749">
          <cell r="D749">
            <v>3</v>
          </cell>
          <cell r="H749" t="str">
            <v>d53</v>
          </cell>
          <cell r="X749">
            <v>0</v>
          </cell>
          <cell r="Y749">
            <v>1914</v>
          </cell>
          <cell r="Z749">
            <v>0</v>
          </cell>
          <cell r="AA749">
            <v>0</v>
          </cell>
          <cell r="AE749">
            <v>2506.011</v>
          </cell>
          <cell r="AG749">
            <v>0</v>
          </cell>
          <cell r="AH749">
            <v>35</v>
          </cell>
          <cell r="AI749">
            <v>0</v>
          </cell>
          <cell r="AJ749">
            <v>0</v>
          </cell>
          <cell r="AN749">
            <v>45.692</v>
          </cell>
        </row>
        <row r="750">
          <cell r="D750">
            <v>3</v>
          </cell>
          <cell r="H750" t="str">
            <v>123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E750">
            <v>698.43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N750">
            <v>6.9649999999999999</v>
          </cell>
        </row>
        <row r="751">
          <cell r="D751">
            <v>3</v>
          </cell>
          <cell r="H751" t="str">
            <v>067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E751">
            <v>17.809999999999999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N751">
            <v>0</v>
          </cell>
        </row>
        <row r="752">
          <cell r="D752">
            <v>3</v>
          </cell>
          <cell r="H752" t="str">
            <v>078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E752">
            <v>200.464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N752">
            <v>1.0720000000000001</v>
          </cell>
        </row>
        <row r="753">
          <cell r="D753">
            <v>3</v>
          </cell>
          <cell r="H753" t="str">
            <v>160</v>
          </cell>
          <cell r="X753">
            <v>0</v>
          </cell>
          <cell r="Y753">
            <v>0</v>
          </cell>
          <cell r="Z753">
            <v>13970</v>
          </cell>
          <cell r="AA753">
            <v>0</v>
          </cell>
          <cell r="AE753">
            <v>9793.48</v>
          </cell>
          <cell r="AG753">
            <v>0</v>
          </cell>
          <cell r="AH753">
            <v>0</v>
          </cell>
          <cell r="AI753">
            <v>1261</v>
          </cell>
          <cell r="AJ753">
            <v>0</v>
          </cell>
          <cell r="AN753">
            <v>1084.175</v>
          </cell>
        </row>
        <row r="754">
          <cell r="D754">
            <v>3</v>
          </cell>
          <cell r="H754" t="str">
            <v>011</v>
          </cell>
          <cell r="X754">
            <v>0</v>
          </cell>
          <cell r="Y754">
            <v>0</v>
          </cell>
          <cell r="Z754">
            <v>0</v>
          </cell>
          <cell r="AA754">
            <v>244</v>
          </cell>
          <cell r="AE754">
            <v>255.22399999999999</v>
          </cell>
          <cell r="AG754">
            <v>0</v>
          </cell>
          <cell r="AH754">
            <v>0</v>
          </cell>
          <cell r="AI754">
            <v>0</v>
          </cell>
          <cell r="AJ754">
            <v>6</v>
          </cell>
          <cell r="AN754">
            <v>6.2759999999999998</v>
          </cell>
        </row>
        <row r="755">
          <cell r="D755">
            <v>3</v>
          </cell>
          <cell r="H755" t="str">
            <v>012</v>
          </cell>
          <cell r="X755">
            <v>0</v>
          </cell>
          <cell r="Y755">
            <v>0</v>
          </cell>
          <cell r="Z755">
            <v>0</v>
          </cell>
          <cell r="AA755">
            <v>95</v>
          </cell>
          <cell r="AE755">
            <v>167.86500000000001</v>
          </cell>
          <cell r="AG755">
            <v>0</v>
          </cell>
          <cell r="AH755">
            <v>0</v>
          </cell>
          <cell r="AI755">
            <v>0</v>
          </cell>
          <cell r="AJ755">
            <v>1</v>
          </cell>
          <cell r="AN755">
            <v>1.7669999999999999</v>
          </cell>
        </row>
        <row r="756">
          <cell r="D756">
            <v>3</v>
          </cell>
          <cell r="H756" t="str">
            <v>017</v>
          </cell>
          <cell r="X756">
            <v>0</v>
          </cell>
          <cell r="Y756">
            <v>0</v>
          </cell>
          <cell r="Z756">
            <v>0</v>
          </cell>
          <cell r="AA756">
            <v>58</v>
          </cell>
          <cell r="AE756">
            <v>82.128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N756">
            <v>0</v>
          </cell>
        </row>
        <row r="757">
          <cell r="D757">
            <v>3</v>
          </cell>
          <cell r="H757" t="str">
            <v>019</v>
          </cell>
          <cell r="X757">
            <v>0</v>
          </cell>
          <cell r="Y757">
            <v>0</v>
          </cell>
          <cell r="Z757">
            <v>0</v>
          </cell>
          <cell r="AA757">
            <v>32</v>
          </cell>
          <cell r="AE757">
            <v>33.728000000000002</v>
          </cell>
          <cell r="AG757">
            <v>0</v>
          </cell>
          <cell r="AH757">
            <v>0</v>
          </cell>
          <cell r="AI757">
            <v>0</v>
          </cell>
          <cell r="AJ757">
            <v>1</v>
          </cell>
          <cell r="AN757">
            <v>1.054</v>
          </cell>
        </row>
        <row r="758">
          <cell r="D758">
            <v>3</v>
          </cell>
          <cell r="H758" t="str">
            <v>020</v>
          </cell>
          <cell r="X758">
            <v>0</v>
          </cell>
          <cell r="Y758">
            <v>0</v>
          </cell>
          <cell r="Z758">
            <v>0</v>
          </cell>
          <cell r="AA758">
            <v>270</v>
          </cell>
          <cell r="AE758">
            <v>508.15300000000002</v>
          </cell>
          <cell r="AG758">
            <v>0</v>
          </cell>
          <cell r="AH758">
            <v>0</v>
          </cell>
          <cell r="AI758">
            <v>0</v>
          </cell>
          <cell r="AJ758">
            <v>6</v>
          </cell>
          <cell r="AN758">
            <v>7.2779999999999996</v>
          </cell>
        </row>
        <row r="759">
          <cell r="D759">
            <v>3</v>
          </cell>
          <cell r="H759" t="str">
            <v>021</v>
          </cell>
          <cell r="X759">
            <v>0</v>
          </cell>
          <cell r="Y759">
            <v>0</v>
          </cell>
          <cell r="Z759">
            <v>0</v>
          </cell>
          <cell r="AA759">
            <v>132</v>
          </cell>
          <cell r="AE759">
            <v>327.62400000000002</v>
          </cell>
          <cell r="AG759">
            <v>0</v>
          </cell>
          <cell r="AH759">
            <v>0</v>
          </cell>
          <cell r="AI759">
            <v>0</v>
          </cell>
          <cell r="AJ759">
            <v>4</v>
          </cell>
          <cell r="AN759">
            <v>9.9280000000000008</v>
          </cell>
        </row>
        <row r="760">
          <cell r="D760">
            <v>3</v>
          </cell>
          <cell r="H760" t="str">
            <v>028</v>
          </cell>
          <cell r="X760">
            <v>0</v>
          </cell>
          <cell r="Y760">
            <v>0</v>
          </cell>
          <cell r="Z760">
            <v>0</v>
          </cell>
          <cell r="AA760">
            <v>123</v>
          </cell>
          <cell r="AE760">
            <v>151.65899999999999</v>
          </cell>
          <cell r="AG760">
            <v>0</v>
          </cell>
          <cell r="AH760">
            <v>0</v>
          </cell>
          <cell r="AI760">
            <v>0</v>
          </cell>
          <cell r="AJ760">
            <v>3</v>
          </cell>
          <cell r="AN760">
            <v>3.6989999999999998</v>
          </cell>
        </row>
        <row r="761">
          <cell r="D761">
            <v>3</v>
          </cell>
          <cell r="H761" t="str">
            <v>029</v>
          </cell>
          <cell r="X761">
            <v>0</v>
          </cell>
          <cell r="Y761">
            <v>0</v>
          </cell>
          <cell r="Z761">
            <v>0</v>
          </cell>
          <cell r="AA761">
            <v>232</v>
          </cell>
          <cell r="AE761">
            <v>278.39999999999998</v>
          </cell>
          <cell r="AG761">
            <v>0</v>
          </cell>
          <cell r="AH761">
            <v>0</v>
          </cell>
          <cell r="AI761">
            <v>0</v>
          </cell>
          <cell r="AJ761">
            <v>8</v>
          </cell>
          <cell r="AN761">
            <v>9.6</v>
          </cell>
        </row>
        <row r="762">
          <cell r="D762">
            <v>3</v>
          </cell>
          <cell r="H762" t="str">
            <v>053</v>
          </cell>
          <cell r="X762">
            <v>0</v>
          </cell>
          <cell r="Y762">
            <v>0</v>
          </cell>
          <cell r="Z762">
            <v>0</v>
          </cell>
          <cell r="AA762">
            <v>720</v>
          </cell>
          <cell r="AE762">
            <v>1199.018</v>
          </cell>
          <cell r="AG762">
            <v>0</v>
          </cell>
          <cell r="AH762">
            <v>0</v>
          </cell>
          <cell r="AI762">
            <v>0</v>
          </cell>
          <cell r="AJ762">
            <v>3</v>
          </cell>
          <cell r="AN762">
            <v>3.4740000000000002</v>
          </cell>
        </row>
        <row r="763">
          <cell r="D763">
            <v>3</v>
          </cell>
          <cell r="H763" t="str">
            <v>056</v>
          </cell>
          <cell r="X763">
            <v>0</v>
          </cell>
          <cell r="Y763">
            <v>0</v>
          </cell>
          <cell r="Z763">
            <v>0</v>
          </cell>
          <cell r="AA763">
            <v>90</v>
          </cell>
          <cell r="AE763">
            <v>94.14</v>
          </cell>
          <cell r="AG763">
            <v>0</v>
          </cell>
          <cell r="AH763">
            <v>0</v>
          </cell>
          <cell r="AI763">
            <v>0</v>
          </cell>
          <cell r="AJ763">
            <v>1</v>
          </cell>
          <cell r="AN763">
            <v>1.046</v>
          </cell>
        </row>
        <row r="764">
          <cell r="D764">
            <v>3</v>
          </cell>
          <cell r="H764" t="str">
            <v>057</v>
          </cell>
          <cell r="X764">
            <v>0</v>
          </cell>
          <cell r="Y764">
            <v>0</v>
          </cell>
          <cell r="Z764">
            <v>0</v>
          </cell>
          <cell r="AA764">
            <v>5624</v>
          </cell>
          <cell r="AE764">
            <v>13223.942999999999</v>
          </cell>
          <cell r="AG764">
            <v>0</v>
          </cell>
          <cell r="AH764">
            <v>0</v>
          </cell>
          <cell r="AI764">
            <v>0</v>
          </cell>
          <cell r="AJ764">
            <v>66</v>
          </cell>
          <cell r="AN764">
            <v>111.54</v>
          </cell>
        </row>
        <row r="765">
          <cell r="D765">
            <v>3</v>
          </cell>
          <cell r="H765" t="str">
            <v>060</v>
          </cell>
          <cell r="X765">
            <v>0</v>
          </cell>
          <cell r="Y765">
            <v>0</v>
          </cell>
          <cell r="Z765">
            <v>0</v>
          </cell>
          <cell r="AA765">
            <v>978</v>
          </cell>
          <cell r="AE765">
            <v>1506.12</v>
          </cell>
          <cell r="AG765">
            <v>0</v>
          </cell>
          <cell r="AH765">
            <v>0</v>
          </cell>
          <cell r="AI765">
            <v>0</v>
          </cell>
          <cell r="AJ765">
            <v>10</v>
          </cell>
          <cell r="AN765">
            <v>15.4</v>
          </cell>
        </row>
        <row r="766">
          <cell r="D766">
            <v>3</v>
          </cell>
          <cell r="H766" t="str">
            <v>065</v>
          </cell>
          <cell r="X766">
            <v>0</v>
          </cell>
          <cell r="Y766">
            <v>0</v>
          </cell>
          <cell r="Z766">
            <v>0</v>
          </cell>
          <cell r="AA766">
            <v>1121</v>
          </cell>
          <cell r="AE766">
            <v>953.971</v>
          </cell>
          <cell r="AG766">
            <v>0</v>
          </cell>
          <cell r="AH766">
            <v>0</v>
          </cell>
          <cell r="AI766">
            <v>0</v>
          </cell>
          <cell r="AJ766">
            <v>11</v>
          </cell>
          <cell r="AN766">
            <v>9.3610000000000007</v>
          </cell>
        </row>
        <row r="767">
          <cell r="D767">
            <v>3</v>
          </cell>
          <cell r="H767" t="str">
            <v>068</v>
          </cell>
          <cell r="X767">
            <v>0</v>
          </cell>
          <cell r="Y767">
            <v>0</v>
          </cell>
          <cell r="Z767">
            <v>0</v>
          </cell>
          <cell r="AA767">
            <v>13105</v>
          </cell>
          <cell r="AE767">
            <v>18912.733</v>
          </cell>
          <cell r="AG767">
            <v>0</v>
          </cell>
          <cell r="AH767">
            <v>0</v>
          </cell>
          <cell r="AI767">
            <v>0</v>
          </cell>
          <cell r="AJ767">
            <v>311</v>
          </cell>
          <cell r="AN767">
            <v>333.08100000000002</v>
          </cell>
        </row>
        <row r="768">
          <cell r="D768">
            <v>3</v>
          </cell>
          <cell r="H768" t="str">
            <v>075</v>
          </cell>
          <cell r="X768">
            <v>0</v>
          </cell>
          <cell r="Y768">
            <v>0</v>
          </cell>
          <cell r="Z768">
            <v>0</v>
          </cell>
          <cell r="AA768">
            <v>136</v>
          </cell>
          <cell r="AE768">
            <v>142.256</v>
          </cell>
          <cell r="AG768">
            <v>0</v>
          </cell>
          <cell r="AH768">
            <v>0</v>
          </cell>
          <cell r="AI768">
            <v>0</v>
          </cell>
          <cell r="AJ768">
            <v>3</v>
          </cell>
          <cell r="AN768">
            <v>3.1379999999999999</v>
          </cell>
        </row>
        <row r="769">
          <cell r="D769">
            <v>3</v>
          </cell>
          <cell r="H769" t="str">
            <v>077</v>
          </cell>
          <cell r="X769">
            <v>0</v>
          </cell>
          <cell r="Y769">
            <v>0</v>
          </cell>
          <cell r="Z769">
            <v>0</v>
          </cell>
          <cell r="AA769">
            <v>150</v>
          </cell>
          <cell r="AE769">
            <v>180</v>
          </cell>
          <cell r="AG769">
            <v>0</v>
          </cell>
          <cell r="AH769">
            <v>0</v>
          </cell>
          <cell r="AI769">
            <v>0</v>
          </cell>
          <cell r="AJ769">
            <v>2</v>
          </cell>
          <cell r="AN769">
            <v>2.4</v>
          </cell>
        </row>
        <row r="770">
          <cell r="D770">
            <v>3</v>
          </cell>
          <cell r="H770" t="str">
            <v>097</v>
          </cell>
          <cell r="X770">
            <v>0</v>
          </cell>
          <cell r="Y770">
            <v>0</v>
          </cell>
          <cell r="Z770">
            <v>0</v>
          </cell>
          <cell r="AA770">
            <v>9533</v>
          </cell>
          <cell r="AE770">
            <v>12682.739</v>
          </cell>
          <cell r="AG770">
            <v>0</v>
          </cell>
          <cell r="AH770">
            <v>0</v>
          </cell>
          <cell r="AI770">
            <v>0</v>
          </cell>
          <cell r="AJ770">
            <v>187</v>
          </cell>
          <cell r="AN770">
            <v>175.78</v>
          </cell>
        </row>
        <row r="771">
          <cell r="D771">
            <v>3</v>
          </cell>
          <cell r="H771" t="str">
            <v>100</v>
          </cell>
          <cell r="X771">
            <v>0</v>
          </cell>
          <cell r="Y771">
            <v>0</v>
          </cell>
          <cell r="Z771">
            <v>0</v>
          </cell>
          <cell r="AA771">
            <v>1090</v>
          </cell>
          <cell r="AE771">
            <v>1191.3699999999999</v>
          </cell>
          <cell r="AG771">
            <v>0</v>
          </cell>
          <cell r="AH771">
            <v>0</v>
          </cell>
          <cell r="AI771">
            <v>0</v>
          </cell>
          <cell r="AJ771">
            <v>20</v>
          </cell>
          <cell r="AN771">
            <v>21.86</v>
          </cell>
        </row>
        <row r="772">
          <cell r="D772">
            <v>3</v>
          </cell>
          <cell r="H772" t="str">
            <v>108</v>
          </cell>
          <cell r="X772">
            <v>0</v>
          </cell>
          <cell r="Y772">
            <v>0</v>
          </cell>
          <cell r="Z772">
            <v>0</v>
          </cell>
          <cell r="AA772">
            <v>112</v>
          </cell>
          <cell r="AE772">
            <v>107.968</v>
          </cell>
          <cell r="AG772">
            <v>0</v>
          </cell>
          <cell r="AH772">
            <v>0</v>
          </cell>
          <cell r="AI772">
            <v>0</v>
          </cell>
          <cell r="AJ772">
            <v>1</v>
          </cell>
          <cell r="AN772">
            <v>0.96399999999999997</v>
          </cell>
        </row>
        <row r="773">
          <cell r="D773">
            <v>3</v>
          </cell>
          <cell r="H773" t="str">
            <v>112</v>
          </cell>
          <cell r="X773">
            <v>0</v>
          </cell>
          <cell r="Y773">
            <v>0</v>
          </cell>
          <cell r="Z773">
            <v>0</v>
          </cell>
          <cell r="AA773">
            <v>906</v>
          </cell>
          <cell r="AE773">
            <v>1355.739</v>
          </cell>
          <cell r="AG773">
            <v>0</v>
          </cell>
          <cell r="AH773">
            <v>0</v>
          </cell>
          <cell r="AI773">
            <v>0</v>
          </cell>
          <cell r="AJ773">
            <v>10</v>
          </cell>
          <cell r="AN773">
            <v>10.93</v>
          </cell>
        </row>
        <row r="774">
          <cell r="D774">
            <v>3</v>
          </cell>
          <cell r="H774" t="str">
            <v>122</v>
          </cell>
          <cell r="X774">
            <v>0</v>
          </cell>
          <cell r="Y774">
            <v>0</v>
          </cell>
          <cell r="Z774">
            <v>0</v>
          </cell>
          <cell r="AA774">
            <v>237</v>
          </cell>
          <cell r="AE774">
            <v>336.54</v>
          </cell>
          <cell r="AG774">
            <v>0</v>
          </cell>
          <cell r="AH774">
            <v>0</v>
          </cell>
          <cell r="AI774">
            <v>0</v>
          </cell>
          <cell r="AJ774">
            <v>3</v>
          </cell>
          <cell r="AN774">
            <v>4.26</v>
          </cell>
        </row>
        <row r="775">
          <cell r="D775">
            <v>3</v>
          </cell>
          <cell r="H775" t="str">
            <v>136</v>
          </cell>
          <cell r="X775">
            <v>0</v>
          </cell>
          <cell r="Y775">
            <v>0</v>
          </cell>
          <cell r="Z775">
            <v>0</v>
          </cell>
          <cell r="AA775">
            <v>4224</v>
          </cell>
          <cell r="AE775">
            <v>8029.8239999999996</v>
          </cell>
          <cell r="AG775">
            <v>0</v>
          </cell>
          <cell r="AH775">
            <v>0</v>
          </cell>
          <cell r="AI775">
            <v>0</v>
          </cell>
          <cell r="AJ775">
            <v>68</v>
          </cell>
          <cell r="AN775">
            <v>129.268</v>
          </cell>
        </row>
        <row r="776">
          <cell r="D776">
            <v>3</v>
          </cell>
          <cell r="H776" t="str">
            <v>162</v>
          </cell>
          <cell r="X776">
            <v>0</v>
          </cell>
          <cell r="Y776">
            <v>0</v>
          </cell>
          <cell r="Z776">
            <v>0</v>
          </cell>
          <cell r="AA776">
            <v>871</v>
          </cell>
          <cell r="AE776">
            <v>1010.36</v>
          </cell>
          <cell r="AG776">
            <v>0</v>
          </cell>
          <cell r="AH776">
            <v>0</v>
          </cell>
          <cell r="AI776">
            <v>0</v>
          </cell>
          <cell r="AJ776">
            <v>19</v>
          </cell>
          <cell r="AN776">
            <v>22.04</v>
          </cell>
        </row>
        <row r="777">
          <cell r="D777">
            <v>3</v>
          </cell>
          <cell r="H777" t="str">
            <v>011</v>
          </cell>
          <cell r="X777">
            <v>5</v>
          </cell>
          <cell r="Y777">
            <v>0</v>
          </cell>
          <cell r="Z777">
            <v>0</v>
          </cell>
          <cell r="AA777">
            <v>0</v>
          </cell>
          <cell r="AE777">
            <v>2.41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N777">
            <v>0</v>
          </cell>
        </row>
        <row r="778">
          <cell r="D778">
            <v>3</v>
          </cell>
          <cell r="H778" t="str">
            <v>017</v>
          </cell>
          <cell r="X778">
            <v>119</v>
          </cell>
          <cell r="Y778">
            <v>0</v>
          </cell>
          <cell r="Z778">
            <v>0</v>
          </cell>
          <cell r="AA778">
            <v>0</v>
          </cell>
          <cell r="AE778">
            <v>57.715000000000003</v>
          </cell>
          <cell r="AG778">
            <v>2</v>
          </cell>
          <cell r="AH778">
            <v>0</v>
          </cell>
          <cell r="AI778">
            <v>0</v>
          </cell>
          <cell r="AJ778">
            <v>0</v>
          </cell>
          <cell r="AN778">
            <v>0.97</v>
          </cell>
        </row>
        <row r="779">
          <cell r="D779">
            <v>3</v>
          </cell>
          <cell r="H779" t="str">
            <v>019</v>
          </cell>
          <cell r="X779">
            <v>137</v>
          </cell>
          <cell r="Y779">
            <v>0</v>
          </cell>
          <cell r="Z779">
            <v>0</v>
          </cell>
          <cell r="AA779">
            <v>0</v>
          </cell>
          <cell r="AE779">
            <v>66.034000000000006</v>
          </cell>
          <cell r="AG779">
            <v>4</v>
          </cell>
          <cell r="AH779">
            <v>0</v>
          </cell>
          <cell r="AI779">
            <v>0</v>
          </cell>
          <cell r="AJ779">
            <v>0</v>
          </cell>
          <cell r="AN779">
            <v>1.9279999999999999</v>
          </cell>
        </row>
        <row r="780">
          <cell r="D780">
            <v>3</v>
          </cell>
          <cell r="H780" t="str">
            <v>020</v>
          </cell>
          <cell r="X780">
            <v>1364</v>
          </cell>
          <cell r="Y780">
            <v>0</v>
          </cell>
          <cell r="Z780">
            <v>0</v>
          </cell>
          <cell r="AA780">
            <v>0</v>
          </cell>
          <cell r="AE780">
            <v>1109.4390000000001</v>
          </cell>
          <cell r="AG780">
            <v>81</v>
          </cell>
          <cell r="AH780">
            <v>0</v>
          </cell>
          <cell r="AI780">
            <v>0</v>
          </cell>
          <cell r="AJ780">
            <v>0</v>
          </cell>
          <cell r="AN780">
            <v>52.65</v>
          </cell>
        </row>
        <row r="781">
          <cell r="D781">
            <v>3</v>
          </cell>
          <cell r="H781" t="str">
            <v>021</v>
          </cell>
          <cell r="X781">
            <v>662</v>
          </cell>
          <cell r="Y781">
            <v>0</v>
          </cell>
          <cell r="Z781">
            <v>0</v>
          </cell>
          <cell r="AA781">
            <v>0</v>
          </cell>
          <cell r="AE781">
            <v>662</v>
          </cell>
          <cell r="AG781">
            <v>35</v>
          </cell>
          <cell r="AH781">
            <v>0</v>
          </cell>
          <cell r="AI781">
            <v>0</v>
          </cell>
          <cell r="AJ781">
            <v>0</v>
          </cell>
          <cell r="AN781">
            <v>35</v>
          </cell>
        </row>
        <row r="782">
          <cell r="D782">
            <v>3</v>
          </cell>
          <cell r="H782" t="str">
            <v>028</v>
          </cell>
          <cell r="X782">
            <v>376</v>
          </cell>
          <cell r="Y782">
            <v>0</v>
          </cell>
          <cell r="Z782">
            <v>0</v>
          </cell>
          <cell r="AA782">
            <v>0</v>
          </cell>
          <cell r="AE782">
            <v>239.512</v>
          </cell>
          <cell r="AG782">
            <v>7</v>
          </cell>
          <cell r="AH782">
            <v>0</v>
          </cell>
          <cell r="AI782">
            <v>0</v>
          </cell>
          <cell r="AJ782">
            <v>0</v>
          </cell>
          <cell r="AN782">
            <v>4.4589999999999996</v>
          </cell>
        </row>
        <row r="783">
          <cell r="D783">
            <v>3</v>
          </cell>
          <cell r="H783" t="str">
            <v>042</v>
          </cell>
          <cell r="X783">
            <v>3449</v>
          </cell>
          <cell r="Y783">
            <v>0</v>
          </cell>
          <cell r="Z783">
            <v>0</v>
          </cell>
          <cell r="AA783">
            <v>0</v>
          </cell>
          <cell r="AE783">
            <v>1242.0930000000001</v>
          </cell>
          <cell r="AG783">
            <v>121</v>
          </cell>
          <cell r="AH783">
            <v>0</v>
          </cell>
          <cell r="AI783">
            <v>0</v>
          </cell>
          <cell r="AJ783">
            <v>0</v>
          </cell>
          <cell r="AN783">
            <v>30.370999999999999</v>
          </cell>
        </row>
        <row r="784">
          <cell r="D784">
            <v>3</v>
          </cell>
          <cell r="H784" t="str">
            <v>053</v>
          </cell>
          <cell r="X784">
            <v>1463</v>
          </cell>
          <cell r="Y784">
            <v>0</v>
          </cell>
          <cell r="Z784">
            <v>0</v>
          </cell>
          <cell r="AA784">
            <v>0</v>
          </cell>
          <cell r="AE784">
            <v>803.40800000000002</v>
          </cell>
          <cell r="AG784">
            <v>26</v>
          </cell>
          <cell r="AH784">
            <v>0</v>
          </cell>
          <cell r="AI784">
            <v>0</v>
          </cell>
          <cell r="AJ784">
            <v>0</v>
          </cell>
          <cell r="AN784">
            <v>9.8019999999999996</v>
          </cell>
        </row>
        <row r="785">
          <cell r="D785">
            <v>3</v>
          </cell>
          <cell r="H785" t="str">
            <v>057</v>
          </cell>
          <cell r="X785">
            <v>781</v>
          </cell>
          <cell r="Y785">
            <v>0</v>
          </cell>
          <cell r="Z785">
            <v>0</v>
          </cell>
          <cell r="AA785">
            <v>0</v>
          </cell>
          <cell r="AE785">
            <v>363.71</v>
          </cell>
          <cell r="AG785">
            <v>25</v>
          </cell>
          <cell r="AH785">
            <v>0</v>
          </cell>
          <cell r="AI785">
            <v>0</v>
          </cell>
          <cell r="AJ785">
            <v>0</v>
          </cell>
          <cell r="AN785">
            <v>9.4250000000000007</v>
          </cell>
        </row>
        <row r="786">
          <cell r="D786">
            <v>3</v>
          </cell>
          <cell r="H786" t="str">
            <v>065</v>
          </cell>
          <cell r="X786">
            <v>1711</v>
          </cell>
          <cell r="Y786">
            <v>0</v>
          </cell>
          <cell r="Z786">
            <v>0</v>
          </cell>
          <cell r="AA786">
            <v>0</v>
          </cell>
          <cell r="AE786">
            <v>414.06200000000001</v>
          </cell>
          <cell r="AG786">
            <v>33</v>
          </cell>
          <cell r="AH786">
            <v>0</v>
          </cell>
          <cell r="AI786">
            <v>0</v>
          </cell>
          <cell r="AJ786">
            <v>0</v>
          </cell>
          <cell r="AN786">
            <v>7.9859999999999998</v>
          </cell>
        </row>
        <row r="787">
          <cell r="D787">
            <v>3</v>
          </cell>
          <cell r="H787" t="str">
            <v>068</v>
          </cell>
          <cell r="X787">
            <v>9945</v>
          </cell>
          <cell r="Y787">
            <v>0</v>
          </cell>
          <cell r="Z787">
            <v>0</v>
          </cell>
          <cell r="AA787">
            <v>0</v>
          </cell>
          <cell r="AE787">
            <v>3505.7950000000001</v>
          </cell>
          <cell r="AG787">
            <v>1085</v>
          </cell>
          <cell r="AH787">
            <v>0</v>
          </cell>
          <cell r="AI787">
            <v>0</v>
          </cell>
          <cell r="AJ787">
            <v>0</v>
          </cell>
          <cell r="AN787">
            <v>409.04500000000002</v>
          </cell>
        </row>
        <row r="788">
          <cell r="D788">
            <v>3</v>
          </cell>
          <cell r="H788" t="str">
            <v>075</v>
          </cell>
          <cell r="X788">
            <v>1</v>
          </cell>
          <cell r="Y788">
            <v>0</v>
          </cell>
          <cell r="Z788">
            <v>0</v>
          </cell>
          <cell r="AA788">
            <v>0</v>
          </cell>
          <cell r="AE788">
            <v>0.48199999999999998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N788">
            <v>0</v>
          </cell>
        </row>
        <row r="789">
          <cell r="D789">
            <v>3</v>
          </cell>
          <cell r="H789" t="str">
            <v>096</v>
          </cell>
          <cell r="X789">
            <v>18</v>
          </cell>
          <cell r="Y789">
            <v>0</v>
          </cell>
          <cell r="Z789">
            <v>0</v>
          </cell>
          <cell r="AA789">
            <v>0</v>
          </cell>
          <cell r="AE789">
            <v>14.346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N789">
            <v>0</v>
          </cell>
        </row>
        <row r="790">
          <cell r="D790">
            <v>3</v>
          </cell>
          <cell r="H790" t="str">
            <v>097</v>
          </cell>
          <cell r="X790">
            <v>1931</v>
          </cell>
          <cell r="Y790">
            <v>0</v>
          </cell>
          <cell r="Z790">
            <v>0</v>
          </cell>
          <cell r="AA790">
            <v>0</v>
          </cell>
          <cell r="AE790">
            <v>870.95399999999995</v>
          </cell>
          <cell r="AG790">
            <v>41</v>
          </cell>
          <cell r="AH790">
            <v>0</v>
          </cell>
          <cell r="AI790">
            <v>0</v>
          </cell>
          <cell r="AJ790">
            <v>0</v>
          </cell>
          <cell r="AN790">
            <v>15.457000000000001</v>
          </cell>
        </row>
        <row r="791">
          <cell r="D791">
            <v>3</v>
          </cell>
          <cell r="H791" t="str">
            <v>100</v>
          </cell>
          <cell r="X791">
            <v>1251</v>
          </cell>
          <cell r="Y791">
            <v>0</v>
          </cell>
          <cell r="Z791">
            <v>0</v>
          </cell>
          <cell r="AA791">
            <v>0</v>
          </cell>
          <cell r="AE791">
            <v>602.98199999999997</v>
          </cell>
          <cell r="AG791">
            <v>28</v>
          </cell>
          <cell r="AH791">
            <v>0</v>
          </cell>
          <cell r="AI791">
            <v>0</v>
          </cell>
          <cell r="AJ791">
            <v>0</v>
          </cell>
          <cell r="AN791">
            <v>13.496</v>
          </cell>
        </row>
        <row r="792">
          <cell r="D792">
            <v>3</v>
          </cell>
          <cell r="H792" t="str">
            <v>108</v>
          </cell>
          <cell r="X792">
            <v>226</v>
          </cell>
          <cell r="Y792">
            <v>0</v>
          </cell>
          <cell r="Z792">
            <v>0</v>
          </cell>
          <cell r="AA792">
            <v>0</v>
          </cell>
          <cell r="AE792">
            <v>108.932</v>
          </cell>
          <cell r="AG792">
            <v>10</v>
          </cell>
          <cell r="AH792">
            <v>0</v>
          </cell>
          <cell r="AI792">
            <v>0</v>
          </cell>
          <cell r="AJ792">
            <v>0</v>
          </cell>
          <cell r="AN792">
            <v>4.82</v>
          </cell>
        </row>
        <row r="793">
          <cell r="D793">
            <v>3</v>
          </cell>
          <cell r="H793" t="str">
            <v>112</v>
          </cell>
          <cell r="X793">
            <v>300</v>
          </cell>
          <cell r="Y793">
            <v>0</v>
          </cell>
          <cell r="Z793">
            <v>0</v>
          </cell>
          <cell r="AA793">
            <v>0</v>
          </cell>
          <cell r="AE793">
            <v>166.02500000000001</v>
          </cell>
          <cell r="AG793">
            <v>6</v>
          </cell>
          <cell r="AH793">
            <v>0</v>
          </cell>
          <cell r="AI793">
            <v>0</v>
          </cell>
          <cell r="AJ793">
            <v>0</v>
          </cell>
          <cell r="AN793">
            <v>2.4</v>
          </cell>
        </row>
        <row r="794">
          <cell r="D794">
            <v>3</v>
          </cell>
          <cell r="H794" t="str">
            <v>122</v>
          </cell>
          <cell r="X794">
            <v>934</v>
          </cell>
          <cell r="Y794">
            <v>0</v>
          </cell>
          <cell r="Z794">
            <v>0</v>
          </cell>
          <cell r="AA794">
            <v>0</v>
          </cell>
          <cell r="AE794">
            <v>663.14</v>
          </cell>
          <cell r="AG794">
            <v>4</v>
          </cell>
          <cell r="AH794">
            <v>0</v>
          </cell>
          <cell r="AI794">
            <v>0</v>
          </cell>
          <cell r="AJ794">
            <v>0</v>
          </cell>
          <cell r="AN794">
            <v>2.84</v>
          </cell>
        </row>
        <row r="795">
          <cell r="D795">
            <v>3</v>
          </cell>
          <cell r="H795" t="str">
            <v>136</v>
          </cell>
          <cell r="X795">
            <v>3844</v>
          </cell>
          <cell r="Y795">
            <v>0</v>
          </cell>
          <cell r="Z795">
            <v>0</v>
          </cell>
          <cell r="AA795">
            <v>0</v>
          </cell>
          <cell r="AE795">
            <v>1749.02</v>
          </cell>
          <cell r="AG795">
            <v>68</v>
          </cell>
          <cell r="AH795">
            <v>0</v>
          </cell>
          <cell r="AI795">
            <v>0</v>
          </cell>
          <cell r="AJ795">
            <v>0</v>
          </cell>
          <cell r="AN795">
            <v>30.94</v>
          </cell>
        </row>
        <row r="796">
          <cell r="D796">
            <v>3</v>
          </cell>
          <cell r="H796" t="str">
            <v>161</v>
          </cell>
          <cell r="X796">
            <v>490</v>
          </cell>
          <cell r="Y796">
            <v>0</v>
          </cell>
          <cell r="Z796">
            <v>0</v>
          </cell>
          <cell r="AA796">
            <v>0</v>
          </cell>
          <cell r="AE796">
            <v>281.91500000000002</v>
          </cell>
          <cell r="AG796">
            <v>4</v>
          </cell>
          <cell r="AH796">
            <v>0</v>
          </cell>
          <cell r="AI796">
            <v>0</v>
          </cell>
          <cell r="AJ796">
            <v>0</v>
          </cell>
          <cell r="AN796">
            <v>3.2240000000000002</v>
          </cell>
        </row>
        <row r="797">
          <cell r="D797">
            <v>3</v>
          </cell>
          <cell r="H797" t="str">
            <v>162</v>
          </cell>
          <cell r="X797">
            <v>1494</v>
          </cell>
          <cell r="Y797">
            <v>0</v>
          </cell>
          <cell r="Z797">
            <v>0</v>
          </cell>
          <cell r="AA797">
            <v>0</v>
          </cell>
          <cell r="AE797">
            <v>457.16399999999999</v>
          </cell>
          <cell r="AG797">
            <v>33</v>
          </cell>
          <cell r="AH797">
            <v>0</v>
          </cell>
          <cell r="AI797">
            <v>0</v>
          </cell>
          <cell r="AJ797">
            <v>0</v>
          </cell>
          <cell r="AN797">
            <v>10.098000000000001</v>
          </cell>
        </row>
        <row r="798">
          <cell r="D798">
            <v>3</v>
          </cell>
          <cell r="H798" t="str">
            <v>136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E798">
            <v>242.25200000000001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N798">
            <v>7.6769999999999996</v>
          </cell>
        </row>
        <row r="799">
          <cell r="D799">
            <v>3</v>
          </cell>
          <cell r="H799" t="str">
            <v>011</v>
          </cell>
          <cell r="X799">
            <v>1904</v>
          </cell>
          <cell r="Y799">
            <v>0</v>
          </cell>
          <cell r="Z799">
            <v>0</v>
          </cell>
          <cell r="AA799">
            <v>0</v>
          </cell>
          <cell r="AE799">
            <v>917.72799999999995</v>
          </cell>
          <cell r="AG799">
            <v>34</v>
          </cell>
          <cell r="AH799">
            <v>0</v>
          </cell>
          <cell r="AI799">
            <v>0</v>
          </cell>
          <cell r="AJ799">
            <v>0</v>
          </cell>
          <cell r="AN799">
            <v>16.388000000000002</v>
          </cell>
        </row>
        <row r="800">
          <cell r="D800">
            <v>3</v>
          </cell>
          <cell r="H800" t="str">
            <v>012</v>
          </cell>
          <cell r="X800">
            <v>395</v>
          </cell>
          <cell r="Y800">
            <v>0</v>
          </cell>
          <cell r="Z800">
            <v>0</v>
          </cell>
          <cell r="AA800">
            <v>0</v>
          </cell>
          <cell r="AE800">
            <v>321.13499999999999</v>
          </cell>
          <cell r="AG800">
            <v>4</v>
          </cell>
          <cell r="AH800">
            <v>0</v>
          </cell>
          <cell r="AI800">
            <v>0</v>
          </cell>
          <cell r="AJ800">
            <v>0</v>
          </cell>
          <cell r="AN800">
            <v>3.2519999999999998</v>
          </cell>
        </row>
        <row r="801">
          <cell r="D801">
            <v>3</v>
          </cell>
          <cell r="H801" t="str">
            <v>017</v>
          </cell>
          <cell r="X801">
            <v>601</v>
          </cell>
          <cell r="Y801">
            <v>0</v>
          </cell>
          <cell r="Z801">
            <v>0</v>
          </cell>
          <cell r="AA801">
            <v>0</v>
          </cell>
          <cell r="AE801">
            <v>291.48500000000001</v>
          </cell>
          <cell r="AG801">
            <v>23</v>
          </cell>
          <cell r="AH801">
            <v>0</v>
          </cell>
          <cell r="AI801">
            <v>0</v>
          </cell>
          <cell r="AJ801">
            <v>0</v>
          </cell>
          <cell r="AN801">
            <v>11.154999999999999</v>
          </cell>
        </row>
        <row r="802">
          <cell r="D802">
            <v>3</v>
          </cell>
          <cell r="H802" t="str">
            <v>019</v>
          </cell>
          <cell r="X802">
            <v>120</v>
          </cell>
          <cell r="Y802">
            <v>0</v>
          </cell>
          <cell r="Z802">
            <v>0</v>
          </cell>
          <cell r="AA802">
            <v>0</v>
          </cell>
          <cell r="AE802">
            <v>57.84</v>
          </cell>
          <cell r="AG802">
            <v>1</v>
          </cell>
          <cell r="AH802">
            <v>0</v>
          </cell>
          <cell r="AI802">
            <v>0</v>
          </cell>
          <cell r="AJ802">
            <v>0</v>
          </cell>
          <cell r="AN802">
            <v>0.48199999999999998</v>
          </cell>
        </row>
        <row r="803">
          <cell r="D803">
            <v>3</v>
          </cell>
          <cell r="H803" t="str">
            <v>020</v>
          </cell>
          <cell r="X803">
            <v>1350</v>
          </cell>
          <cell r="Y803">
            <v>0</v>
          </cell>
          <cell r="Z803">
            <v>0</v>
          </cell>
          <cell r="AA803">
            <v>0</v>
          </cell>
          <cell r="AE803">
            <v>1233.133</v>
          </cell>
          <cell r="AG803">
            <v>47</v>
          </cell>
          <cell r="AH803">
            <v>0</v>
          </cell>
          <cell r="AI803">
            <v>0</v>
          </cell>
          <cell r="AJ803">
            <v>0</v>
          </cell>
          <cell r="AN803">
            <v>30.55</v>
          </cell>
        </row>
        <row r="804">
          <cell r="D804">
            <v>3</v>
          </cell>
          <cell r="H804" t="str">
            <v>021</v>
          </cell>
          <cell r="X804">
            <v>291</v>
          </cell>
          <cell r="Y804">
            <v>0</v>
          </cell>
          <cell r="Z804">
            <v>0</v>
          </cell>
          <cell r="AA804">
            <v>0</v>
          </cell>
          <cell r="AE804">
            <v>291</v>
          </cell>
          <cell r="AG804">
            <v>7</v>
          </cell>
          <cell r="AH804">
            <v>0</v>
          </cell>
          <cell r="AI804">
            <v>0</v>
          </cell>
          <cell r="AJ804">
            <v>0</v>
          </cell>
          <cell r="AN804">
            <v>7</v>
          </cell>
        </row>
        <row r="805">
          <cell r="D805">
            <v>3</v>
          </cell>
          <cell r="H805" t="str">
            <v>028</v>
          </cell>
          <cell r="X805">
            <v>408</v>
          </cell>
          <cell r="Y805">
            <v>0</v>
          </cell>
          <cell r="Z805">
            <v>0</v>
          </cell>
          <cell r="AA805">
            <v>0</v>
          </cell>
          <cell r="AE805">
            <v>259.89600000000002</v>
          </cell>
          <cell r="AG805">
            <v>7</v>
          </cell>
          <cell r="AH805">
            <v>0</v>
          </cell>
          <cell r="AI805">
            <v>0</v>
          </cell>
          <cell r="AJ805">
            <v>0</v>
          </cell>
          <cell r="AN805">
            <v>4.4589999999999996</v>
          </cell>
        </row>
        <row r="806">
          <cell r="D806">
            <v>3</v>
          </cell>
          <cell r="H806" t="str">
            <v>029</v>
          </cell>
          <cell r="X806">
            <v>2393</v>
          </cell>
          <cell r="Y806">
            <v>0</v>
          </cell>
          <cell r="Z806">
            <v>0</v>
          </cell>
          <cell r="AA806">
            <v>0</v>
          </cell>
          <cell r="AE806">
            <v>1153.4259999999999</v>
          </cell>
          <cell r="AG806">
            <v>42</v>
          </cell>
          <cell r="AH806">
            <v>0</v>
          </cell>
          <cell r="AI806">
            <v>0</v>
          </cell>
          <cell r="AJ806">
            <v>0</v>
          </cell>
          <cell r="AN806">
            <v>20.244</v>
          </cell>
        </row>
        <row r="807">
          <cell r="D807">
            <v>3</v>
          </cell>
          <cell r="H807" t="str">
            <v>053</v>
          </cell>
          <cell r="X807">
            <v>6048</v>
          </cell>
          <cell r="Y807">
            <v>0</v>
          </cell>
          <cell r="Z807">
            <v>0</v>
          </cell>
          <cell r="AA807">
            <v>0</v>
          </cell>
          <cell r="AE807">
            <v>3307.4609999999998</v>
          </cell>
          <cell r="AG807">
            <v>97</v>
          </cell>
          <cell r="AH807">
            <v>0</v>
          </cell>
          <cell r="AI807">
            <v>0</v>
          </cell>
          <cell r="AJ807">
            <v>0</v>
          </cell>
          <cell r="AN807">
            <v>36.569000000000003</v>
          </cell>
        </row>
        <row r="808">
          <cell r="D808">
            <v>3</v>
          </cell>
          <cell r="H808" t="str">
            <v>056</v>
          </cell>
          <cell r="X808">
            <v>649</v>
          </cell>
          <cell r="Y808">
            <v>0</v>
          </cell>
          <cell r="Z808">
            <v>0</v>
          </cell>
          <cell r="AA808">
            <v>0</v>
          </cell>
          <cell r="AE808">
            <v>314.76499999999999</v>
          </cell>
          <cell r="AG808">
            <v>12</v>
          </cell>
          <cell r="AH808">
            <v>0</v>
          </cell>
          <cell r="AI808">
            <v>0</v>
          </cell>
          <cell r="AJ808">
            <v>0</v>
          </cell>
          <cell r="AN808">
            <v>5.82</v>
          </cell>
        </row>
        <row r="809">
          <cell r="D809">
            <v>3</v>
          </cell>
          <cell r="H809" t="str">
            <v>057</v>
          </cell>
          <cell r="X809">
            <v>5394</v>
          </cell>
          <cell r="Y809">
            <v>0</v>
          </cell>
          <cell r="Z809">
            <v>0</v>
          </cell>
          <cell r="AA809">
            <v>0</v>
          </cell>
          <cell r="AE809">
            <v>2440.4389999999999</v>
          </cell>
          <cell r="AG809">
            <v>106</v>
          </cell>
          <cell r="AH809">
            <v>0</v>
          </cell>
          <cell r="AI809">
            <v>0</v>
          </cell>
          <cell r="AJ809">
            <v>0</v>
          </cell>
          <cell r="AN809">
            <v>39.962000000000003</v>
          </cell>
        </row>
        <row r="810">
          <cell r="D810">
            <v>3</v>
          </cell>
          <cell r="H810" t="str">
            <v>060</v>
          </cell>
          <cell r="X810">
            <v>1954</v>
          </cell>
          <cell r="Y810">
            <v>0</v>
          </cell>
          <cell r="Z810">
            <v>0</v>
          </cell>
          <cell r="AA810">
            <v>0</v>
          </cell>
          <cell r="AE810">
            <v>1084.47</v>
          </cell>
          <cell r="AG810">
            <v>22</v>
          </cell>
          <cell r="AH810">
            <v>0</v>
          </cell>
          <cell r="AI810">
            <v>0</v>
          </cell>
          <cell r="AJ810">
            <v>0</v>
          </cell>
          <cell r="AN810">
            <v>12.21</v>
          </cell>
        </row>
        <row r="811">
          <cell r="D811">
            <v>3</v>
          </cell>
          <cell r="H811" t="str">
            <v>065</v>
          </cell>
          <cell r="X811">
            <v>7298</v>
          </cell>
          <cell r="Y811">
            <v>0</v>
          </cell>
          <cell r="Z811">
            <v>0</v>
          </cell>
          <cell r="AA811">
            <v>0</v>
          </cell>
          <cell r="AE811">
            <v>1766.116</v>
          </cell>
          <cell r="AG811">
            <v>109</v>
          </cell>
          <cell r="AH811">
            <v>0</v>
          </cell>
          <cell r="AI811">
            <v>0</v>
          </cell>
          <cell r="AJ811">
            <v>0</v>
          </cell>
          <cell r="AN811">
            <v>26.378</v>
          </cell>
        </row>
        <row r="812">
          <cell r="D812">
            <v>3</v>
          </cell>
          <cell r="H812" t="str">
            <v>068</v>
          </cell>
          <cell r="X812">
            <v>3436</v>
          </cell>
          <cell r="Y812">
            <v>0</v>
          </cell>
          <cell r="Z812">
            <v>0</v>
          </cell>
          <cell r="AA812">
            <v>0</v>
          </cell>
          <cell r="AE812">
            <v>1232.0119999999999</v>
          </cell>
          <cell r="AG812">
            <v>347</v>
          </cell>
          <cell r="AH812">
            <v>0</v>
          </cell>
          <cell r="AI812">
            <v>0</v>
          </cell>
          <cell r="AJ812">
            <v>0</v>
          </cell>
          <cell r="AN812">
            <v>130.81899999999999</v>
          </cell>
        </row>
        <row r="813">
          <cell r="D813">
            <v>3</v>
          </cell>
          <cell r="H813" t="str">
            <v>075</v>
          </cell>
          <cell r="X813">
            <v>899</v>
          </cell>
          <cell r="Y813">
            <v>0</v>
          </cell>
          <cell r="Z813">
            <v>0</v>
          </cell>
          <cell r="AA813">
            <v>0</v>
          </cell>
          <cell r="AE813">
            <v>433.31799999999998</v>
          </cell>
          <cell r="AG813">
            <v>14</v>
          </cell>
          <cell r="AH813">
            <v>0</v>
          </cell>
          <cell r="AI813">
            <v>0</v>
          </cell>
          <cell r="AJ813">
            <v>0</v>
          </cell>
          <cell r="AN813">
            <v>6.7480000000000002</v>
          </cell>
        </row>
        <row r="814">
          <cell r="D814">
            <v>3</v>
          </cell>
          <cell r="H814" t="str">
            <v>077</v>
          </cell>
          <cell r="X814">
            <v>786</v>
          </cell>
          <cell r="Y814">
            <v>0</v>
          </cell>
          <cell r="Z814">
            <v>0</v>
          </cell>
          <cell r="AA814">
            <v>0</v>
          </cell>
          <cell r="AE814">
            <v>378.85199999999998</v>
          </cell>
          <cell r="AG814">
            <v>7</v>
          </cell>
          <cell r="AH814">
            <v>0</v>
          </cell>
          <cell r="AI814">
            <v>0</v>
          </cell>
          <cell r="AJ814">
            <v>0</v>
          </cell>
          <cell r="AN814">
            <v>3.3740000000000001</v>
          </cell>
        </row>
        <row r="815">
          <cell r="D815">
            <v>3</v>
          </cell>
          <cell r="H815" t="str">
            <v>096</v>
          </cell>
          <cell r="X815">
            <v>311</v>
          </cell>
          <cell r="Y815">
            <v>0</v>
          </cell>
          <cell r="Z815">
            <v>0</v>
          </cell>
          <cell r="AA815">
            <v>0</v>
          </cell>
          <cell r="AE815">
            <v>247.86699999999999</v>
          </cell>
          <cell r="AG815">
            <v>4</v>
          </cell>
          <cell r="AH815">
            <v>0</v>
          </cell>
          <cell r="AI815">
            <v>0</v>
          </cell>
          <cell r="AJ815">
            <v>0</v>
          </cell>
          <cell r="AN815">
            <v>3.1880000000000002</v>
          </cell>
        </row>
        <row r="816">
          <cell r="D816">
            <v>3</v>
          </cell>
          <cell r="H816" t="str">
            <v>097</v>
          </cell>
          <cell r="X816">
            <v>10777</v>
          </cell>
          <cell r="Y816">
            <v>0</v>
          </cell>
          <cell r="Z816">
            <v>0</v>
          </cell>
          <cell r="AA816">
            <v>0</v>
          </cell>
          <cell r="AE816">
            <v>4833.7749999999996</v>
          </cell>
          <cell r="AG816">
            <v>342</v>
          </cell>
          <cell r="AH816">
            <v>0</v>
          </cell>
          <cell r="AI816">
            <v>0</v>
          </cell>
          <cell r="AJ816">
            <v>0</v>
          </cell>
          <cell r="AN816">
            <v>128.934</v>
          </cell>
        </row>
        <row r="817">
          <cell r="D817">
            <v>3</v>
          </cell>
          <cell r="H817" t="str">
            <v>100</v>
          </cell>
          <cell r="X817">
            <v>2665</v>
          </cell>
          <cell r="Y817">
            <v>0</v>
          </cell>
          <cell r="Z817">
            <v>0</v>
          </cell>
          <cell r="AA817">
            <v>0</v>
          </cell>
          <cell r="AE817">
            <v>1284.53</v>
          </cell>
          <cell r="AG817">
            <v>61</v>
          </cell>
          <cell r="AH817">
            <v>0</v>
          </cell>
          <cell r="AI817">
            <v>0</v>
          </cell>
          <cell r="AJ817">
            <v>0</v>
          </cell>
          <cell r="AN817">
            <v>29.402000000000001</v>
          </cell>
        </row>
        <row r="818">
          <cell r="D818">
            <v>3</v>
          </cell>
          <cell r="H818" t="str">
            <v>108</v>
          </cell>
          <cell r="X818">
            <v>1334</v>
          </cell>
          <cell r="Y818">
            <v>0</v>
          </cell>
          <cell r="Z818">
            <v>0</v>
          </cell>
          <cell r="AA818">
            <v>0</v>
          </cell>
          <cell r="AE818">
            <v>642.98800000000006</v>
          </cell>
          <cell r="AG818">
            <v>7</v>
          </cell>
          <cell r="AH818">
            <v>0</v>
          </cell>
          <cell r="AI818">
            <v>0</v>
          </cell>
          <cell r="AJ818">
            <v>0</v>
          </cell>
          <cell r="AN818">
            <v>3.3740000000000001</v>
          </cell>
        </row>
        <row r="819">
          <cell r="D819">
            <v>3</v>
          </cell>
          <cell r="H819" t="str">
            <v>112</v>
          </cell>
          <cell r="X819">
            <v>2565</v>
          </cell>
          <cell r="Y819">
            <v>0</v>
          </cell>
          <cell r="Z819">
            <v>0</v>
          </cell>
          <cell r="AA819">
            <v>0</v>
          </cell>
          <cell r="AE819">
            <v>1434.03</v>
          </cell>
          <cell r="AG819">
            <v>37</v>
          </cell>
          <cell r="AH819">
            <v>0</v>
          </cell>
          <cell r="AI819">
            <v>0</v>
          </cell>
          <cell r="AJ819">
            <v>0</v>
          </cell>
          <cell r="AN819">
            <v>14.8</v>
          </cell>
        </row>
        <row r="820">
          <cell r="D820">
            <v>3</v>
          </cell>
          <cell r="H820" t="str">
            <v>122</v>
          </cell>
          <cell r="X820">
            <v>4068</v>
          </cell>
          <cell r="Y820">
            <v>0</v>
          </cell>
          <cell r="Z820">
            <v>0</v>
          </cell>
          <cell r="AA820">
            <v>0</v>
          </cell>
          <cell r="AE820">
            <v>2888.28</v>
          </cell>
          <cell r="AG820">
            <v>64</v>
          </cell>
          <cell r="AH820">
            <v>0</v>
          </cell>
          <cell r="AI820">
            <v>0</v>
          </cell>
          <cell r="AJ820">
            <v>0</v>
          </cell>
          <cell r="AN820">
            <v>45.44</v>
          </cell>
        </row>
        <row r="821">
          <cell r="D821">
            <v>3</v>
          </cell>
          <cell r="H821" t="str">
            <v>136</v>
          </cell>
          <cell r="X821">
            <v>7708</v>
          </cell>
          <cell r="Y821">
            <v>0</v>
          </cell>
          <cell r="Z821">
            <v>0</v>
          </cell>
          <cell r="AA821">
            <v>0</v>
          </cell>
          <cell r="AE821">
            <v>4162.32</v>
          </cell>
          <cell r="AG821">
            <v>114</v>
          </cell>
          <cell r="AH821">
            <v>0</v>
          </cell>
          <cell r="AI821">
            <v>0</v>
          </cell>
          <cell r="AJ821">
            <v>0</v>
          </cell>
          <cell r="AN821">
            <v>61.56</v>
          </cell>
        </row>
        <row r="822">
          <cell r="D822">
            <v>3</v>
          </cell>
          <cell r="H822" t="str">
            <v>162</v>
          </cell>
          <cell r="X822">
            <v>3892</v>
          </cell>
          <cell r="Y822">
            <v>0</v>
          </cell>
          <cell r="Z822">
            <v>0</v>
          </cell>
          <cell r="AA822">
            <v>0</v>
          </cell>
          <cell r="AE822">
            <v>1190.952</v>
          </cell>
          <cell r="AG822">
            <v>99</v>
          </cell>
          <cell r="AH822">
            <v>0</v>
          </cell>
          <cell r="AI822">
            <v>0</v>
          </cell>
          <cell r="AJ822">
            <v>0</v>
          </cell>
          <cell r="AN822">
            <v>30.294</v>
          </cell>
        </row>
        <row r="823">
          <cell r="D823">
            <v>3</v>
          </cell>
          <cell r="H823" t="str">
            <v>171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E823">
            <v>1228.443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N823">
            <v>34.01</v>
          </cell>
        </row>
        <row r="824">
          <cell r="D824">
            <v>3</v>
          </cell>
          <cell r="H824" t="str">
            <v>106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E824">
            <v>350.58499999999998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N824">
            <v>5.5650000000000004</v>
          </cell>
        </row>
        <row r="825">
          <cell r="D825">
            <v>3</v>
          </cell>
          <cell r="H825" t="str">
            <v>016</v>
          </cell>
          <cell r="X825">
            <v>0</v>
          </cell>
          <cell r="Y825">
            <v>0</v>
          </cell>
          <cell r="Z825">
            <v>0</v>
          </cell>
          <cell r="AA825">
            <v>1735</v>
          </cell>
          <cell r="AE825">
            <v>1783.58</v>
          </cell>
          <cell r="AG825">
            <v>0</v>
          </cell>
          <cell r="AH825">
            <v>0</v>
          </cell>
          <cell r="AI825">
            <v>0</v>
          </cell>
          <cell r="AJ825">
            <v>77</v>
          </cell>
          <cell r="AN825">
            <v>79.156000000000006</v>
          </cell>
        </row>
        <row r="826">
          <cell r="D826">
            <v>3</v>
          </cell>
          <cell r="H826" t="str">
            <v>016</v>
          </cell>
          <cell r="X826">
            <v>3956</v>
          </cell>
          <cell r="Y826">
            <v>0</v>
          </cell>
          <cell r="Z826">
            <v>0</v>
          </cell>
          <cell r="AA826">
            <v>0</v>
          </cell>
          <cell r="AE826">
            <v>2029.4280000000001</v>
          </cell>
          <cell r="AG826">
            <v>82</v>
          </cell>
          <cell r="AH826">
            <v>0</v>
          </cell>
          <cell r="AI826">
            <v>0</v>
          </cell>
          <cell r="AJ826">
            <v>0</v>
          </cell>
          <cell r="AN826">
            <v>42.066000000000003</v>
          </cell>
        </row>
        <row r="827">
          <cell r="D827">
            <v>3</v>
          </cell>
          <cell r="H827" t="str">
            <v>016</v>
          </cell>
          <cell r="X827">
            <v>2829</v>
          </cell>
          <cell r="Y827">
            <v>0</v>
          </cell>
          <cell r="Z827">
            <v>0</v>
          </cell>
          <cell r="AA827">
            <v>0</v>
          </cell>
          <cell r="AE827">
            <v>1451.277</v>
          </cell>
          <cell r="AG827">
            <v>127</v>
          </cell>
          <cell r="AH827">
            <v>0</v>
          </cell>
          <cell r="AI827">
            <v>0</v>
          </cell>
          <cell r="AJ827">
            <v>0</v>
          </cell>
          <cell r="AN827">
            <v>65.150999999999996</v>
          </cell>
        </row>
        <row r="828">
          <cell r="D828">
            <v>3</v>
          </cell>
          <cell r="H828" t="str">
            <v>063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E828">
            <v>3357.12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N828">
            <v>177.38200000000001</v>
          </cell>
        </row>
        <row r="829">
          <cell r="D829">
            <v>3</v>
          </cell>
          <cell r="H829" t="str">
            <v>085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E829">
            <v>1146.68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N829">
            <v>77.695999999999998</v>
          </cell>
        </row>
        <row r="830">
          <cell r="D830">
            <v>3</v>
          </cell>
          <cell r="H830" t="str">
            <v>086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E830">
            <v>4126.5839999999998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N830">
            <v>178.02799999999999</v>
          </cell>
        </row>
        <row r="831">
          <cell r="D831">
            <v>3</v>
          </cell>
          <cell r="H831" t="str">
            <v>089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E831">
            <v>9574.7270000000008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N831">
            <v>1107.828</v>
          </cell>
        </row>
        <row r="832">
          <cell r="D832">
            <v>3</v>
          </cell>
          <cell r="H832" t="str">
            <v>090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E832">
            <v>2981.02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N832">
            <v>286.58300000000003</v>
          </cell>
        </row>
        <row r="833">
          <cell r="D833">
            <v>3</v>
          </cell>
          <cell r="H833" t="str">
            <v>171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E833">
            <v>1562.1659999999999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N833">
            <v>250.17400000000001</v>
          </cell>
        </row>
        <row r="834">
          <cell r="D834">
            <v>3</v>
          </cell>
          <cell r="H834" t="str">
            <v>078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E834">
            <v>192.31200000000001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N834">
            <v>0</v>
          </cell>
        </row>
        <row r="835">
          <cell r="D835">
            <v>3</v>
          </cell>
          <cell r="H835" t="str">
            <v>078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E835">
            <v>1772.4559999999999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N835">
            <v>20.931999999999999</v>
          </cell>
        </row>
        <row r="836">
          <cell r="D836">
            <v>2</v>
          </cell>
          <cell r="H836" t="str">
            <v>011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E836">
            <v>12.161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N836">
            <v>875.59199999999998</v>
          </cell>
        </row>
        <row r="837">
          <cell r="D837">
            <v>2</v>
          </cell>
          <cell r="H837" t="str">
            <v>028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E837">
            <v>3033.45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N837">
            <v>82292.595000000001</v>
          </cell>
        </row>
        <row r="838">
          <cell r="D838">
            <v>2</v>
          </cell>
          <cell r="H838" t="str">
            <v>060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E838">
            <v>2318.13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N838">
            <v>52455.347999999998</v>
          </cell>
        </row>
        <row r="839">
          <cell r="D839">
            <v>2</v>
          </cell>
          <cell r="H839" t="str">
            <v>097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E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N839">
            <v>72.965999999999994</v>
          </cell>
        </row>
        <row r="840">
          <cell r="D840">
            <v>2</v>
          </cell>
          <cell r="H840" t="str">
            <v>122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E840">
            <v>38.533999999999999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N840">
            <v>3055.6660000000002</v>
          </cell>
        </row>
        <row r="841">
          <cell r="D841">
            <v>3</v>
          </cell>
          <cell r="H841" t="str">
            <v>097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E841">
            <v>0</v>
          </cell>
          <cell r="AG841">
            <v>1</v>
          </cell>
          <cell r="AH841">
            <v>0</v>
          </cell>
          <cell r="AI841">
            <v>0</v>
          </cell>
          <cell r="AJ841">
            <v>0</v>
          </cell>
          <cell r="AN841">
            <v>0.377</v>
          </cell>
        </row>
        <row r="842">
          <cell r="D842">
            <v>3</v>
          </cell>
          <cell r="H842" t="str">
            <v>011</v>
          </cell>
          <cell r="X842">
            <v>14</v>
          </cell>
          <cell r="Y842">
            <v>0</v>
          </cell>
          <cell r="Z842">
            <v>0</v>
          </cell>
          <cell r="AA842">
            <v>0</v>
          </cell>
          <cell r="AE842">
            <v>5.6</v>
          </cell>
          <cell r="AG842">
            <v>471</v>
          </cell>
          <cell r="AH842">
            <v>0</v>
          </cell>
          <cell r="AI842">
            <v>0</v>
          </cell>
          <cell r="AJ842">
            <v>0</v>
          </cell>
          <cell r="AN842">
            <v>188.4</v>
          </cell>
        </row>
        <row r="843">
          <cell r="D843">
            <v>3</v>
          </cell>
          <cell r="H843" t="str">
            <v>028</v>
          </cell>
          <cell r="X843">
            <v>20</v>
          </cell>
          <cell r="Y843">
            <v>0</v>
          </cell>
          <cell r="Z843">
            <v>0</v>
          </cell>
          <cell r="AA843">
            <v>0</v>
          </cell>
          <cell r="AE843">
            <v>10.54</v>
          </cell>
          <cell r="AG843">
            <v>401</v>
          </cell>
          <cell r="AH843">
            <v>0</v>
          </cell>
          <cell r="AI843">
            <v>0</v>
          </cell>
          <cell r="AJ843">
            <v>0</v>
          </cell>
          <cell r="AN843">
            <v>211.327</v>
          </cell>
        </row>
        <row r="844">
          <cell r="D844">
            <v>3</v>
          </cell>
          <cell r="H844" t="str">
            <v>029</v>
          </cell>
          <cell r="X844">
            <v>4</v>
          </cell>
          <cell r="Y844">
            <v>0</v>
          </cell>
          <cell r="Z844">
            <v>0</v>
          </cell>
          <cell r="AA844">
            <v>0</v>
          </cell>
          <cell r="AE844">
            <v>1.6</v>
          </cell>
          <cell r="AG844">
            <v>167</v>
          </cell>
          <cell r="AH844">
            <v>0</v>
          </cell>
          <cell r="AI844">
            <v>0</v>
          </cell>
          <cell r="AJ844">
            <v>0</v>
          </cell>
          <cell r="AN844">
            <v>66.8</v>
          </cell>
        </row>
        <row r="845">
          <cell r="D845">
            <v>3</v>
          </cell>
          <cell r="H845" t="str">
            <v>053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E845">
            <v>0</v>
          </cell>
          <cell r="AG845">
            <v>59</v>
          </cell>
          <cell r="AH845">
            <v>0</v>
          </cell>
          <cell r="AI845">
            <v>0</v>
          </cell>
          <cell r="AJ845">
            <v>0</v>
          </cell>
          <cell r="AN845">
            <v>22.242999999999999</v>
          </cell>
        </row>
        <row r="846">
          <cell r="D846">
            <v>3</v>
          </cell>
          <cell r="H846" t="str">
            <v>060</v>
          </cell>
          <cell r="X846">
            <v>28</v>
          </cell>
          <cell r="Y846">
            <v>0</v>
          </cell>
          <cell r="Z846">
            <v>0</v>
          </cell>
          <cell r="AA846">
            <v>0</v>
          </cell>
          <cell r="AE846">
            <v>13.44</v>
          </cell>
          <cell r="AG846">
            <v>381</v>
          </cell>
          <cell r="AH846">
            <v>0</v>
          </cell>
          <cell r="AI846">
            <v>0</v>
          </cell>
          <cell r="AJ846">
            <v>0</v>
          </cell>
          <cell r="AN846">
            <v>182.88</v>
          </cell>
        </row>
        <row r="847">
          <cell r="D847">
            <v>3</v>
          </cell>
          <cell r="H847" t="str">
            <v>065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E847">
            <v>0</v>
          </cell>
          <cell r="AG847">
            <v>77</v>
          </cell>
          <cell r="AH847">
            <v>0</v>
          </cell>
          <cell r="AI847">
            <v>0</v>
          </cell>
          <cell r="AJ847">
            <v>0</v>
          </cell>
          <cell r="AN847">
            <v>16.863</v>
          </cell>
        </row>
        <row r="848">
          <cell r="D848">
            <v>3</v>
          </cell>
          <cell r="H848" t="str">
            <v>097</v>
          </cell>
          <cell r="X848">
            <v>17</v>
          </cell>
          <cell r="Y848">
            <v>0</v>
          </cell>
          <cell r="Z848">
            <v>0</v>
          </cell>
          <cell r="AA848">
            <v>0</v>
          </cell>
          <cell r="AE848">
            <v>6.4089999999999998</v>
          </cell>
          <cell r="AG848">
            <v>359</v>
          </cell>
          <cell r="AH848">
            <v>0</v>
          </cell>
          <cell r="AI848">
            <v>0</v>
          </cell>
          <cell r="AJ848">
            <v>0</v>
          </cell>
          <cell r="AN848">
            <v>135.34299999999999</v>
          </cell>
        </row>
        <row r="849">
          <cell r="D849">
            <v>3</v>
          </cell>
          <cell r="H849" t="str">
            <v>122</v>
          </cell>
          <cell r="X849">
            <v>2</v>
          </cell>
          <cell r="Y849">
            <v>0</v>
          </cell>
          <cell r="Z849">
            <v>0</v>
          </cell>
          <cell r="AA849">
            <v>0</v>
          </cell>
          <cell r="AE849">
            <v>1.22</v>
          </cell>
          <cell r="AG849">
            <v>153</v>
          </cell>
          <cell r="AH849">
            <v>0</v>
          </cell>
          <cell r="AI849">
            <v>0</v>
          </cell>
          <cell r="AJ849">
            <v>0</v>
          </cell>
          <cell r="AN849">
            <v>93.33</v>
          </cell>
        </row>
        <row r="850">
          <cell r="D850">
            <v>3</v>
          </cell>
          <cell r="H850" t="str">
            <v>136</v>
          </cell>
          <cell r="X850">
            <v>3</v>
          </cell>
          <cell r="Y850">
            <v>0</v>
          </cell>
          <cell r="Z850">
            <v>0</v>
          </cell>
          <cell r="AA850">
            <v>0</v>
          </cell>
          <cell r="AE850">
            <v>1.4550000000000001</v>
          </cell>
          <cell r="AG850">
            <v>47</v>
          </cell>
          <cell r="AH850">
            <v>0</v>
          </cell>
          <cell r="AI850">
            <v>0</v>
          </cell>
          <cell r="AJ850">
            <v>0</v>
          </cell>
          <cell r="AN850">
            <v>22.795000000000002</v>
          </cell>
        </row>
        <row r="851">
          <cell r="D851">
            <v>3</v>
          </cell>
          <cell r="H851" t="str">
            <v>106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E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N851">
            <v>63.215000000000003</v>
          </cell>
        </row>
        <row r="852">
          <cell r="D852">
            <v>3</v>
          </cell>
          <cell r="H852" t="str">
            <v>086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E852">
            <v>17.690999999999999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N852">
            <v>0</v>
          </cell>
        </row>
        <row r="853">
          <cell r="D853">
            <v>3</v>
          </cell>
          <cell r="H853" t="str">
            <v>089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E853">
            <v>33.530999999999999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N853">
            <v>0</v>
          </cell>
        </row>
        <row r="854">
          <cell r="D854">
            <v>3</v>
          </cell>
          <cell r="H854" t="str">
            <v>090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E854">
            <v>18.079999999999998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N854">
            <v>0</v>
          </cell>
        </row>
        <row r="855">
          <cell r="D855">
            <v>3</v>
          </cell>
          <cell r="H855" t="str">
            <v>171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E855">
            <v>44.037999999999997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N855">
            <v>0</v>
          </cell>
        </row>
        <row r="856">
          <cell r="D856">
            <v>1</v>
          </cell>
          <cell r="H856" t="str">
            <v>056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E856">
            <v>301.95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N856">
            <v>0</v>
          </cell>
        </row>
        <row r="857">
          <cell r="D857">
            <v>1</v>
          </cell>
          <cell r="H857" t="str">
            <v>028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E857">
            <v>4541.4309999999996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N857">
            <v>708.41399999999999</v>
          </cell>
        </row>
        <row r="858">
          <cell r="D858">
            <v>1</v>
          </cell>
          <cell r="H858" t="str">
            <v>029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E858">
            <v>4151.3609999999999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N858">
            <v>1046.1020000000001</v>
          </cell>
        </row>
        <row r="859">
          <cell r="D859">
            <v>1</v>
          </cell>
          <cell r="H859" t="str">
            <v>053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E859">
            <v>2829.3580000000002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N859">
            <v>523.52</v>
          </cell>
        </row>
        <row r="860">
          <cell r="D860">
            <v>1</v>
          </cell>
          <cell r="H860" t="str">
            <v>055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E860">
            <v>5787.723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N860">
            <v>1858.2260000000001</v>
          </cell>
        </row>
        <row r="861">
          <cell r="D861">
            <v>1</v>
          </cell>
          <cell r="H861" t="str">
            <v>060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E861">
            <v>3057.28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N861">
            <v>460.91199999999998</v>
          </cell>
        </row>
        <row r="862">
          <cell r="D862">
            <v>1</v>
          </cell>
          <cell r="H862" t="str">
            <v>068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E862">
            <v>4137.3320000000003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N862">
            <v>560.85699999999997</v>
          </cell>
        </row>
        <row r="863">
          <cell r="D863">
            <v>1</v>
          </cell>
          <cell r="H863" t="str">
            <v>097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E863">
            <v>7071.5219999999999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N863">
            <v>1086.107</v>
          </cell>
        </row>
        <row r="864">
          <cell r="D864">
            <v>1</v>
          </cell>
          <cell r="H864" t="str">
            <v>100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E864">
            <v>6816.4059999999999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N864">
            <v>1589.059</v>
          </cell>
        </row>
        <row r="865">
          <cell r="D865">
            <v>1</v>
          </cell>
          <cell r="H865" t="str">
            <v>108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E865">
            <v>6540.8590000000004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N865">
            <v>1192.9680000000001</v>
          </cell>
        </row>
        <row r="866">
          <cell r="D866">
            <v>1</v>
          </cell>
          <cell r="H866" t="str">
            <v>112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E866">
            <v>11828.668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N866">
            <v>2536.1979999999999</v>
          </cell>
        </row>
        <row r="867">
          <cell r="D867">
            <v>1</v>
          </cell>
          <cell r="H867" t="str">
            <v>136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E867">
            <v>17240.466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N867">
            <v>3934.9259999999999</v>
          </cell>
        </row>
        <row r="868">
          <cell r="D868">
            <v>2</v>
          </cell>
          <cell r="H868" t="str">
            <v>012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E868">
            <v>1896.758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N868">
            <v>0</v>
          </cell>
        </row>
        <row r="869">
          <cell r="D869">
            <v>2</v>
          </cell>
          <cell r="H869" t="str">
            <v>029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E869">
            <v>112.592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N869">
            <v>24.321999999999999</v>
          </cell>
        </row>
        <row r="870">
          <cell r="D870">
            <v>2</v>
          </cell>
          <cell r="H870" t="str">
            <v>030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E870">
            <v>72.965999999999994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N870">
            <v>0</v>
          </cell>
        </row>
        <row r="871">
          <cell r="D871">
            <v>2</v>
          </cell>
          <cell r="H871" t="str">
            <v>053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E871">
            <v>1004.5650000000001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N871">
            <v>10.930999999999999</v>
          </cell>
        </row>
        <row r="872">
          <cell r="D872">
            <v>2</v>
          </cell>
          <cell r="H872" t="str">
            <v>057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E872">
            <v>855.08600000000001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N872">
            <v>0</v>
          </cell>
        </row>
        <row r="873">
          <cell r="D873">
            <v>2</v>
          </cell>
          <cell r="H873" t="str">
            <v>060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E873">
            <v>36392.203000000001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N873">
            <v>1216.8510000000001</v>
          </cell>
        </row>
        <row r="874">
          <cell r="D874">
            <v>2</v>
          </cell>
          <cell r="H874" t="str">
            <v>065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E874">
            <v>85.263999999999996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N874">
            <v>0</v>
          </cell>
        </row>
        <row r="875">
          <cell r="D875">
            <v>2</v>
          </cell>
          <cell r="H875" t="str">
            <v>068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E875">
            <v>1626.761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N875">
            <v>81.819999999999993</v>
          </cell>
        </row>
        <row r="876">
          <cell r="D876">
            <v>2</v>
          </cell>
          <cell r="H876" t="str">
            <v>097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E876">
            <v>1960.3530000000001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N876">
            <v>63.948</v>
          </cell>
        </row>
        <row r="877">
          <cell r="D877">
            <v>2</v>
          </cell>
          <cell r="H877" t="str">
            <v>100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E877">
            <v>422.21499999999997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N877">
            <v>19.675999999999998</v>
          </cell>
        </row>
        <row r="878">
          <cell r="D878">
            <v>2</v>
          </cell>
          <cell r="H878" t="str">
            <v>108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E878">
            <v>10.930999999999999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N878">
            <v>26.917999999999999</v>
          </cell>
        </row>
        <row r="879">
          <cell r="D879">
            <v>2</v>
          </cell>
          <cell r="H879" t="str">
            <v>112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E879">
            <v>234.608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N879">
            <v>10.930999999999999</v>
          </cell>
        </row>
        <row r="880">
          <cell r="D880">
            <v>2</v>
          </cell>
          <cell r="H880" t="str">
            <v>122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E880">
            <v>649.71799999999996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N880">
            <v>0</v>
          </cell>
        </row>
        <row r="881">
          <cell r="D881">
            <v>2</v>
          </cell>
          <cell r="H881" t="str">
            <v>136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E881">
            <v>1281.1379999999999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N881">
            <v>0</v>
          </cell>
        </row>
        <row r="882">
          <cell r="D882">
            <v>2</v>
          </cell>
          <cell r="H882" t="str">
            <v>162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E882">
            <v>111.232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N882">
            <v>0</v>
          </cell>
        </row>
        <row r="883">
          <cell r="D883">
            <v>70</v>
          </cell>
          <cell r="H883" t="str">
            <v>056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E883">
            <v>3063.42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N883">
            <v>0</v>
          </cell>
        </row>
        <row r="884">
          <cell r="D884">
            <v>3</v>
          </cell>
          <cell r="H884" t="str">
            <v>d45</v>
          </cell>
          <cell r="X884">
            <v>0</v>
          </cell>
          <cell r="Y884">
            <v>2431</v>
          </cell>
          <cell r="Z884">
            <v>0</v>
          </cell>
          <cell r="AA884">
            <v>0</v>
          </cell>
          <cell r="AE884">
            <v>4146.3130000000001</v>
          </cell>
          <cell r="AG884">
            <v>0</v>
          </cell>
          <cell r="AH884">
            <v>22</v>
          </cell>
          <cell r="AI884">
            <v>0</v>
          </cell>
          <cell r="AJ884">
            <v>0</v>
          </cell>
          <cell r="AN884">
            <v>46.572000000000003</v>
          </cell>
        </row>
        <row r="885">
          <cell r="D885">
            <v>3</v>
          </cell>
          <cell r="H885" t="str">
            <v>d51</v>
          </cell>
          <cell r="X885">
            <v>0</v>
          </cell>
          <cell r="Y885">
            <v>2392</v>
          </cell>
          <cell r="Z885">
            <v>0</v>
          </cell>
          <cell r="AA885">
            <v>0</v>
          </cell>
          <cell r="AE885">
            <v>5355.165</v>
          </cell>
          <cell r="AG885">
            <v>0</v>
          </cell>
          <cell r="AH885">
            <v>8</v>
          </cell>
          <cell r="AI885">
            <v>0</v>
          </cell>
          <cell r="AJ885">
            <v>0</v>
          </cell>
          <cell r="AN885">
            <v>17.291</v>
          </cell>
        </row>
        <row r="886">
          <cell r="D886">
            <v>3</v>
          </cell>
          <cell r="H886" t="str">
            <v>d52</v>
          </cell>
          <cell r="X886">
            <v>0</v>
          </cell>
          <cell r="Y886">
            <v>356</v>
          </cell>
          <cell r="Z886">
            <v>0</v>
          </cell>
          <cell r="AA886">
            <v>0</v>
          </cell>
          <cell r="AE886">
            <v>47.704000000000001</v>
          </cell>
          <cell r="AG886">
            <v>0</v>
          </cell>
          <cell r="AH886">
            <v>1</v>
          </cell>
          <cell r="AI886">
            <v>0</v>
          </cell>
          <cell r="AJ886">
            <v>0</v>
          </cell>
          <cell r="AN886">
            <v>0.13400000000000001</v>
          </cell>
        </row>
        <row r="887">
          <cell r="D887">
            <v>3</v>
          </cell>
          <cell r="H887" t="str">
            <v>d53</v>
          </cell>
          <cell r="X887">
            <v>0</v>
          </cell>
          <cell r="Y887">
            <v>330</v>
          </cell>
          <cell r="Z887">
            <v>0</v>
          </cell>
          <cell r="AA887">
            <v>0</v>
          </cell>
          <cell r="AE887">
            <v>441.02</v>
          </cell>
          <cell r="AG887">
            <v>0</v>
          </cell>
          <cell r="AH887">
            <v>4</v>
          </cell>
          <cell r="AI887">
            <v>0</v>
          </cell>
          <cell r="AJ887">
            <v>0</v>
          </cell>
          <cell r="AN887">
            <v>4.8650000000000002</v>
          </cell>
        </row>
        <row r="888">
          <cell r="D888">
            <v>3</v>
          </cell>
          <cell r="H888" t="str">
            <v>d54</v>
          </cell>
          <cell r="X888">
            <v>0</v>
          </cell>
          <cell r="Y888">
            <v>20</v>
          </cell>
          <cell r="Z888">
            <v>0</v>
          </cell>
          <cell r="AA888">
            <v>0</v>
          </cell>
          <cell r="AE888">
            <v>97.14</v>
          </cell>
          <cell r="AG888">
            <v>0</v>
          </cell>
          <cell r="AH888">
            <v>2</v>
          </cell>
          <cell r="AI888">
            <v>0</v>
          </cell>
          <cell r="AJ888">
            <v>0</v>
          </cell>
          <cell r="AN888">
            <v>9.7140000000000004</v>
          </cell>
        </row>
        <row r="889">
          <cell r="D889">
            <v>3</v>
          </cell>
          <cell r="H889" t="str">
            <v>123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E889">
            <v>418.84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N889">
            <v>5.0199999999999996</v>
          </cell>
        </row>
        <row r="890">
          <cell r="D890">
            <v>3</v>
          </cell>
          <cell r="H890" t="str">
            <v>078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E890">
            <v>1476.058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N890">
            <v>13.702999999999999</v>
          </cell>
        </row>
        <row r="891">
          <cell r="D891">
            <v>3</v>
          </cell>
          <cell r="H891" t="str">
            <v>078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E891">
            <v>2159.6799999999998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N891">
            <v>37.536000000000001</v>
          </cell>
        </row>
        <row r="892">
          <cell r="D892">
            <v>3</v>
          </cell>
          <cell r="H892" t="str">
            <v>160</v>
          </cell>
          <cell r="X892">
            <v>0</v>
          </cell>
          <cell r="Y892">
            <v>0</v>
          </cell>
          <cell r="Z892">
            <v>10500</v>
          </cell>
          <cell r="AA892">
            <v>0</v>
          </cell>
          <cell r="AE892">
            <v>7140.7920000000004</v>
          </cell>
          <cell r="AG892">
            <v>0</v>
          </cell>
          <cell r="AH892">
            <v>0</v>
          </cell>
          <cell r="AI892">
            <v>308</v>
          </cell>
          <cell r="AJ892">
            <v>0</v>
          </cell>
          <cell r="AN892">
            <v>240.393</v>
          </cell>
        </row>
        <row r="893">
          <cell r="D893">
            <v>3</v>
          </cell>
          <cell r="H893" t="str">
            <v>004</v>
          </cell>
          <cell r="X893">
            <v>0</v>
          </cell>
          <cell r="Y893">
            <v>0</v>
          </cell>
          <cell r="Z893">
            <v>0</v>
          </cell>
          <cell r="AA893">
            <v>224</v>
          </cell>
          <cell r="AE893">
            <v>322.33600000000001</v>
          </cell>
          <cell r="AG893">
            <v>0</v>
          </cell>
          <cell r="AH893">
            <v>0</v>
          </cell>
          <cell r="AI893">
            <v>0</v>
          </cell>
          <cell r="AJ893">
            <v>4</v>
          </cell>
          <cell r="AN893">
            <v>5.7560000000000002</v>
          </cell>
        </row>
        <row r="894">
          <cell r="D894">
            <v>3</v>
          </cell>
          <cell r="H894" t="str">
            <v>012</v>
          </cell>
          <cell r="X894">
            <v>0</v>
          </cell>
          <cell r="Y894">
            <v>0</v>
          </cell>
          <cell r="Z894">
            <v>0</v>
          </cell>
          <cell r="AA894">
            <v>262</v>
          </cell>
          <cell r="AE894">
            <v>418.41399999999999</v>
          </cell>
          <cell r="AG894">
            <v>0</v>
          </cell>
          <cell r="AH894">
            <v>0</v>
          </cell>
          <cell r="AI894">
            <v>0</v>
          </cell>
          <cell r="AJ894">
            <v>2</v>
          </cell>
          <cell r="AN894">
            <v>3.194</v>
          </cell>
        </row>
        <row r="895">
          <cell r="D895">
            <v>3</v>
          </cell>
          <cell r="H895" t="str">
            <v>016</v>
          </cell>
          <cell r="X895">
            <v>0</v>
          </cell>
          <cell r="Y895">
            <v>0</v>
          </cell>
          <cell r="Z895">
            <v>0</v>
          </cell>
          <cell r="AA895">
            <v>1563</v>
          </cell>
          <cell r="AE895">
            <v>1606.7639999999999</v>
          </cell>
          <cell r="AG895">
            <v>0</v>
          </cell>
          <cell r="AH895">
            <v>0</v>
          </cell>
          <cell r="AI895">
            <v>0</v>
          </cell>
          <cell r="AJ895">
            <v>24</v>
          </cell>
          <cell r="AN895">
            <v>24.672000000000001</v>
          </cell>
        </row>
        <row r="896">
          <cell r="D896">
            <v>3</v>
          </cell>
          <cell r="H896" t="str">
            <v>017</v>
          </cell>
          <cell r="X896">
            <v>0</v>
          </cell>
          <cell r="Y896">
            <v>0</v>
          </cell>
          <cell r="Z896">
            <v>0</v>
          </cell>
          <cell r="AA896">
            <v>131</v>
          </cell>
          <cell r="AE896">
            <v>167.81100000000001</v>
          </cell>
          <cell r="AG896">
            <v>0</v>
          </cell>
          <cell r="AH896">
            <v>0</v>
          </cell>
          <cell r="AI896">
            <v>0</v>
          </cell>
          <cell r="AJ896">
            <v>1</v>
          </cell>
          <cell r="AN896">
            <v>1.2809999999999999</v>
          </cell>
        </row>
        <row r="897">
          <cell r="D897">
            <v>3</v>
          </cell>
          <cell r="H897" t="str">
            <v>019</v>
          </cell>
          <cell r="X897">
            <v>0</v>
          </cell>
          <cell r="Y897">
            <v>0</v>
          </cell>
          <cell r="Z897">
            <v>0</v>
          </cell>
          <cell r="AA897">
            <v>5</v>
          </cell>
          <cell r="AE897">
            <v>4.7699999999999996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N897">
            <v>0</v>
          </cell>
        </row>
        <row r="898">
          <cell r="D898">
            <v>3</v>
          </cell>
          <cell r="H898" t="str">
            <v>020</v>
          </cell>
          <cell r="X898">
            <v>0</v>
          </cell>
          <cell r="Y898">
            <v>0</v>
          </cell>
          <cell r="Z898">
            <v>0</v>
          </cell>
          <cell r="AA898">
            <v>16</v>
          </cell>
          <cell r="AE898">
            <v>16.972000000000001</v>
          </cell>
          <cell r="AG898">
            <v>0</v>
          </cell>
          <cell r="AH898">
            <v>0</v>
          </cell>
          <cell r="AI898">
            <v>0</v>
          </cell>
          <cell r="AJ898">
            <v>2</v>
          </cell>
          <cell r="AN898">
            <v>2.1840000000000002</v>
          </cell>
        </row>
        <row r="899">
          <cell r="D899">
            <v>3</v>
          </cell>
          <cell r="H899" t="str">
            <v>021</v>
          </cell>
          <cell r="X899">
            <v>0</v>
          </cell>
          <cell r="Y899">
            <v>0</v>
          </cell>
          <cell r="Z899">
            <v>0</v>
          </cell>
          <cell r="AA899">
            <v>134</v>
          </cell>
          <cell r="AE899">
            <v>299.49</v>
          </cell>
          <cell r="AG899">
            <v>0</v>
          </cell>
          <cell r="AH899">
            <v>0</v>
          </cell>
          <cell r="AI899">
            <v>0</v>
          </cell>
          <cell r="AJ899">
            <v>1</v>
          </cell>
          <cell r="AN899">
            <v>2.2349999999999999</v>
          </cell>
        </row>
        <row r="900">
          <cell r="D900">
            <v>3</v>
          </cell>
          <cell r="H900" t="str">
            <v>029</v>
          </cell>
          <cell r="X900">
            <v>0</v>
          </cell>
          <cell r="Y900">
            <v>0</v>
          </cell>
          <cell r="Z900">
            <v>0</v>
          </cell>
          <cell r="AA900">
            <v>13</v>
          </cell>
          <cell r="AE900">
            <v>14.118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N900">
            <v>0</v>
          </cell>
        </row>
        <row r="901">
          <cell r="D901">
            <v>3</v>
          </cell>
          <cell r="H901" t="str">
            <v>030</v>
          </cell>
          <cell r="X901">
            <v>0</v>
          </cell>
          <cell r="Y901">
            <v>0</v>
          </cell>
          <cell r="Z901">
            <v>0</v>
          </cell>
          <cell r="AA901">
            <v>71</v>
          </cell>
          <cell r="AE901">
            <v>74.620999999999995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N901">
            <v>0</v>
          </cell>
        </row>
        <row r="902">
          <cell r="D902">
            <v>3</v>
          </cell>
          <cell r="H902" t="str">
            <v>053</v>
          </cell>
          <cell r="X902">
            <v>0</v>
          </cell>
          <cell r="Y902">
            <v>0</v>
          </cell>
          <cell r="Z902">
            <v>0</v>
          </cell>
          <cell r="AA902">
            <v>346</v>
          </cell>
          <cell r="AE902">
            <v>387.56299999999999</v>
          </cell>
          <cell r="AG902">
            <v>0</v>
          </cell>
          <cell r="AH902">
            <v>0</v>
          </cell>
          <cell r="AI902">
            <v>0</v>
          </cell>
          <cell r="AJ902">
            <v>5</v>
          </cell>
          <cell r="AN902">
            <v>5.2350000000000003</v>
          </cell>
        </row>
        <row r="903">
          <cell r="D903">
            <v>3</v>
          </cell>
          <cell r="H903" t="str">
            <v>057</v>
          </cell>
          <cell r="X903">
            <v>0</v>
          </cell>
          <cell r="Y903">
            <v>0</v>
          </cell>
          <cell r="Z903">
            <v>0</v>
          </cell>
          <cell r="AA903">
            <v>495</v>
          </cell>
          <cell r="AE903">
            <v>892.27200000000005</v>
          </cell>
          <cell r="AG903">
            <v>0</v>
          </cell>
          <cell r="AH903">
            <v>0</v>
          </cell>
          <cell r="AI903">
            <v>0</v>
          </cell>
          <cell r="AJ903">
            <v>5</v>
          </cell>
          <cell r="AN903">
            <v>8.4499999999999993</v>
          </cell>
        </row>
        <row r="904">
          <cell r="D904">
            <v>3</v>
          </cell>
          <cell r="H904" t="str">
            <v>060</v>
          </cell>
          <cell r="X904">
            <v>0</v>
          </cell>
          <cell r="Y904">
            <v>0</v>
          </cell>
          <cell r="Z904">
            <v>0</v>
          </cell>
          <cell r="AA904">
            <v>460</v>
          </cell>
          <cell r="AE904">
            <v>638.48</v>
          </cell>
          <cell r="AG904">
            <v>0</v>
          </cell>
          <cell r="AH904">
            <v>0</v>
          </cell>
          <cell r="AI904">
            <v>0</v>
          </cell>
          <cell r="AJ904">
            <v>3</v>
          </cell>
          <cell r="AN904">
            <v>4.1639999999999997</v>
          </cell>
        </row>
        <row r="905">
          <cell r="D905">
            <v>3</v>
          </cell>
          <cell r="H905" t="str">
            <v>065</v>
          </cell>
          <cell r="X905">
            <v>0</v>
          </cell>
          <cell r="Y905">
            <v>0</v>
          </cell>
          <cell r="Z905">
            <v>0</v>
          </cell>
          <cell r="AA905">
            <v>765</v>
          </cell>
          <cell r="AE905">
            <v>592.11</v>
          </cell>
          <cell r="AG905">
            <v>0</v>
          </cell>
          <cell r="AH905">
            <v>0</v>
          </cell>
          <cell r="AI905">
            <v>0</v>
          </cell>
          <cell r="AJ905">
            <v>12</v>
          </cell>
          <cell r="AN905">
            <v>9.2880000000000003</v>
          </cell>
        </row>
        <row r="906">
          <cell r="D906">
            <v>3</v>
          </cell>
          <cell r="H906" t="str">
            <v>068</v>
          </cell>
          <cell r="X906">
            <v>0</v>
          </cell>
          <cell r="Y906">
            <v>0</v>
          </cell>
          <cell r="Z906">
            <v>0</v>
          </cell>
          <cell r="AA906">
            <v>3553</v>
          </cell>
          <cell r="AE906">
            <v>3928.3679999999999</v>
          </cell>
          <cell r="AG906">
            <v>0</v>
          </cell>
          <cell r="AH906">
            <v>0</v>
          </cell>
          <cell r="AI906">
            <v>0</v>
          </cell>
          <cell r="AJ906">
            <v>39</v>
          </cell>
          <cell r="AN906">
            <v>41.768999999999998</v>
          </cell>
        </row>
        <row r="907">
          <cell r="D907">
            <v>3</v>
          </cell>
          <cell r="H907" t="str">
            <v>097</v>
          </cell>
          <cell r="X907">
            <v>0</v>
          </cell>
          <cell r="Y907">
            <v>0</v>
          </cell>
          <cell r="Z907">
            <v>0</v>
          </cell>
          <cell r="AA907">
            <v>3181</v>
          </cell>
          <cell r="AE907">
            <v>3078.4560000000001</v>
          </cell>
          <cell r="AG907">
            <v>0</v>
          </cell>
          <cell r="AH907">
            <v>0</v>
          </cell>
          <cell r="AI907">
            <v>0</v>
          </cell>
          <cell r="AJ907">
            <v>55</v>
          </cell>
          <cell r="AN907">
            <v>51.7</v>
          </cell>
        </row>
        <row r="908">
          <cell r="D908">
            <v>3</v>
          </cell>
          <cell r="H908" t="str">
            <v>100</v>
          </cell>
          <cell r="X908">
            <v>0</v>
          </cell>
          <cell r="Y908">
            <v>0</v>
          </cell>
          <cell r="Z908">
            <v>0</v>
          </cell>
          <cell r="AA908">
            <v>727</v>
          </cell>
          <cell r="AE908">
            <v>713.91399999999999</v>
          </cell>
          <cell r="AG908">
            <v>0</v>
          </cell>
          <cell r="AH908">
            <v>0</v>
          </cell>
          <cell r="AI908">
            <v>0</v>
          </cell>
          <cell r="AJ908">
            <v>12</v>
          </cell>
          <cell r="AN908">
            <v>11.784000000000001</v>
          </cell>
        </row>
        <row r="909">
          <cell r="D909">
            <v>3</v>
          </cell>
          <cell r="H909" t="str">
            <v>108</v>
          </cell>
          <cell r="X909">
            <v>0</v>
          </cell>
          <cell r="Y909">
            <v>0</v>
          </cell>
          <cell r="Z909">
            <v>0</v>
          </cell>
          <cell r="AA909">
            <v>295</v>
          </cell>
          <cell r="AE909">
            <v>236</v>
          </cell>
          <cell r="AG909">
            <v>0</v>
          </cell>
          <cell r="AH909">
            <v>0</v>
          </cell>
          <cell r="AI909">
            <v>0</v>
          </cell>
          <cell r="AJ909">
            <v>3</v>
          </cell>
          <cell r="AN909">
            <v>2.4</v>
          </cell>
        </row>
        <row r="910">
          <cell r="D910">
            <v>3</v>
          </cell>
          <cell r="H910" t="str">
            <v>112</v>
          </cell>
          <cell r="X910">
            <v>0</v>
          </cell>
          <cell r="Y910">
            <v>0</v>
          </cell>
          <cell r="Z910">
            <v>0</v>
          </cell>
          <cell r="AA910">
            <v>826</v>
          </cell>
          <cell r="AE910">
            <v>840.63699999999994</v>
          </cell>
          <cell r="AG910">
            <v>0</v>
          </cell>
          <cell r="AH910">
            <v>0</v>
          </cell>
          <cell r="AI910">
            <v>0</v>
          </cell>
          <cell r="AJ910">
            <v>22</v>
          </cell>
          <cell r="AN910">
            <v>21.603999999999999</v>
          </cell>
        </row>
        <row r="911">
          <cell r="D911">
            <v>3</v>
          </cell>
          <cell r="H911" t="str">
            <v>122</v>
          </cell>
          <cell r="X911">
            <v>0</v>
          </cell>
          <cell r="Y911">
            <v>0</v>
          </cell>
          <cell r="Z911">
            <v>0</v>
          </cell>
          <cell r="AA911">
            <v>535</v>
          </cell>
          <cell r="AE911">
            <v>652.70000000000005</v>
          </cell>
          <cell r="AG911">
            <v>0</v>
          </cell>
          <cell r="AH911">
            <v>0</v>
          </cell>
          <cell r="AI911">
            <v>0</v>
          </cell>
          <cell r="AJ911">
            <v>11</v>
          </cell>
          <cell r="AN911">
            <v>13.42</v>
          </cell>
        </row>
        <row r="912">
          <cell r="D912">
            <v>3</v>
          </cell>
          <cell r="H912" t="str">
            <v>136</v>
          </cell>
          <cell r="X912">
            <v>0</v>
          </cell>
          <cell r="Y912">
            <v>0</v>
          </cell>
          <cell r="Z912">
            <v>0</v>
          </cell>
          <cell r="AA912">
            <v>707</v>
          </cell>
          <cell r="AE912">
            <v>1204.021</v>
          </cell>
          <cell r="AG912">
            <v>0</v>
          </cell>
          <cell r="AH912">
            <v>0</v>
          </cell>
          <cell r="AI912">
            <v>0</v>
          </cell>
          <cell r="AJ912">
            <v>76</v>
          </cell>
          <cell r="AN912">
            <v>129.428</v>
          </cell>
        </row>
        <row r="913">
          <cell r="D913">
            <v>3</v>
          </cell>
          <cell r="H913" t="str">
            <v>162</v>
          </cell>
          <cell r="X913">
            <v>0</v>
          </cell>
          <cell r="Y913">
            <v>0</v>
          </cell>
          <cell r="Z913">
            <v>0</v>
          </cell>
          <cell r="AA913">
            <v>674</v>
          </cell>
          <cell r="AE913">
            <v>703.65599999999995</v>
          </cell>
          <cell r="AG913">
            <v>0</v>
          </cell>
          <cell r="AH913">
            <v>0</v>
          </cell>
          <cell r="AI913">
            <v>0</v>
          </cell>
          <cell r="AJ913">
            <v>12</v>
          </cell>
          <cell r="AN913">
            <v>12.528</v>
          </cell>
        </row>
        <row r="914">
          <cell r="D914">
            <v>3</v>
          </cell>
          <cell r="H914" t="str">
            <v>004</v>
          </cell>
          <cell r="X914">
            <v>116</v>
          </cell>
          <cell r="Y914">
            <v>0</v>
          </cell>
          <cell r="Z914">
            <v>0</v>
          </cell>
          <cell r="AA914">
            <v>0</v>
          </cell>
          <cell r="AE914">
            <v>72.731999999999999</v>
          </cell>
          <cell r="AG914">
            <v>2</v>
          </cell>
          <cell r="AH914">
            <v>0</v>
          </cell>
          <cell r="AI914">
            <v>0</v>
          </cell>
          <cell r="AJ914">
            <v>0</v>
          </cell>
          <cell r="AN914">
            <v>1.254</v>
          </cell>
        </row>
        <row r="915">
          <cell r="D915">
            <v>3</v>
          </cell>
          <cell r="H915" t="str">
            <v>016</v>
          </cell>
          <cell r="X915">
            <v>94</v>
          </cell>
          <cell r="Y915">
            <v>0</v>
          </cell>
          <cell r="Z915">
            <v>0</v>
          </cell>
          <cell r="AA915">
            <v>0</v>
          </cell>
          <cell r="AE915">
            <v>48.222000000000001</v>
          </cell>
          <cell r="AG915">
            <v>4</v>
          </cell>
          <cell r="AH915">
            <v>0</v>
          </cell>
          <cell r="AI915">
            <v>0</v>
          </cell>
          <cell r="AJ915">
            <v>0</v>
          </cell>
          <cell r="AN915">
            <v>2.052</v>
          </cell>
        </row>
        <row r="916">
          <cell r="D916">
            <v>3</v>
          </cell>
          <cell r="H916" t="str">
            <v>017</v>
          </cell>
          <cell r="X916">
            <v>46</v>
          </cell>
          <cell r="Y916">
            <v>0</v>
          </cell>
          <cell r="Z916">
            <v>0</v>
          </cell>
          <cell r="AA916">
            <v>0</v>
          </cell>
          <cell r="AE916">
            <v>19.09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N916">
            <v>0</v>
          </cell>
        </row>
        <row r="917">
          <cell r="D917">
            <v>3</v>
          </cell>
          <cell r="H917" t="str">
            <v>019</v>
          </cell>
          <cell r="X917">
            <v>60</v>
          </cell>
          <cell r="Y917">
            <v>0</v>
          </cell>
          <cell r="Z917">
            <v>0</v>
          </cell>
          <cell r="AA917">
            <v>0</v>
          </cell>
          <cell r="AE917">
            <v>24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N917">
            <v>0</v>
          </cell>
        </row>
        <row r="918">
          <cell r="D918">
            <v>3</v>
          </cell>
          <cell r="H918" t="str">
            <v>020</v>
          </cell>
          <cell r="X918">
            <v>278</v>
          </cell>
          <cell r="Y918">
            <v>0</v>
          </cell>
          <cell r="Z918">
            <v>0</v>
          </cell>
          <cell r="AA918">
            <v>0</v>
          </cell>
          <cell r="AE918">
            <v>167.96700000000001</v>
          </cell>
          <cell r="AG918">
            <v>7</v>
          </cell>
          <cell r="AH918">
            <v>0</v>
          </cell>
          <cell r="AI918">
            <v>0</v>
          </cell>
          <cell r="AJ918">
            <v>0</v>
          </cell>
          <cell r="AN918">
            <v>3.92</v>
          </cell>
        </row>
        <row r="919">
          <cell r="D919">
            <v>3</v>
          </cell>
          <cell r="H919" t="str">
            <v>021</v>
          </cell>
          <cell r="X919">
            <v>41</v>
          </cell>
          <cell r="Y919">
            <v>0</v>
          </cell>
          <cell r="Z919">
            <v>0</v>
          </cell>
          <cell r="AA919">
            <v>0</v>
          </cell>
          <cell r="AE919">
            <v>36.9</v>
          </cell>
          <cell r="AG919">
            <v>2</v>
          </cell>
          <cell r="AH919">
            <v>0</v>
          </cell>
          <cell r="AI919">
            <v>0</v>
          </cell>
          <cell r="AJ919">
            <v>0</v>
          </cell>
          <cell r="AN919">
            <v>1.8</v>
          </cell>
        </row>
        <row r="920">
          <cell r="D920">
            <v>3</v>
          </cell>
          <cell r="H920" t="str">
            <v>028</v>
          </cell>
          <cell r="X920">
            <v>29</v>
          </cell>
          <cell r="Y920">
            <v>0</v>
          </cell>
          <cell r="Z920">
            <v>0</v>
          </cell>
          <cell r="AA920">
            <v>0</v>
          </cell>
          <cell r="AE920">
            <v>15.282999999999999</v>
          </cell>
          <cell r="AG920">
            <v>2</v>
          </cell>
          <cell r="AH920">
            <v>0</v>
          </cell>
          <cell r="AI920">
            <v>0</v>
          </cell>
          <cell r="AJ920">
            <v>0</v>
          </cell>
          <cell r="AN920">
            <v>1.054</v>
          </cell>
        </row>
        <row r="921">
          <cell r="D921">
            <v>3</v>
          </cell>
          <cell r="H921" t="str">
            <v>053</v>
          </cell>
          <cell r="X921">
            <v>79</v>
          </cell>
          <cell r="Y921">
            <v>0</v>
          </cell>
          <cell r="Z921">
            <v>0</v>
          </cell>
          <cell r="AA921">
            <v>0</v>
          </cell>
          <cell r="AE921">
            <v>30.309000000000001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N921">
            <v>0</v>
          </cell>
        </row>
        <row r="922">
          <cell r="D922">
            <v>3</v>
          </cell>
          <cell r="H922" t="str">
            <v>057</v>
          </cell>
          <cell r="X922">
            <v>71</v>
          </cell>
          <cell r="Y922">
            <v>0</v>
          </cell>
          <cell r="Z922">
            <v>0</v>
          </cell>
          <cell r="AA922">
            <v>0</v>
          </cell>
          <cell r="AE922">
            <v>27.785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N922">
            <v>0</v>
          </cell>
        </row>
        <row r="923">
          <cell r="D923">
            <v>3</v>
          </cell>
          <cell r="H923" t="str">
            <v>065</v>
          </cell>
          <cell r="X923">
            <v>457</v>
          </cell>
          <cell r="Y923">
            <v>0</v>
          </cell>
          <cell r="Z923">
            <v>0</v>
          </cell>
          <cell r="AA923">
            <v>0</v>
          </cell>
          <cell r="AE923">
            <v>100.083</v>
          </cell>
          <cell r="AG923">
            <v>3</v>
          </cell>
          <cell r="AH923">
            <v>0</v>
          </cell>
          <cell r="AI923">
            <v>0</v>
          </cell>
          <cell r="AJ923">
            <v>0</v>
          </cell>
          <cell r="AN923">
            <v>0.65700000000000003</v>
          </cell>
        </row>
        <row r="924">
          <cell r="D924">
            <v>3</v>
          </cell>
          <cell r="H924" t="str">
            <v>068</v>
          </cell>
          <cell r="X924">
            <v>13176</v>
          </cell>
          <cell r="Y924">
            <v>0</v>
          </cell>
          <cell r="Z924">
            <v>0</v>
          </cell>
          <cell r="AA924">
            <v>0</v>
          </cell>
          <cell r="AE924">
            <v>5271.7610000000004</v>
          </cell>
          <cell r="AG924">
            <v>153</v>
          </cell>
          <cell r="AH924">
            <v>0</v>
          </cell>
          <cell r="AI924">
            <v>0</v>
          </cell>
          <cell r="AJ924">
            <v>0</v>
          </cell>
          <cell r="AN924">
            <v>57.680999999999997</v>
          </cell>
        </row>
        <row r="925">
          <cell r="D925">
            <v>3</v>
          </cell>
          <cell r="H925" t="str">
            <v>097</v>
          </cell>
          <cell r="X925">
            <v>693</v>
          </cell>
          <cell r="Y925">
            <v>0</v>
          </cell>
          <cell r="Z925">
            <v>0</v>
          </cell>
          <cell r="AA925">
            <v>0</v>
          </cell>
          <cell r="AE925">
            <v>278.47300000000001</v>
          </cell>
          <cell r="AG925">
            <v>24</v>
          </cell>
          <cell r="AH925">
            <v>0</v>
          </cell>
          <cell r="AI925">
            <v>0</v>
          </cell>
          <cell r="AJ925">
            <v>0</v>
          </cell>
          <cell r="AN925">
            <v>9.048</v>
          </cell>
        </row>
        <row r="926">
          <cell r="D926">
            <v>3</v>
          </cell>
          <cell r="H926" t="str">
            <v>100</v>
          </cell>
          <cell r="X926">
            <v>202</v>
          </cell>
          <cell r="Y926">
            <v>0</v>
          </cell>
          <cell r="Z926">
            <v>0</v>
          </cell>
          <cell r="AA926">
            <v>0</v>
          </cell>
          <cell r="AE926">
            <v>80.8</v>
          </cell>
          <cell r="AG926">
            <v>1</v>
          </cell>
          <cell r="AH926">
            <v>0</v>
          </cell>
          <cell r="AI926">
            <v>0</v>
          </cell>
          <cell r="AJ926">
            <v>0</v>
          </cell>
          <cell r="AN926">
            <v>0.4</v>
          </cell>
        </row>
        <row r="927">
          <cell r="D927">
            <v>3</v>
          </cell>
          <cell r="H927" t="str">
            <v>108</v>
          </cell>
          <cell r="X927">
            <v>16</v>
          </cell>
          <cell r="Y927">
            <v>0</v>
          </cell>
          <cell r="Z927">
            <v>0</v>
          </cell>
          <cell r="AA927">
            <v>0</v>
          </cell>
          <cell r="AE927">
            <v>6.4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N927">
            <v>0</v>
          </cell>
        </row>
        <row r="928">
          <cell r="D928">
            <v>3</v>
          </cell>
          <cell r="H928" t="str">
            <v>112</v>
          </cell>
          <cell r="X928">
            <v>70</v>
          </cell>
          <cell r="Y928">
            <v>0</v>
          </cell>
          <cell r="Z928">
            <v>0</v>
          </cell>
          <cell r="AA928">
            <v>0</v>
          </cell>
          <cell r="AE928">
            <v>29.655000000000001</v>
          </cell>
          <cell r="AG928">
            <v>3</v>
          </cell>
          <cell r="AH928">
            <v>0</v>
          </cell>
          <cell r="AI928">
            <v>0</v>
          </cell>
          <cell r="AJ928">
            <v>0</v>
          </cell>
          <cell r="AN928">
            <v>1.08</v>
          </cell>
        </row>
        <row r="929">
          <cell r="D929">
            <v>3</v>
          </cell>
          <cell r="H929" t="str">
            <v>122</v>
          </cell>
          <cell r="X929">
            <v>283</v>
          </cell>
          <cell r="Y929">
            <v>0</v>
          </cell>
          <cell r="Z929">
            <v>0</v>
          </cell>
          <cell r="AA929">
            <v>0</v>
          </cell>
          <cell r="AE929">
            <v>172.63</v>
          </cell>
          <cell r="AG929">
            <v>6</v>
          </cell>
          <cell r="AH929">
            <v>0</v>
          </cell>
          <cell r="AI929">
            <v>0</v>
          </cell>
          <cell r="AJ929">
            <v>0</v>
          </cell>
          <cell r="AN929">
            <v>3.66</v>
          </cell>
        </row>
        <row r="930">
          <cell r="D930">
            <v>3</v>
          </cell>
          <cell r="H930" t="str">
            <v>136</v>
          </cell>
          <cell r="X930">
            <v>995</v>
          </cell>
          <cell r="Y930">
            <v>0</v>
          </cell>
          <cell r="Z930">
            <v>0</v>
          </cell>
          <cell r="AA930">
            <v>0</v>
          </cell>
          <cell r="AE930">
            <v>407.95</v>
          </cell>
          <cell r="AG930">
            <v>41</v>
          </cell>
          <cell r="AH930">
            <v>0</v>
          </cell>
          <cell r="AI930">
            <v>0</v>
          </cell>
          <cell r="AJ930">
            <v>0</v>
          </cell>
          <cell r="AN930">
            <v>16.809999999999999</v>
          </cell>
        </row>
        <row r="931">
          <cell r="D931">
            <v>3</v>
          </cell>
          <cell r="H931" t="str">
            <v>161</v>
          </cell>
          <cell r="X931">
            <v>2380</v>
          </cell>
          <cell r="Y931">
            <v>0</v>
          </cell>
          <cell r="Z931">
            <v>0</v>
          </cell>
          <cell r="AA931">
            <v>0</v>
          </cell>
          <cell r="AE931">
            <v>971.61</v>
          </cell>
          <cell r="AG931">
            <v>33</v>
          </cell>
          <cell r="AH931">
            <v>0</v>
          </cell>
          <cell r="AI931">
            <v>0</v>
          </cell>
          <cell r="AJ931">
            <v>0</v>
          </cell>
          <cell r="AN931">
            <v>12.898</v>
          </cell>
        </row>
        <row r="932">
          <cell r="D932">
            <v>3</v>
          </cell>
          <cell r="H932" t="str">
            <v>162</v>
          </cell>
          <cell r="X932">
            <v>364</v>
          </cell>
          <cell r="Y932">
            <v>0</v>
          </cell>
          <cell r="Z932">
            <v>0</v>
          </cell>
          <cell r="AA932">
            <v>0</v>
          </cell>
          <cell r="AE932">
            <v>100.1</v>
          </cell>
          <cell r="AG932">
            <v>11</v>
          </cell>
          <cell r="AH932">
            <v>0</v>
          </cell>
          <cell r="AI932">
            <v>0</v>
          </cell>
          <cell r="AJ932">
            <v>0</v>
          </cell>
          <cell r="AN932">
            <v>3.0249999999999999</v>
          </cell>
        </row>
        <row r="933">
          <cell r="D933">
            <v>3</v>
          </cell>
          <cell r="H933" t="str">
            <v>136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E933">
            <v>588.70500000000004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N933">
            <v>34.619</v>
          </cell>
        </row>
        <row r="934">
          <cell r="D934">
            <v>3</v>
          </cell>
          <cell r="H934" t="str">
            <v>004</v>
          </cell>
          <cell r="X934">
            <v>279</v>
          </cell>
          <cell r="Y934">
            <v>0</v>
          </cell>
          <cell r="Z934">
            <v>0</v>
          </cell>
          <cell r="AA934">
            <v>0</v>
          </cell>
          <cell r="AE934">
            <v>174.93299999999999</v>
          </cell>
          <cell r="AG934">
            <v>4</v>
          </cell>
          <cell r="AH934">
            <v>0</v>
          </cell>
          <cell r="AI934">
            <v>0</v>
          </cell>
          <cell r="AJ934">
            <v>0</v>
          </cell>
          <cell r="AN934">
            <v>2.508</v>
          </cell>
        </row>
        <row r="935">
          <cell r="D935">
            <v>3</v>
          </cell>
          <cell r="H935" t="str">
            <v>012</v>
          </cell>
          <cell r="X935">
            <v>313</v>
          </cell>
          <cell r="Y935">
            <v>0</v>
          </cell>
          <cell r="Z935">
            <v>0</v>
          </cell>
          <cell r="AA935">
            <v>0</v>
          </cell>
          <cell r="AE935">
            <v>209.71</v>
          </cell>
          <cell r="AG935">
            <v>1</v>
          </cell>
          <cell r="AH935">
            <v>0</v>
          </cell>
          <cell r="AI935">
            <v>0</v>
          </cell>
          <cell r="AJ935">
            <v>0</v>
          </cell>
          <cell r="AN935">
            <v>0.67</v>
          </cell>
        </row>
        <row r="936">
          <cell r="D936">
            <v>3</v>
          </cell>
          <cell r="H936" t="str">
            <v>016</v>
          </cell>
          <cell r="X936">
            <v>15</v>
          </cell>
          <cell r="Y936">
            <v>0</v>
          </cell>
          <cell r="Z936">
            <v>0</v>
          </cell>
          <cell r="AA936">
            <v>0</v>
          </cell>
          <cell r="AE936">
            <v>7.6950000000000003</v>
          </cell>
          <cell r="AG936">
            <v>1</v>
          </cell>
          <cell r="AH936">
            <v>0</v>
          </cell>
          <cell r="AI936">
            <v>0</v>
          </cell>
          <cell r="AJ936">
            <v>0</v>
          </cell>
          <cell r="AN936">
            <v>0.51300000000000001</v>
          </cell>
        </row>
        <row r="937">
          <cell r="D937">
            <v>3</v>
          </cell>
          <cell r="H937" t="str">
            <v>017</v>
          </cell>
          <cell r="X937">
            <v>419</v>
          </cell>
          <cell r="Y937">
            <v>0</v>
          </cell>
          <cell r="Z937">
            <v>0</v>
          </cell>
          <cell r="AA937">
            <v>0</v>
          </cell>
          <cell r="AE937">
            <v>173.88499999999999</v>
          </cell>
          <cell r="AG937">
            <v>5</v>
          </cell>
          <cell r="AH937">
            <v>0</v>
          </cell>
          <cell r="AI937">
            <v>0</v>
          </cell>
          <cell r="AJ937">
            <v>0</v>
          </cell>
          <cell r="AN937">
            <v>2.0750000000000002</v>
          </cell>
        </row>
        <row r="938">
          <cell r="D938">
            <v>3</v>
          </cell>
          <cell r="H938" t="str">
            <v>019</v>
          </cell>
          <cell r="X938">
            <v>28</v>
          </cell>
          <cell r="Y938">
            <v>0</v>
          </cell>
          <cell r="Z938">
            <v>0</v>
          </cell>
          <cell r="AA938">
            <v>0</v>
          </cell>
          <cell r="AE938">
            <v>11.2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N938">
            <v>0</v>
          </cell>
        </row>
        <row r="939">
          <cell r="D939">
            <v>3</v>
          </cell>
          <cell r="H939" t="str">
            <v>020</v>
          </cell>
          <cell r="X939">
            <v>86</v>
          </cell>
          <cell r="Y939">
            <v>0</v>
          </cell>
          <cell r="Z939">
            <v>0</v>
          </cell>
          <cell r="AA939">
            <v>0</v>
          </cell>
          <cell r="AE939">
            <v>56.024000000000001</v>
          </cell>
          <cell r="AG939">
            <v>1</v>
          </cell>
          <cell r="AH939">
            <v>0</v>
          </cell>
          <cell r="AI939">
            <v>0</v>
          </cell>
          <cell r="AJ939">
            <v>0</v>
          </cell>
          <cell r="AN939">
            <v>0.56000000000000005</v>
          </cell>
        </row>
        <row r="940">
          <cell r="D940">
            <v>3</v>
          </cell>
          <cell r="H940" t="str">
            <v>021</v>
          </cell>
          <cell r="X940">
            <v>457</v>
          </cell>
          <cell r="Y940">
            <v>0</v>
          </cell>
          <cell r="Z940">
            <v>0</v>
          </cell>
          <cell r="AA940">
            <v>0</v>
          </cell>
          <cell r="AE940">
            <v>411.3</v>
          </cell>
          <cell r="AG940">
            <v>7</v>
          </cell>
          <cell r="AH940">
            <v>0</v>
          </cell>
          <cell r="AI940">
            <v>0</v>
          </cell>
          <cell r="AJ940">
            <v>0</v>
          </cell>
          <cell r="AN940">
            <v>6.3</v>
          </cell>
        </row>
        <row r="941">
          <cell r="D941">
            <v>3</v>
          </cell>
          <cell r="H941" t="str">
            <v>028</v>
          </cell>
          <cell r="X941">
            <v>52</v>
          </cell>
          <cell r="Y941">
            <v>0</v>
          </cell>
          <cell r="Z941">
            <v>0</v>
          </cell>
          <cell r="AA941">
            <v>0</v>
          </cell>
          <cell r="AE941">
            <v>27.404</v>
          </cell>
          <cell r="AG941">
            <v>5</v>
          </cell>
          <cell r="AH941">
            <v>0</v>
          </cell>
          <cell r="AI941">
            <v>0</v>
          </cell>
          <cell r="AJ941">
            <v>0</v>
          </cell>
          <cell r="AN941">
            <v>2.6349999999999998</v>
          </cell>
        </row>
        <row r="942">
          <cell r="D942">
            <v>3</v>
          </cell>
          <cell r="H942" t="str">
            <v>029</v>
          </cell>
          <cell r="X942">
            <v>404</v>
          </cell>
          <cell r="Y942">
            <v>0</v>
          </cell>
          <cell r="Z942">
            <v>0</v>
          </cell>
          <cell r="AA942">
            <v>0</v>
          </cell>
          <cell r="AE942">
            <v>161.6</v>
          </cell>
          <cell r="AG942">
            <v>5</v>
          </cell>
          <cell r="AH942">
            <v>0</v>
          </cell>
          <cell r="AI942">
            <v>0</v>
          </cell>
          <cell r="AJ942">
            <v>0</v>
          </cell>
          <cell r="AN942">
            <v>2</v>
          </cell>
        </row>
        <row r="943">
          <cell r="D943">
            <v>3</v>
          </cell>
          <cell r="H943" t="str">
            <v>030</v>
          </cell>
          <cell r="X943">
            <v>318</v>
          </cell>
          <cell r="Y943">
            <v>0</v>
          </cell>
          <cell r="Z943">
            <v>0</v>
          </cell>
          <cell r="AA943">
            <v>0</v>
          </cell>
          <cell r="AE943">
            <v>127.2</v>
          </cell>
          <cell r="AG943">
            <v>8</v>
          </cell>
          <cell r="AH943">
            <v>0</v>
          </cell>
          <cell r="AI943">
            <v>0</v>
          </cell>
          <cell r="AJ943">
            <v>0</v>
          </cell>
          <cell r="AN943">
            <v>3.2</v>
          </cell>
        </row>
        <row r="944">
          <cell r="D944">
            <v>3</v>
          </cell>
          <cell r="H944" t="str">
            <v>053</v>
          </cell>
          <cell r="X944">
            <v>1838</v>
          </cell>
          <cell r="Y944">
            <v>0</v>
          </cell>
          <cell r="Z944">
            <v>0</v>
          </cell>
          <cell r="AA944">
            <v>0</v>
          </cell>
          <cell r="AE944">
            <v>716.14200000000005</v>
          </cell>
          <cell r="AG944">
            <v>21</v>
          </cell>
          <cell r="AH944">
            <v>0</v>
          </cell>
          <cell r="AI944">
            <v>0</v>
          </cell>
          <cell r="AJ944">
            <v>0</v>
          </cell>
          <cell r="AN944">
            <v>7.9169999999999998</v>
          </cell>
        </row>
        <row r="945">
          <cell r="D945">
            <v>3</v>
          </cell>
          <cell r="H945" t="str">
            <v>057</v>
          </cell>
          <cell r="X945">
            <v>2398</v>
          </cell>
          <cell r="Y945">
            <v>0</v>
          </cell>
          <cell r="Z945">
            <v>0</v>
          </cell>
          <cell r="AA945">
            <v>0</v>
          </cell>
          <cell r="AE945">
            <v>956.64200000000005</v>
          </cell>
          <cell r="AG945">
            <v>48</v>
          </cell>
          <cell r="AH945">
            <v>0</v>
          </cell>
          <cell r="AI945">
            <v>0</v>
          </cell>
          <cell r="AJ945">
            <v>0</v>
          </cell>
          <cell r="AN945">
            <v>18.096</v>
          </cell>
        </row>
        <row r="946">
          <cell r="D946">
            <v>3</v>
          </cell>
          <cell r="H946" t="str">
            <v>060</v>
          </cell>
          <cell r="X946">
            <v>863</v>
          </cell>
          <cell r="Y946">
            <v>0</v>
          </cell>
          <cell r="Z946">
            <v>0</v>
          </cell>
          <cell r="AA946">
            <v>0</v>
          </cell>
          <cell r="AE946">
            <v>415.76</v>
          </cell>
          <cell r="AG946">
            <v>14</v>
          </cell>
          <cell r="AH946">
            <v>0</v>
          </cell>
          <cell r="AI946">
            <v>0</v>
          </cell>
          <cell r="AJ946">
            <v>0</v>
          </cell>
          <cell r="AN946">
            <v>6.78</v>
          </cell>
        </row>
        <row r="947">
          <cell r="D947">
            <v>3</v>
          </cell>
          <cell r="H947" t="str">
            <v>065</v>
          </cell>
          <cell r="X947">
            <v>2000</v>
          </cell>
          <cell r="Y947">
            <v>0</v>
          </cell>
          <cell r="Z947">
            <v>0</v>
          </cell>
          <cell r="AA947">
            <v>0</v>
          </cell>
          <cell r="AE947">
            <v>438</v>
          </cell>
          <cell r="AG947">
            <v>43</v>
          </cell>
          <cell r="AH947">
            <v>0</v>
          </cell>
          <cell r="AI947">
            <v>0</v>
          </cell>
          <cell r="AJ947">
            <v>0</v>
          </cell>
          <cell r="AN947">
            <v>9.4169999999999998</v>
          </cell>
        </row>
        <row r="948">
          <cell r="D948">
            <v>3</v>
          </cell>
          <cell r="H948" t="str">
            <v>068</v>
          </cell>
          <cell r="X948">
            <v>5013</v>
          </cell>
          <cell r="Y948">
            <v>0</v>
          </cell>
          <cell r="Z948">
            <v>0</v>
          </cell>
          <cell r="AA948">
            <v>0</v>
          </cell>
          <cell r="AE948">
            <v>1953.931</v>
          </cell>
          <cell r="AG948">
            <v>53</v>
          </cell>
          <cell r="AH948">
            <v>0</v>
          </cell>
          <cell r="AI948">
            <v>0</v>
          </cell>
          <cell r="AJ948">
            <v>0</v>
          </cell>
          <cell r="AN948">
            <v>19.981000000000002</v>
          </cell>
        </row>
        <row r="949">
          <cell r="D949">
            <v>3</v>
          </cell>
          <cell r="H949" t="str">
            <v>097</v>
          </cell>
          <cell r="X949">
            <v>6184</v>
          </cell>
          <cell r="Y949">
            <v>0</v>
          </cell>
          <cell r="Z949">
            <v>0</v>
          </cell>
          <cell r="AA949">
            <v>0</v>
          </cell>
          <cell r="AE949">
            <v>2480.4839999999999</v>
          </cell>
          <cell r="AG949">
            <v>128</v>
          </cell>
          <cell r="AH949">
            <v>0</v>
          </cell>
          <cell r="AI949">
            <v>0</v>
          </cell>
          <cell r="AJ949">
            <v>0</v>
          </cell>
          <cell r="AN949">
            <v>48.256</v>
          </cell>
        </row>
        <row r="950">
          <cell r="D950">
            <v>3</v>
          </cell>
          <cell r="H950" t="str">
            <v>100</v>
          </cell>
          <cell r="X950">
            <v>953</v>
          </cell>
          <cell r="Y950">
            <v>0</v>
          </cell>
          <cell r="Z950">
            <v>0</v>
          </cell>
          <cell r="AA950">
            <v>0</v>
          </cell>
          <cell r="AE950">
            <v>381.2</v>
          </cell>
          <cell r="AG950">
            <v>21</v>
          </cell>
          <cell r="AH950">
            <v>0</v>
          </cell>
          <cell r="AI950">
            <v>0</v>
          </cell>
          <cell r="AJ950">
            <v>0</v>
          </cell>
          <cell r="AN950">
            <v>8.4</v>
          </cell>
        </row>
        <row r="951">
          <cell r="D951">
            <v>3</v>
          </cell>
          <cell r="H951" t="str">
            <v>108</v>
          </cell>
          <cell r="X951">
            <v>504</v>
          </cell>
          <cell r="Y951">
            <v>0</v>
          </cell>
          <cell r="Z951">
            <v>0</v>
          </cell>
          <cell r="AA951">
            <v>0</v>
          </cell>
          <cell r="AE951">
            <v>201.6</v>
          </cell>
          <cell r="AG951">
            <v>10</v>
          </cell>
          <cell r="AH951">
            <v>0</v>
          </cell>
          <cell r="AI951">
            <v>0</v>
          </cell>
          <cell r="AJ951">
            <v>0</v>
          </cell>
          <cell r="AN951">
            <v>4</v>
          </cell>
        </row>
        <row r="952">
          <cell r="D952">
            <v>3</v>
          </cell>
          <cell r="H952" t="str">
            <v>112</v>
          </cell>
          <cell r="X952">
            <v>1262</v>
          </cell>
          <cell r="Y952">
            <v>0</v>
          </cell>
          <cell r="Z952">
            <v>0</v>
          </cell>
          <cell r="AA952">
            <v>0</v>
          </cell>
          <cell r="AE952">
            <v>482.96</v>
          </cell>
          <cell r="AG952">
            <v>26</v>
          </cell>
          <cell r="AH952">
            <v>0</v>
          </cell>
          <cell r="AI952">
            <v>0</v>
          </cell>
          <cell r="AJ952">
            <v>0</v>
          </cell>
          <cell r="AN952">
            <v>9.36</v>
          </cell>
        </row>
        <row r="953">
          <cell r="D953">
            <v>3</v>
          </cell>
          <cell r="H953" t="str">
            <v>122</v>
          </cell>
          <cell r="X953">
            <v>2451</v>
          </cell>
          <cell r="Y953">
            <v>0</v>
          </cell>
          <cell r="Z953">
            <v>0</v>
          </cell>
          <cell r="AA953">
            <v>0</v>
          </cell>
          <cell r="AE953">
            <v>1495.11</v>
          </cell>
          <cell r="AG953">
            <v>43</v>
          </cell>
          <cell r="AH953">
            <v>0</v>
          </cell>
          <cell r="AI953">
            <v>0</v>
          </cell>
          <cell r="AJ953">
            <v>0</v>
          </cell>
          <cell r="AN953">
            <v>26.23</v>
          </cell>
        </row>
        <row r="954">
          <cell r="D954">
            <v>3</v>
          </cell>
          <cell r="H954" t="str">
            <v>136</v>
          </cell>
          <cell r="X954">
            <v>1567</v>
          </cell>
          <cell r="Y954">
            <v>0</v>
          </cell>
          <cell r="Z954">
            <v>0</v>
          </cell>
          <cell r="AA954">
            <v>0</v>
          </cell>
          <cell r="AE954">
            <v>759.995</v>
          </cell>
          <cell r="AG954">
            <v>89</v>
          </cell>
          <cell r="AH954">
            <v>0</v>
          </cell>
          <cell r="AI954">
            <v>0</v>
          </cell>
          <cell r="AJ954">
            <v>0</v>
          </cell>
          <cell r="AN954">
            <v>43.164999999999999</v>
          </cell>
        </row>
        <row r="955">
          <cell r="D955">
            <v>3</v>
          </cell>
          <cell r="H955" t="str">
            <v>162</v>
          </cell>
          <cell r="X955">
            <v>1250</v>
          </cell>
          <cell r="Y955">
            <v>0</v>
          </cell>
          <cell r="Z955">
            <v>0</v>
          </cell>
          <cell r="AA955">
            <v>0</v>
          </cell>
          <cell r="AE955">
            <v>343.75</v>
          </cell>
          <cell r="AG955">
            <v>19</v>
          </cell>
          <cell r="AH955">
            <v>0</v>
          </cell>
          <cell r="AI955">
            <v>0</v>
          </cell>
          <cell r="AJ955">
            <v>0</v>
          </cell>
          <cell r="AN955">
            <v>5.2249999999999996</v>
          </cell>
        </row>
        <row r="956">
          <cell r="D956">
            <v>3</v>
          </cell>
          <cell r="H956" t="str">
            <v>060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E956">
            <v>19.5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N956">
            <v>0</v>
          </cell>
        </row>
        <row r="957">
          <cell r="D957">
            <v>3</v>
          </cell>
          <cell r="H957" t="str">
            <v>106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E957">
            <v>173.845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N957">
            <v>1.25</v>
          </cell>
        </row>
        <row r="958">
          <cell r="D958">
            <v>1</v>
          </cell>
          <cell r="H958" t="str">
            <v>011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E958">
            <v>1609.1410000000001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N958">
            <v>20.704000000000001</v>
          </cell>
        </row>
        <row r="959">
          <cell r="D959">
            <v>1</v>
          </cell>
          <cell r="H959" t="str">
            <v>029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E959">
            <v>1627.104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N959">
            <v>90.673000000000002</v>
          </cell>
        </row>
        <row r="960">
          <cell r="D960">
            <v>1</v>
          </cell>
          <cell r="H960" t="str">
            <v>053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E960">
            <v>1407.693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N960">
            <v>0</v>
          </cell>
        </row>
        <row r="961">
          <cell r="D961">
            <v>1</v>
          </cell>
          <cell r="H961" t="str">
            <v>060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E961">
            <v>1400.7470000000001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N961">
            <v>31.151</v>
          </cell>
        </row>
        <row r="962">
          <cell r="D962">
            <v>1</v>
          </cell>
          <cell r="H962" t="str">
            <v>097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E962">
            <v>3116.3939999999998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N962">
            <v>18.562000000000001</v>
          </cell>
        </row>
        <row r="963">
          <cell r="D963">
            <v>1</v>
          </cell>
          <cell r="H963" t="str">
            <v>100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E963">
            <v>1047.0340000000001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N963">
            <v>41.088000000000001</v>
          </cell>
        </row>
        <row r="964">
          <cell r="D964">
            <v>1</v>
          </cell>
          <cell r="H964" t="str">
            <v>108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E964">
            <v>1048.7550000000001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N964">
            <v>107.276</v>
          </cell>
        </row>
        <row r="965">
          <cell r="D965">
            <v>1</v>
          </cell>
          <cell r="H965" t="str">
            <v>112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E965">
            <v>2393.018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N965">
            <v>27.236999999999998</v>
          </cell>
        </row>
        <row r="966">
          <cell r="D966">
            <v>1</v>
          </cell>
          <cell r="H966" t="str">
            <v>122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E966">
            <v>1785.394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N966">
            <v>0</v>
          </cell>
        </row>
        <row r="967">
          <cell r="D967">
            <v>1</v>
          </cell>
          <cell r="H967" t="str">
            <v>158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E967">
            <v>21.27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N967">
            <v>0</v>
          </cell>
        </row>
        <row r="968">
          <cell r="D968">
            <v>2</v>
          </cell>
          <cell r="H968" t="str">
            <v>011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E968">
            <v>1082.329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N968">
            <v>0</v>
          </cell>
        </row>
        <row r="969">
          <cell r="D969">
            <v>2</v>
          </cell>
          <cell r="H969" t="str">
            <v>029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E969">
            <v>2044.097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N969">
            <v>0</v>
          </cell>
        </row>
        <row r="970">
          <cell r="D970">
            <v>2</v>
          </cell>
          <cell r="H970" t="str">
            <v>053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E970">
            <v>1678.0530000000001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N970">
            <v>0</v>
          </cell>
        </row>
        <row r="971">
          <cell r="D971">
            <v>2</v>
          </cell>
          <cell r="H971" t="str">
            <v>060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E971">
            <v>670.226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N971">
            <v>0</v>
          </cell>
        </row>
        <row r="972">
          <cell r="D972">
            <v>2</v>
          </cell>
          <cell r="H972" t="str">
            <v>097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E972">
            <v>326.30399999999997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N972">
            <v>0</v>
          </cell>
        </row>
        <row r="973">
          <cell r="D973">
            <v>3</v>
          </cell>
          <cell r="H973" t="str">
            <v>d51</v>
          </cell>
          <cell r="X973">
            <v>0</v>
          </cell>
          <cell r="Y973">
            <v>1361</v>
          </cell>
          <cell r="Z973">
            <v>0</v>
          </cell>
          <cell r="AA973">
            <v>0</v>
          </cell>
          <cell r="AE973">
            <v>2983.28</v>
          </cell>
          <cell r="AG973">
            <v>0</v>
          </cell>
          <cell r="AH973">
            <v>1</v>
          </cell>
          <cell r="AI973">
            <v>0</v>
          </cell>
          <cell r="AJ973">
            <v>0</v>
          </cell>
          <cell r="AN973">
            <v>3.1669999999999998</v>
          </cell>
        </row>
        <row r="974">
          <cell r="D974">
            <v>3</v>
          </cell>
          <cell r="H974" t="str">
            <v>d52</v>
          </cell>
          <cell r="X974">
            <v>0</v>
          </cell>
          <cell r="Y974">
            <v>9</v>
          </cell>
          <cell r="Z974">
            <v>0</v>
          </cell>
          <cell r="AA974">
            <v>0</v>
          </cell>
          <cell r="AE974">
            <v>1.206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N974">
            <v>0</v>
          </cell>
        </row>
        <row r="975">
          <cell r="D975">
            <v>3</v>
          </cell>
          <cell r="H975" t="str">
            <v>d53</v>
          </cell>
          <cell r="X975">
            <v>0</v>
          </cell>
          <cell r="Y975">
            <v>173</v>
          </cell>
          <cell r="Z975">
            <v>0</v>
          </cell>
          <cell r="AA975">
            <v>0</v>
          </cell>
          <cell r="AE975">
            <v>210.977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N975">
            <v>0</v>
          </cell>
        </row>
        <row r="976">
          <cell r="D976">
            <v>3</v>
          </cell>
          <cell r="H976" t="str">
            <v>123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E976">
            <v>190.24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N976">
            <v>1.93</v>
          </cell>
        </row>
        <row r="977">
          <cell r="D977">
            <v>3</v>
          </cell>
          <cell r="H977" t="str">
            <v>067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E977">
            <v>39.295999999999999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N977">
            <v>0</v>
          </cell>
        </row>
        <row r="978">
          <cell r="D978">
            <v>3</v>
          </cell>
          <cell r="H978" t="str">
            <v>078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E978">
            <v>362.99099999999999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N978">
            <v>0</v>
          </cell>
        </row>
        <row r="979">
          <cell r="D979">
            <v>3</v>
          </cell>
          <cell r="H979" t="str">
            <v>160</v>
          </cell>
          <cell r="X979">
            <v>0</v>
          </cell>
          <cell r="Y979">
            <v>0</v>
          </cell>
          <cell r="Z979">
            <v>3588</v>
          </cell>
          <cell r="AA979">
            <v>0</v>
          </cell>
          <cell r="AE979">
            <v>1782.2760000000001</v>
          </cell>
          <cell r="AG979">
            <v>0</v>
          </cell>
          <cell r="AH979">
            <v>0</v>
          </cell>
          <cell r="AI979">
            <v>49</v>
          </cell>
          <cell r="AJ979">
            <v>0</v>
          </cell>
          <cell r="AN979">
            <v>22.018000000000001</v>
          </cell>
        </row>
        <row r="980">
          <cell r="D980">
            <v>3</v>
          </cell>
          <cell r="H980" t="str">
            <v>004</v>
          </cell>
          <cell r="X980">
            <v>0</v>
          </cell>
          <cell r="Y980">
            <v>0</v>
          </cell>
          <cell r="Z980">
            <v>0</v>
          </cell>
          <cell r="AA980">
            <v>330</v>
          </cell>
          <cell r="AE980">
            <v>474.87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N980">
            <v>0</v>
          </cell>
        </row>
        <row r="981">
          <cell r="D981">
            <v>3</v>
          </cell>
          <cell r="H981" t="str">
            <v>011</v>
          </cell>
          <cell r="X981">
            <v>0</v>
          </cell>
          <cell r="Y981">
            <v>0</v>
          </cell>
          <cell r="Z981">
            <v>0</v>
          </cell>
          <cell r="AA981">
            <v>141</v>
          </cell>
          <cell r="AE981">
            <v>133.245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N981">
            <v>0</v>
          </cell>
        </row>
        <row r="982">
          <cell r="D982">
            <v>3</v>
          </cell>
          <cell r="H982" t="str">
            <v>016</v>
          </cell>
          <cell r="X982">
            <v>0</v>
          </cell>
          <cell r="Y982">
            <v>0</v>
          </cell>
          <cell r="Z982">
            <v>0</v>
          </cell>
          <cell r="AA982">
            <v>433</v>
          </cell>
          <cell r="AE982">
            <v>445.12400000000002</v>
          </cell>
          <cell r="AG982">
            <v>0</v>
          </cell>
          <cell r="AH982">
            <v>0</v>
          </cell>
          <cell r="AI982">
            <v>0</v>
          </cell>
          <cell r="AJ982">
            <v>3</v>
          </cell>
          <cell r="AN982">
            <v>3.0840000000000001</v>
          </cell>
        </row>
        <row r="983">
          <cell r="D983">
            <v>3</v>
          </cell>
          <cell r="H983" t="str">
            <v>029</v>
          </cell>
          <cell r="X983">
            <v>0</v>
          </cell>
          <cell r="Y983">
            <v>0</v>
          </cell>
          <cell r="Z983">
            <v>0</v>
          </cell>
          <cell r="AA983">
            <v>292</v>
          </cell>
          <cell r="AE983">
            <v>317.11200000000002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N983">
            <v>0</v>
          </cell>
        </row>
        <row r="984">
          <cell r="D984">
            <v>3</v>
          </cell>
          <cell r="H984" t="str">
            <v>030</v>
          </cell>
          <cell r="X984">
            <v>0</v>
          </cell>
          <cell r="Y984">
            <v>0</v>
          </cell>
          <cell r="Z984">
            <v>0</v>
          </cell>
          <cell r="AA984">
            <v>1</v>
          </cell>
          <cell r="AE984">
            <v>1.0509999999999999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N984">
            <v>0</v>
          </cell>
        </row>
        <row r="985">
          <cell r="D985">
            <v>3</v>
          </cell>
          <cell r="H985" t="str">
            <v>053</v>
          </cell>
          <cell r="X985">
            <v>0</v>
          </cell>
          <cell r="Y985">
            <v>0</v>
          </cell>
          <cell r="Z985">
            <v>0</v>
          </cell>
          <cell r="AA985">
            <v>677</v>
          </cell>
          <cell r="AE985">
            <v>1087.2719999999999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N985">
            <v>0</v>
          </cell>
        </row>
        <row r="986">
          <cell r="D986">
            <v>3</v>
          </cell>
          <cell r="H986" t="str">
            <v>060</v>
          </cell>
          <cell r="X986">
            <v>0</v>
          </cell>
          <cell r="Y986">
            <v>0</v>
          </cell>
          <cell r="Z986">
            <v>0</v>
          </cell>
          <cell r="AA986">
            <v>173</v>
          </cell>
          <cell r="AE986">
            <v>240.124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N986">
            <v>0</v>
          </cell>
        </row>
        <row r="987">
          <cell r="D987">
            <v>3</v>
          </cell>
          <cell r="H987" t="str">
            <v>065</v>
          </cell>
          <cell r="X987">
            <v>0</v>
          </cell>
          <cell r="Y987">
            <v>0</v>
          </cell>
          <cell r="Z987">
            <v>0</v>
          </cell>
          <cell r="AA987">
            <v>285</v>
          </cell>
          <cell r="AE987">
            <v>220.59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N987">
            <v>0</v>
          </cell>
        </row>
        <row r="988">
          <cell r="D988">
            <v>3</v>
          </cell>
          <cell r="H988" t="str">
            <v>097</v>
          </cell>
          <cell r="X988">
            <v>0</v>
          </cell>
          <cell r="Y988">
            <v>0</v>
          </cell>
          <cell r="Z988">
            <v>0</v>
          </cell>
          <cell r="AA988">
            <v>2394</v>
          </cell>
          <cell r="AE988">
            <v>3400.527</v>
          </cell>
          <cell r="AG988">
            <v>0</v>
          </cell>
          <cell r="AH988">
            <v>0</v>
          </cell>
          <cell r="AI988">
            <v>0</v>
          </cell>
          <cell r="AJ988">
            <v>8</v>
          </cell>
          <cell r="AN988">
            <v>7.52</v>
          </cell>
        </row>
        <row r="989">
          <cell r="D989">
            <v>3</v>
          </cell>
          <cell r="H989" t="str">
            <v>100</v>
          </cell>
          <cell r="X989">
            <v>0</v>
          </cell>
          <cell r="Y989">
            <v>0</v>
          </cell>
          <cell r="Z989">
            <v>0</v>
          </cell>
          <cell r="AA989">
            <v>657</v>
          </cell>
          <cell r="AE989">
            <v>645.17399999999998</v>
          </cell>
          <cell r="AG989">
            <v>0</v>
          </cell>
          <cell r="AH989">
            <v>0</v>
          </cell>
          <cell r="AI989">
            <v>0</v>
          </cell>
          <cell r="AJ989">
            <v>4</v>
          </cell>
          <cell r="AN989">
            <v>3.9279999999999999</v>
          </cell>
        </row>
        <row r="990">
          <cell r="D990">
            <v>3</v>
          </cell>
          <cell r="H990" t="str">
            <v>108</v>
          </cell>
          <cell r="X990">
            <v>0</v>
          </cell>
          <cell r="Y990">
            <v>0</v>
          </cell>
          <cell r="Z990">
            <v>0</v>
          </cell>
          <cell r="AA990">
            <v>592</v>
          </cell>
          <cell r="AE990">
            <v>473.6</v>
          </cell>
          <cell r="AG990">
            <v>0</v>
          </cell>
          <cell r="AH990">
            <v>0</v>
          </cell>
          <cell r="AI990">
            <v>0</v>
          </cell>
          <cell r="AJ990">
            <v>3</v>
          </cell>
          <cell r="AN990">
            <v>2.4</v>
          </cell>
        </row>
        <row r="991">
          <cell r="D991">
            <v>3</v>
          </cell>
          <cell r="H991" t="str">
            <v>112</v>
          </cell>
          <cell r="X991">
            <v>0</v>
          </cell>
          <cell r="Y991">
            <v>0</v>
          </cell>
          <cell r="Z991">
            <v>0</v>
          </cell>
          <cell r="AA991">
            <v>422</v>
          </cell>
          <cell r="AE991">
            <v>614.178</v>
          </cell>
          <cell r="AG991">
            <v>0</v>
          </cell>
          <cell r="AH991">
            <v>0</v>
          </cell>
          <cell r="AI991">
            <v>0</v>
          </cell>
          <cell r="AJ991">
            <v>4</v>
          </cell>
          <cell r="AN991">
            <v>3.9279999999999999</v>
          </cell>
        </row>
        <row r="992">
          <cell r="D992">
            <v>3</v>
          </cell>
          <cell r="H992" t="str">
            <v>122</v>
          </cell>
          <cell r="X992">
            <v>0</v>
          </cell>
          <cell r="Y992">
            <v>0</v>
          </cell>
          <cell r="Z992">
            <v>0</v>
          </cell>
          <cell r="AA992">
            <v>398</v>
          </cell>
          <cell r="AE992">
            <v>485.56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N992">
            <v>0</v>
          </cell>
        </row>
        <row r="993">
          <cell r="D993">
            <v>3</v>
          </cell>
          <cell r="H993" t="str">
            <v>136</v>
          </cell>
          <cell r="X993">
            <v>0</v>
          </cell>
          <cell r="Y993">
            <v>0</v>
          </cell>
          <cell r="Z993">
            <v>0</v>
          </cell>
          <cell r="AA993">
            <v>988</v>
          </cell>
          <cell r="AE993">
            <v>1682.5640000000001</v>
          </cell>
          <cell r="AG993">
            <v>0</v>
          </cell>
          <cell r="AH993">
            <v>0</v>
          </cell>
          <cell r="AI993">
            <v>0</v>
          </cell>
          <cell r="AJ993">
            <v>5</v>
          </cell>
          <cell r="AN993">
            <v>8.5150000000000006</v>
          </cell>
        </row>
        <row r="994">
          <cell r="D994">
            <v>3</v>
          </cell>
          <cell r="H994" t="str">
            <v>162</v>
          </cell>
          <cell r="X994">
            <v>0</v>
          </cell>
          <cell r="Y994">
            <v>0</v>
          </cell>
          <cell r="Z994">
            <v>0</v>
          </cell>
          <cell r="AA994">
            <v>350</v>
          </cell>
          <cell r="AE994">
            <v>365.4</v>
          </cell>
          <cell r="AG994">
            <v>0</v>
          </cell>
          <cell r="AH994">
            <v>0</v>
          </cell>
          <cell r="AI994">
            <v>0</v>
          </cell>
          <cell r="AJ994">
            <v>1</v>
          </cell>
          <cell r="AN994">
            <v>1.044</v>
          </cell>
        </row>
        <row r="995">
          <cell r="D995">
            <v>3</v>
          </cell>
          <cell r="H995" t="str">
            <v>004</v>
          </cell>
          <cell r="X995">
            <v>1</v>
          </cell>
          <cell r="Y995">
            <v>0</v>
          </cell>
          <cell r="Z995">
            <v>0</v>
          </cell>
          <cell r="AA995">
            <v>0</v>
          </cell>
          <cell r="AE995">
            <v>0.627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N995">
            <v>0</v>
          </cell>
        </row>
        <row r="996">
          <cell r="D996">
            <v>3</v>
          </cell>
          <cell r="H996" t="str">
            <v>016</v>
          </cell>
          <cell r="X996">
            <v>9</v>
          </cell>
          <cell r="Y996">
            <v>0</v>
          </cell>
          <cell r="Z996">
            <v>0</v>
          </cell>
          <cell r="AA996">
            <v>0</v>
          </cell>
          <cell r="AE996">
            <v>4.617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N996">
            <v>0</v>
          </cell>
        </row>
        <row r="997">
          <cell r="D997">
            <v>3</v>
          </cell>
          <cell r="H997" t="str">
            <v>053</v>
          </cell>
          <cell r="X997">
            <v>9</v>
          </cell>
          <cell r="Y997">
            <v>0</v>
          </cell>
          <cell r="Z997">
            <v>0</v>
          </cell>
          <cell r="AA997">
            <v>0</v>
          </cell>
          <cell r="AE997">
            <v>4.9790000000000001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N997">
            <v>0</v>
          </cell>
        </row>
        <row r="998">
          <cell r="D998">
            <v>3</v>
          </cell>
          <cell r="H998" t="str">
            <v>060</v>
          </cell>
          <cell r="X998">
            <v>2</v>
          </cell>
          <cell r="Y998">
            <v>0</v>
          </cell>
          <cell r="Z998">
            <v>0</v>
          </cell>
          <cell r="AA998">
            <v>0</v>
          </cell>
          <cell r="AE998">
            <v>0.96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N998">
            <v>0</v>
          </cell>
        </row>
        <row r="999">
          <cell r="D999">
            <v>3</v>
          </cell>
          <cell r="H999" t="str">
            <v>065</v>
          </cell>
          <cell r="X999">
            <v>83</v>
          </cell>
          <cell r="Y999">
            <v>0</v>
          </cell>
          <cell r="Z999">
            <v>0</v>
          </cell>
          <cell r="AA999">
            <v>0</v>
          </cell>
          <cell r="AE999">
            <v>18.177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N999">
            <v>0</v>
          </cell>
        </row>
        <row r="1000">
          <cell r="D1000">
            <v>3</v>
          </cell>
          <cell r="H1000" t="str">
            <v>097</v>
          </cell>
          <cell r="X1000">
            <v>1516</v>
          </cell>
          <cell r="Y1000">
            <v>0</v>
          </cell>
          <cell r="Z1000">
            <v>0</v>
          </cell>
          <cell r="AA1000">
            <v>0</v>
          </cell>
          <cell r="AE1000">
            <v>860.952</v>
          </cell>
          <cell r="AG1000">
            <v>23</v>
          </cell>
          <cell r="AH1000">
            <v>0</v>
          </cell>
          <cell r="AI1000">
            <v>0</v>
          </cell>
          <cell r="AJ1000">
            <v>0</v>
          </cell>
          <cell r="AN1000">
            <v>8.6709999999999994</v>
          </cell>
        </row>
        <row r="1001">
          <cell r="D1001">
            <v>3</v>
          </cell>
          <cell r="H1001" t="str">
            <v>100</v>
          </cell>
          <cell r="X1001">
            <v>1</v>
          </cell>
          <cell r="Y1001">
            <v>0</v>
          </cell>
          <cell r="Z1001">
            <v>0</v>
          </cell>
          <cell r="AA1001">
            <v>0</v>
          </cell>
          <cell r="AE1001">
            <v>0.4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N1001">
            <v>0</v>
          </cell>
        </row>
        <row r="1002">
          <cell r="D1002">
            <v>3</v>
          </cell>
          <cell r="H1002" t="str">
            <v>108</v>
          </cell>
          <cell r="X1002">
            <v>1</v>
          </cell>
          <cell r="Y1002">
            <v>0</v>
          </cell>
          <cell r="Z1002">
            <v>0</v>
          </cell>
          <cell r="AA1002">
            <v>0</v>
          </cell>
          <cell r="AE1002">
            <v>0.4</v>
          </cell>
          <cell r="AG1002">
            <v>1</v>
          </cell>
          <cell r="AH1002">
            <v>0</v>
          </cell>
          <cell r="AI1002">
            <v>0</v>
          </cell>
          <cell r="AJ1002">
            <v>0</v>
          </cell>
          <cell r="AN1002">
            <v>0.4</v>
          </cell>
        </row>
        <row r="1003">
          <cell r="D1003">
            <v>3</v>
          </cell>
          <cell r="H1003" t="str">
            <v>112</v>
          </cell>
          <cell r="X1003">
            <v>14</v>
          </cell>
          <cell r="Y1003">
            <v>0</v>
          </cell>
          <cell r="Z1003">
            <v>0</v>
          </cell>
          <cell r="AA1003">
            <v>0</v>
          </cell>
          <cell r="AE1003">
            <v>7.2370000000000001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N1003">
            <v>0</v>
          </cell>
        </row>
        <row r="1004">
          <cell r="D1004">
            <v>3</v>
          </cell>
          <cell r="H1004" t="str">
            <v>122</v>
          </cell>
          <cell r="X1004">
            <v>457</v>
          </cell>
          <cell r="Y1004">
            <v>0</v>
          </cell>
          <cell r="Z1004">
            <v>0</v>
          </cell>
          <cell r="AA1004">
            <v>0</v>
          </cell>
          <cell r="AE1004">
            <v>278.77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N1004">
            <v>0</v>
          </cell>
        </row>
        <row r="1005">
          <cell r="D1005">
            <v>3</v>
          </cell>
          <cell r="H1005" t="str">
            <v>136</v>
          </cell>
          <cell r="X1005">
            <v>54</v>
          </cell>
          <cell r="Y1005">
            <v>0</v>
          </cell>
          <cell r="Z1005">
            <v>0</v>
          </cell>
          <cell r="AA1005">
            <v>0</v>
          </cell>
          <cell r="AE1005">
            <v>22.14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N1005">
            <v>0</v>
          </cell>
        </row>
        <row r="1006">
          <cell r="D1006">
            <v>3</v>
          </cell>
          <cell r="H1006" t="str">
            <v>162</v>
          </cell>
          <cell r="X1006">
            <v>108</v>
          </cell>
          <cell r="Y1006">
            <v>0</v>
          </cell>
          <cell r="Z1006">
            <v>0</v>
          </cell>
          <cell r="AA1006">
            <v>0</v>
          </cell>
          <cell r="AE1006">
            <v>29.7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N1006">
            <v>0</v>
          </cell>
        </row>
        <row r="1007">
          <cell r="D1007">
            <v>3</v>
          </cell>
          <cell r="H1007" t="str">
            <v>004</v>
          </cell>
          <cell r="X1007">
            <v>82</v>
          </cell>
          <cell r="Y1007">
            <v>0</v>
          </cell>
          <cell r="Z1007">
            <v>0</v>
          </cell>
          <cell r="AA1007">
            <v>0</v>
          </cell>
          <cell r="AE1007">
            <v>51.414000000000001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N1007">
            <v>0</v>
          </cell>
        </row>
        <row r="1008">
          <cell r="D1008">
            <v>3</v>
          </cell>
          <cell r="H1008" t="str">
            <v>011</v>
          </cell>
          <cell r="X1008">
            <v>53</v>
          </cell>
          <cell r="Y1008">
            <v>0</v>
          </cell>
          <cell r="Z1008">
            <v>0</v>
          </cell>
          <cell r="AA1008">
            <v>0</v>
          </cell>
          <cell r="AE1008">
            <v>21.2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N1008">
            <v>0</v>
          </cell>
        </row>
        <row r="1009">
          <cell r="D1009">
            <v>3</v>
          </cell>
          <cell r="H1009" t="str">
            <v>016</v>
          </cell>
          <cell r="X1009">
            <v>377</v>
          </cell>
          <cell r="Y1009">
            <v>0</v>
          </cell>
          <cell r="Z1009">
            <v>0</v>
          </cell>
          <cell r="AA1009">
            <v>0</v>
          </cell>
          <cell r="AE1009">
            <v>193.40100000000001</v>
          </cell>
          <cell r="AG1009">
            <v>6</v>
          </cell>
          <cell r="AH1009">
            <v>0</v>
          </cell>
          <cell r="AI1009">
            <v>0</v>
          </cell>
          <cell r="AJ1009">
            <v>0</v>
          </cell>
          <cell r="AN1009">
            <v>3.0779999999999998</v>
          </cell>
        </row>
        <row r="1010">
          <cell r="D1010">
            <v>3</v>
          </cell>
          <cell r="H1010" t="str">
            <v>029</v>
          </cell>
          <cell r="X1010">
            <v>257</v>
          </cell>
          <cell r="Y1010">
            <v>0</v>
          </cell>
          <cell r="Z1010">
            <v>0</v>
          </cell>
          <cell r="AA1010">
            <v>0</v>
          </cell>
          <cell r="AE1010">
            <v>102.8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N1010">
            <v>0</v>
          </cell>
        </row>
        <row r="1011">
          <cell r="D1011">
            <v>3</v>
          </cell>
          <cell r="H1011" t="str">
            <v>030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E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N1011">
            <v>0</v>
          </cell>
        </row>
        <row r="1012">
          <cell r="D1012">
            <v>3</v>
          </cell>
          <cell r="H1012" t="str">
            <v>053</v>
          </cell>
          <cell r="X1012">
            <v>592</v>
          </cell>
          <cell r="Y1012">
            <v>0</v>
          </cell>
          <cell r="Z1012">
            <v>0</v>
          </cell>
          <cell r="AA1012">
            <v>0</v>
          </cell>
          <cell r="AE1012">
            <v>332.70299999999997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N1012">
            <v>0</v>
          </cell>
        </row>
        <row r="1013">
          <cell r="D1013">
            <v>3</v>
          </cell>
          <cell r="H1013" t="str">
            <v>060</v>
          </cell>
          <cell r="X1013">
            <v>191</v>
          </cell>
          <cell r="Y1013">
            <v>0</v>
          </cell>
          <cell r="Z1013">
            <v>0</v>
          </cell>
          <cell r="AA1013">
            <v>0</v>
          </cell>
          <cell r="AE1013">
            <v>91.68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N1013">
            <v>0</v>
          </cell>
        </row>
        <row r="1014">
          <cell r="D1014">
            <v>3</v>
          </cell>
          <cell r="H1014" t="str">
            <v>065</v>
          </cell>
          <cell r="X1014">
            <v>227</v>
          </cell>
          <cell r="Y1014">
            <v>0</v>
          </cell>
          <cell r="Z1014">
            <v>0</v>
          </cell>
          <cell r="AA1014">
            <v>0</v>
          </cell>
          <cell r="AE1014">
            <v>49.713000000000001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N1014">
            <v>0</v>
          </cell>
        </row>
        <row r="1015">
          <cell r="D1015">
            <v>3</v>
          </cell>
          <cell r="H1015" t="str">
            <v>097</v>
          </cell>
          <cell r="X1015">
            <v>2152</v>
          </cell>
          <cell r="Y1015">
            <v>0</v>
          </cell>
          <cell r="Z1015">
            <v>0</v>
          </cell>
          <cell r="AA1015">
            <v>0</v>
          </cell>
          <cell r="AE1015">
            <v>1224.691</v>
          </cell>
          <cell r="AG1015">
            <v>16</v>
          </cell>
          <cell r="AH1015">
            <v>0</v>
          </cell>
          <cell r="AI1015">
            <v>0</v>
          </cell>
          <cell r="AJ1015">
            <v>0</v>
          </cell>
          <cell r="AN1015">
            <v>6.032</v>
          </cell>
        </row>
        <row r="1016">
          <cell r="D1016">
            <v>3</v>
          </cell>
          <cell r="H1016" t="str">
            <v>100</v>
          </cell>
          <cell r="X1016">
            <v>24</v>
          </cell>
          <cell r="Y1016">
            <v>0</v>
          </cell>
          <cell r="Z1016">
            <v>0</v>
          </cell>
          <cell r="AA1016">
            <v>0</v>
          </cell>
          <cell r="AE1016">
            <v>9.6</v>
          </cell>
          <cell r="AG1016">
            <v>1</v>
          </cell>
          <cell r="AH1016">
            <v>0</v>
          </cell>
          <cell r="AI1016">
            <v>0</v>
          </cell>
          <cell r="AJ1016">
            <v>0</v>
          </cell>
          <cell r="AN1016">
            <v>0.4</v>
          </cell>
        </row>
        <row r="1017">
          <cell r="D1017">
            <v>3</v>
          </cell>
          <cell r="H1017" t="str">
            <v>108</v>
          </cell>
          <cell r="X1017">
            <v>14</v>
          </cell>
          <cell r="Y1017">
            <v>0</v>
          </cell>
          <cell r="Z1017">
            <v>0</v>
          </cell>
          <cell r="AA1017">
            <v>0</v>
          </cell>
          <cell r="AE1017">
            <v>5.6</v>
          </cell>
          <cell r="AG1017">
            <v>1</v>
          </cell>
          <cell r="AH1017">
            <v>0</v>
          </cell>
          <cell r="AI1017">
            <v>0</v>
          </cell>
          <cell r="AJ1017">
            <v>0</v>
          </cell>
          <cell r="AN1017">
            <v>0.4</v>
          </cell>
        </row>
        <row r="1018">
          <cell r="D1018">
            <v>3</v>
          </cell>
          <cell r="H1018" t="str">
            <v>112</v>
          </cell>
          <cell r="X1018">
            <v>95</v>
          </cell>
          <cell r="Y1018">
            <v>0</v>
          </cell>
          <cell r="Z1018">
            <v>0</v>
          </cell>
          <cell r="AA1018">
            <v>0</v>
          </cell>
          <cell r="AE1018">
            <v>53.093000000000004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N1018">
            <v>0</v>
          </cell>
        </row>
        <row r="1019">
          <cell r="D1019">
            <v>3</v>
          </cell>
          <cell r="H1019" t="str">
            <v>122</v>
          </cell>
          <cell r="X1019">
            <v>802</v>
          </cell>
          <cell r="Y1019">
            <v>0</v>
          </cell>
          <cell r="Z1019">
            <v>0</v>
          </cell>
          <cell r="AA1019">
            <v>0</v>
          </cell>
          <cell r="AE1019">
            <v>489.22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N1019">
            <v>0</v>
          </cell>
        </row>
        <row r="1020">
          <cell r="D1020">
            <v>3</v>
          </cell>
          <cell r="H1020" t="str">
            <v>136</v>
          </cell>
          <cell r="X1020">
            <v>957</v>
          </cell>
          <cell r="Y1020">
            <v>0</v>
          </cell>
          <cell r="Z1020">
            <v>0</v>
          </cell>
          <cell r="AA1020">
            <v>0</v>
          </cell>
          <cell r="AE1020">
            <v>464.14499999999998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N1020">
            <v>0</v>
          </cell>
        </row>
        <row r="1021">
          <cell r="D1021">
            <v>3</v>
          </cell>
          <cell r="H1021" t="str">
            <v>162</v>
          </cell>
          <cell r="X1021">
            <v>393</v>
          </cell>
          <cell r="Y1021">
            <v>0</v>
          </cell>
          <cell r="Z1021">
            <v>0</v>
          </cell>
          <cell r="AA1021">
            <v>0</v>
          </cell>
          <cell r="AE1021">
            <v>108.075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N1021">
            <v>0</v>
          </cell>
        </row>
        <row r="1022">
          <cell r="D1022">
            <v>3</v>
          </cell>
          <cell r="H1022" t="str">
            <v>085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E1022">
            <v>485.517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N1022">
            <v>1.5649999999999999</v>
          </cell>
        </row>
        <row r="1023">
          <cell r="D1023">
            <v>3</v>
          </cell>
          <cell r="H1023" t="str">
            <v>089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E1023">
            <v>2265.2660000000001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N1023">
            <v>15.21</v>
          </cell>
        </row>
        <row r="1024">
          <cell r="D1024">
            <v>3</v>
          </cell>
          <cell r="H1024" t="str">
            <v>090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E1024">
            <v>672.23900000000003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N1024">
            <v>4.468</v>
          </cell>
        </row>
        <row r="1025">
          <cell r="D1025">
            <v>3</v>
          </cell>
          <cell r="H1025" t="str">
            <v>106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E1025">
            <v>226.57499999999999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N1025">
            <v>3.0750000000000002</v>
          </cell>
        </row>
        <row r="1026">
          <cell r="D1026">
            <v>3</v>
          </cell>
          <cell r="H1026" t="str">
            <v>063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E1026">
            <v>1463.778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N1026">
            <v>97.117999999999995</v>
          </cell>
        </row>
        <row r="1027">
          <cell r="D1027">
            <v>3</v>
          </cell>
          <cell r="H1027" t="str">
            <v>085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E1027">
            <v>1430.396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N1027">
            <v>64.331000000000003</v>
          </cell>
        </row>
        <row r="1028">
          <cell r="D1028">
            <v>3</v>
          </cell>
          <cell r="H1028" t="str">
            <v>086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E1028">
            <v>1212.8009999999999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N1028">
            <v>92.375</v>
          </cell>
        </row>
        <row r="1029">
          <cell r="D1029">
            <v>3</v>
          </cell>
          <cell r="H1029" t="str">
            <v>089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E1029">
            <v>1259.3030000000001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N1029">
            <v>70.983000000000004</v>
          </cell>
        </row>
        <row r="1030">
          <cell r="D1030">
            <v>3</v>
          </cell>
          <cell r="H1030" t="str">
            <v>090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E1030">
            <v>1423.385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N1030">
            <v>68.435000000000002</v>
          </cell>
        </row>
        <row r="1031">
          <cell r="D1031">
            <v>3</v>
          </cell>
          <cell r="H1031" t="str">
            <v>171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E1031">
            <v>3169.933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N1031">
            <v>185.93700000000001</v>
          </cell>
        </row>
        <row r="1032">
          <cell r="D1032">
            <v>13</v>
          </cell>
          <cell r="H1032" t="str">
            <v>15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E1032">
            <v>15319.255999999999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N1032">
            <v>217.18199999999999</v>
          </cell>
        </row>
        <row r="1033">
          <cell r="D1033">
            <v>1</v>
          </cell>
          <cell r="H1033" t="str">
            <v>011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E1033">
            <v>1069.75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N1033">
            <v>120.57299999999999</v>
          </cell>
        </row>
        <row r="1034">
          <cell r="D1034">
            <v>1</v>
          </cell>
          <cell r="H1034" t="str">
            <v>020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E1034">
            <v>884.05700000000002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N1034">
            <v>133.66300000000001</v>
          </cell>
        </row>
        <row r="1035">
          <cell r="D1035">
            <v>1</v>
          </cell>
          <cell r="H1035" t="str">
            <v>028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E1035">
            <v>6941.0209999999997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N1035">
            <v>437.47699999999998</v>
          </cell>
        </row>
        <row r="1036">
          <cell r="D1036">
            <v>1</v>
          </cell>
          <cell r="H1036" t="str">
            <v>029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E1036">
            <v>32940.703000000001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N1036">
            <v>2659.0349999999999</v>
          </cell>
        </row>
        <row r="1037">
          <cell r="D1037">
            <v>1</v>
          </cell>
          <cell r="H1037" t="str">
            <v>030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E1037">
            <v>746.86099999999999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N1037">
            <v>45.548999999999999</v>
          </cell>
        </row>
        <row r="1038">
          <cell r="D1038">
            <v>1</v>
          </cell>
          <cell r="H1038" t="str">
            <v>053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E1038">
            <v>23017.893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N1038">
            <v>451.84500000000003</v>
          </cell>
        </row>
        <row r="1039">
          <cell r="D1039">
            <v>1</v>
          </cell>
          <cell r="H1039" t="str">
            <v>060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E1039">
            <v>7796.152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N1039">
            <v>284.55099999999999</v>
          </cell>
        </row>
        <row r="1040">
          <cell r="D1040">
            <v>1</v>
          </cell>
          <cell r="H1040" t="str">
            <v>065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E1040">
            <v>4483.1329999999998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N1040">
            <v>75.721999999999994</v>
          </cell>
        </row>
        <row r="1041">
          <cell r="D1041">
            <v>1</v>
          </cell>
          <cell r="H1041" t="str">
            <v>068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E1041">
            <v>3501.3319999999999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N1041">
            <v>92.781999999999996</v>
          </cell>
        </row>
        <row r="1042">
          <cell r="D1042">
            <v>1</v>
          </cell>
          <cell r="H1042" t="str">
            <v>075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E1042">
            <v>3359.8240000000001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N1042">
            <v>271.13900000000001</v>
          </cell>
        </row>
        <row r="1043">
          <cell r="D1043">
            <v>1</v>
          </cell>
          <cell r="H1043" t="str">
            <v>081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E1043">
            <v>629.72500000000002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N1043">
            <v>145.321</v>
          </cell>
        </row>
        <row r="1044">
          <cell r="D1044">
            <v>1</v>
          </cell>
          <cell r="H1044" t="str">
            <v>097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E1044">
            <v>8307.1509999999998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N1044">
            <v>332.09</v>
          </cell>
        </row>
        <row r="1045">
          <cell r="D1045">
            <v>1</v>
          </cell>
          <cell r="H1045" t="str">
            <v>100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E1045">
            <v>6972.8469999999998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N1045">
            <v>276.75799999999998</v>
          </cell>
        </row>
        <row r="1046">
          <cell r="D1046">
            <v>1</v>
          </cell>
          <cell r="H1046" t="str">
            <v>108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E1046">
            <v>2080.2570000000001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N1046">
            <v>25.654</v>
          </cell>
        </row>
        <row r="1047">
          <cell r="D1047">
            <v>1</v>
          </cell>
          <cell r="H1047" t="str">
            <v>112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E1047">
            <v>15127.78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N1047">
            <v>480.464</v>
          </cell>
        </row>
        <row r="1048">
          <cell r="D1048">
            <v>1</v>
          </cell>
          <cell r="H1048" t="str">
            <v>122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E1048">
            <v>1890.7729999999999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N1048">
            <v>42.515000000000001</v>
          </cell>
        </row>
        <row r="1049">
          <cell r="D1049">
            <v>1</v>
          </cell>
          <cell r="H1049" t="str">
            <v>136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E1049">
            <v>18301.132000000001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N1049">
            <v>518.54200000000003</v>
          </cell>
        </row>
        <row r="1050">
          <cell r="D1050">
            <v>1</v>
          </cell>
          <cell r="H1050" t="str">
            <v>162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E1050">
            <v>1325.2860000000001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N1050">
            <v>111.517</v>
          </cell>
        </row>
        <row r="1051">
          <cell r="D1051">
            <v>2</v>
          </cell>
          <cell r="H1051" t="str">
            <v>053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E1051">
            <v>1946.5550000000001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N1051">
            <v>61.488999999999997</v>
          </cell>
        </row>
        <row r="1052">
          <cell r="D1052">
            <v>2</v>
          </cell>
          <cell r="H1052" t="str">
            <v>057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E1052">
            <v>3381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N1052">
            <v>129.66999999999999</v>
          </cell>
        </row>
        <row r="1053">
          <cell r="D1053">
            <v>2</v>
          </cell>
          <cell r="H1053" t="str">
            <v>060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E1053">
            <v>1069.068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N1053">
            <v>0</v>
          </cell>
        </row>
        <row r="1054">
          <cell r="D1054">
            <v>2</v>
          </cell>
          <cell r="H1054" t="str">
            <v>065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E1054">
            <v>47.960999999999999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N1054">
            <v>5.3289999999999997</v>
          </cell>
        </row>
        <row r="1055">
          <cell r="D1055">
            <v>2</v>
          </cell>
          <cell r="H1055" t="str">
            <v>068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E1055">
            <v>1344.3330000000001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N1055">
            <v>49.463999999999999</v>
          </cell>
        </row>
        <row r="1056">
          <cell r="D1056">
            <v>2</v>
          </cell>
          <cell r="H1056" t="str">
            <v>097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E1056">
            <v>7785.6970000000001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N1056">
            <v>180.91</v>
          </cell>
        </row>
        <row r="1057">
          <cell r="D1057">
            <v>2</v>
          </cell>
          <cell r="H1057" t="str">
            <v>108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E1057">
            <v>153.03399999999999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N1057">
            <v>0</v>
          </cell>
        </row>
        <row r="1058">
          <cell r="D1058">
            <v>2</v>
          </cell>
          <cell r="H1058" t="str">
            <v>112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E1058">
            <v>124.06699999999999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N1058">
            <v>0</v>
          </cell>
        </row>
        <row r="1059">
          <cell r="D1059">
            <v>2</v>
          </cell>
          <cell r="H1059" t="str">
            <v>122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E1059">
            <v>189.928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N1059">
            <v>0</v>
          </cell>
        </row>
        <row r="1060">
          <cell r="D1060">
            <v>2</v>
          </cell>
          <cell r="H1060" t="str">
            <v>136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E1060">
            <v>1709.7629999999999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N1060">
            <v>0</v>
          </cell>
        </row>
        <row r="1061">
          <cell r="D1061">
            <v>2</v>
          </cell>
          <cell r="H1061" t="str">
            <v>162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E1061">
            <v>329.66500000000002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N1061">
            <v>0</v>
          </cell>
        </row>
        <row r="1062">
          <cell r="D1062">
            <v>3</v>
          </cell>
          <cell r="H1062" t="str">
            <v>d45</v>
          </cell>
          <cell r="X1062">
            <v>0</v>
          </cell>
          <cell r="Y1062">
            <v>2445</v>
          </cell>
          <cell r="Z1062">
            <v>0</v>
          </cell>
          <cell r="AA1062">
            <v>0</v>
          </cell>
          <cell r="AE1062">
            <v>4017.5859999999998</v>
          </cell>
          <cell r="AG1062">
            <v>0</v>
          </cell>
          <cell r="AH1062">
            <v>40</v>
          </cell>
          <cell r="AI1062">
            <v>0</v>
          </cell>
          <cell r="AJ1062">
            <v>0</v>
          </cell>
          <cell r="AN1062">
            <v>67.787000000000006</v>
          </cell>
        </row>
        <row r="1063">
          <cell r="D1063">
            <v>3</v>
          </cell>
          <cell r="H1063" t="str">
            <v>d51</v>
          </cell>
          <cell r="X1063">
            <v>0</v>
          </cell>
          <cell r="Y1063">
            <v>3686</v>
          </cell>
          <cell r="Z1063">
            <v>0</v>
          </cell>
          <cell r="AA1063">
            <v>0</v>
          </cell>
          <cell r="AE1063">
            <v>8636.7579999999998</v>
          </cell>
          <cell r="AG1063">
            <v>0</v>
          </cell>
          <cell r="AH1063">
            <v>56</v>
          </cell>
          <cell r="AI1063">
            <v>0</v>
          </cell>
          <cell r="AJ1063">
            <v>0</v>
          </cell>
          <cell r="AN1063">
            <v>137.126</v>
          </cell>
        </row>
        <row r="1064">
          <cell r="D1064">
            <v>3</v>
          </cell>
          <cell r="H1064" t="str">
            <v>d52</v>
          </cell>
          <cell r="X1064">
            <v>0</v>
          </cell>
          <cell r="Y1064">
            <v>2150</v>
          </cell>
          <cell r="Z1064">
            <v>0</v>
          </cell>
          <cell r="AA1064">
            <v>0</v>
          </cell>
          <cell r="AE1064">
            <v>907.3</v>
          </cell>
          <cell r="AG1064">
            <v>0</v>
          </cell>
          <cell r="AH1064">
            <v>26</v>
          </cell>
          <cell r="AI1064">
            <v>0</v>
          </cell>
          <cell r="AJ1064">
            <v>0</v>
          </cell>
          <cell r="AN1064">
            <v>10.972</v>
          </cell>
        </row>
        <row r="1065">
          <cell r="D1065">
            <v>3</v>
          </cell>
          <cell r="H1065" t="str">
            <v>d53</v>
          </cell>
          <cell r="X1065">
            <v>0</v>
          </cell>
          <cell r="Y1065">
            <v>595</v>
          </cell>
          <cell r="Z1065">
            <v>0</v>
          </cell>
          <cell r="AA1065">
            <v>0</v>
          </cell>
          <cell r="AE1065">
            <v>768.57799999999997</v>
          </cell>
          <cell r="AG1065">
            <v>0</v>
          </cell>
          <cell r="AH1065">
            <v>13</v>
          </cell>
          <cell r="AI1065">
            <v>0</v>
          </cell>
          <cell r="AJ1065">
            <v>0</v>
          </cell>
          <cell r="AN1065">
            <v>18.731999999999999</v>
          </cell>
        </row>
        <row r="1066">
          <cell r="D1066">
            <v>3</v>
          </cell>
          <cell r="H1066" t="str">
            <v>d54</v>
          </cell>
          <cell r="X1066">
            <v>0</v>
          </cell>
          <cell r="Y1066">
            <v>94</v>
          </cell>
          <cell r="Z1066">
            <v>0</v>
          </cell>
          <cell r="AA1066">
            <v>0</v>
          </cell>
          <cell r="AE1066">
            <v>456.55799999999999</v>
          </cell>
          <cell r="AG1066">
            <v>0</v>
          </cell>
          <cell r="AH1066">
            <v>6</v>
          </cell>
          <cell r="AI1066">
            <v>0</v>
          </cell>
          <cell r="AJ1066">
            <v>0</v>
          </cell>
          <cell r="AN1066">
            <v>29.141999999999999</v>
          </cell>
        </row>
        <row r="1067">
          <cell r="D1067">
            <v>3</v>
          </cell>
          <cell r="H1067" t="str">
            <v>123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E1067">
            <v>712.19500000000005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N1067">
            <v>9.65</v>
          </cell>
        </row>
        <row r="1068">
          <cell r="D1068">
            <v>3</v>
          </cell>
          <cell r="H1068" t="str">
            <v>078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E1068">
            <v>989.13499999999999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N1068">
            <v>8.5760000000000005</v>
          </cell>
        </row>
        <row r="1069">
          <cell r="D1069">
            <v>3</v>
          </cell>
          <cell r="H1069" t="str">
            <v>160</v>
          </cell>
          <cell r="X1069">
            <v>0</v>
          </cell>
          <cell r="Y1069">
            <v>0</v>
          </cell>
          <cell r="Z1069">
            <v>13401</v>
          </cell>
          <cell r="AA1069">
            <v>0</v>
          </cell>
          <cell r="AE1069">
            <v>7951.652</v>
          </cell>
          <cell r="AG1069">
            <v>0</v>
          </cell>
          <cell r="AH1069">
            <v>0</v>
          </cell>
          <cell r="AI1069">
            <v>312</v>
          </cell>
          <cell r="AJ1069">
            <v>0</v>
          </cell>
          <cell r="AN1069">
            <v>192.55600000000001</v>
          </cell>
        </row>
        <row r="1070">
          <cell r="D1070">
            <v>3</v>
          </cell>
          <cell r="H1070" t="str">
            <v>011</v>
          </cell>
          <cell r="X1070">
            <v>0</v>
          </cell>
          <cell r="Y1070">
            <v>0</v>
          </cell>
          <cell r="Z1070">
            <v>0</v>
          </cell>
          <cell r="AA1070">
            <v>6</v>
          </cell>
          <cell r="AE1070">
            <v>5.67</v>
          </cell>
          <cell r="AG1070">
            <v>0</v>
          </cell>
          <cell r="AH1070">
            <v>0</v>
          </cell>
          <cell r="AI1070">
            <v>0</v>
          </cell>
          <cell r="AJ1070">
            <v>1</v>
          </cell>
          <cell r="AN1070">
            <v>0.94499999999999995</v>
          </cell>
        </row>
        <row r="1071">
          <cell r="D1071">
            <v>3</v>
          </cell>
          <cell r="H1071" t="str">
            <v>017</v>
          </cell>
          <cell r="X1071">
            <v>0</v>
          </cell>
          <cell r="Y1071">
            <v>0</v>
          </cell>
          <cell r="Z1071">
            <v>0</v>
          </cell>
          <cell r="AA1071">
            <v>146</v>
          </cell>
          <cell r="AE1071">
            <v>187.02600000000001</v>
          </cell>
          <cell r="AG1071">
            <v>0</v>
          </cell>
          <cell r="AH1071">
            <v>0</v>
          </cell>
          <cell r="AI1071">
            <v>0</v>
          </cell>
          <cell r="AJ1071">
            <v>2</v>
          </cell>
          <cell r="AN1071">
            <v>2.5619999999999998</v>
          </cell>
        </row>
        <row r="1072">
          <cell r="D1072">
            <v>3</v>
          </cell>
          <cell r="H1072" t="str">
            <v>020</v>
          </cell>
          <cell r="X1072">
            <v>0</v>
          </cell>
          <cell r="Y1072">
            <v>0</v>
          </cell>
          <cell r="Z1072">
            <v>0</v>
          </cell>
          <cell r="AA1072">
            <v>466</v>
          </cell>
          <cell r="AE1072">
            <v>444.85599999999999</v>
          </cell>
          <cell r="AG1072">
            <v>0</v>
          </cell>
          <cell r="AH1072">
            <v>0</v>
          </cell>
          <cell r="AI1072">
            <v>0</v>
          </cell>
          <cell r="AJ1072">
            <v>11</v>
          </cell>
          <cell r="AN1072">
            <v>12.012</v>
          </cell>
        </row>
        <row r="1073">
          <cell r="D1073">
            <v>3</v>
          </cell>
          <cell r="H1073" t="str">
            <v>021</v>
          </cell>
          <cell r="X1073">
            <v>0</v>
          </cell>
          <cell r="Y1073">
            <v>0</v>
          </cell>
          <cell r="Z1073">
            <v>0</v>
          </cell>
          <cell r="AA1073">
            <v>45</v>
          </cell>
          <cell r="AE1073">
            <v>100.575</v>
          </cell>
          <cell r="AG1073">
            <v>0</v>
          </cell>
          <cell r="AH1073">
            <v>0</v>
          </cell>
          <cell r="AI1073">
            <v>0</v>
          </cell>
          <cell r="AJ1073">
            <v>1</v>
          </cell>
          <cell r="AN1073">
            <v>2.2349999999999999</v>
          </cell>
        </row>
        <row r="1074">
          <cell r="D1074">
            <v>3</v>
          </cell>
          <cell r="H1074" t="str">
            <v>028</v>
          </cell>
          <cell r="X1074">
            <v>0</v>
          </cell>
          <cell r="Y1074">
            <v>0</v>
          </cell>
          <cell r="Z1074">
            <v>0</v>
          </cell>
          <cell r="AA1074">
            <v>311</v>
          </cell>
          <cell r="AE1074">
            <v>345.83199999999999</v>
          </cell>
          <cell r="AG1074">
            <v>0</v>
          </cell>
          <cell r="AH1074">
            <v>0</v>
          </cell>
          <cell r="AI1074">
            <v>0</v>
          </cell>
          <cell r="AJ1074">
            <v>12</v>
          </cell>
          <cell r="AN1074">
            <v>13.343999999999999</v>
          </cell>
        </row>
        <row r="1075">
          <cell r="D1075">
            <v>3</v>
          </cell>
          <cell r="H1075" t="str">
            <v>029</v>
          </cell>
          <cell r="X1075">
            <v>0</v>
          </cell>
          <cell r="Y1075">
            <v>0</v>
          </cell>
          <cell r="Z1075">
            <v>0</v>
          </cell>
          <cell r="AA1075">
            <v>1038</v>
          </cell>
          <cell r="AE1075">
            <v>1127.268</v>
          </cell>
          <cell r="AG1075">
            <v>0</v>
          </cell>
          <cell r="AH1075">
            <v>0</v>
          </cell>
          <cell r="AI1075">
            <v>0</v>
          </cell>
          <cell r="AJ1075">
            <v>17</v>
          </cell>
          <cell r="AN1075">
            <v>18.462</v>
          </cell>
        </row>
        <row r="1076">
          <cell r="D1076">
            <v>3</v>
          </cell>
          <cell r="H1076" t="str">
            <v>053</v>
          </cell>
          <cell r="X1076">
            <v>0</v>
          </cell>
          <cell r="Y1076">
            <v>0</v>
          </cell>
          <cell r="Z1076">
            <v>0</v>
          </cell>
          <cell r="AA1076">
            <v>1379</v>
          </cell>
          <cell r="AE1076">
            <v>1318.579</v>
          </cell>
          <cell r="AG1076">
            <v>0</v>
          </cell>
          <cell r="AH1076">
            <v>0</v>
          </cell>
          <cell r="AI1076">
            <v>0</v>
          </cell>
          <cell r="AJ1076">
            <v>25</v>
          </cell>
          <cell r="AN1076">
            <v>26.175000000000001</v>
          </cell>
        </row>
        <row r="1077">
          <cell r="D1077">
            <v>3</v>
          </cell>
          <cell r="H1077" t="str">
            <v>057</v>
          </cell>
          <cell r="X1077">
            <v>0</v>
          </cell>
          <cell r="Y1077">
            <v>0</v>
          </cell>
          <cell r="Z1077">
            <v>0</v>
          </cell>
          <cell r="AA1077">
            <v>3581</v>
          </cell>
          <cell r="AE1077">
            <v>5596.7330000000002</v>
          </cell>
          <cell r="AG1077">
            <v>0</v>
          </cell>
          <cell r="AH1077">
            <v>0</v>
          </cell>
          <cell r="AI1077">
            <v>0</v>
          </cell>
          <cell r="AJ1077">
            <v>94</v>
          </cell>
          <cell r="AN1077">
            <v>158.86000000000001</v>
          </cell>
        </row>
        <row r="1078">
          <cell r="D1078">
            <v>3</v>
          </cell>
          <cell r="H1078" t="str">
            <v>060</v>
          </cell>
          <cell r="X1078">
            <v>0</v>
          </cell>
          <cell r="Y1078">
            <v>0</v>
          </cell>
          <cell r="Z1078">
            <v>0</v>
          </cell>
          <cell r="AA1078">
            <v>1073</v>
          </cell>
          <cell r="AE1078">
            <v>1489.3240000000001</v>
          </cell>
          <cell r="AG1078">
            <v>0</v>
          </cell>
          <cell r="AH1078">
            <v>0</v>
          </cell>
          <cell r="AI1078">
            <v>0</v>
          </cell>
          <cell r="AJ1078">
            <v>21</v>
          </cell>
          <cell r="AN1078">
            <v>29.148</v>
          </cell>
        </row>
        <row r="1079">
          <cell r="D1079">
            <v>3</v>
          </cell>
          <cell r="H1079" t="str">
            <v>065</v>
          </cell>
          <cell r="X1079">
            <v>0</v>
          </cell>
          <cell r="Y1079">
            <v>0</v>
          </cell>
          <cell r="Z1079">
            <v>0</v>
          </cell>
          <cell r="AA1079">
            <v>1958</v>
          </cell>
          <cell r="AE1079">
            <v>1515.492</v>
          </cell>
          <cell r="AG1079">
            <v>0</v>
          </cell>
          <cell r="AH1079">
            <v>0</v>
          </cell>
          <cell r="AI1079">
            <v>0</v>
          </cell>
          <cell r="AJ1079">
            <v>30</v>
          </cell>
          <cell r="AN1079">
            <v>23.22</v>
          </cell>
        </row>
        <row r="1080">
          <cell r="D1080">
            <v>3</v>
          </cell>
          <cell r="H1080" t="str">
            <v>068</v>
          </cell>
          <cell r="X1080">
            <v>0</v>
          </cell>
          <cell r="Y1080">
            <v>0</v>
          </cell>
          <cell r="Z1080">
            <v>0</v>
          </cell>
          <cell r="AA1080">
            <v>4142</v>
          </cell>
          <cell r="AE1080">
            <v>3844.85</v>
          </cell>
          <cell r="AG1080">
            <v>0</v>
          </cell>
          <cell r="AH1080">
            <v>0</v>
          </cell>
          <cell r="AI1080">
            <v>0</v>
          </cell>
          <cell r="AJ1080">
            <v>59</v>
          </cell>
          <cell r="AN1080">
            <v>63.189</v>
          </cell>
        </row>
        <row r="1081">
          <cell r="D1081">
            <v>3</v>
          </cell>
          <cell r="H1081" t="str">
            <v>097</v>
          </cell>
          <cell r="X1081">
            <v>0</v>
          </cell>
          <cell r="Y1081">
            <v>0</v>
          </cell>
          <cell r="Z1081">
            <v>0</v>
          </cell>
          <cell r="AA1081">
            <v>11054</v>
          </cell>
          <cell r="AE1081">
            <v>9631.32</v>
          </cell>
          <cell r="AG1081">
            <v>0</v>
          </cell>
          <cell r="AH1081">
            <v>0</v>
          </cell>
          <cell r="AI1081">
            <v>0</v>
          </cell>
          <cell r="AJ1081">
            <v>195</v>
          </cell>
          <cell r="AN1081">
            <v>183.3</v>
          </cell>
        </row>
        <row r="1082">
          <cell r="D1082">
            <v>3</v>
          </cell>
          <cell r="H1082" t="str">
            <v>100</v>
          </cell>
          <cell r="X1082">
            <v>0</v>
          </cell>
          <cell r="Y1082">
            <v>0</v>
          </cell>
          <cell r="Z1082">
            <v>0</v>
          </cell>
          <cell r="AA1082">
            <v>560</v>
          </cell>
          <cell r="AE1082">
            <v>549.91999999999996</v>
          </cell>
          <cell r="AG1082">
            <v>0</v>
          </cell>
          <cell r="AH1082">
            <v>0</v>
          </cell>
          <cell r="AI1082">
            <v>0</v>
          </cell>
          <cell r="AJ1082">
            <v>11</v>
          </cell>
          <cell r="AN1082">
            <v>10.802</v>
          </cell>
        </row>
        <row r="1083">
          <cell r="D1083">
            <v>3</v>
          </cell>
          <cell r="H1083" t="str">
            <v>108</v>
          </cell>
          <cell r="X1083">
            <v>0</v>
          </cell>
          <cell r="Y1083">
            <v>0</v>
          </cell>
          <cell r="Z1083">
            <v>0</v>
          </cell>
          <cell r="AA1083">
            <v>264</v>
          </cell>
          <cell r="AE1083">
            <v>211.2</v>
          </cell>
          <cell r="AG1083">
            <v>0</v>
          </cell>
          <cell r="AH1083">
            <v>0</v>
          </cell>
          <cell r="AI1083">
            <v>0</v>
          </cell>
          <cell r="AJ1083">
            <v>5</v>
          </cell>
          <cell r="AN1083">
            <v>4</v>
          </cell>
        </row>
        <row r="1084">
          <cell r="D1084">
            <v>3</v>
          </cell>
          <cell r="H1084" t="str">
            <v>112</v>
          </cell>
          <cell r="X1084">
            <v>0</v>
          </cell>
          <cell r="Y1084">
            <v>0</v>
          </cell>
          <cell r="Z1084">
            <v>0</v>
          </cell>
          <cell r="AA1084">
            <v>1422</v>
          </cell>
          <cell r="AE1084">
            <v>1297.9939999999999</v>
          </cell>
          <cell r="AG1084">
            <v>0</v>
          </cell>
          <cell r="AH1084">
            <v>0</v>
          </cell>
          <cell r="AI1084">
            <v>0</v>
          </cell>
          <cell r="AJ1084">
            <v>29</v>
          </cell>
          <cell r="AN1084">
            <v>28.478000000000002</v>
          </cell>
        </row>
        <row r="1085">
          <cell r="D1085">
            <v>3</v>
          </cell>
          <cell r="H1085" t="str">
            <v>122</v>
          </cell>
          <cell r="X1085">
            <v>0</v>
          </cell>
          <cell r="Y1085">
            <v>0</v>
          </cell>
          <cell r="Z1085">
            <v>0</v>
          </cell>
          <cell r="AA1085">
            <v>1556</v>
          </cell>
          <cell r="AE1085">
            <v>1898.32</v>
          </cell>
          <cell r="AG1085">
            <v>0</v>
          </cell>
          <cell r="AH1085">
            <v>0</v>
          </cell>
          <cell r="AI1085">
            <v>0</v>
          </cell>
          <cell r="AJ1085">
            <v>18</v>
          </cell>
          <cell r="AN1085">
            <v>21.96</v>
          </cell>
        </row>
        <row r="1086">
          <cell r="D1086">
            <v>3</v>
          </cell>
          <cell r="H1086" t="str">
            <v>136</v>
          </cell>
          <cell r="X1086">
            <v>0</v>
          </cell>
          <cell r="Y1086">
            <v>0</v>
          </cell>
          <cell r="Z1086">
            <v>0</v>
          </cell>
          <cell r="AA1086">
            <v>1003</v>
          </cell>
          <cell r="AE1086">
            <v>1708.1089999999999</v>
          </cell>
          <cell r="AG1086">
            <v>0</v>
          </cell>
          <cell r="AH1086">
            <v>0</v>
          </cell>
          <cell r="AI1086">
            <v>0</v>
          </cell>
          <cell r="AJ1086">
            <v>12</v>
          </cell>
          <cell r="AN1086">
            <v>20.436</v>
          </cell>
        </row>
        <row r="1087">
          <cell r="D1087">
            <v>3</v>
          </cell>
          <cell r="H1087" t="str">
            <v>162</v>
          </cell>
          <cell r="X1087">
            <v>0</v>
          </cell>
          <cell r="Y1087">
            <v>0</v>
          </cell>
          <cell r="Z1087">
            <v>0</v>
          </cell>
          <cell r="AA1087">
            <v>2334</v>
          </cell>
          <cell r="AE1087">
            <v>2436.6959999999999</v>
          </cell>
          <cell r="AG1087">
            <v>0</v>
          </cell>
          <cell r="AH1087">
            <v>0</v>
          </cell>
          <cell r="AI1087">
            <v>0</v>
          </cell>
          <cell r="AJ1087">
            <v>64</v>
          </cell>
          <cell r="AN1087">
            <v>66.816000000000003</v>
          </cell>
        </row>
        <row r="1088">
          <cell r="D1088">
            <v>3</v>
          </cell>
          <cell r="H1088" t="str">
            <v>017</v>
          </cell>
          <cell r="X1088">
            <v>133</v>
          </cell>
          <cell r="Y1088">
            <v>0</v>
          </cell>
          <cell r="Z1088">
            <v>0</v>
          </cell>
          <cell r="AA1088">
            <v>0</v>
          </cell>
          <cell r="AE1088">
            <v>55.195</v>
          </cell>
          <cell r="AG1088">
            <v>1</v>
          </cell>
          <cell r="AH1088">
            <v>0</v>
          </cell>
          <cell r="AI1088">
            <v>0</v>
          </cell>
          <cell r="AJ1088">
            <v>0</v>
          </cell>
          <cell r="AN1088">
            <v>0.41499999999999998</v>
          </cell>
        </row>
        <row r="1089">
          <cell r="D1089">
            <v>3</v>
          </cell>
          <cell r="H1089" t="str">
            <v>020</v>
          </cell>
          <cell r="X1089">
            <v>1512</v>
          </cell>
          <cell r="Y1089">
            <v>0</v>
          </cell>
          <cell r="Z1089">
            <v>0</v>
          </cell>
          <cell r="AA1089">
            <v>0</v>
          </cell>
          <cell r="AE1089">
            <v>727.01900000000001</v>
          </cell>
          <cell r="AG1089">
            <v>23</v>
          </cell>
          <cell r="AH1089">
            <v>0</v>
          </cell>
          <cell r="AI1089">
            <v>0</v>
          </cell>
          <cell r="AJ1089">
            <v>0</v>
          </cell>
          <cell r="AN1089">
            <v>12.88</v>
          </cell>
        </row>
        <row r="1090">
          <cell r="D1090">
            <v>3</v>
          </cell>
          <cell r="H1090" t="str">
            <v>021</v>
          </cell>
          <cell r="X1090">
            <v>550</v>
          </cell>
          <cell r="Y1090">
            <v>0</v>
          </cell>
          <cell r="Z1090">
            <v>0</v>
          </cell>
          <cell r="AA1090">
            <v>0</v>
          </cell>
          <cell r="AE1090">
            <v>495</v>
          </cell>
          <cell r="AG1090">
            <v>9</v>
          </cell>
          <cell r="AH1090">
            <v>0</v>
          </cell>
          <cell r="AI1090">
            <v>0</v>
          </cell>
          <cell r="AJ1090">
            <v>0</v>
          </cell>
          <cell r="AN1090">
            <v>8.1</v>
          </cell>
        </row>
        <row r="1091">
          <cell r="D1091">
            <v>3</v>
          </cell>
          <cell r="H1091" t="str">
            <v>028</v>
          </cell>
          <cell r="X1091">
            <v>2</v>
          </cell>
          <cell r="Y1091">
            <v>0</v>
          </cell>
          <cell r="Z1091">
            <v>0</v>
          </cell>
          <cell r="AA1091">
            <v>0</v>
          </cell>
          <cell r="AE1091">
            <v>1.054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N1091">
            <v>0</v>
          </cell>
        </row>
        <row r="1092">
          <cell r="D1092">
            <v>3</v>
          </cell>
          <cell r="H1092" t="str">
            <v>042</v>
          </cell>
          <cell r="X1092">
            <v>3367</v>
          </cell>
          <cell r="Y1092">
            <v>0</v>
          </cell>
          <cell r="Z1092">
            <v>0</v>
          </cell>
          <cell r="AA1092">
            <v>0</v>
          </cell>
          <cell r="AE1092">
            <v>4579.07</v>
          </cell>
          <cell r="AG1092">
            <v>59</v>
          </cell>
          <cell r="AH1092">
            <v>0</v>
          </cell>
          <cell r="AI1092">
            <v>0</v>
          </cell>
          <cell r="AJ1092">
            <v>0</v>
          </cell>
          <cell r="AN1092">
            <v>14.808999999999999</v>
          </cell>
        </row>
        <row r="1093">
          <cell r="D1093">
            <v>3</v>
          </cell>
          <cell r="H1093" t="str">
            <v>053</v>
          </cell>
          <cell r="X1093">
            <v>1617</v>
          </cell>
          <cell r="Y1093">
            <v>0</v>
          </cell>
          <cell r="Z1093">
            <v>0</v>
          </cell>
          <cell r="AA1093">
            <v>0</v>
          </cell>
          <cell r="AE1093">
            <v>526.09799999999996</v>
          </cell>
          <cell r="AG1093">
            <v>22</v>
          </cell>
          <cell r="AH1093">
            <v>0</v>
          </cell>
          <cell r="AI1093">
            <v>0</v>
          </cell>
          <cell r="AJ1093">
            <v>0</v>
          </cell>
          <cell r="AN1093">
            <v>8.2940000000000005</v>
          </cell>
        </row>
        <row r="1094">
          <cell r="D1094">
            <v>3</v>
          </cell>
          <cell r="H1094" t="str">
            <v>057</v>
          </cell>
          <cell r="X1094">
            <v>853</v>
          </cell>
          <cell r="Y1094">
            <v>0</v>
          </cell>
          <cell r="Z1094">
            <v>0</v>
          </cell>
          <cell r="AA1094">
            <v>0</v>
          </cell>
          <cell r="AE1094">
            <v>301.22899999999998</v>
          </cell>
          <cell r="AG1094">
            <v>14</v>
          </cell>
          <cell r="AH1094">
            <v>0</v>
          </cell>
          <cell r="AI1094">
            <v>0</v>
          </cell>
          <cell r="AJ1094">
            <v>0</v>
          </cell>
          <cell r="AN1094">
            <v>5.2779999999999996</v>
          </cell>
        </row>
        <row r="1095">
          <cell r="D1095">
            <v>3</v>
          </cell>
          <cell r="H1095" t="str">
            <v>065</v>
          </cell>
          <cell r="X1095">
            <v>1735</v>
          </cell>
          <cell r="Y1095">
            <v>0</v>
          </cell>
          <cell r="Z1095">
            <v>0</v>
          </cell>
          <cell r="AA1095">
            <v>0</v>
          </cell>
          <cell r="AE1095">
            <v>379.96499999999997</v>
          </cell>
          <cell r="AG1095">
            <v>24</v>
          </cell>
          <cell r="AH1095">
            <v>0</v>
          </cell>
          <cell r="AI1095">
            <v>0</v>
          </cell>
          <cell r="AJ1095">
            <v>0</v>
          </cell>
          <cell r="AN1095">
            <v>5.2560000000000002</v>
          </cell>
        </row>
        <row r="1096">
          <cell r="D1096">
            <v>3</v>
          </cell>
          <cell r="H1096" t="str">
            <v>068</v>
          </cell>
          <cell r="X1096">
            <v>11040</v>
          </cell>
          <cell r="Y1096">
            <v>0</v>
          </cell>
          <cell r="Z1096">
            <v>0</v>
          </cell>
          <cell r="AA1096">
            <v>0</v>
          </cell>
          <cell r="AE1096">
            <v>3628.674</v>
          </cell>
          <cell r="AG1096">
            <v>148</v>
          </cell>
          <cell r="AH1096">
            <v>0</v>
          </cell>
          <cell r="AI1096">
            <v>0</v>
          </cell>
          <cell r="AJ1096">
            <v>0</v>
          </cell>
          <cell r="AN1096">
            <v>55.795999999999999</v>
          </cell>
        </row>
        <row r="1097">
          <cell r="D1097">
            <v>3</v>
          </cell>
          <cell r="H1097" t="str">
            <v>097</v>
          </cell>
          <cell r="X1097">
            <v>234</v>
          </cell>
          <cell r="Y1097">
            <v>0</v>
          </cell>
          <cell r="Z1097">
            <v>0</v>
          </cell>
          <cell r="AA1097">
            <v>0</v>
          </cell>
          <cell r="AE1097">
            <v>68.78</v>
          </cell>
          <cell r="AG1097">
            <v>6</v>
          </cell>
          <cell r="AH1097">
            <v>0</v>
          </cell>
          <cell r="AI1097">
            <v>0</v>
          </cell>
          <cell r="AJ1097">
            <v>0</v>
          </cell>
          <cell r="AN1097">
            <v>2.262</v>
          </cell>
        </row>
        <row r="1098">
          <cell r="D1098">
            <v>3</v>
          </cell>
          <cell r="H1098" t="str">
            <v>100</v>
          </cell>
          <cell r="X1098">
            <v>36</v>
          </cell>
          <cell r="Y1098">
            <v>0</v>
          </cell>
          <cell r="Z1098">
            <v>0</v>
          </cell>
          <cell r="AA1098">
            <v>0</v>
          </cell>
          <cell r="AE1098">
            <v>14.4</v>
          </cell>
          <cell r="AG1098">
            <v>1</v>
          </cell>
          <cell r="AH1098">
            <v>0</v>
          </cell>
          <cell r="AI1098">
            <v>0</v>
          </cell>
          <cell r="AJ1098">
            <v>0</v>
          </cell>
          <cell r="AN1098">
            <v>0.4</v>
          </cell>
        </row>
        <row r="1099">
          <cell r="D1099">
            <v>3</v>
          </cell>
          <cell r="H1099" t="str">
            <v>108</v>
          </cell>
          <cell r="X1099">
            <v>13</v>
          </cell>
          <cell r="Y1099">
            <v>0</v>
          </cell>
          <cell r="Z1099">
            <v>0</v>
          </cell>
          <cell r="AA1099">
            <v>0</v>
          </cell>
          <cell r="AE1099">
            <v>5.2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N1099">
            <v>0</v>
          </cell>
        </row>
        <row r="1100">
          <cell r="D1100">
            <v>3</v>
          </cell>
          <cell r="H1100" t="str">
            <v>112</v>
          </cell>
          <cell r="X1100">
            <v>480</v>
          </cell>
          <cell r="Y1100">
            <v>0</v>
          </cell>
          <cell r="Z1100">
            <v>0</v>
          </cell>
          <cell r="AA1100">
            <v>0</v>
          </cell>
          <cell r="AE1100">
            <v>163.249</v>
          </cell>
          <cell r="AG1100">
            <v>12</v>
          </cell>
          <cell r="AH1100">
            <v>0</v>
          </cell>
          <cell r="AI1100">
            <v>0</v>
          </cell>
          <cell r="AJ1100">
            <v>0</v>
          </cell>
          <cell r="AN1100">
            <v>4.32</v>
          </cell>
        </row>
        <row r="1101">
          <cell r="D1101">
            <v>3</v>
          </cell>
          <cell r="H1101" t="str">
            <v>122</v>
          </cell>
          <cell r="X1101">
            <v>5</v>
          </cell>
          <cell r="Y1101">
            <v>0</v>
          </cell>
          <cell r="Z1101">
            <v>0</v>
          </cell>
          <cell r="AA1101">
            <v>0</v>
          </cell>
          <cell r="AE1101">
            <v>3.05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N1101">
            <v>0</v>
          </cell>
        </row>
        <row r="1102">
          <cell r="D1102">
            <v>3</v>
          </cell>
          <cell r="H1102" t="str">
            <v>136</v>
          </cell>
          <cell r="X1102">
            <v>1257</v>
          </cell>
          <cell r="Y1102">
            <v>0</v>
          </cell>
          <cell r="Z1102">
            <v>0</v>
          </cell>
          <cell r="AA1102">
            <v>0</v>
          </cell>
          <cell r="AE1102">
            <v>515.37</v>
          </cell>
          <cell r="AG1102">
            <v>31</v>
          </cell>
          <cell r="AH1102">
            <v>0</v>
          </cell>
          <cell r="AI1102">
            <v>0</v>
          </cell>
          <cell r="AJ1102">
            <v>0</v>
          </cell>
          <cell r="AN1102">
            <v>12.71</v>
          </cell>
        </row>
        <row r="1103">
          <cell r="D1103">
            <v>3</v>
          </cell>
          <cell r="H1103" t="str">
            <v>162</v>
          </cell>
          <cell r="X1103">
            <v>1410</v>
          </cell>
          <cell r="Y1103">
            <v>0</v>
          </cell>
          <cell r="Z1103">
            <v>0</v>
          </cell>
          <cell r="AA1103">
            <v>0</v>
          </cell>
          <cell r="AE1103">
            <v>387.75</v>
          </cell>
          <cell r="AG1103">
            <v>22</v>
          </cell>
          <cell r="AH1103">
            <v>0</v>
          </cell>
          <cell r="AI1103">
            <v>0</v>
          </cell>
          <cell r="AJ1103">
            <v>0</v>
          </cell>
          <cell r="AN1103">
            <v>6.05</v>
          </cell>
        </row>
        <row r="1104">
          <cell r="D1104">
            <v>3</v>
          </cell>
          <cell r="H1104" t="str">
            <v>011</v>
          </cell>
          <cell r="X1104">
            <v>182</v>
          </cell>
          <cell r="Y1104">
            <v>0</v>
          </cell>
          <cell r="Z1104">
            <v>0</v>
          </cell>
          <cell r="AA1104">
            <v>0</v>
          </cell>
          <cell r="AE1104">
            <v>72.8</v>
          </cell>
          <cell r="AG1104">
            <v>9</v>
          </cell>
          <cell r="AH1104">
            <v>0</v>
          </cell>
          <cell r="AI1104">
            <v>0</v>
          </cell>
          <cell r="AJ1104">
            <v>0</v>
          </cell>
          <cell r="AN1104">
            <v>3.6</v>
          </cell>
        </row>
        <row r="1105">
          <cell r="D1105">
            <v>3</v>
          </cell>
          <cell r="H1105" t="str">
            <v>017</v>
          </cell>
          <cell r="X1105">
            <v>601</v>
          </cell>
          <cell r="Y1105">
            <v>0</v>
          </cell>
          <cell r="Z1105">
            <v>0</v>
          </cell>
          <cell r="AA1105">
            <v>0</v>
          </cell>
          <cell r="AE1105">
            <v>249.41499999999999</v>
          </cell>
          <cell r="AG1105">
            <v>6</v>
          </cell>
          <cell r="AH1105">
            <v>0</v>
          </cell>
          <cell r="AI1105">
            <v>0</v>
          </cell>
          <cell r="AJ1105">
            <v>0</v>
          </cell>
          <cell r="AN1105">
            <v>2.4900000000000002</v>
          </cell>
        </row>
        <row r="1106">
          <cell r="D1106">
            <v>3</v>
          </cell>
          <cell r="H1106" t="str">
            <v>020</v>
          </cell>
          <cell r="X1106">
            <v>1265</v>
          </cell>
          <cell r="Y1106">
            <v>0</v>
          </cell>
          <cell r="Z1106">
            <v>0</v>
          </cell>
          <cell r="AA1106">
            <v>0</v>
          </cell>
          <cell r="AE1106">
            <v>617.90499999999997</v>
          </cell>
          <cell r="AG1106">
            <v>21</v>
          </cell>
          <cell r="AH1106">
            <v>0</v>
          </cell>
          <cell r="AI1106">
            <v>0</v>
          </cell>
          <cell r="AJ1106">
            <v>0</v>
          </cell>
          <cell r="AN1106">
            <v>11.76</v>
          </cell>
        </row>
        <row r="1107">
          <cell r="D1107">
            <v>3</v>
          </cell>
          <cell r="H1107" t="str">
            <v>021</v>
          </cell>
          <cell r="X1107">
            <v>246</v>
          </cell>
          <cell r="Y1107">
            <v>0</v>
          </cell>
          <cell r="Z1107">
            <v>0</v>
          </cell>
          <cell r="AA1107">
            <v>0</v>
          </cell>
          <cell r="AE1107">
            <v>221.4</v>
          </cell>
          <cell r="AG1107">
            <v>2</v>
          </cell>
          <cell r="AH1107">
            <v>0</v>
          </cell>
          <cell r="AI1107">
            <v>0</v>
          </cell>
          <cell r="AJ1107">
            <v>0</v>
          </cell>
          <cell r="AN1107">
            <v>1.8</v>
          </cell>
        </row>
        <row r="1108">
          <cell r="D1108">
            <v>3</v>
          </cell>
          <cell r="H1108" t="str">
            <v>028</v>
          </cell>
          <cell r="X1108">
            <v>107</v>
          </cell>
          <cell r="Y1108">
            <v>0</v>
          </cell>
          <cell r="Z1108">
            <v>0</v>
          </cell>
          <cell r="AA1108">
            <v>0</v>
          </cell>
          <cell r="AE1108">
            <v>56.389000000000003</v>
          </cell>
          <cell r="AG1108">
            <v>2</v>
          </cell>
          <cell r="AH1108">
            <v>0</v>
          </cell>
          <cell r="AI1108">
            <v>0</v>
          </cell>
          <cell r="AJ1108">
            <v>0</v>
          </cell>
          <cell r="AN1108">
            <v>1.054</v>
          </cell>
        </row>
        <row r="1109">
          <cell r="D1109">
            <v>3</v>
          </cell>
          <cell r="H1109" t="str">
            <v>029</v>
          </cell>
          <cell r="X1109">
            <v>218</v>
          </cell>
          <cell r="Y1109">
            <v>0</v>
          </cell>
          <cell r="Z1109">
            <v>0</v>
          </cell>
          <cell r="AA1109">
            <v>0</v>
          </cell>
          <cell r="AE1109">
            <v>87.2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N1109">
            <v>0</v>
          </cell>
        </row>
        <row r="1110">
          <cell r="D1110">
            <v>3</v>
          </cell>
          <cell r="H1110" t="str">
            <v>053</v>
          </cell>
          <cell r="X1110">
            <v>1664</v>
          </cell>
          <cell r="Y1110">
            <v>0</v>
          </cell>
          <cell r="Z1110">
            <v>0</v>
          </cell>
          <cell r="AA1110">
            <v>0</v>
          </cell>
          <cell r="AE1110">
            <v>575.14599999999996</v>
          </cell>
          <cell r="AG1110">
            <v>31</v>
          </cell>
          <cell r="AH1110">
            <v>0</v>
          </cell>
          <cell r="AI1110">
            <v>0</v>
          </cell>
          <cell r="AJ1110">
            <v>0</v>
          </cell>
          <cell r="AN1110">
            <v>11.686999999999999</v>
          </cell>
        </row>
        <row r="1111">
          <cell r="D1111">
            <v>3</v>
          </cell>
          <cell r="H1111" t="str">
            <v>057</v>
          </cell>
          <cell r="X1111">
            <v>4242</v>
          </cell>
          <cell r="Y1111">
            <v>0</v>
          </cell>
          <cell r="Z1111">
            <v>0</v>
          </cell>
          <cell r="AA1111">
            <v>0</v>
          </cell>
          <cell r="AE1111">
            <v>1526.415</v>
          </cell>
          <cell r="AG1111">
            <v>103</v>
          </cell>
          <cell r="AH1111">
            <v>0</v>
          </cell>
          <cell r="AI1111">
            <v>0</v>
          </cell>
          <cell r="AJ1111">
            <v>0</v>
          </cell>
          <cell r="AN1111">
            <v>38.831000000000003</v>
          </cell>
        </row>
        <row r="1112">
          <cell r="D1112">
            <v>3</v>
          </cell>
          <cell r="H1112" t="str">
            <v>060</v>
          </cell>
          <cell r="X1112">
            <v>293</v>
          </cell>
          <cell r="Y1112">
            <v>0</v>
          </cell>
          <cell r="Z1112">
            <v>0</v>
          </cell>
          <cell r="AA1112">
            <v>0</v>
          </cell>
          <cell r="AE1112">
            <v>140.63999999999999</v>
          </cell>
          <cell r="AG1112">
            <v>6</v>
          </cell>
          <cell r="AH1112">
            <v>0</v>
          </cell>
          <cell r="AI1112">
            <v>0</v>
          </cell>
          <cell r="AJ1112">
            <v>0</v>
          </cell>
          <cell r="AN1112">
            <v>2.88</v>
          </cell>
        </row>
        <row r="1113">
          <cell r="D1113">
            <v>3</v>
          </cell>
          <cell r="H1113" t="str">
            <v>065</v>
          </cell>
          <cell r="X1113">
            <v>1620</v>
          </cell>
          <cell r="Y1113">
            <v>0</v>
          </cell>
          <cell r="Z1113">
            <v>0</v>
          </cell>
          <cell r="AA1113">
            <v>0</v>
          </cell>
          <cell r="AE1113">
            <v>354.78</v>
          </cell>
          <cell r="AG1113">
            <v>26</v>
          </cell>
          <cell r="AH1113">
            <v>0</v>
          </cell>
          <cell r="AI1113">
            <v>0</v>
          </cell>
          <cell r="AJ1113">
            <v>0</v>
          </cell>
          <cell r="AN1113">
            <v>5.694</v>
          </cell>
        </row>
        <row r="1114">
          <cell r="D1114">
            <v>3</v>
          </cell>
          <cell r="H1114" t="str">
            <v>068</v>
          </cell>
          <cell r="X1114">
            <v>4211</v>
          </cell>
          <cell r="Y1114">
            <v>0</v>
          </cell>
          <cell r="Z1114">
            <v>0</v>
          </cell>
          <cell r="AA1114">
            <v>0</v>
          </cell>
          <cell r="AE1114">
            <v>1385.22</v>
          </cell>
          <cell r="AG1114">
            <v>78</v>
          </cell>
          <cell r="AH1114">
            <v>0</v>
          </cell>
          <cell r="AI1114">
            <v>0</v>
          </cell>
          <cell r="AJ1114">
            <v>0</v>
          </cell>
          <cell r="AN1114">
            <v>29.405999999999999</v>
          </cell>
        </row>
        <row r="1115">
          <cell r="D1115">
            <v>3</v>
          </cell>
          <cell r="H1115" t="str">
            <v>097</v>
          </cell>
          <cell r="X1115">
            <v>9138</v>
          </cell>
          <cell r="Y1115">
            <v>0</v>
          </cell>
          <cell r="Z1115">
            <v>0</v>
          </cell>
          <cell r="AA1115">
            <v>0</v>
          </cell>
          <cell r="AE1115">
            <v>3199.4789999999998</v>
          </cell>
          <cell r="AG1115">
            <v>178</v>
          </cell>
          <cell r="AH1115">
            <v>0</v>
          </cell>
          <cell r="AI1115">
            <v>0</v>
          </cell>
          <cell r="AJ1115">
            <v>0</v>
          </cell>
          <cell r="AN1115">
            <v>67.105999999999995</v>
          </cell>
        </row>
        <row r="1116">
          <cell r="D1116">
            <v>3</v>
          </cell>
          <cell r="H1116" t="str">
            <v>100</v>
          </cell>
          <cell r="X1116">
            <v>275</v>
          </cell>
          <cell r="Y1116">
            <v>0</v>
          </cell>
          <cell r="Z1116">
            <v>0</v>
          </cell>
          <cell r="AA1116">
            <v>0</v>
          </cell>
          <cell r="AE1116">
            <v>110</v>
          </cell>
          <cell r="AG1116">
            <v>6</v>
          </cell>
          <cell r="AH1116">
            <v>0</v>
          </cell>
          <cell r="AI1116">
            <v>0</v>
          </cell>
          <cell r="AJ1116">
            <v>0</v>
          </cell>
          <cell r="AN1116">
            <v>2.4</v>
          </cell>
        </row>
        <row r="1117">
          <cell r="D1117">
            <v>3</v>
          </cell>
          <cell r="H1117" t="str">
            <v>108</v>
          </cell>
          <cell r="X1117">
            <v>531</v>
          </cell>
          <cell r="Y1117">
            <v>0</v>
          </cell>
          <cell r="Z1117">
            <v>0</v>
          </cell>
          <cell r="AA1117">
            <v>0</v>
          </cell>
          <cell r="AE1117">
            <v>212.4</v>
          </cell>
          <cell r="AG1117">
            <v>17</v>
          </cell>
          <cell r="AH1117">
            <v>0</v>
          </cell>
          <cell r="AI1117">
            <v>0</v>
          </cell>
          <cell r="AJ1117">
            <v>0</v>
          </cell>
          <cell r="AN1117">
            <v>6.8</v>
          </cell>
        </row>
        <row r="1118">
          <cell r="D1118">
            <v>3</v>
          </cell>
          <cell r="H1118" t="str">
            <v>112</v>
          </cell>
          <cell r="X1118">
            <v>2304</v>
          </cell>
          <cell r="Y1118">
            <v>0</v>
          </cell>
          <cell r="Z1118">
            <v>0</v>
          </cell>
          <cell r="AA1118">
            <v>0</v>
          </cell>
          <cell r="AE1118">
            <v>770.375</v>
          </cell>
          <cell r="AG1118">
            <v>52</v>
          </cell>
          <cell r="AH1118">
            <v>0</v>
          </cell>
          <cell r="AI1118">
            <v>0</v>
          </cell>
          <cell r="AJ1118">
            <v>0</v>
          </cell>
          <cell r="AN1118">
            <v>18.72</v>
          </cell>
        </row>
        <row r="1119">
          <cell r="D1119">
            <v>3</v>
          </cell>
          <cell r="H1119" t="str">
            <v>122</v>
          </cell>
          <cell r="X1119">
            <v>374</v>
          </cell>
          <cell r="Y1119">
            <v>0</v>
          </cell>
          <cell r="Z1119">
            <v>0</v>
          </cell>
          <cell r="AA1119">
            <v>0</v>
          </cell>
          <cell r="AE1119">
            <v>228.14</v>
          </cell>
          <cell r="AG1119">
            <v>7</v>
          </cell>
          <cell r="AH1119">
            <v>0</v>
          </cell>
          <cell r="AI1119">
            <v>0</v>
          </cell>
          <cell r="AJ1119">
            <v>0</v>
          </cell>
          <cell r="AN1119">
            <v>4.2699999999999996</v>
          </cell>
        </row>
        <row r="1120">
          <cell r="D1120">
            <v>3</v>
          </cell>
          <cell r="H1120" t="str">
            <v>136</v>
          </cell>
          <cell r="X1120">
            <v>2607</v>
          </cell>
          <cell r="Y1120">
            <v>0</v>
          </cell>
          <cell r="Z1120">
            <v>0</v>
          </cell>
          <cell r="AA1120">
            <v>0</v>
          </cell>
          <cell r="AE1120">
            <v>1264.395</v>
          </cell>
          <cell r="AG1120">
            <v>53</v>
          </cell>
          <cell r="AH1120">
            <v>0</v>
          </cell>
          <cell r="AI1120">
            <v>0</v>
          </cell>
          <cell r="AJ1120">
            <v>0</v>
          </cell>
          <cell r="AN1120">
            <v>25.704999999999998</v>
          </cell>
        </row>
        <row r="1121">
          <cell r="D1121">
            <v>3</v>
          </cell>
          <cell r="H1121" t="str">
            <v>162</v>
          </cell>
          <cell r="X1121">
            <v>1476</v>
          </cell>
          <cell r="Y1121">
            <v>0</v>
          </cell>
          <cell r="Z1121">
            <v>0</v>
          </cell>
          <cell r="AA1121">
            <v>0</v>
          </cell>
          <cell r="AE1121">
            <v>405.9</v>
          </cell>
          <cell r="AG1121">
            <v>40</v>
          </cell>
          <cell r="AH1121">
            <v>0</v>
          </cell>
          <cell r="AI1121">
            <v>0</v>
          </cell>
          <cell r="AJ1121">
            <v>0</v>
          </cell>
          <cell r="AN1121">
            <v>11</v>
          </cell>
        </row>
        <row r="1122">
          <cell r="D1122">
            <v>3</v>
          </cell>
          <cell r="H1122" t="str">
            <v>106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E1122">
            <v>206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N1122">
            <v>3</v>
          </cell>
        </row>
        <row r="1123">
          <cell r="D1123">
            <v>3</v>
          </cell>
          <cell r="H1123" t="str">
            <v>063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E1123">
            <v>2691.8249999999998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N1123">
            <v>92.992000000000004</v>
          </cell>
        </row>
        <row r="1124">
          <cell r="D1124">
            <v>3</v>
          </cell>
          <cell r="H1124" t="str">
            <v>085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E1124">
            <v>1327.1489999999999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N1124">
            <v>95.92</v>
          </cell>
        </row>
        <row r="1125">
          <cell r="D1125">
            <v>3</v>
          </cell>
          <cell r="H1125" t="str">
            <v>086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E1125">
            <v>1707.6849999999999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N1125">
            <v>71.597999999999999</v>
          </cell>
        </row>
        <row r="1126">
          <cell r="D1126">
            <v>3</v>
          </cell>
          <cell r="H1126" t="str">
            <v>089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E1126">
            <v>2591.857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N1126">
            <v>144.05099999999999</v>
          </cell>
        </row>
        <row r="1127">
          <cell r="D1127">
            <v>3</v>
          </cell>
          <cell r="H1127" t="str">
            <v>090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E1127">
            <v>2097.6909999999998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N1127">
            <v>121.611</v>
          </cell>
        </row>
        <row r="1128">
          <cell r="D1128">
            <v>3</v>
          </cell>
          <cell r="H1128" t="str">
            <v>171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E1128">
            <v>4212.2730000000001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N1128">
            <v>228.68199999999999</v>
          </cell>
        </row>
        <row r="1129">
          <cell r="D1129">
            <v>1</v>
          </cell>
          <cell r="H1129" t="str">
            <v>016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E1129">
            <v>3050.5650000000001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N1129">
            <v>90.05</v>
          </cell>
        </row>
        <row r="1130">
          <cell r="D1130">
            <v>2</v>
          </cell>
          <cell r="H1130" t="str">
            <v>016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E1130">
            <v>1534.9069999999999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N1130">
            <v>63.128999999999998</v>
          </cell>
        </row>
        <row r="1131">
          <cell r="D1131">
            <v>3</v>
          </cell>
          <cell r="H1131" t="str">
            <v>016</v>
          </cell>
          <cell r="X1131">
            <v>0</v>
          </cell>
          <cell r="Y1131">
            <v>0</v>
          </cell>
          <cell r="Z1131">
            <v>0</v>
          </cell>
          <cell r="AA1131">
            <v>1310</v>
          </cell>
          <cell r="AE1131">
            <v>1346.68</v>
          </cell>
          <cell r="AG1131">
            <v>0</v>
          </cell>
          <cell r="AH1131">
            <v>0</v>
          </cell>
          <cell r="AI1131">
            <v>0</v>
          </cell>
          <cell r="AJ1131">
            <v>40</v>
          </cell>
          <cell r="AN1131">
            <v>41.12</v>
          </cell>
        </row>
        <row r="1132">
          <cell r="D1132">
            <v>3</v>
          </cell>
          <cell r="H1132" t="str">
            <v>016</v>
          </cell>
          <cell r="X1132">
            <v>1956</v>
          </cell>
          <cell r="Y1132">
            <v>0</v>
          </cell>
          <cell r="Z1132">
            <v>0</v>
          </cell>
          <cell r="AA1132">
            <v>0</v>
          </cell>
          <cell r="AE1132">
            <v>1003.428</v>
          </cell>
          <cell r="AG1132">
            <v>14</v>
          </cell>
          <cell r="AH1132">
            <v>0</v>
          </cell>
          <cell r="AI1132">
            <v>0</v>
          </cell>
          <cell r="AJ1132">
            <v>0</v>
          </cell>
          <cell r="AN1132">
            <v>7.1820000000000004</v>
          </cell>
        </row>
        <row r="1133">
          <cell r="D1133">
            <v>3</v>
          </cell>
          <cell r="H1133" t="str">
            <v>016</v>
          </cell>
          <cell r="X1133">
            <v>3227</v>
          </cell>
          <cell r="Y1133">
            <v>0</v>
          </cell>
          <cell r="Z1133">
            <v>0</v>
          </cell>
          <cell r="AA1133">
            <v>0</v>
          </cell>
          <cell r="AE1133">
            <v>1655.451</v>
          </cell>
          <cell r="AG1133">
            <v>91</v>
          </cell>
          <cell r="AH1133">
            <v>0</v>
          </cell>
          <cell r="AI1133">
            <v>0</v>
          </cell>
          <cell r="AJ1133">
            <v>0</v>
          </cell>
          <cell r="AN1133">
            <v>46.683</v>
          </cell>
        </row>
        <row r="1134">
          <cell r="D1134">
            <v>3</v>
          </cell>
          <cell r="H1134" t="str">
            <v>078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E1134">
            <v>1330.076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N1134">
            <v>44.48</v>
          </cell>
        </row>
        <row r="1135">
          <cell r="D1135">
            <v>3</v>
          </cell>
          <cell r="H1135" t="str">
            <v>063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E1135">
            <v>1165.6510000000001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N1135">
            <v>78.602000000000004</v>
          </cell>
        </row>
        <row r="1136">
          <cell r="D1136">
            <v>3</v>
          </cell>
          <cell r="H1136" t="str">
            <v>085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E1136">
            <v>962.11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N1136">
            <v>55.164000000000001</v>
          </cell>
        </row>
        <row r="1137">
          <cell r="D1137">
            <v>3</v>
          </cell>
          <cell r="H1137" t="str">
            <v>086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E1137">
            <v>1985.9449999999999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N1137">
            <v>114.782</v>
          </cell>
        </row>
        <row r="1138">
          <cell r="D1138">
            <v>3</v>
          </cell>
          <cell r="H1138" t="str">
            <v>089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E1138">
            <v>6777.9269999999997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N1138">
            <v>499.50599999999997</v>
          </cell>
        </row>
        <row r="1139">
          <cell r="D1139">
            <v>3</v>
          </cell>
          <cell r="H1139" t="str">
            <v>090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E1139">
            <v>4120.8370000000004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N1139">
            <v>290.846</v>
          </cell>
        </row>
        <row r="1140">
          <cell r="D1140">
            <v>1</v>
          </cell>
          <cell r="H1140" t="str">
            <v>108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E1140">
            <v>297.35300000000001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N1140">
            <v>0</v>
          </cell>
        </row>
        <row r="1141">
          <cell r="D1141">
            <v>1</v>
          </cell>
          <cell r="H1141" t="str">
            <v>162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E1141">
            <v>84.826999999999998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N1141">
            <v>0</v>
          </cell>
        </row>
        <row r="1142">
          <cell r="D1142">
            <v>2</v>
          </cell>
          <cell r="H1142" t="str">
            <v>158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E1142">
            <v>6499.1660000000002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N1142">
            <v>41.334000000000003</v>
          </cell>
        </row>
        <row r="1143">
          <cell r="D1143">
            <v>3</v>
          </cell>
          <cell r="H1143" t="str">
            <v>078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E1143">
            <v>662.92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N1143">
            <v>47.448</v>
          </cell>
        </row>
        <row r="1144">
          <cell r="D1144">
            <v>3</v>
          </cell>
          <cell r="H1144" t="str">
            <v>078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E1144">
            <v>142.29599999999999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N1144">
            <v>22.844000000000001</v>
          </cell>
        </row>
        <row r="1145">
          <cell r="D1145">
            <v>3</v>
          </cell>
          <cell r="H1145" t="str">
            <v>053</v>
          </cell>
          <cell r="X1145">
            <v>148</v>
          </cell>
          <cell r="Y1145">
            <v>0</v>
          </cell>
          <cell r="Z1145">
            <v>0</v>
          </cell>
          <cell r="AA1145">
            <v>0</v>
          </cell>
          <cell r="AE1145">
            <v>55.795999999999999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N1145">
            <v>0</v>
          </cell>
        </row>
        <row r="1146">
          <cell r="D1146">
            <v>3</v>
          </cell>
          <cell r="H1146" t="str">
            <v>100</v>
          </cell>
          <cell r="X1146">
            <v>46</v>
          </cell>
          <cell r="Y1146">
            <v>0</v>
          </cell>
          <cell r="Z1146">
            <v>0</v>
          </cell>
          <cell r="AA1146">
            <v>0</v>
          </cell>
          <cell r="AE1146">
            <v>18.399999999999999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N1146">
            <v>0</v>
          </cell>
        </row>
        <row r="1147">
          <cell r="D1147">
            <v>1</v>
          </cell>
          <cell r="H1147" t="str">
            <v>056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E1147">
            <v>395.28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N1147">
            <v>82.35</v>
          </cell>
        </row>
        <row r="1148">
          <cell r="D1148">
            <v>13</v>
          </cell>
          <cell r="H1148" t="str">
            <v>11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E1148">
            <v>520.25400000000002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N1148">
            <v>0</v>
          </cell>
        </row>
        <row r="1149">
          <cell r="D1149">
            <v>13</v>
          </cell>
          <cell r="H1149" t="str">
            <v>12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E1149">
            <v>1709.153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N1149">
            <v>148.62200000000001</v>
          </cell>
        </row>
        <row r="1150">
          <cell r="D1150">
            <v>13</v>
          </cell>
          <cell r="H1150" t="str">
            <v>15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E1150">
            <v>33460.769999999997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N1150">
            <v>3419.3069999999998</v>
          </cell>
        </row>
        <row r="1151">
          <cell r="D1151">
            <v>13</v>
          </cell>
          <cell r="H1151" t="str">
            <v>17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E1151">
            <v>6457.17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N1151">
            <v>0</v>
          </cell>
        </row>
        <row r="1152">
          <cell r="D1152">
            <v>13</v>
          </cell>
          <cell r="H1152" t="str">
            <v>18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E1152">
            <v>296.39699999999999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N1152">
            <v>540.36300000000006</v>
          </cell>
        </row>
        <row r="1153">
          <cell r="D1153">
            <v>1</v>
          </cell>
          <cell r="H1153" t="str">
            <v>020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E1153">
            <v>2312.59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N1153">
            <v>187.88300000000001</v>
          </cell>
        </row>
        <row r="1154">
          <cell r="D1154">
            <v>1</v>
          </cell>
          <cell r="H1154" t="str">
            <v>028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E1154">
            <v>3467.4520000000002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N1154">
            <v>323.55700000000002</v>
          </cell>
        </row>
        <row r="1155">
          <cell r="D1155">
            <v>1</v>
          </cell>
          <cell r="H1155" t="str">
            <v>029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E1155">
            <v>27546.971000000001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N1155">
            <v>3253.8159999999998</v>
          </cell>
        </row>
        <row r="1156">
          <cell r="D1156">
            <v>1</v>
          </cell>
          <cell r="H1156" t="str">
            <v>053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E1156">
            <v>26761.98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N1156">
            <v>3138.5010000000002</v>
          </cell>
        </row>
        <row r="1157">
          <cell r="D1157">
            <v>1</v>
          </cell>
          <cell r="H1157" t="str">
            <v>060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E1157">
            <v>17678.22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N1157">
            <v>1859.3119999999999</v>
          </cell>
        </row>
        <row r="1158">
          <cell r="D1158">
            <v>1</v>
          </cell>
          <cell r="H1158" t="str">
            <v>065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E1158">
            <v>12135.451999999999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N1158">
            <v>726.8</v>
          </cell>
        </row>
        <row r="1159">
          <cell r="D1159">
            <v>1</v>
          </cell>
          <cell r="H1159" t="str">
            <v>068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E1159">
            <v>4972.1419999999998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N1159">
            <v>326.71499999999997</v>
          </cell>
        </row>
        <row r="1160">
          <cell r="D1160">
            <v>1</v>
          </cell>
          <cell r="H1160" t="str">
            <v>081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E1160">
            <v>12351.933999999999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N1160">
            <v>353.24200000000002</v>
          </cell>
        </row>
        <row r="1161">
          <cell r="D1161">
            <v>1</v>
          </cell>
          <cell r="H1161" t="str">
            <v>097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E1161">
            <v>15442.905000000001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N1161">
            <v>1133.1179999999999</v>
          </cell>
        </row>
        <row r="1162">
          <cell r="D1162">
            <v>1</v>
          </cell>
          <cell r="H1162" t="str">
            <v>100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E1162">
            <v>9296.5429999999997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N1162">
            <v>4281.1239999999998</v>
          </cell>
        </row>
        <row r="1163">
          <cell r="D1163">
            <v>1</v>
          </cell>
          <cell r="H1163" t="str">
            <v>108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E1163">
            <v>17779.311000000002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N1163">
            <v>1979.425</v>
          </cell>
        </row>
        <row r="1164">
          <cell r="D1164">
            <v>1</v>
          </cell>
          <cell r="H1164" t="str">
            <v>112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E1164">
            <v>20902.154999999999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N1164">
            <v>2026.0440000000001</v>
          </cell>
        </row>
        <row r="1165">
          <cell r="D1165">
            <v>1</v>
          </cell>
          <cell r="H1165" t="str">
            <v>116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E1165">
            <v>7059.9229999999998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N1165">
            <v>681.24099999999999</v>
          </cell>
        </row>
        <row r="1166">
          <cell r="D1166">
            <v>1</v>
          </cell>
          <cell r="H1166" t="str">
            <v>136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E1166">
            <v>11145.974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N1166">
            <v>1282.277</v>
          </cell>
        </row>
        <row r="1167">
          <cell r="D1167">
            <v>1</v>
          </cell>
          <cell r="H1167" t="str">
            <v>162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E1167">
            <v>7045.2550000000001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N1167">
            <v>835.03399999999999</v>
          </cell>
        </row>
        <row r="1168">
          <cell r="D1168">
            <v>2</v>
          </cell>
          <cell r="H1168" t="str">
            <v>020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E1168">
            <v>547.85799999999995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N1168">
            <v>23.091999999999999</v>
          </cell>
        </row>
        <row r="1169">
          <cell r="D1169">
            <v>2</v>
          </cell>
          <cell r="H1169" t="str">
            <v>053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E1169">
            <v>432.05399999999997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N1169">
            <v>13.391</v>
          </cell>
        </row>
        <row r="1170">
          <cell r="D1170">
            <v>2</v>
          </cell>
          <cell r="H1170" t="str">
            <v>060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E1170">
            <v>6720.1229999999996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N1170">
            <v>64.509</v>
          </cell>
        </row>
        <row r="1171">
          <cell r="D1171">
            <v>2</v>
          </cell>
          <cell r="H1171" t="str">
            <v>065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E1171">
            <v>1508.1079999999999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N1171">
            <v>58.619</v>
          </cell>
        </row>
        <row r="1172">
          <cell r="D1172">
            <v>2</v>
          </cell>
          <cell r="H1172" t="str">
            <v>068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E1172">
            <v>521.01800000000003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N1172">
            <v>0</v>
          </cell>
        </row>
        <row r="1173">
          <cell r="D1173">
            <v>2</v>
          </cell>
          <cell r="H1173" t="str">
            <v>081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E1173">
            <v>256.87900000000002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N1173">
            <v>10.930999999999999</v>
          </cell>
        </row>
        <row r="1174">
          <cell r="D1174">
            <v>2</v>
          </cell>
          <cell r="H1174" t="str">
            <v>097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E1174">
            <v>2441.8719999999998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N1174">
            <v>36.209000000000003</v>
          </cell>
        </row>
        <row r="1175">
          <cell r="D1175">
            <v>2</v>
          </cell>
          <cell r="H1175" t="str">
            <v>100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E1175">
            <v>144.42699999999999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N1175">
            <v>14.347</v>
          </cell>
        </row>
        <row r="1176">
          <cell r="D1176">
            <v>2</v>
          </cell>
          <cell r="H1176" t="str">
            <v>108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E1176">
            <v>435.60700000000003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N1176">
            <v>53.835999999999999</v>
          </cell>
        </row>
        <row r="1177">
          <cell r="D1177">
            <v>2</v>
          </cell>
          <cell r="H1177" t="str">
            <v>112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E1177">
            <v>444.084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N1177">
            <v>0</v>
          </cell>
        </row>
        <row r="1178">
          <cell r="D1178">
            <v>2</v>
          </cell>
          <cell r="H1178" t="str">
            <v>136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E1178">
            <v>1292.874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N1178">
            <v>113.41</v>
          </cell>
        </row>
        <row r="1179">
          <cell r="D1179">
            <v>2</v>
          </cell>
          <cell r="H1179" t="str">
            <v>162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E1179">
            <v>1022.0890000000001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N1179">
            <v>30.608000000000001</v>
          </cell>
        </row>
        <row r="1180">
          <cell r="D1180">
            <v>70</v>
          </cell>
          <cell r="H1180" t="str">
            <v>056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E1180">
            <v>7603.65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N1180">
            <v>219.6</v>
          </cell>
        </row>
        <row r="1181">
          <cell r="D1181">
            <v>3</v>
          </cell>
          <cell r="H1181" t="str">
            <v>d45</v>
          </cell>
          <cell r="X1181">
            <v>0</v>
          </cell>
          <cell r="Y1181">
            <v>5828</v>
          </cell>
          <cell r="Z1181">
            <v>0</v>
          </cell>
          <cell r="AA1181">
            <v>0</v>
          </cell>
          <cell r="AE1181">
            <v>8001.6530000000002</v>
          </cell>
          <cell r="AG1181">
            <v>0</v>
          </cell>
          <cell r="AH1181">
            <v>165</v>
          </cell>
          <cell r="AI1181">
            <v>0</v>
          </cell>
          <cell r="AJ1181">
            <v>0</v>
          </cell>
          <cell r="AN1181">
            <v>221.62</v>
          </cell>
        </row>
        <row r="1182">
          <cell r="D1182">
            <v>3</v>
          </cell>
          <cell r="H1182" t="str">
            <v>d51</v>
          </cell>
          <cell r="X1182">
            <v>0</v>
          </cell>
          <cell r="Y1182">
            <v>3289</v>
          </cell>
          <cell r="Z1182">
            <v>0</v>
          </cell>
          <cell r="AA1182">
            <v>0</v>
          </cell>
          <cell r="AE1182">
            <v>7693.0420000000004</v>
          </cell>
          <cell r="AG1182">
            <v>0</v>
          </cell>
          <cell r="AH1182">
            <v>49</v>
          </cell>
          <cell r="AI1182">
            <v>0</v>
          </cell>
          <cell r="AJ1182">
            <v>0</v>
          </cell>
          <cell r="AN1182">
            <v>105.625</v>
          </cell>
        </row>
        <row r="1183">
          <cell r="D1183">
            <v>3</v>
          </cell>
          <cell r="H1183" t="str">
            <v>d52</v>
          </cell>
          <cell r="X1183">
            <v>0</v>
          </cell>
          <cell r="Y1183">
            <v>626</v>
          </cell>
          <cell r="Z1183">
            <v>0</v>
          </cell>
          <cell r="AA1183">
            <v>0</v>
          </cell>
          <cell r="AE1183">
            <v>85.323999999999998</v>
          </cell>
          <cell r="AG1183">
            <v>0</v>
          </cell>
          <cell r="AH1183">
            <v>10</v>
          </cell>
          <cell r="AI1183">
            <v>0</v>
          </cell>
          <cell r="AJ1183">
            <v>0</v>
          </cell>
          <cell r="AN1183">
            <v>1.34</v>
          </cell>
        </row>
        <row r="1184">
          <cell r="D1184">
            <v>3</v>
          </cell>
          <cell r="H1184" t="str">
            <v>d53</v>
          </cell>
          <cell r="X1184">
            <v>0</v>
          </cell>
          <cell r="Y1184">
            <v>1133</v>
          </cell>
          <cell r="Z1184">
            <v>0</v>
          </cell>
          <cell r="AA1184">
            <v>0</v>
          </cell>
          <cell r="AE1184">
            <v>1508.954</v>
          </cell>
          <cell r="AG1184">
            <v>0</v>
          </cell>
          <cell r="AH1184">
            <v>38</v>
          </cell>
          <cell r="AI1184">
            <v>0</v>
          </cell>
          <cell r="AJ1184">
            <v>0</v>
          </cell>
          <cell r="AN1184">
            <v>47.558</v>
          </cell>
        </row>
        <row r="1185">
          <cell r="D1185">
            <v>3</v>
          </cell>
          <cell r="H1185" t="str">
            <v>123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E1185">
            <v>625.54999999999995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N1185">
            <v>33.590000000000003</v>
          </cell>
        </row>
        <row r="1186">
          <cell r="D1186">
            <v>3</v>
          </cell>
          <cell r="H1186" t="str">
            <v>078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E1186">
            <v>1780.3679999999999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N1186">
            <v>82.590999999999994</v>
          </cell>
        </row>
        <row r="1187">
          <cell r="D1187">
            <v>3</v>
          </cell>
          <cell r="H1187" t="str">
            <v>078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E1187">
            <v>470.25599999999997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N1187">
            <v>7.6479999999999997</v>
          </cell>
        </row>
        <row r="1188">
          <cell r="D1188">
            <v>3</v>
          </cell>
          <cell r="H1188" t="str">
            <v>160</v>
          </cell>
          <cell r="X1188">
            <v>0</v>
          </cell>
          <cell r="Y1188">
            <v>0</v>
          </cell>
          <cell r="Z1188">
            <v>13212</v>
          </cell>
          <cell r="AA1188">
            <v>0</v>
          </cell>
          <cell r="AE1188">
            <v>8560.6239999999998</v>
          </cell>
          <cell r="AG1188">
            <v>0</v>
          </cell>
          <cell r="AH1188">
            <v>0</v>
          </cell>
          <cell r="AI1188">
            <v>1001</v>
          </cell>
          <cell r="AJ1188">
            <v>0</v>
          </cell>
          <cell r="AN1188">
            <v>791.86</v>
          </cell>
        </row>
        <row r="1189">
          <cell r="D1189">
            <v>3</v>
          </cell>
          <cell r="H1189" t="str">
            <v>011</v>
          </cell>
          <cell r="X1189">
            <v>0</v>
          </cell>
          <cell r="Y1189">
            <v>0</v>
          </cell>
          <cell r="Z1189">
            <v>0</v>
          </cell>
          <cell r="AA1189">
            <v>356</v>
          </cell>
          <cell r="AE1189">
            <v>372.37599999999998</v>
          </cell>
          <cell r="AG1189">
            <v>0</v>
          </cell>
          <cell r="AH1189">
            <v>0</v>
          </cell>
          <cell r="AI1189">
            <v>0</v>
          </cell>
          <cell r="AJ1189">
            <v>15</v>
          </cell>
          <cell r="AN1189">
            <v>15.69</v>
          </cell>
        </row>
        <row r="1190">
          <cell r="D1190">
            <v>3</v>
          </cell>
          <cell r="H1190" t="str">
            <v>016</v>
          </cell>
          <cell r="X1190">
            <v>0</v>
          </cell>
          <cell r="Y1190">
            <v>0</v>
          </cell>
          <cell r="Z1190">
            <v>0</v>
          </cell>
          <cell r="AA1190">
            <v>1405</v>
          </cell>
          <cell r="AE1190">
            <v>1604.51</v>
          </cell>
          <cell r="AG1190">
            <v>0</v>
          </cell>
          <cell r="AH1190">
            <v>0</v>
          </cell>
          <cell r="AI1190">
            <v>0</v>
          </cell>
          <cell r="AJ1190">
            <v>53</v>
          </cell>
          <cell r="AN1190">
            <v>60.526000000000003</v>
          </cell>
        </row>
        <row r="1191">
          <cell r="D1191">
            <v>3</v>
          </cell>
          <cell r="H1191" t="str">
            <v>017</v>
          </cell>
          <cell r="X1191">
            <v>0</v>
          </cell>
          <cell r="Y1191">
            <v>0</v>
          </cell>
          <cell r="Z1191">
            <v>0</v>
          </cell>
          <cell r="AA1191">
            <v>59</v>
          </cell>
          <cell r="AE1191">
            <v>83.543999999999997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N1191">
            <v>0</v>
          </cell>
        </row>
        <row r="1192">
          <cell r="D1192">
            <v>3</v>
          </cell>
          <cell r="H1192" t="str">
            <v>020</v>
          </cell>
          <cell r="X1192">
            <v>0</v>
          </cell>
          <cell r="Y1192">
            <v>0</v>
          </cell>
          <cell r="Z1192">
            <v>0</v>
          </cell>
          <cell r="AA1192">
            <v>241</v>
          </cell>
          <cell r="AE1192">
            <v>334.52100000000002</v>
          </cell>
          <cell r="AG1192">
            <v>0</v>
          </cell>
          <cell r="AH1192">
            <v>0</v>
          </cell>
          <cell r="AI1192">
            <v>0</v>
          </cell>
          <cell r="AJ1192">
            <v>4</v>
          </cell>
          <cell r="AN1192">
            <v>4.8520000000000003</v>
          </cell>
        </row>
        <row r="1193">
          <cell r="D1193">
            <v>3</v>
          </cell>
          <cell r="H1193" t="str">
            <v>021</v>
          </cell>
          <cell r="X1193">
            <v>0</v>
          </cell>
          <cell r="Y1193">
            <v>0</v>
          </cell>
          <cell r="Z1193">
            <v>0</v>
          </cell>
          <cell r="AA1193">
            <v>23</v>
          </cell>
          <cell r="AE1193">
            <v>57.085999999999999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N1193">
            <v>0</v>
          </cell>
        </row>
        <row r="1194">
          <cell r="D1194">
            <v>3</v>
          </cell>
          <cell r="H1194" t="str">
            <v>028</v>
          </cell>
          <cell r="X1194">
            <v>0</v>
          </cell>
          <cell r="Y1194">
            <v>0</v>
          </cell>
          <cell r="Z1194">
            <v>0</v>
          </cell>
          <cell r="AA1194">
            <v>228</v>
          </cell>
          <cell r="AE1194">
            <v>281.12400000000002</v>
          </cell>
          <cell r="AG1194">
            <v>0</v>
          </cell>
          <cell r="AH1194">
            <v>0</v>
          </cell>
          <cell r="AI1194">
            <v>0</v>
          </cell>
          <cell r="AJ1194">
            <v>21</v>
          </cell>
          <cell r="AN1194">
            <v>25.893000000000001</v>
          </cell>
        </row>
        <row r="1195">
          <cell r="D1195">
            <v>3</v>
          </cell>
          <cell r="H1195" t="str">
            <v>029</v>
          </cell>
          <cell r="X1195">
            <v>0</v>
          </cell>
          <cell r="Y1195">
            <v>0</v>
          </cell>
          <cell r="Z1195">
            <v>0</v>
          </cell>
          <cell r="AA1195">
            <v>271</v>
          </cell>
          <cell r="AE1195">
            <v>325.2</v>
          </cell>
          <cell r="AG1195">
            <v>0</v>
          </cell>
          <cell r="AH1195">
            <v>0</v>
          </cell>
          <cell r="AI1195">
            <v>0</v>
          </cell>
          <cell r="AJ1195">
            <v>9</v>
          </cell>
          <cell r="AN1195">
            <v>10.8</v>
          </cell>
        </row>
        <row r="1196">
          <cell r="D1196">
            <v>3</v>
          </cell>
          <cell r="H1196" t="str">
            <v>030</v>
          </cell>
          <cell r="X1196">
            <v>0</v>
          </cell>
          <cell r="Y1196">
            <v>0</v>
          </cell>
          <cell r="Z1196">
            <v>0</v>
          </cell>
          <cell r="AA1196">
            <v>26</v>
          </cell>
          <cell r="AE1196">
            <v>30.186</v>
          </cell>
          <cell r="AG1196">
            <v>0</v>
          </cell>
          <cell r="AH1196">
            <v>0</v>
          </cell>
          <cell r="AI1196">
            <v>0</v>
          </cell>
          <cell r="AJ1196">
            <v>2</v>
          </cell>
          <cell r="AN1196">
            <v>2.3220000000000001</v>
          </cell>
        </row>
        <row r="1197">
          <cell r="D1197">
            <v>3</v>
          </cell>
          <cell r="H1197" t="str">
            <v>053</v>
          </cell>
          <cell r="X1197">
            <v>0</v>
          </cell>
          <cell r="Y1197">
            <v>0</v>
          </cell>
          <cell r="Z1197">
            <v>0</v>
          </cell>
          <cell r="AA1197">
            <v>491</v>
          </cell>
          <cell r="AE1197">
            <v>652.00599999999997</v>
          </cell>
          <cell r="AG1197">
            <v>0</v>
          </cell>
          <cell r="AH1197">
            <v>0</v>
          </cell>
          <cell r="AI1197">
            <v>0</v>
          </cell>
          <cell r="AJ1197">
            <v>15</v>
          </cell>
          <cell r="AN1197">
            <v>17.37</v>
          </cell>
        </row>
        <row r="1198">
          <cell r="D1198">
            <v>3</v>
          </cell>
          <cell r="H1198" t="str">
            <v>056</v>
          </cell>
          <cell r="X1198">
            <v>0</v>
          </cell>
          <cell r="Y1198">
            <v>0</v>
          </cell>
          <cell r="Z1198">
            <v>0</v>
          </cell>
          <cell r="AA1198">
            <v>15</v>
          </cell>
          <cell r="AE1198">
            <v>15.69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N1198">
            <v>0</v>
          </cell>
        </row>
        <row r="1199">
          <cell r="D1199">
            <v>3</v>
          </cell>
          <cell r="H1199" t="str">
            <v>060</v>
          </cell>
          <cell r="X1199">
            <v>0</v>
          </cell>
          <cell r="Y1199">
            <v>0</v>
          </cell>
          <cell r="Z1199">
            <v>0</v>
          </cell>
          <cell r="AA1199">
            <v>1169</v>
          </cell>
          <cell r="AE1199">
            <v>1800.26</v>
          </cell>
          <cell r="AG1199">
            <v>0</v>
          </cell>
          <cell r="AH1199">
            <v>0</v>
          </cell>
          <cell r="AI1199">
            <v>0</v>
          </cell>
          <cell r="AJ1199">
            <v>37</v>
          </cell>
          <cell r="AN1199">
            <v>56.98</v>
          </cell>
        </row>
        <row r="1200">
          <cell r="D1200">
            <v>3</v>
          </cell>
          <cell r="H1200" t="str">
            <v>065</v>
          </cell>
          <cell r="X1200">
            <v>0</v>
          </cell>
          <cell r="Y1200">
            <v>0</v>
          </cell>
          <cell r="Z1200">
            <v>0</v>
          </cell>
          <cell r="AA1200">
            <v>697</v>
          </cell>
          <cell r="AE1200">
            <v>593.14700000000005</v>
          </cell>
          <cell r="AG1200">
            <v>0</v>
          </cell>
          <cell r="AH1200">
            <v>0</v>
          </cell>
          <cell r="AI1200">
            <v>0</v>
          </cell>
          <cell r="AJ1200">
            <v>31</v>
          </cell>
          <cell r="AN1200">
            <v>26.381</v>
          </cell>
        </row>
        <row r="1201">
          <cell r="D1201">
            <v>3</v>
          </cell>
          <cell r="H1201" t="str">
            <v>068</v>
          </cell>
          <cell r="X1201">
            <v>0</v>
          </cell>
          <cell r="Y1201">
            <v>0</v>
          </cell>
          <cell r="Z1201">
            <v>0</v>
          </cell>
          <cell r="AA1201">
            <v>8527</v>
          </cell>
          <cell r="AE1201">
            <v>10477.950999999999</v>
          </cell>
          <cell r="AG1201">
            <v>0</v>
          </cell>
          <cell r="AH1201">
            <v>0</v>
          </cell>
          <cell r="AI1201">
            <v>0</v>
          </cell>
          <cell r="AJ1201">
            <v>196</v>
          </cell>
          <cell r="AN1201">
            <v>209.916</v>
          </cell>
        </row>
        <row r="1202">
          <cell r="D1202">
            <v>3</v>
          </cell>
          <cell r="H1202" t="str">
            <v>097</v>
          </cell>
          <cell r="X1202">
            <v>0</v>
          </cell>
          <cell r="Y1202">
            <v>0</v>
          </cell>
          <cell r="Z1202">
            <v>0</v>
          </cell>
          <cell r="AA1202">
            <v>8651</v>
          </cell>
          <cell r="AE1202">
            <v>9428.8320000000003</v>
          </cell>
          <cell r="AG1202">
            <v>0</v>
          </cell>
          <cell r="AH1202">
            <v>0</v>
          </cell>
          <cell r="AI1202">
            <v>0</v>
          </cell>
          <cell r="AJ1202">
            <v>470</v>
          </cell>
          <cell r="AN1202">
            <v>441.8</v>
          </cell>
        </row>
        <row r="1203">
          <cell r="D1203">
            <v>3</v>
          </cell>
          <cell r="H1203" t="str">
            <v>100</v>
          </cell>
          <cell r="X1203">
            <v>0</v>
          </cell>
          <cell r="Y1203">
            <v>0</v>
          </cell>
          <cell r="Z1203">
            <v>0</v>
          </cell>
          <cell r="AA1203">
            <v>880</v>
          </cell>
          <cell r="AE1203">
            <v>961.84</v>
          </cell>
          <cell r="AG1203">
            <v>0</v>
          </cell>
          <cell r="AH1203">
            <v>0</v>
          </cell>
          <cell r="AI1203">
            <v>0</v>
          </cell>
          <cell r="AJ1203">
            <v>57</v>
          </cell>
          <cell r="AN1203">
            <v>62.301000000000002</v>
          </cell>
        </row>
        <row r="1204">
          <cell r="D1204">
            <v>3</v>
          </cell>
          <cell r="H1204" t="str">
            <v>108</v>
          </cell>
          <cell r="X1204">
            <v>0</v>
          </cell>
          <cell r="Y1204">
            <v>0</v>
          </cell>
          <cell r="Z1204">
            <v>0</v>
          </cell>
          <cell r="AA1204">
            <v>557</v>
          </cell>
          <cell r="AE1204">
            <v>536.94799999999998</v>
          </cell>
          <cell r="AG1204">
            <v>0</v>
          </cell>
          <cell r="AH1204">
            <v>0</v>
          </cell>
          <cell r="AI1204">
            <v>0</v>
          </cell>
          <cell r="AJ1204">
            <v>39</v>
          </cell>
          <cell r="AN1204">
            <v>37.595999999999997</v>
          </cell>
        </row>
        <row r="1205">
          <cell r="D1205">
            <v>3</v>
          </cell>
          <cell r="H1205" t="str">
            <v>112</v>
          </cell>
          <cell r="X1205">
            <v>0</v>
          </cell>
          <cell r="Y1205">
            <v>0</v>
          </cell>
          <cell r="Z1205">
            <v>0</v>
          </cell>
          <cell r="AA1205">
            <v>1071</v>
          </cell>
          <cell r="AE1205">
            <v>1346.1579999999999</v>
          </cell>
          <cell r="AG1205">
            <v>0</v>
          </cell>
          <cell r="AH1205">
            <v>0</v>
          </cell>
          <cell r="AI1205">
            <v>0</v>
          </cell>
          <cell r="AJ1205">
            <v>58</v>
          </cell>
          <cell r="AN1205">
            <v>63.393999999999998</v>
          </cell>
        </row>
        <row r="1206">
          <cell r="D1206">
            <v>3</v>
          </cell>
          <cell r="H1206" t="str">
            <v>122</v>
          </cell>
          <cell r="X1206">
            <v>0</v>
          </cell>
          <cell r="Y1206">
            <v>0</v>
          </cell>
          <cell r="Z1206">
            <v>0</v>
          </cell>
          <cell r="AA1206">
            <v>790</v>
          </cell>
          <cell r="AE1206">
            <v>1121.8</v>
          </cell>
          <cell r="AG1206">
            <v>0</v>
          </cell>
          <cell r="AH1206">
            <v>0</v>
          </cell>
          <cell r="AI1206">
            <v>0</v>
          </cell>
          <cell r="AJ1206">
            <v>25</v>
          </cell>
          <cell r="AN1206">
            <v>35.5</v>
          </cell>
        </row>
        <row r="1207">
          <cell r="D1207">
            <v>3</v>
          </cell>
          <cell r="H1207" t="str">
            <v>136</v>
          </cell>
          <cell r="X1207">
            <v>0</v>
          </cell>
          <cell r="Y1207">
            <v>0</v>
          </cell>
          <cell r="Z1207">
            <v>0</v>
          </cell>
          <cell r="AA1207">
            <v>2844</v>
          </cell>
          <cell r="AE1207">
            <v>5406.4440000000004</v>
          </cell>
          <cell r="AG1207">
            <v>0</v>
          </cell>
          <cell r="AH1207">
            <v>0</v>
          </cell>
          <cell r="AI1207">
            <v>0</v>
          </cell>
          <cell r="AJ1207">
            <v>184</v>
          </cell>
          <cell r="AN1207">
            <v>349.78399999999999</v>
          </cell>
        </row>
        <row r="1208">
          <cell r="D1208">
            <v>3</v>
          </cell>
          <cell r="H1208" t="str">
            <v>162</v>
          </cell>
          <cell r="X1208">
            <v>0</v>
          </cell>
          <cell r="Y1208">
            <v>0</v>
          </cell>
          <cell r="Z1208">
            <v>0</v>
          </cell>
          <cell r="AA1208">
            <v>809</v>
          </cell>
          <cell r="AE1208">
            <v>938.44</v>
          </cell>
          <cell r="AG1208">
            <v>0</v>
          </cell>
          <cell r="AH1208">
            <v>0</v>
          </cell>
          <cell r="AI1208">
            <v>0</v>
          </cell>
          <cell r="AJ1208">
            <v>43</v>
          </cell>
          <cell r="AN1208">
            <v>49.88</v>
          </cell>
        </row>
        <row r="1209">
          <cell r="D1209">
            <v>3</v>
          </cell>
          <cell r="H1209" t="str">
            <v>016</v>
          </cell>
          <cell r="X1209">
            <v>611</v>
          </cell>
          <cell r="Y1209">
            <v>0</v>
          </cell>
          <cell r="Z1209">
            <v>0</v>
          </cell>
          <cell r="AA1209">
            <v>0</v>
          </cell>
          <cell r="AE1209">
            <v>380.04199999999997</v>
          </cell>
          <cell r="AG1209">
            <v>32</v>
          </cell>
          <cell r="AH1209">
            <v>0</v>
          </cell>
          <cell r="AI1209">
            <v>0</v>
          </cell>
          <cell r="AJ1209">
            <v>0</v>
          </cell>
          <cell r="AN1209">
            <v>19.904</v>
          </cell>
        </row>
        <row r="1210">
          <cell r="D1210">
            <v>3</v>
          </cell>
          <cell r="H1210" t="str">
            <v>017</v>
          </cell>
          <cell r="X1210">
            <v>1</v>
          </cell>
          <cell r="Y1210">
            <v>0</v>
          </cell>
          <cell r="Z1210">
            <v>0</v>
          </cell>
          <cell r="AA1210">
            <v>0</v>
          </cell>
          <cell r="AE1210">
            <v>0.48499999999999999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N1210">
            <v>0</v>
          </cell>
        </row>
        <row r="1211">
          <cell r="D1211">
            <v>3</v>
          </cell>
          <cell r="H1211" t="str">
            <v>020</v>
          </cell>
          <cell r="X1211">
            <v>369</v>
          </cell>
          <cell r="Y1211">
            <v>0</v>
          </cell>
          <cell r="Z1211">
            <v>0</v>
          </cell>
          <cell r="AA1211">
            <v>0</v>
          </cell>
          <cell r="AE1211">
            <v>277.88099999999997</v>
          </cell>
          <cell r="AG1211">
            <v>19</v>
          </cell>
          <cell r="AH1211">
            <v>0</v>
          </cell>
          <cell r="AI1211">
            <v>0</v>
          </cell>
          <cell r="AJ1211">
            <v>0</v>
          </cell>
          <cell r="AN1211">
            <v>12.35</v>
          </cell>
        </row>
        <row r="1212">
          <cell r="D1212">
            <v>3</v>
          </cell>
          <cell r="H1212" t="str">
            <v>021</v>
          </cell>
          <cell r="X1212">
            <v>65</v>
          </cell>
          <cell r="Y1212">
            <v>0</v>
          </cell>
          <cell r="Z1212">
            <v>0</v>
          </cell>
          <cell r="AA1212">
            <v>0</v>
          </cell>
          <cell r="AE1212">
            <v>65</v>
          </cell>
          <cell r="AG1212">
            <v>1</v>
          </cell>
          <cell r="AH1212">
            <v>0</v>
          </cell>
          <cell r="AI1212">
            <v>0</v>
          </cell>
          <cell r="AJ1212">
            <v>0</v>
          </cell>
          <cell r="AN1212">
            <v>1</v>
          </cell>
        </row>
        <row r="1213">
          <cell r="D1213">
            <v>3</v>
          </cell>
          <cell r="H1213" t="str">
            <v>028</v>
          </cell>
          <cell r="X1213">
            <v>204</v>
          </cell>
          <cell r="Y1213">
            <v>0</v>
          </cell>
          <cell r="Z1213">
            <v>0</v>
          </cell>
          <cell r="AA1213">
            <v>0</v>
          </cell>
          <cell r="AE1213">
            <v>129.94800000000001</v>
          </cell>
          <cell r="AG1213">
            <v>16</v>
          </cell>
          <cell r="AH1213">
            <v>0</v>
          </cell>
          <cell r="AI1213">
            <v>0</v>
          </cell>
          <cell r="AJ1213">
            <v>0</v>
          </cell>
          <cell r="AN1213">
            <v>10.192</v>
          </cell>
        </row>
        <row r="1214">
          <cell r="D1214">
            <v>3</v>
          </cell>
          <cell r="H1214" t="str">
            <v>053</v>
          </cell>
          <cell r="X1214">
            <v>260</v>
          </cell>
          <cell r="Y1214">
            <v>0</v>
          </cell>
          <cell r="Z1214">
            <v>0</v>
          </cell>
          <cell r="AA1214">
            <v>0</v>
          </cell>
          <cell r="AE1214">
            <v>111.547</v>
          </cell>
          <cell r="AG1214">
            <v>11</v>
          </cell>
          <cell r="AH1214">
            <v>0</v>
          </cell>
          <cell r="AI1214">
            <v>0</v>
          </cell>
          <cell r="AJ1214">
            <v>0</v>
          </cell>
          <cell r="AN1214">
            <v>4.1470000000000002</v>
          </cell>
        </row>
        <row r="1215">
          <cell r="D1215">
            <v>3</v>
          </cell>
          <cell r="H1215" t="str">
            <v>065</v>
          </cell>
          <cell r="X1215">
            <v>280</v>
          </cell>
          <cell r="Y1215">
            <v>0</v>
          </cell>
          <cell r="Z1215">
            <v>0</v>
          </cell>
          <cell r="AA1215">
            <v>0</v>
          </cell>
          <cell r="AE1215">
            <v>67.760000000000005</v>
          </cell>
          <cell r="AG1215">
            <v>22</v>
          </cell>
          <cell r="AH1215">
            <v>0</v>
          </cell>
          <cell r="AI1215">
            <v>0</v>
          </cell>
          <cell r="AJ1215">
            <v>0</v>
          </cell>
          <cell r="AN1215">
            <v>5.3239999999999998</v>
          </cell>
        </row>
        <row r="1216">
          <cell r="D1216">
            <v>3</v>
          </cell>
          <cell r="H1216" t="str">
            <v>068</v>
          </cell>
          <cell r="X1216">
            <v>7821</v>
          </cell>
          <cell r="Y1216">
            <v>0</v>
          </cell>
          <cell r="Z1216">
            <v>0</v>
          </cell>
          <cell r="AA1216">
            <v>0</v>
          </cell>
          <cell r="AE1216">
            <v>3437.259</v>
          </cell>
          <cell r="AG1216">
            <v>356</v>
          </cell>
          <cell r="AH1216">
            <v>0</v>
          </cell>
          <cell r="AI1216">
            <v>0</v>
          </cell>
          <cell r="AJ1216">
            <v>0</v>
          </cell>
          <cell r="AN1216">
            <v>134.21199999999999</v>
          </cell>
        </row>
        <row r="1217">
          <cell r="D1217">
            <v>3</v>
          </cell>
          <cell r="H1217" t="str">
            <v>097</v>
          </cell>
          <cell r="X1217">
            <v>508</v>
          </cell>
          <cell r="Y1217">
            <v>0</v>
          </cell>
          <cell r="Z1217">
            <v>0</v>
          </cell>
          <cell r="AA1217">
            <v>0</v>
          </cell>
          <cell r="AE1217">
            <v>224.27699999999999</v>
          </cell>
          <cell r="AG1217">
            <v>35</v>
          </cell>
          <cell r="AH1217">
            <v>0</v>
          </cell>
          <cell r="AI1217">
            <v>0</v>
          </cell>
          <cell r="AJ1217">
            <v>0</v>
          </cell>
          <cell r="AN1217">
            <v>13.195</v>
          </cell>
        </row>
        <row r="1218">
          <cell r="D1218">
            <v>3</v>
          </cell>
          <cell r="H1218" t="str">
            <v>100</v>
          </cell>
          <cell r="X1218">
            <v>179</v>
          </cell>
          <cell r="Y1218">
            <v>0</v>
          </cell>
          <cell r="Z1218">
            <v>0</v>
          </cell>
          <cell r="AA1218">
            <v>0</v>
          </cell>
          <cell r="AE1218">
            <v>86.278000000000006</v>
          </cell>
          <cell r="AG1218">
            <v>7</v>
          </cell>
          <cell r="AH1218">
            <v>0</v>
          </cell>
          <cell r="AI1218">
            <v>0</v>
          </cell>
          <cell r="AJ1218">
            <v>0</v>
          </cell>
          <cell r="AN1218">
            <v>3.3740000000000001</v>
          </cell>
        </row>
        <row r="1219">
          <cell r="D1219">
            <v>3</v>
          </cell>
          <cell r="H1219" t="str">
            <v>108</v>
          </cell>
          <cell r="X1219">
            <v>29</v>
          </cell>
          <cell r="Y1219">
            <v>0</v>
          </cell>
          <cell r="Z1219">
            <v>0</v>
          </cell>
          <cell r="AA1219">
            <v>0</v>
          </cell>
          <cell r="AE1219">
            <v>13.978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N1219">
            <v>0</v>
          </cell>
        </row>
        <row r="1220">
          <cell r="D1220">
            <v>3</v>
          </cell>
          <cell r="H1220" t="str">
            <v>112</v>
          </cell>
          <cell r="X1220">
            <v>257</v>
          </cell>
          <cell r="Y1220">
            <v>0</v>
          </cell>
          <cell r="Z1220">
            <v>0</v>
          </cell>
          <cell r="AA1220">
            <v>0</v>
          </cell>
          <cell r="AE1220">
            <v>118.20399999999999</v>
          </cell>
          <cell r="AG1220">
            <v>18</v>
          </cell>
          <cell r="AH1220">
            <v>0</v>
          </cell>
          <cell r="AI1220">
            <v>0</v>
          </cell>
          <cell r="AJ1220">
            <v>0</v>
          </cell>
          <cell r="AN1220">
            <v>7.2</v>
          </cell>
        </row>
        <row r="1221">
          <cell r="D1221">
            <v>3</v>
          </cell>
          <cell r="H1221" t="str">
            <v>122</v>
          </cell>
          <cell r="X1221">
            <v>2</v>
          </cell>
          <cell r="Y1221">
            <v>0</v>
          </cell>
          <cell r="Z1221">
            <v>0</v>
          </cell>
          <cell r="AA1221">
            <v>0</v>
          </cell>
          <cell r="AE1221">
            <v>1.42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N1221">
            <v>0</v>
          </cell>
        </row>
        <row r="1222">
          <cell r="D1222">
            <v>3</v>
          </cell>
          <cell r="H1222" t="str">
            <v>136</v>
          </cell>
          <cell r="X1222">
            <v>228</v>
          </cell>
          <cell r="Y1222">
            <v>0</v>
          </cell>
          <cell r="Z1222">
            <v>0</v>
          </cell>
          <cell r="AA1222">
            <v>0</v>
          </cell>
          <cell r="AE1222">
            <v>103.74</v>
          </cell>
          <cell r="AG1222">
            <v>14</v>
          </cell>
          <cell r="AH1222">
            <v>0</v>
          </cell>
          <cell r="AI1222">
            <v>0</v>
          </cell>
          <cell r="AJ1222">
            <v>0</v>
          </cell>
          <cell r="AN1222">
            <v>6.37</v>
          </cell>
        </row>
        <row r="1223">
          <cell r="D1223">
            <v>3</v>
          </cell>
          <cell r="H1223" t="str">
            <v>161</v>
          </cell>
          <cell r="X1223">
            <v>1021</v>
          </cell>
          <cell r="Y1223">
            <v>0</v>
          </cell>
          <cell r="Z1223">
            <v>0</v>
          </cell>
          <cell r="AA1223">
            <v>0</v>
          </cell>
          <cell r="AE1223">
            <v>656.471</v>
          </cell>
          <cell r="AG1223">
            <v>33</v>
          </cell>
          <cell r="AH1223">
            <v>0</v>
          </cell>
          <cell r="AI1223">
            <v>0</v>
          </cell>
          <cell r="AJ1223">
            <v>0</v>
          </cell>
          <cell r="AN1223">
            <v>21.117999999999999</v>
          </cell>
        </row>
        <row r="1224">
          <cell r="D1224">
            <v>3</v>
          </cell>
          <cell r="H1224" t="str">
            <v>162</v>
          </cell>
          <cell r="X1224">
            <v>86</v>
          </cell>
          <cell r="Y1224">
            <v>0</v>
          </cell>
          <cell r="Z1224">
            <v>0</v>
          </cell>
          <cell r="AA1224">
            <v>0</v>
          </cell>
          <cell r="AE1224">
            <v>26.315999999999999</v>
          </cell>
          <cell r="AG1224">
            <v>13</v>
          </cell>
          <cell r="AH1224">
            <v>0</v>
          </cell>
          <cell r="AI1224">
            <v>0</v>
          </cell>
          <cell r="AJ1224">
            <v>0</v>
          </cell>
          <cell r="AN1224">
            <v>3.9780000000000002</v>
          </cell>
        </row>
        <row r="1225">
          <cell r="D1225">
            <v>3</v>
          </cell>
          <cell r="H1225" t="str">
            <v>011</v>
          </cell>
          <cell r="X1225">
            <v>700</v>
          </cell>
          <cell r="Y1225">
            <v>0</v>
          </cell>
          <cell r="Z1225">
            <v>0</v>
          </cell>
          <cell r="AA1225">
            <v>0</v>
          </cell>
          <cell r="AE1225">
            <v>337.4</v>
          </cell>
          <cell r="AG1225">
            <v>20</v>
          </cell>
          <cell r="AH1225">
            <v>0</v>
          </cell>
          <cell r="AI1225">
            <v>0</v>
          </cell>
          <cell r="AJ1225">
            <v>0</v>
          </cell>
          <cell r="AN1225">
            <v>9.64</v>
          </cell>
        </row>
        <row r="1226">
          <cell r="D1226">
            <v>3</v>
          </cell>
          <cell r="H1226" t="str">
            <v>016</v>
          </cell>
          <cell r="X1226">
            <v>886</v>
          </cell>
          <cell r="Y1226">
            <v>0</v>
          </cell>
          <cell r="Z1226">
            <v>0</v>
          </cell>
          <cell r="AA1226">
            <v>0</v>
          </cell>
          <cell r="AE1226">
            <v>551.09199999999998</v>
          </cell>
          <cell r="AG1226">
            <v>38</v>
          </cell>
          <cell r="AH1226">
            <v>0</v>
          </cell>
          <cell r="AI1226">
            <v>0</v>
          </cell>
          <cell r="AJ1226">
            <v>0</v>
          </cell>
          <cell r="AN1226">
            <v>23.635999999999999</v>
          </cell>
        </row>
        <row r="1227">
          <cell r="D1227">
            <v>3</v>
          </cell>
          <cell r="H1227" t="str">
            <v>017</v>
          </cell>
          <cell r="X1227">
            <v>352</v>
          </cell>
          <cell r="Y1227">
            <v>0</v>
          </cell>
          <cell r="Z1227">
            <v>0</v>
          </cell>
          <cell r="AA1227">
            <v>0</v>
          </cell>
          <cell r="AE1227">
            <v>170.72</v>
          </cell>
          <cell r="AG1227">
            <v>8</v>
          </cell>
          <cell r="AH1227">
            <v>0</v>
          </cell>
          <cell r="AI1227">
            <v>0</v>
          </cell>
          <cell r="AJ1227">
            <v>0</v>
          </cell>
          <cell r="AN1227">
            <v>3.88</v>
          </cell>
        </row>
        <row r="1228">
          <cell r="D1228">
            <v>3</v>
          </cell>
          <cell r="H1228" t="str">
            <v>020</v>
          </cell>
          <cell r="X1228">
            <v>703</v>
          </cell>
          <cell r="Y1228">
            <v>0</v>
          </cell>
          <cell r="Z1228">
            <v>0</v>
          </cell>
          <cell r="AA1228">
            <v>0</v>
          </cell>
          <cell r="AE1228">
            <v>525.75300000000004</v>
          </cell>
          <cell r="AG1228">
            <v>13</v>
          </cell>
          <cell r="AH1228">
            <v>0</v>
          </cell>
          <cell r="AI1228">
            <v>0</v>
          </cell>
          <cell r="AJ1228">
            <v>0</v>
          </cell>
          <cell r="AN1228">
            <v>8.4499999999999993</v>
          </cell>
        </row>
        <row r="1229">
          <cell r="D1229">
            <v>3</v>
          </cell>
          <cell r="H1229" t="str">
            <v>021</v>
          </cell>
          <cell r="X1229">
            <v>209</v>
          </cell>
          <cell r="Y1229">
            <v>0</v>
          </cell>
          <cell r="Z1229">
            <v>0</v>
          </cell>
          <cell r="AA1229">
            <v>0</v>
          </cell>
          <cell r="AE1229">
            <v>209</v>
          </cell>
          <cell r="AG1229">
            <v>6</v>
          </cell>
          <cell r="AH1229">
            <v>0</v>
          </cell>
          <cell r="AI1229">
            <v>0</v>
          </cell>
          <cell r="AJ1229">
            <v>0</v>
          </cell>
          <cell r="AN1229">
            <v>6</v>
          </cell>
        </row>
        <row r="1230">
          <cell r="D1230">
            <v>3</v>
          </cell>
          <cell r="H1230" t="str">
            <v>028</v>
          </cell>
          <cell r="X1230">
            <v>282</v>
          </cell>
          <cell r="Y1230">
            <v>0</v>
          </cell>
          <cell r="Z1230">
            <v>0</v>
          </cell>
          <cell r="AA1230">
            <v>0</v>
          </cell>
          <cell r="AE1230">
            <v>179.63399999999999</v>
          </cell>
          <cell r="AG1230">
            <v>24</v>
          </cell>
          <cell r="AH1230">
            <v>0</v>
          </cell>
          <cell r="AI1230">
            <v>0</v>
          </cell>
          <cell r="AJ1230">
            <v>0</v>
          </cell>
          <cell r="AN1230">
            <v>15.288</v>
          </cell>
        </row>
        <row r="1231">
          <cell r="D1231">
            <v>3</v>
          </cell>
          <cell r="H1231" t="str">
            <v>029</v>
          </cell>
          <cell r="X1231">
            <v>1299</v>
          </cell>
          <cell r="Y1231">
            <v>0</v>
          </cell>
          <cell r="Z1231">
            <v>0</v>
          </cell>
          <cell r="AA1231">
            <v>0</v>
          </cell>
          <cell r="AE1231">
            <v>626.11800000000005</v>
          </cell>
          <cell r="AG1231">
            <v>63</v>
          </cell>
          <cell r="AH1231">
            <v>0</v>
          </cell>
          <cell r="AI1231">
            <v>0</v>
          </cell>
          <cell r="AJ1231">
            <v>0</v>
          </cell>
          <cell r="AN1231">
            <v>30.366</v>
          </cell>
        </row>
        <row r="1232">
          <cell r="D1232">
            <v>3</v>
          </cell>
          <cell r="H1232" t="str">
            <v>030</v>
          </cell>
          <cell r="X1232">
            <v>68</v>
          </cell>
          <cell r="Y1232">
            <v>0</v>
          </cell>
          <cell r="Z1232">
            <v>0</v>
          </cell>
          <cell r="AA1232">
            <v>0</v>
          </cell>
          <cell r="AE1232">
            <v>32.776000000000003</v>
          </cell>
          <cell r="AG1232">
            <v>2</v>
          </cell>
          <cell r="AH1232">
            <v>0</v>
          </cell>
          <cell r="AI1232">
            <v>0</v>
          </cell>
          <cell r="AJ1232">
            <v>0</v>
          </cell>
          <cell r="AN1232">
            <v>0.96399999999999997</v>
          </cell>
        </row>
        <row r="1233">
          <cell r="D1233">
            <v>3</v>
          </cell>
          <cell r="H1233" t="str">
            <v>053</v>
          </cell>
          <cell r="X1233">
            <v>2675</v>
          </cell>
          <cell r="Y1233">
            <v>0</v>
          </cell>
          <cell r="Z1233">
            <v>0</v>
          </cell>
          <cell r="AA1233">
            <v>0</v>
          </cell>
          <cell r="AE1233">
            <v>1171.546</v>
          </cell>
          <cell r="AG1233">
            <v>111</v>
          </cell>
          <cell r="AH1233">
            <v>0</v>
          </cell>
          <cell r="AI1233">
            <v>0</v>
          </cell>
          <cell r="AJ1233">
            <v>0</v>
          </cell>
          <cell r="AN1233">
            <v>41.847000000000001</v>
          </cell>
        </row>
        <row r="1234">
          <cell r="D1234">
            <v>3</v>
          </cell>
          <cell r="H1234" t="str">
            <v>056</v>
          </cell>
          <cell r="X1234">
            <v>75</v>
          </cell>
          <cell r="Y1234">
            <v>0</v>
          </cell>
          <cell r="Z1234">
            <v>0</v>
          </cell>
          <cell r="AA1234">
            <v>0</v>
          </cell>
          <cell r="AE1234">
            <v>36.375</v>
          </cell>
          <cell r="AG1234">
            <v>3</v>
          </cell>
          <cell r="AH1234">
            <v>0</v>
          </cell>
          <cell r="AI1234">
            <v>0</v>
          </cell>
          <cell r="AJ1234">
            <v>0</v>
          </cell>
          <cell r="AN1234">
            <v>1.4550000000000001</v>
          </cell>
        </row>
        <row r="1235">
          <cell r="D1235">
            <v>3</v>
          </cell>
          <cell r="H1235" t="str">
            <v>060</v>
          </cell>
          <cell r="X1235">
            <v>662</v>
          </cell>
          <cell r="Y1235">
            <v>0</v>
          </cell>
          <cell r="Z1235">
            <v>0</v>
          </cell>
          <cell r="AA1235">
            <v>0</v>
          </cell>
          <cell r="AE1235">
            <v>367.41</v>
          </cell>
          <cell r="AG1235">
            <v>25</v>
          </cell>
          <cell r="AH1235">
            <v>0</v>
          </cell>
          <cell r="AI1235">
            <v>0</v>
          </cell>
          <cell r="AJ1235">
            <v>0</v>
          </cell>
          <cell r="AN1235">
            <v>13.875</v>
          </cell>
        </row>
        <row r="1236">
          <cell r="D1236">
            <v>3</v>
          </cell>
          <cell r="H1236" t="str">
            <v>065</v>
          </cell>
          <cell r="X1236">
            <v>2351</v>
          </cell>
          <cell r="Y1236">
            <v>0</v>
          </cell>
          <cell r="Z1236">
            <v>0</v>
          </cell>
          <cell r="AA1236">
            <v>0</v>
          </cell>
          <cell r="AE1236">
            <v>568.94200000000001</v>
          </cell>
          <cell r="AG1236">
            <v>115</v>
          </cell>
          <cell r="AH1236">
            <v>0</v>
          </cell>
          <cell r="AI1236">
            <v>0</v>
          </cell>
          <cell r="AJ1236">
            <v>0</v>
          </cell>
          <cell r="AN1236">
            <v>27.83</v>
          </cell>
        </row>
        <row r="1237">
          <cell r="D1237">
            <v>3</v>
          </cell>
          <cell r="H1237" t="str">
            <v>068</v>
          </cell>
          <cell r="X1237">
            <v>1862</v>
          </cell>
          <cell r="Y1237">
            <v>0</v>
          </cell>
          <cell r="Z1237">
            <v>0</v>
          </cell>
          <cell r="AA1237">
            <v>0</v>
          </cell>
          <cell r="AE1237">
            <v>811.79</v>
          </cell>
          <cell r="AG1237">
            <v>48</v>
          </cell>
          <cell r="AH1237">
            <v>0</v>
          </cell>
          <cell r="AI1237">
            <v>0</v>
          </cell>
          <cell r="AJ1237">
            <v>0</v>
          </cell>
          <cell r="AN1237">
            <v>18.096</v>
          </cell>
        </row>
        <row r="1238">
          <cell r="D1238">
            <v>3</v>
          </cell>
          <cell r="H1238" t="str">
            <v>097</v>
          </cell>
          <cell r="X1238">
            <v>7966</v>
          </cell>
          <cell r="Y1238">
            <v>0</v>
          </cell>
          <cell r="Z1238">
            <v>0</v>
          </cell>
          <cell r="AA1238">
            <v>0</v>
          </cell>
          <cell r="AE1238">
            <v>3442.0219999999999</v>
          </cell>
          <cell r="AG1238">
            <v>402</v>
          </cell>
          <cell r="AH1238">
            <v>0</v>
          </cell>
          <cell r="AI1238">
            <v>0</v>
          </cell>
          <cell r="AJ1238">
            <v>0</v>
          </cell>
          <cell r="AN1238">
            <v>151.554</v>
          </cell>
        </row>
        <row r="1239">
          <cell r="D1239">
            <v>3</v>
          </cell>
          <cell r="H1239" t="str">
            <v>100</v>
          </cell>
          <cell r="X1239">
            <v>1463</v>
          </cell>
          <cell r="Y1239">
            <v>0</v>
          </cell>
          <cell r="Z1239">
            <v>0</v>
          </cell>
          <cell r="AA1239">
            <v>0</v>
          </cell>
          <cell r="AE1239">
            <v>705.16600000000005</v>
          </cell>
          <cell r="AG1239">
            <v>98</v>
          </cell>
          <cell r="AH1239">
            <v>0</v>
          </cell>
          <cell r="AI1239">
            <v>0</v>
          </cell>
          <cell r="AJ1239">
            <v>0</v>
          </cell>
          <cell r="AN1239">
            <v>47.235999999999997</v>
          </cell>
        </row>
        <row r="1240">
          <cell r="D1240">
            <v>3</v>
          </cell>
          <cell r="H1240" t="str">
            <v>108</v>
          </cell>
          <cell r="X1240">
            <v>1040</v>
          </cell>
          <cell r="Y1240">
            <v>0</v>
          </cell>
          <cell r="Z1240">
            <v>0</v>
          </cell>
          <cell r="AA1240">
            <v>0</v>
          </cell>
          <cell r="AE1240">
            <v>501.28</v>
          </cell>
          <cell r="AG1240">
            <v>59</v>
          </cell>
          <cell r="AH1240">
            <v>0</v>
          </cell>
          <cell r="AI1240">
            <v>0</v>
          </cell>
          <cell r="AJ1240">
            <v>0</v>
          </cell>
          <cell r="AN1240">
            <v>28.437999999999999</v>
          </cell>
        </row>
        <row r="1241">
          <cell r="D1241">
            <v>3</v>
          </cell>
          <cell r="H1241" t="str">
            <v>112</v>
          </cell>
          <cell r="X1241">
            <v>942</v>
          </cell>
          <cell r="Y1241">
            <v>0</v>
          </cell>
          <cell r="Z1241">
            <v>0</v>
          </cell>
          <cell r="AA1241">
            <v>0</v>
          </cell>
          <cell r="AE1241">
            <v>431.16300000000001</v>
          </cell>
          <cell r="AG1241">
            <v>36</v>
          </cell>
          <cell r="AH1241">
            <v>0</v>
          </cell>
          <cell r="AI1241">
            <v>0</v>
          </cell>
          <cell r="AJ1241">
            <v>0</v>
          </cell>
          <cell r="AN1241">
            <v>14.4</v>
          </cell>
        </row>
        <row r="1242">
          <cell r="D1242">
            <v>3</v>
          </cell>
          <cell r="H1242" t="str">
            <v>122</v>
          </cell>
          <cell r="X1242">
            <v>1066</v>
          </cell>
          <cell r="Y1242">
            <v>0</v>
          </cell>
          <cell r="Z1242">
            <v>0</v>
          </cell>
          <cell r="AA1242">
            <v>0</v>
          </cell>
          <cell r="AE1242">
            <v>756.86</v>
          </cell>
          <cell r="AG1242">
            <v>37</v>
          </cell>
          <cell r="AH1242">
            <v>0</v>
          </cell>
          <cell r="AI1242">
            <v>0</v>
          </cell>
          <cell r="AJ1242">
            <v>0</v>
          </cell>
          <cell r="AN1242">
            <v>26.27</v>
          </cell>
        </row>
        <row r="1243">
          <cell r="D1243">
            <v>3</v>
          </cell>
          <cell r="H1243" t="str">
            <v>136</v>
          </cell>
          <cell r="X1243">
            <v>3386</v>
          </cell>
          <cell r="Y1243">
            <v>0</v>
          </cell>
          <cell r="Z1243">
            <v>0</v>
          </cell>
          <cell r="AA1243">
            <v>0</v>
          </cell>
          <cell r="AE1243">
            <v>1828.44</v>
          </cell>
          <cell r="AG1243">
            <v>187</v>
          </cell>
          <cell r="AH1243">
            <v>0</v>
          </cell>
          <cell r="AI1243">
            <v>0</v>
          </cell>
          <cell r="AJ1243">
            <v>0</v>
          </cell>
          <cell r="AN1243">
            <v>100.98</v>
          </cell>
        </row>
        <row r="1244">
          <cell r="D1244">
            <v>3</v>
          </cell>
          <cell r="H1244" t="str">
            <v>162</v>
          </cell>
          <cell r="X1244">
            <v>1592</v>
          </cell>
          <cell r="Y1244">
            <v>0</v>
          </cell>
          <cell r="Z1244">
            <v>0</v>
          </cell>
          <cell r="AA1244">
            <v>0</v>
          </cell>
          <cell r="AE1244">
            <v>487.15199999999999</v>
          </cell>
          <cell r="AG1244">
            <v>121</v>
          </cell>
          <cell r="AH1244">
            <v>0</v>
          </cell>
          <cell r="AI1244">
            <v>0</v>
          </cell>
          <cell r="AJ1244">
            <v>0</v>
          </cell>
          <cell r="AN1244">
            <v>37.026000000000003</v>
          </cell>
        </row>
        <row r="1245">
          <cell r="D1245">
            <v>3</v>
          </cell>
          <cell r="H1245" t="str">
            <v>106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E1245">
            <v>867.73500000000001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N1245">
            <v>36.825000000000003</v>
          </cell>
        </row>
        <row r="1246">
          <cell r="D1246">
            <v>2</v>
          </cell>
          <cell r="H1246" t="str">
            <v>053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E1246">
            <v>109.31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N1246">
            <v>0</v>
          </cell>
        </row>
        <row r="1247">
          <cell r="D1247">
            <v>2</v>
          </cell>
          <cell r="H1247" t="str">
            <v>060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E1247">
            <v>21.864000000000001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N1247">
            <v>0</v>
          </cell>
        </row>
        <row r="1248">
          <cell r="D1248">
            <v>2</v>
          </cell>
          <cell r="H1248" t="str">
            <v>097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E1248">
            <v>363.32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N1248">
            <v>10.930999999999999</v>
          </cell>
        </row>
        <row r="1249">
          <cell r="D1249">
            <v>2</v>
          </cell>
          <cell r="H1249" t="str">
            <v>122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E1249">
            <v>546.00900000000001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N1249">
            <v>29.513999999999999</v>
          </cell>
        </row>
        <row r="1250">
          <cell r="D1250">
            <v>2</v>
          </cell>
          <cell r="H1250" t="str">
            <v>136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E1250">
            <v>34.023000000000003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N1250">
            <v>0</v>
          </cell>
        </row>
        <row r="1251">
          <cell r="D1251">
            <v>2</v>
          </cell>
          <cell r="H1251" t="str">
            <v>162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E1251">
            <v>218.35499999999999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N1251">
            <v>30.608000000000001</v>
          </cell>
        </row>
        <row r="1252">
          <cell r="D1252">
            <v>3</v>
          </cell>
          <cell r="H1252" t="str">
            <v>d51</v>
          </cell>
          <cell r="X1252">
            <v>0</v>
          </cell>
          <cell r="Y1252">
            <v>724</v>
          </cell>
          <cell r="Z1252">
            <v>0</v>
          </cell>
          <cell r="AA1252">
            <v>0</v>
          </cell>
          <cell r="AE1252">
            <v>1331.3489999999999</v>
          </cell>
          <cell r="AG1252">
            <v>0</v>
          </cell>
          <cell r="AH1252">
            <v>16</v>
          </cell>
          <cell r="AI1252">
            <v>0</v>
          </cell>
          <cell r="AJ1252">
            <v>0</v>
          </cell>
          <cell r="AN1252">
            <v>29.667999999999999</v>
          </cell>
        </row>
        <row r="1253">
          <cell r="D1253">
            <v>3</v>
          </cell>
          <cell r="H1253" t="str">
            <v>d52</v>
          </cell>
          <cell r="X1253">
            <v>0</v>
          </cell>
          <cell r="Y1253">
            <v>200</v>
          </cell>
          <cell r="Z1253">
            <v>0</v>
          </cell>
          <cell r="AA1253">
            <v>0</v>
          </cell>
          <cell r="AE1253">
            <v>59.066000000000003</v>
          </cell>
          <cell r="AG1253">
            <v>0</v>
          </cell>
          <cell r="AH1253">
            <v>7</v>
          </cell>
          <cell r="AI1253">
            <v>0</v>
          </cell>
          <cell r="AJ1253">
            <v>0</v>
          </cell>
          <cell r="AN1253">
            <v>2.387</v>
          </cell>
        </row>
        <row r="1254">
          <cell r="D1254">
            <v>3</v>
          </cell>
          <cell r="H1254" t="str">
            <v>d53</v>
          </cell>
          <cell r="X1254">
            <v>0</v>
          </cell>
          <cell r="Y1254">
            <v>182</v>
          </cell>
          <cell r="Z1254">
            <v>0</v>
          </cell>
          <cell r="AA1254">
            <v>0</v>
          </cell>
          <cell r="AE1254">
            <v>223.91499999999999</v>
          </cell>
          <cell r="AG1254">
            <v>0</v>
          </cell>
          <cell r="AH1254">
            <v>16</v>
          </cell>
          <cell r="AI1254">
            <v>0</v>
          </cell>
          <cell r="AJ1254">
            <v>0</v>
          </cell>
          <cell r="AN1254">
            <v>19.939</v>
          </cell>
        </row>
        <row r="1255">
          <cell r="D1255">
            <v>3</v>
          </cell>
          <cell r="H1255" t="str">
            <v>123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E1255">
            <v>34.799999999999997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N1255">
            <v>3.48</v>
          </cell>
        </row>
        <row r="1256">
          <cell r="D1256">
            <v>3</v>
          </cell>
          <cell r="H1256" t="str">
            <v>160</v>
          </cell>
          <cell r="X1256">
            <v>0</v>
          </cell>
          <cell r="Y1256">
            <v>0</v>
          </cell>
          <cell r="Z1256">
            <v>763</v>
          </cell>
          <cell r="AA1256">
            <v>0</v>
          </cell>
          <cell r="AE1256">
            <v>301.49</v>
          </cell>
          <cell r="AG1256">
            <v>0</v>
          </cell>
          <cell r="AH1256">
            <v>0</v>
          </cell>
          <cell r="AI1256">
            <v>35</v>
          </cell>
          <cell r="AJ1256">
            <v>0</v>
          </cell>
          <cell r="AN1256">
            <v>13.824999999999999</v>
          </cell>
        </row>
        <row r="1257">
          <cell r="D1257">
            <v>3</v>
          </cell>
          <cell r="H1257" t="str">
            <v>011</v>
          </cell>
          <cell r="X1257">
            <v>0</v>
          </cell>
          <cell r="Y1257">
            <v>0</v>
          </cell>
          <cell r="Z1257">
            <v>0</v>
          </cell>
          <cell r="AA1257">
            <v>37</v>
          </cell>
          <cell r="AE1257">
            <v>34.965000000000003</v>
          </cell>
          <cell r="AG1257">
            <v>0</v>
          </cell>
          <cell r="AH1257">
            <v>0</v>
          </cell>
          <cell r="AI1257">
            <v>0</v>
          </cell>
          <cell r="AJ1257">
            <v>1</v>
          </cell>
          <cell r="AN1257">
            <v>0.94499999999999995</v>
          </cell>
        </row>
        <row r="1258">
          <cell r="D1258">
            <v>3</v>
          </cell>
          <cell r="H1258" t="str">
            <v>016</v>
          </cell>
          <cell r="X1258">
            <v>0</v>
          </cell>
          <cell r="Y1258">
            <v>0</v>
          </cell>
          <cell r="Z1258">
            <v>0</v>
          </cell>
          <cell r="AA1258">
            <v>14</v>
          </cell>
          <cell r="AE1258">
            <v>14.391999999999999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N1258">
            <v>0</v>
          </cell>
        </row>
        <row r="1259">
          <cell r="D1259">
            <v>3</v>
          </cell>
          <cell r="H1259" t="str">
            <v>028</v>
          </cell>
          <cell r="X1259">
            <v>0</v>
          </cell>
          <cell r="Y1259">
            <v>0</v>
          </cell>
          <cell r="Z1259">
            <v>0</v>
          </cell>
          <cell r="AA1259">
            <v>20</v>
          </cell>
          <cell r="AE1259">
            <v>22.24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N1259">
            <v>0</v>
          </cell>
        </row>
        <row r="1260">
          <cell r="D1260">
            <v>3</v>
          </cell>
          <cell r="H1260" t="str">
            <v>029</v>
          </cell>
          <cell r="X1260">
            <v>0</v>
          </cell>
          <cell r="Y1260">
            <v>0</v>
          </cell>
          <cell r="Z1260">
            <v>0</v>
          </cell>
          <cell r="AA1260">
            <v>133</v>
          </cell>
          <cell r="AE1260">
            <v>144.43799999999999</v>
          </cell>
          <cell r="AG1260">
            <v>0</v>
          </cell>
          <cell r="AH1260">
            <v>0</v>
          </cell>
          <cell r="AI1260">
            <v>0</v>
          </cell>
          <cell r="AJ1260">
            <v>4</v>
          </cell>
          <cell r="AN1260">
            <v>4.3440000000000003</v>
          </cell>
        </row>
        <row r="1261">
          <cell r="D1261">
            <v>3</v>
          </cell>
          <cell r="H1261" t="str">
            <v>030</v>
          </cell>
          <cell r="X1261">
            <v>0</v>
          </cell>
          <cell r="Y1261">
            <v>0</v>
          </cell>
          <cell r="Z1261">
            <v>0</v>
          </cell>
          <cell r="AA1261">
            <v>7</v>
          </cell>
          <cell r="AE1261">
            <v>7.3570000000000002</v>
          </cell>
          <cell r="AG1261">
            <v>0</v>
          </cell>
          <cell r="AH1261">
            <v>0</v>
          </cell>
          <cell r="AI1261">
            <v>0</v>
          </cell>
          <cell r="AJ1261">
            <v>1</v>
          </cell>
          <cell r="AN1261">
            <v>1.0509999999999999</v>
          </cell>
        </row>
        <row r="1262">
          <cell r="D1262">
            <v>3</v>
          </cell>
          <cell r="H1262" t="str">
            <v>053</v>
          </cell>
          <cell r="X1262">
            <v>0</v>
          </cell>
          <cell r="Y1262">
            <v>0</v>
          </cell>
          <cell r="Z1262">
            <v>0</v>
          </cell>
          <cell r="AA1262">
            <v>226</v>
          </cell>
          <cell r="AE1262">
            <v>384.93900000000002</v>
          </cell>
          <cell r="AG1262">
            <v>0</v>
          </cell>
          <cell r="AH1262">
            <v>0</v>
          </cell>
          <cell r="AI1262">
            <v>0</v>
          </cell>
          <cell r="AJ1262">
            <v>5</v>
          </cell>
          <cell r="AN1262">
            <v>5.2350000000000003</v>
          </cell>
        </row>
        <row r="1263">
          <cell r="D1263">
            <v>3</v>
          </cell>
          <cell r="H1263" t="str">
            <v>060</v>
          </cell>
          <cell r="X1263">
            <v>0</v>
          </cell>
          <cell r="Y1263">
            <v>0</v>
          </cell>
          <cell r="Z1263">
            <v>0</v>
          </cell>
          <cell r="AA1263">
            <v>103</v>
          </cell>
          <cell r="AE1263">
            <v>142.964</v>
          </cell>
          <cell r="AG1263">
            <v>0</v>
          </cell>
          <cell r="AH1263">
            <v>0</v>
          </cell>
          <cell r="AI1263">
            <v>0</v>
          </cell>
          <cell r="AJ1263">
            <v>2</v>
          </cell>
          <cell r="AN1263">
            <v>2.7759999999999998</v>
          </cell>
        </row>
        <row r="1264">
          <cell r="D1264">
            <v>3</v>
          </cell>
          <cell r="H1264" t="str">
            <v>065</v>
          </cell>
          <cell r="X1264">
            <v>0</v>
          </cell>
          <cell r="Y1264">
            <v>0</v>
          </cell>
          <cell r="Z1264">
            <v>0</v>
          </cell>
          <cell r="AA1264">
            <v>252</v>
          </cell>
          <cell r="AE1264">
            <v>195.048</v>
          </cell>
          <cell r="AG1264">
            <v>0</v>
          </cell>
          <cell r="AH1264">
            <v>0</v>
          </cell>
          <cell r="AI1264">
            <v>0</v>
          </cell>
          <cell r="AJ1264">
            <v>5</v>
          </cell>
          <cell r="AN1264">
            <v>3.87</v>
          </cell>
        </row>
        <row r="1265">
          <cell r="D1265">
            <v>3</v>
          </cell>
          <cell r="H1265" t="str">
            <v>075</v>
          </cell>
          <cell r="X1265">
            <v>0</v>
          </cell>
          <cell r="Y1265">
            <v>0</v>
          </cell>
          <cell r="Z1265">
            <v>0</v>
          </cell>
          <cell r="AA1265">
            <v>10</v>
          </cell>
          <cell r="AE1265">
            <v>9.4499999999999993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N1265">
            <v>0</v>
          </cell>
        </row>
        <row r="1266">
          <cell r="D1266">
            <v>3</v>
          </cell>
          <cell r="H1266" t="str">
            <v>077</v>
          </cell>
          <cell r="X1266">
            <v>0</v>
          </cell>
          <cell r="Y1266">
            <v>0</v>
          </cell>
          <cell r="Z1266">
            <v>0</v>
          </cell>
          <cell r="AA1266">
            <v>25</v>
          </cell>
          <cell r="AE1266">
            <v>27.15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N1266">
            <v>0</v>
          </cell>
        </row>
        <row r="1267">
          <cell r="D1267">
            <v>3</v>
          </cell>
          <cell r="H1267" t="str">
            <v>097</v>
          </cell>
          <cell r="X1267">
            <v>0</v>
          </cell>
          <cell r="Y1267">
            <v>0</v>
          </cell>
          <cell r="Z1267">
            <v>0</v>
          </cell>
          <cell r="AA1267">
            <v>834</v>
          </cell>
          <cell r="AE1267">
            <v>1330.0989999999999</v>
          </cell>
          <cell r="AG1267">
            <v>0</v>
          </cell>
          <cell r="AH1267">
            <v>0</v>
          </cell>
          <cell r="AI1267">
            <v>0</v>
          </cell>
          <cell r="AJ1267">
            <v>40</v>
          </cell>
          <cell r="AN1267">
            <v>37.6</v>
          </cell>
        </row>
        <row r="1268">
          <cell r="D1268">
            <v>3</v>
          </cell>
          <cell r="H1268" t="str">
            <v>100</v>
          </cell>
          <cell r="X1268">
            <v>0</v>
          </cell>
          <cell r="Y1268">
            <v>0</v>
          </cell>
          <cell r="Z1268">
            <v>0</v>
          </cell>
          <cell r="AA1268">
            <v>15</v>
          </cell>
          <cell r="AE1268">
            <v>14.73</v>
          </cell>
          <cell r="AG1268">
            <v>0</v>
          </cell>
          <cell r="AH1268">
            <v>0</v>
          </cell>
          <cell r="AI1268">
            <v>0</v>
          </cell>
          <cell r="AJ1268">
            <v>1</v>
          </cell>
          <cell r="AN1268">
            <v>0.98199999999999998</v>
          </cell>
        </row>
        <row r="1269">
          <cell r="D1269">
            <v>3</v>
          </cell>
          <cell r="H1269" t="str">
            <v>108</v>
          </cell>
          <cell r="X1269">
            <v>0</v>
          </cell>
          <cell r="Y1269">
            <v>0</v>
          </cell>
          <cell r="Z1269">
            <v>0</v>
          </cell>
          <cell r="AA1269">
            <v>123</v>
          </cell>
          <cell r="AE1269">
            <v>98.4</v>
          </cell>
          <cell r="AG1269">
            <v>0</v>
          </cell>
          <cell r="AH1269">
            <v>0</v>
          </cell>
          <cell r="AI1269">
            <v>0</v>
          </cell>
          <cell r="AJ1269">
            <v>3</v>
          </cell>
          <cell r="AN1269">
            <v>2.4</v>
          </cell>
        </row>
        <row r="1270">
          <cell r="D1270">
            <v>3</v>
          </cell>
          <cell r="H1270" t="str">
            <v>112</v>
          </cell>
          <cell r="X1270">
            <v>0</v>
          </cell>
          <cell r="Y1270">
            <v>0</v>
          </cell>
          <cell r="Z1270">
            <v>0</v>
          </cell>
          <cell r="AA1270">
            <v>312</v>
          </cell>
          <cell r="AE1270">
            <v>501.44600000000003</v>
          </cell>
          <cell r="AG1270">
            <v>0</v>
          </cell>
          <cell r="AH1270">
            <v>0</v>
          </cell>
          <cell r="AI1270">
            <v>0</v>
          </cell>
          <cell r="AJ1270">
            <v>6</v>
          </cell>
          <cell r="AN1270">
            <v>5.8920000000000003</v>
          </cell>
        </row>
        <row r="1271">
          <cell r="D1271">
            <v>3</v>
          </cell>
          <cell r="H1271" t="str">
            <v>122</v>
          </cell>
          <cell r="X1271">
            <v>0</v>
          </cell>
          <cell r="Y1271">
            <v>0</v>
          </cell>
          <cell r="Z1271">
            <v>0</v>
          </cell>
          <cell r="AA1271">
            <v>133</v>
          </cell>
          <cell r="AE1271">
            <v>162.26</v>
          </cell>
          <cell r="AG1271">
            <v>0</v>
          </cell>
          <cell r="AH1271">
            <v>0</v>
          </cell>
          <cell r="AI1271">
            <v>0</v>
          </cell>
          <cell r="AJ1271">
            <v>3</v>
          </cell>
          <cell r="AN1271">
            <v>3.66</v>
          </cell>
        </row>
        <row r="1272">
          <cell r="D1272">
            <v>3</v>
          </cell>
          <cell r="H1272" t="str">
            <v>136</v>
          </cell>
          <cell r="X1272">
            <v>0</v>
          </cell>
          <cell r="Y1272">
            <v>0</v>
          </cell>
          <cell r="Z1272">
            <v>0</v>
          </cell>
          <cell r="AA1272">
            <v>1076</v>
          </cell>
          <cell r="AE1272">
            <v>1832.4280000000001</v>
          </cell>
          <cell r="AG1272">
            <v>0</v>
          </cell>
          <cell r="AH1272">
            <v>0</v>
          </cell>
          <cell r="AI1272">
            <v>0</v>
          </cell>
          <cell r="AJ1272">
            <v>30</v>
          </cell>
          <cell r="AN1272">
            <v>51.09</v>
          </cell>
        </row>
        <row r="1273">
          <cell r="D1273">
            <v>3</v>
          </cell>
          <cell r="H1273" t="str">
            <v>162</v>
          </cell>
          <cell r="X1273">
            <v>0</v>
          </cell>
          <cell r="Y1273">
            <v>0</v>
          </cell>
          <cell r="Z1273">
            <v>0</v>
          </cell>
          <cell r="AA1273">
            <v>357</v>
          </cell>
          <cell r="AE1273">
            <v>372.70800000000003</v>
          </cell>
          <cell r="AG1273">
            <v>0</v>
          </cell>
          <cell r="AH1273">
            <v>0</v>
          </cell>
          <cell r="AI1273">
            <v>0</v>
          </cell>
          <cell r="AJ1273">
            <v>12</v>
          </cell>
          <cell r="AN1273">
            <v>12.528</v>
          </cell>
        </row>
        <row r="1274">
          <cell r="D1274">
            <v>3</v>
          </cell>
          <cell r="H1274" t="str">
            <v>016</v>
          </cell>
          <cell r="X1274">
            <v>83</v>
          </cell>
          <cell r="Y1274">
            <v>0</v>
          </cell>
          <cell r="Z1274">
            <v>0</v>
          </cell>
          <cell r="AA1274">
            <v>0</v>
          </cell>
          <cell r="AE1274">
            <v>42.579000000000001</v>
          </cell>
          <cell r="AG1274">
            <v>2</v>
          </cell>
          <cell r="AH1274">
            <v>0</v>
          </cell>
          <cell r="AI1274">
            <v>0</v>
          </cell>
          <cell r="AJ1274">
            <v>0</v>
          </cell>
          <cell r="AN1274">
            <v>1.026</v>
          </cell>
        </row>
        <row r="1275">
          <cell r="D1275">
            <v>3</v>
          </cell>
          <cell r="H1275" t="str">
            <v>042</v>
          </cell>
          <cell r="X1275">
            <v>24</v>
          </cell>
          <cell r="Y1275">
            <v>0</v>
          </cell>
          <cell r="Z1275">
            <v>0</v>
          </cell>
          <cell r="AA1275">
            <v>0</v>
          </cell>
          <cell r="AE1275">
            <v>176.68799999999999</v>
          </cell>
          <cell r="AG1275">
            <v>2</v>
          </cell>
          <cell r="AH1275">
            <v>0</v>
          </cell>
          <cell r="AI1275">
            <v>0</v>
          </cell>
          <cell r="AJ1275">
            <v>0</v>
          </cell>
          <cell r="AN1275">
            <v>0.502</v>
          </cell>
        </row>
        <row r="1276">
          <cell r="D1276">
            <v>3</v>
          </cell>
          <cell r="H1276" t="str">
            <v>053</v>
          </cell>
          <cell r="X1276">
            <v>3</v>
          </cell>
          <cell r="Y1276">
            <v>0</v>
          </cell>
          <cell r="Z1276">
            <v>0</v>
          </cell>
          <cell r="AA1276">
            <v>0</v>
          </cell>
          <cell r="AE1276">
            <v>1.9410000000000001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N1276">
            <v>0</v>
          </cell>
        </row>
        <row r="1277">
          <cell r="D1277">
            <v>3</v>
          </cell>
          <cell r="H1277" t="str">
            <v>065</v>
          </cell>
          <cell r="X1277">
            <v>11</v>
          </cell>
          <cell r="Y1277">
            <v>0</v>
          </cell>
          <cell r="Z1277">
            <v>0</v>
          </cell>
          <cell r="AA1277">
            <v>0</v>
          </cell>
          <cell r="AE1277">
            <v>2.4089999999999998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N1277">
            <v>0</v>
          </cell>
        </row>
        <row r="1278">
          <cell r="D1278">
            <v>3</v>
          </cell>
          <cell r="H1278" t="str">
            <v>097</v>
          </cell>
          <cell r="X1278">
            <v>65</v>
          </cell>
          <cell r="Y1278">
            <v>0</v>
          </cell>
          <cell r="Z1278">
            <v>0</v>
          </cell>
          <cell r="AA1278">
            <v>0</v>
          </cell>
          <cell r="AE1278">
            <v>40.277999999999999</v>
          </cell>
          <cell r="AG1278">
            <v>3</v>
          </cell>
          <cell r="AH1278">
            <v>0</v>
          </cell>
          <cell r="AI1278">
            <v>0</v>
          </cell>
          <cell r="AJ1278">
            <v>0</v>
          </cell>
          <cell r="AN1278">
            <v>1.131</v>
          </cell>
        </row>
        <row r="1279">
          <cell r="D1279">
            <v>3</v>
          </cell>
          <cell r="H1279" t="str">
            <v>112</v>
          </cell>
          <cell r="X1279">
            <v>13</v>
          </cell>
          <cell r="Y1279">
            <v>0</v>
          </cell>
          <cell r="Z1279">
            <v>0</v>
          </cell>
          <cell r="AA1279">
            <v>0</v>
          </cell>
          <cell r="AE1279">
            <v>8.83</v>
          </cell>
          <cell r="AG1279">
            <v>1</v>
          </cell>
          <cell r="AH1279">
            <v>0</v>
          </cell>
          <cell r="AI1279">
            <v>0</v>
          </cell>
          <cell r="AJ1279">
            <v>0</v>
          </cell>
          <cell r="AN1279">
            <v>0.36</v>
          </cell>
        </row>
        <row r="1280">
          <cell r="D1280">
            <v>3</v>
          </cell>
          <cell r="H1280" t="str">
            <v>122</v>
          </cell>
          <cell r="X1280">
            <v>7</v>
          </cell>
          <cell r="Y1280">
            <v>0</v>
          </cell>
          <cell r="Z1280">
            <v>0</v>
          </cell>
          <cell r="AA1280">
            <v>0</v>
          </cell>
          <cell r="AE1280">
            <v>4.2699999999999996</v>
          </cell>
          <cell r="AG1280">
            <v>1</v>
          </cell>
          <cell r="AH1280">
            <v>0</v>
          </cell>
          <cell r="AI1280">
            <v>0</v>
          </cell>
          <cell r="AJ1280">
            <v>0</v>
          </cell>
          <cell r="AN1280">
            <v>0.61</v>
          </cell>
        </row>
        <row r="1281">
          <cell r="D1281">
            <v>3</v>
          </cell>
          <cell r="H1281" t="str">
            <v>136</v>
          </cell>
          <cell r="X1281">
            <v>6</v>
          </cell>
          <cell r="Y1281">
            <v>0</v>
          </cell>
          <cell r="Z1281">
            <v>0</v>
          </cell>
          <cell r="AA1281">
            <v>0</v>
          </cell>
          <cell r="AE1281">
            <v>2.46</v>
          </cell>
          <cell r="AG1281">
            <v>1</v>
          </cell>
          <cell r="AH1281">
            <v>0</v>
          </cell>
          <cell r="AI1281">
            <v>0</v>
          </cell>
          <cell r="AJ1281">
            <v>0</v>
          </cell>
          <cell r="AN1281">
            <v>0.41</v>
          </cell>
        </row>
        <row r="1282">
          <cell r="D1282">
            <v>3</v>
          </cell>
          <cell r="H1282" t="str">
            <v>162</v>
          </cell>
          <cell r="X1282">
            <v>23</v>
          </cell>
          <cell r="Y1282">
            <v>0</v>
          </cell>
          <cell r="Z1282">
            <v>0</v>
          </cell>
          <cell r="AA1282">
            <v>0</v>
          </cell>
          <cell r="AE1282">
            <v>6.3250000000000002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N1282">
            <v>0</v>
          </cell>
        </row>
        <row r="1283">
          <cell r="D1283">
            <v>3</v>
          </cell>
          <cell r="H1283" t="str">
            <v>011</v>
          </cell>
          <cell r="X1283">
            <v>71</v>
          </cell>
          <cell r="Y1283">
            <v>0</v>
          </cell>
          <cell r="Z1283">
            <v>0</v>
          </cell>
          <cell r="AA1283">
            <v>0</v>
          </cell>
          <cell r="AE1283">
            <v>28.4</v>
          </cell>
          <cell r="AG1283">
            <v>2</v>
          </cell>
          <cell r="AH1283">
            <v>0</v>
          </cell>
          <cell r="AI1283">
            <v>0</v>
          </cell>
          <cell r="AJ1283">
            <v>0</v>
          </cell>
          <cell r="AN1283">
            <v>0.8</v>
          </cell>
        </row>
        <row r="1284">
          <cell r="D1284">
            <v>3</v>
          </cell>
          <cell r="H1284" t="str">
            <v>016</v>
          </cell>
          <cell r="X1284">
            <v>220</v>
          </cell>
          <cell r="Y1284">
            <v>0</v>
          </cell>
          <cell r="Z1284">
            <v>0</v>
          </cell>
          <cell r="AA1284">
            <v>0</v>
          </cell>
          <cell r="AE1284">
            <v>112.86</v>
          </cell>
          <cell r="AG1284">
            <v>11</v>
          </cell>
          <cell r="AH1284">
            <v>0</v>
          </cell>
          <cell r="AI1284">
            <v>0</v>
          </cell>
          <cell r="AJ1284">
            <v>0</v>
          </cell>
          <cell r="AN1284">
            <v>5.6429999999999998</v>
          </cell>
        </row>
        <row r="1285">
          <cell r="D1285">
            <v>3</v>
          </cell>
          <cell r="H1285" t="str">
            <v>028</v>
          </cell>
          <cell r="X1285">
            <v>23</v>
          </cell>
          <cell r="Y1285">
            <v>0</v>
          </cell>
          <cell r="Z1285">
            <v>0</v>
          </cell>
          <cell r="AA1285">
            <v>0</v>
          </cell>
          <cell r="AE1285">
            <v>12.121</v>
          </cell>
          <cell r="AG1285">
            <v>1</v>
          </cell>
          <cell r="AH1285">
            <v>0</v>
          </cell>
          <cell r="AI1285">
            <v>0</v>
          </cell>
          <cell r="AJ1285">
            <v>0</v>
          </cell>
          <cell r="AN1285">
            <v>0.52700000000000002</v>
          </cell>
        </row>
        <row r="1286">
          <cell r="D1286">
            <v>3</v>
          </cell>
          <cell r="H1286" t="str">
            <v>029</v>
          </cell>
          <cell r="X1286">
            <v>277</v>
          </cell>
          <cell r="Y1286">
            <v>0</v>
          </cell>
          <cell r="Z1286">
            <v>0</v>
          </cell>
          <cell r="AA1286">
            <v>0</v>
          </cell>
          <cell r="AE1286">
            <v>110.8</v>
          </cell>
          <cell r="AG1286">
            <v>7</v>
          </cell>
          <cell r="AH1286">
            <v>0</v>
          </cell>
          <cell r="AI1286">
            <v>0</v>
          </cell>
          <cell r="AJ1286">
            <v>0</v>
          </cell>
          <cell r="AN1286">
            <v>2.8</v>
          </cell>
        </row>
        <row r="1287">
          <cell r="D1287">
            <v>3</v>
          </cell>
          <cell r="H1287" t="str">
            <v>030</v>
          </cell>
          <cell r="X1287">
            <v>96</v>
          </cell>
          <cell r="Y1287">
            <v>0</v>
          </cell>
          <cell r="Z1287">
            <v>0</v>
          </cell>
          <cell r="AA1287">
            <v>0</v>
          </cell>
          <cell r="AE1287">
            <v>38.4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N1287">
            <v>0</v>
          </cell>
        </row>
        <row r="1288">
          <cell r="D1288">
            <v>3</v>
          </cell>
          <cell r="H1288" t="str">
            <v>053</v>
          </cell>
          <cell r="X1288">
            <v>503</v>
          </cell>
          <cell r="Y1288">
            <v>0</v>
          </cell>
          <cell r="Z1288">
            <v>0</v>
          </cell>
          <cell r="AA1288">
            <v>0</v>
          </cell>
          <cell r="AE1288">
            <v>316.92200000000003</v>
          </cell>
          <cell r="AG1288">
            <v>18</v>
          </cell>
          <cell r="AH1288">
            <v>0</v>
          </cell>
          <cell r="AI1288">
            <v>0</v>
          </cell>
          <cell r="AJ1288">
            <v>0</v>
          </cell>
          <cell r="AN1288">
            <v>6.7859999999999996</v>
          </cell>
        </row>
        <row r="1289">
          <cell r="D1289">
            <v>3</v>
          </cell>
          <cell r="H1289" t="str">
            <v>060</v>
          </cell>
          <cell r="X1289">
            <v>208</v>
          </cell>
          <cell r="Y1289">
            <v>0</v>
          </cell>
          <cell r="Z1289">
            <v>0</v>
          </cell>
          <cell r="AA1289">
            <v>0</v>
          </cell>
          <cell r="AE1289">
            <v>99.84</v>
          </cell>
          <cell r="AG1289">
            <v>6</v>
          </cell>
          <cell r="AH1289">
            <v>0</v>
          </cell>
          <cell r="AI1289">
            <v>0</v>
          </cell>
          <cell r="AJ1289">
            <v>0</v>
          </cell>
          <cell r="AN1289">
            <v>2.88</v>
          </cell>
        </row>
        <row r="1290">
          <cell r="D1290">
            <v>3</v>
          </cell>
          <cell r="H1290" t="str">
            <v>065</v>
          </cell>
          <cell r="X1290">
            <v>485</v>
          </cell>
          <cell r="Y1290">
            <v>0</v>
          </cell>
          <cell r="Z1290">
            <v>0</v>
          </cell>
          <cell r="AA1290">
            <v>0</v>
          </cell>
          <cell r="AE1290">
            <v>106.215</v>
          </cell>
          <cell r="AG1290">
            <v>11</v>
          </cell>
          <cell r="AH1290">
            <v>0</v>
          </cell>
          <cell r="AI1290">
            <v>0</v>
          </cell>
          <cell r="AJ1290">
            <v>0</v>
          </cell>
          <cell r="AN1290">
            <v>2.4089999999999998</v>
          </cell>
        </row>
        <row r="1291">
          <cell r="D1291">
            <v>3</v>
          </cell>
          <cell r="H1291" t="str">
            <v>075</v>
          </cell>
          <cell r="X1291">
            <v>49</v>
          </cell>
          <cell r="Y1291">
            <v>0</v>
          </cell>
          <cell r="Z1291">
            <v>0</v>
          </cell>
          <cell r="AA1291">
            <v>0</v>
          </cell>
          <cell r="AE1291">
            <v>19.501999999999999</v>
          </cell>
          <cell r="AG1291">
            <v>2</v>
          </cell>
          <cell r="AH1291">
            <v>0</v>
          </cell>
          <cell r="AI1291">
            <v>0</v>
          </cell>
          <cell r="AJ1291">
            <v>0</v>
          </cell>
          <cell r="AN1291">
            <v>0.79600000000000004</v>
          </cell>
        </row>
        <row r="1292">
          <cell r="D1292">
            <v>3</v>
          </cell>
          <cell r="H1292" t="str">
            <v>077</v>
          </cell>
          <cell r="X1292">
            <v>130</v>
          </cell>
          <cell r="Y1292">
            <v>0</v>
          </cell>
          <cell r="Z1292">
            <v>0</v>
          </cell>
          <cell r="AA1292">
            <v>0</v>
          </cell>
          <cell r="AE1292">
            <v>51.74</v>
          </cell>
          <cell r="AG1292">
            <v>7</v>
          </cell>
          <cell r="AH1292">
            <v>0</v>
          </cell>
          <cell r="AI1292">
            <v>0</v>
          </cell>
          <cell r="AJ1292">
            <v>0</v>
          </cell>
          <cell r="AN1292">
            <v>2.786</v>
          </cell>
        </row>
        <row r="1293">
          <cell r="D1293">
            <v>3</v>
          </cell>
          <cell r="H1293" t="str">
            <v>097</v>
          </cell>
          <cell r="X1293">
            <v>1555</v>
          </cell>
          <cell r="Y1293">
            <v>0</v>
          </cell>
          <cell r="Z1293">
            <v>0</v>
          </cell>
          <cell r="AA1293">
            <v>0</v>
          </cell>
          <cell r="AE1293">
            <v>985.71699999999998</v>
          </cell>
          <cell r="AG1293">
            <v>37</v>
          </cell>
          <cell r="AH1293">
            <v>0</v>
          </cell>
          <cell r="AI1293">
            <v>0</v>
          </cell>
          <cell r="AJ1293">
            <v>0</v>
          </cell>
          <cell r="AN1293">
            <v>13.949</v>
          </cell>
        </row>
        <row r="1294">
          <cell r="D1294">
            <v>3</v>
          </cell>
          <cell r="H1294" t="str">
            <v>100</v>
          </cell>
          <cell r="X1294">
            <v>44</v>
          </cell>
          <cell r="Y1294">
            <v>0</v>
          </cell>
          <cell r="Z1294">
            <v>0</v>
          </cell>
          <cell r="AA1294">
            <v>0</v>
          </cell>
          <cell r="AE1294">
            <v>17.600000000000001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N1294">
            <v>0</v>
          </cell>
        </row>
        <row r="1295">
          <cell r="D1295">
            <v>3</v>
          </cell>
          <cell r="H1295" t="str">
            <v>108</v>
          </cell>
          <cell r="X1295">
            <v>225</v>
          </cell>
          <cell r="Y1295">
            <v>0</v>
          </cell>
          <cell r="Z1295">
            <v>0</v>
          </cell>
          <cell r="AA1295">
            <v>0</v>
          </cell>
          <cell r="AE1295">
            <v>90</v>
          </cell>
          <cell r="AG1295">
            <v>10</v>
          </cell>
          <cell r="AH1295">
            <v>0</v>
          </cell>
          <cell r="AI1295">
            <v>0</v>
          </cell>
          <cell r="AJ1295">
            <v>0</v>
          </cell>
          <cell r="AN1295">
            <v>4</v>
          </cell>
        </row>
        <row r="1296">
          <cell r="D1296">
            <v>3</v>
          </cell>
          <cell r="H1296" t="str">
            <v>112</v>
          </cell>
          <cell r="X1296">
            <v>671</v>
          </cell>
          <cell r="Y1296">
            <v>0</v>
          </cell>
          <cell r="Z1296">
            <v>0</v>
          </cell>
          <cell r="AA1296">
            <v>0</v>
          </cell>
          <cell r="AE1296">
            <v>404.04899999999998</v>
          </cell>
          <cell r="AG1296">
            <v>20</v>
          </cell>
          <cell r="AH1296">
            <v>0</v>
          </cell>
          <cell r="AI1296">
            <v>0</v>
          </cell>
          <cell r="AJ1296">
            <v>0</v>
          </cell>
          <cell r="AN1296">
            <v>7.2</v>
          </cell>
        </row>
        <row r="1297">
          <cell r="D1297">
            <v>3</v>
          </cell>
          <cell r="H1297" t="str">
            <v>122</v>
          </cell>
          <cell r="X1297">
            <v>289</v>
          </cell>
          <cell r="Y1297">
            <v>0</v>
          </cell>
          <cell r="Z1297">
            <v>0</v>
          </cell>
          <cell r="AA1297">
            <v>0</v>
          </cell>
          <cell r="AE1297">
            <v>176.29</v>
          </cell>
          <cell r="AG1297">
            <v>11</v>
          </cell>
          <cell r="AH1297">
            <v>0</v>
          </cell>
          <cell r="AI1297">
            <v>0</v>
          </cell>
          <cell r="AJ1297">
            <v>0</v>
          </cell>
          <cell r="AN1297">
            <v>6.71</v>
          </cell>
        </row>
        <row r="1298">
          <cell r="D1298">
            <v>3</v>
          </cell>
          <cell r="H1298" t="str">
            <v>136</v>
          </cell>
          <cell r="X1298">
            <v>282</v>
          </cell>
          <cell r="Y1298">
            <v>0</v>
          </cell>
          <cell r="Z1298">
            <v>0</v>
          </cell>
          <cell r="AA1298">
            <v>0</v>
          </cell>
          <cell r="AE1298">
            <v>136.77000000000001</v>
          </cell>
          <cell r="AG1298">
            <v>10</v>
          </cell>
          <cell r="AH1298">
            <v>0</v>
          </cell>
          <cell r="AI1298">
            <v>0</v>
          </cell>
          <cell r="AJ1298">
            <v>0</v>
          </cell>
          <cell r="AN1298">
            <v>4.8499999999999996</v>
          </cell>
        </row>
        <row r="1299">
          <cell r="D1299">
            <v>3</v>
          </cell>
          <cell r="H1299" t="str">
            <v>162</v>
          </cell>
          <cell r="X1299">
            <v>188</v>
          </cell>
          <cell r="Y1299">
            <v>0</v>
          </cell>
          <cell r="Z1299">
            <v>0</v>
          </cell>
          <cell r="AA1299">
            <v>0</v>
          </cell>
          <cell r="AE1299">
            <v>51.7</v>
          </cell>
          <cell r="AG1299">
            <v>15</v>
          </cell>
          <cell r="AH1299">
            <v>0</v>
          </cell>
          <cell r="AI1299">
            <v>0</v>
          </cell>
          <cell r="AJ1299">
            <v>0</v>
          </cell>
          <cell r="AN1299">
            <v>4.125</v>
          </cell>
        </row>
        <row r="1300">
          <cell r="D1300">
            <v>3</v>
          </cell>
          <cell r="H1300" t="str">
            <v>085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E1300">
            <v>2.7789999999999999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N1300">
            <v>1.0089999999999999</v>
          </cell>
        </row>
        <row r="1301">
          <cell r="D1301">
            <v>3</v>
          </cell>
          <cell r="H1301" t="str">
            <v>089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E1301">
            <v>581.30200000000002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N1301">
            <v>23.510999999999999</v>
          </cell>
        </row>
        <row r="1302">
          <cell r="D1302">
            <v>3</v>
          </cell>
          <cell r="H1302" t="str">
            <v>090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E1302">
            <v>170.76900000000001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N1302">
            <v>7.7649999999999997</v>
          </cell>
        </row>
        <row r="1303">
          <cell r="D1303">
            <v>3</v>
          </cell>
          <cell r="H1303" t="str">
            <v>171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E1303">
            <v>319.84399999999999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N1303">
            <v>19.013000000000002</v>
          </cell>
        </row>
        <row r="1304">
          <cell r="D1304">
            <v>3</v>
          </cell>
          <cell r="H1304" t="str">
            <v>106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E1304">
            <v>15.675000000000001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N1304">
            <v>0</v>
          </cell>
        </row>
        <row r="1305">
          <cell r="D1305">
            <v>3</v>
          </cell>
          <cell r="H1305" t="str">
            <v>d51</v>
          </cell>
          <cell r="X1305">
            <v>0</v>
          </cell>
          <cell r="Y1305">
            <v>503</v>
          </cell>
          <cell r="Z1305">
            <v>0</v>
          </cell>
          <cell r="AA1305">
            <v>0</v>
          </cell>
          <cell r="AE1305">
            <v>923.87800000000004</v>
          </cell>
          <cell r="AG1305">
            <v>0</v>
          </cell>
          <cell r="AH1305">
            <v>10</v>
          </cell>
          <cell r="AI1305">
            <v>0</v>
          </cell>
          <cell r="AJ1305">
            <v>0</v>
          </cell>
          <cell r="AN1305">
            <v>17.114999999999998</v>
          </cell>
        </row>
        <row r="1306">
          <cell r="D1306">
            <v>3</v>
          </cell>
          <cell r="H1306" t="str">
            <v>d52</v>
          </cell>
          <cell r="X1306">
            <v>0</v>
          </cell>
          <cell r="Y1306">
            <v>293</v>
          </cell>
          <cell r="Z1306">
            <v>0</v>
          </cell>
          <cell r="AA1306">
            <v>0</v>
          </cell>
          <cell r="AE1306">
            <v>121.342</v>
          </cell>
          <cell r="AG1306">
            <v>0</v>
          </cell>
          <cell r="AH1306">
            <v>3</v>
          </cell>
          <cell r="AI1306">
            <v>0</v>
          </cell>
          <cell r="AJ1306">
            <v>0</v>
          </cell>
          <cell r="AN1306">
            <v>1.266</v>
          </cell>
        </row>
        <row r="1307">
          <cell r="D1307">
            <v>3</v>
          </cell>
          <cell r="H1307" t="str">
            <v>d53</v>
          </cell>
          <cell r="X1307">
            <v>0</v>
          </cell>
          <cell r="Y1307">
            <v>220</v>
          </cell>
          <cell r="Z1307">
            <v>0</v>
          </cell>
          <cell r="AA1307">
            <v>0</v>
          </cell>
          <cell r="AE1307">
            <v>303.584</v>
          </cell>
          <cell r="AG1307">
            <v>0</v>
          </cell>
          <cell r="AH1307">
            <v>5</v>
          </cell>
          <cell r="AI1307">
            <v>0</v>
          </cell>
          <cell r="AJ1307">
            <v>0</v>
          </cell>
          <cell r="AN1307">
            <v>7.8730000000000002</v>
          </cell>
        </row>
        <row r="1308">
          <cell r="D1308">
            <v>3</v>
          </cell>
          <cell r="H1308" t="str">
            <v>016</v>
          </cell>
          <cell r="X1308">
            <v>0</v>
          </cell>
          <cell r="Y1308">
            <v>0</v>
          </cell>
          <cell r="Z1308">
            <v>0</v>
          </cell>
          <cell r="AA1308">
            <v>204</v>
          </cell>
          <cell r="AE1308">
            <v>209.71199999999999</v>
          </cell>
          <cell r="AG1308">
            <v>0</v>
          </cell>
          <cell r="AH1308">
            <v>0</v>
          </cell>
          <cell r="AI1308">
            <v>0</v>
          </cell>
          <cell r="AJ1308">
            <v>3</v>
          </cell>
          <cell r="AN1308">
            <v>3.0840000000000001</v>
          </cell>
        </row>
        <row r="1309">
          <cell r="D1309">
            <v>3</v>
          </cell>
          <cell r="H1309" t="str">
            <v>028</v>
          </cell>
          <cell r="X1309">
            <v>0</v>
          </cell>
          <cell r="Y1309">
            <v>0</v>
          </cell>
          <cell r="Z1309">
            <v>0</v>
          </cell>
          <cell r="AA1309">
            <v>4</v>
          </cell>
          <cell r="AE1309">
            <v>4.4480000000000004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N1309">
            <v>0</v>
          </cell>
        </row>
        <row r="1310">
          <cell r="D1310">
            <v>3</v>
          </cell>
          <cell r="H1310" t="str">
            <v>029</v>
          </cell>
          <cell r="X1310">
            <v>0</v>
          </cell>
          <cell r="Y1310">
            <v>0</v>
          </cell>
          <cell r="Z1310">
            <v>0</v>
          </cell>
          <cell r="AA1310">
            <v>41</v>
          </cell>
          <cell r="AE1310">
            <v>44.526000000000003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N1310">
            <v>0</v>
          </cell>
        </row>
        <row r="1311">
          <cell r="D1311">
            <v>3</v>
          </cell>
          <cell r="H1311" t="str">
            <v>053</v>
          </cell>
          <cell r="X1311">
            <v>0</v>
          </cell>
          <cell r="Y1311">
            <v>0</v>
          </cell>
          <cell r="Z1311">
            <v>0</v>
          </cell>
          <cell r="AA1311">
            <v>200</v>
          </cell>
          <cell r="AE1311">
            <v>336.23500000000001</v>
          </cell>
          <cell r="AG1311">
            <v>0</v>
          </cell>
          <cell r="AH1311">
            <v>0</v>
          </cell>
          <cell r="AI1311">
            <v>0</v>
          </cell>
          <cell r="AJ1311">
            <v>2</v>
          </cell>
          <cell r="AN1311">
            <v>2.0939999999999999</v>
          </cell>
        </row>
        <row r="1312">
          <cell r="D1312">
            <v>3</v>
          </cell>
          <cell r="H1312" t="str">
            <v>060</v>
          </cell>
          <cell r="X1312">
            <v>0</v>
          </cell>
          <cell r="Y1312">
            <v>0</v>
          </cell>
          <cell r="Z1312">
            <v>0</v>
          </cell>
          <cell r="AA1312">
            <v>101</v>
          </cell>
          <cell r="AE1312">
            <v>140.18799999999999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N1312">
            <v>0</v>
          </cell>
        </row>
        <row r="1313">
          <cell r="D1313">
            <v>3</v>
          </cell>
          <cell r="H1313" t="str">
            <v>065</v>
          </cell>
          <cell r="X1313">
            <v>0</v>
          </cell>
          <cell r="Y1313">
            <v>0</v>
          </cell>
          <cell r="Z1313">
            <v>0</v>
          </cell>
          <cell r="AA1313">
            <v>71</v>
          </cell>
          <cell r="AE1313">
            <v>54.954000000000001</v>
          </cell>
          <cell r="AG1313">
            <v>0</v>
          </cell>
          <cell r="AH1313">
            <v>0</v>
          </cell>
          <cell r="AI1313">
            <v>0</v>
          </cell>
          <cell r="AJ1313">
            <v>1</v>
          </cell>
          <cell r="AN1313">
            <v>0.77400000000000002</v>
          </cell>
        </row>
        <row r="1314">
          <cell r="D1314">
            <v>3</v>
          </cell>
          <cell r="H1314" t="str">
            <v>097</v>
          </cell>
          <cell r="X1314">
            <v>0</v>
          </cell>
          <cell r="Y1314">
            <v>0</v>
          </cell>
          <cell r="Z1314">
            <v>0</v>
          </cell>
          <cell r="AA1314">
            <v>1221</v>
          </cell>
          <cell r="AE1314">
            <v>1865.921</v>
          </cell>
          <cell r="AG1314">
            <v>0</v>
          </cell>
          <cell r="AH1314">
            <v>0</v>
          </cell>
          <cell r="AI1314">
            <v>0</v>
          </cell>
          <cell r="AJ1314">
            <v>18</v>
          </cell>
          <cell r="AN1314">
            <v>16.920000000000002</v>
          </cell>
        </row>
        <row r="1315">
          <cell r="D1315">
            <v>3</v>
          </cell>
          <cell r="H1315" t="str">
            <v>108</v>
          </cell>
          <cell r="X1315">
            <v>0</v>
          </cell>
          <cell r="Y1315">
            <v>0</v>
          </cell>
          <cell r="Z1315">
            <v>0</v>
          </cell>
          <cell r="AA1315">
            <v>163</v>
          </cell>
          <cell r="AE1315">
            <v>130.4</v>
          </cell>
          <cell r="AG1315">
            <v>0</v>
          </cell>
          <cell r="AH1315">
            <v>0</v>
          </cell>
          <cell r="AI1315">
            <v>0</v>
          </cell>
          <cell r="AJ1315">
            <v>3</v>
          </cell>
          <cell r="AN1315">
            <v>2.4</v>
          </cell>
        </row>
        <row r="1316">
          <cell r="D1316">
            <v>3</v>
          </cell>
          <cell r="H1316" t="str">
            <v>112</v>
          </cell>
          <cell r="X1316">
            <v>0</v>
          </cell>
          <cell r="Y1316">
            <v>0</v>
          </cell>
          <cell r="Z1316">
            <v>0</v>
          </cell>
          <cell r="AA1316">
            <v>385</v>
          </cell>
          <cell r="AE1316">
            <v>629.476</v>
          </cell>
          <cell r="AG1316">
            <v>0</v>
          </cell>
          <cell r="AH1316">
            <v>0</v>
          </cell>
          <cell r="AI1316">
            <v>0</v>
          </cell>
          <cell r="AJ1316">
            <v>2</v>
          </cell>
          <cell r="AN1316">
            <v>1.964</v>
          </cell>
        </row>
        <row r="1317">
          <cell r="D1317">
            <v>3</v>
          </cell>
          <cell r="H1317" t="str">
            <v>122</v>
          </cell>
          <cell r="X1317">
            <v>0</v>
          </cell>
          <cell r="Y1317">
            <v>0</v>
          </cell>
          <cell r="Z1317">
            <v>0</v>
          </cell>
          <cell r="AA1317">
            <v>64</v>
          </cell>
          <cell r="AE1317">
            <v>78.08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N1317">
            <v>0</v>
          </cell>
        </row>
        <row r="1318">
          <cell r="D1318">
            <v>3</v>
          </cell>
          <cell r="H1318" t="str">
            <v>136</v>
          </cell>
          <cell r="X1318">
            <v>0</v>
          </cell>
          <cell r="Y1318">
            <v>0</v>
          </cell>
          <cell r="Z1318">
            <v>0</v>
          </cell>
          <cell r="AA1318">
            <v>312</v>
          </cell>
          <cell r="AE1318">
            <v>531.33600000000001</v>
          </cell>
          <cell r="AG1318">
            <v>0</v>
          </cell>
          <cell r="AH1318">
            <v>0</v>
          </cell>
          <cell r="AI1318">
            <v>0</v>
          </cell>
          <cell r="AJ1318">
            <v>6</v>
          </cell>
          <cell r="AN1318">
            <v>10.218</v>
          </cell>
        </row>
        <row r="1319">
          <cell r="D1319">
            <v>3</v>
          </cell>
          <cell r="H1319" t="str">
            <v>162</v>
          </cell>
          <cell r="X1319">
            <v>0</v>
          </cell>
          <cell r="Y1319">
            <v>0</v>
          </cell>
          <cell r="Z1319">
            <v>0</v>
          </cell>
          <cell r="AA1319">
            <v>177</v>
          </cell>
          <cell r="AE1319">
            <v>184.78800000000001</v>
          </cell>
          <cell r="AG1319">
            <v>0</v>
          </cell>
          <cell r="AH1319">
            <v>0</v>
          </cell>
          <cell r="AI1319">
            <v>0</v>
          </cell>
          <cell r="AJ1319">
            <v>4</v>
          </cell>
          <cell r="AN1319">
            <v>4.1760000000000002</v>
          </cell>
        </row>
        <row r="1320">
          <cell r="D1320">
            <v>3</v>
          </cell>
          <cell r="H1320" t="str">
            <v>016</v>
          </cell>
          <cell r="X1320">
            <v>109</v>
          </cell>
          <cell r="Y1320">
            <v>0</v>
          </cell>
          <cell r="Z1320">
            <v>0</v>
          </cell>
          <cell r="AA1320">
            <v>0</v>
          </cell>
          <cell r="AE1320">
            <v>55.917000000000002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N1320">
            <v>0</v>
          </cell>
        </row>
        <row r="1321">
          <cell r="D1321">
            <v>3</v>
          </cell>
          <cell r="H1321" t="str">
            <v>028</v>
          </cell>
          <cell r="X1321">
            <v>20</v>
          </cell>
          <cell r="Y1321">
            <v>0</v>
          </cell>
          <cell r="Z1321">
            <v>0</v>
          </cell>
          <cell r="AA1321">
            <v>0</v>
          </cell>
          <cell r="AE1321">
            <v>10.54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N1321">
            <v>0</v>
          </cell>
        </row>
        <row r="1322">
          <cell r="D1322">
            <v>3</v>
          </cell>
          <cell r="H1322" t="str">
            <v>029</v>
          </cell>
          <cell r="X1322">
            <v>38</v>
          </cell>
          <cell r="Y1322">
            <v>0</v>
          </cell>
          <cell r="Z1322">
            <v>0</v>
          </cell>
          <cell r="AA1322">
            <v>0</v>
          </cell>
          <cell r="AE1322">
            <v>15.2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N1322">
            <v>0</v>
          </cell>
        </row>
        <row r="1323">
          <cell r="D1323">
            <v>3</v>
          </cell>
          <cell r="H1323" t="str">
            <v>053</v>
          </cell>
          <cell r="X1323">
            <v>58</v>
          </cell>
          <cell r="Y1323">
            <v>0</v>
          </cell>
          <cell r="Z1323">
            <v>0</v>
          </cell>
          <cell r="AA1323">
            <v>0</v>
          </cell>
          <cell r="AE1323">
            <v>33.165999999999997</v>
          </cell>
          <cell r="AG1323">
            <v>1</v>
          </cell>
          <cell r="AH1323">
            <v>0</v>
          </cell>
          <cell r="AI1323">
            <v>0</v>
          </cell>
          <cell r="AJ1323">
            <v>0</v>
          </cell>
          <cell r="AN1323">
            <v>0.377</v>
          </cell>
        </row>
        <row r="1324">
          <cell r="D1324">
            <v>3</v>
          </cell>
          <cell r="H1324" t="str">
            <v>060</v>
          </cell>
          <cell r="X1324">
            <v>17</v>
          </cell>
          <cell r="Y1324">
            <v>0</v>
          </cell>
          <cell r="Z1324">
            <v>0</v>
          </cell>
          <cell r="AA1324">
            <v>0</v>
          </cell>
          <cell r="AE1324">
            <v>8.16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N1324">
            <v>0</v>
          </cell>
        </row>
        <row r="1325">
          <cell r="D1325">
            <v>3</v>
          </cell>
          <cell r="H1325" t="str">
            <v>065</v>
          </cell>
          <cell r="X1325">
            <v>213</v>
          </cell>
          <cell r="Y1325">
            <v>0</v>
          </cell>
          <cell r="Z1325">
            <v>0</v>
          </cell>
          <cell r="AA1325">
            <v>0</v>
          </cell>
          <cell r="AE1325">
            <v>46.646999999999998</v>
          </cell>
          <cell r="AG1325">
            <v>1</v>
          </cell>
          <cell r="AH1325">
            <v>0</v>
          </cell>
          <cell r="AI1325">
            <v>0</v>
          </cell>
          <cell r="AJ1325">
            <v>0</v>
          </cell>
          <cell r="AN1325">
            <v>0.219</v>
          </cell>
        </row>
        <row r="1326">
          <cell r="D1326">
            <v>3</v>
          </cell>
          <cell r="H1326" t="str">
            <v>097</v>
          </cell>
          <cell r="X1326">
            <v>602</v>
          </cell>
          <cell r="Y1326">
            <v>0</v>
          </cell>
          <cell r="Z1326">
            <v>0</v>
          </cell>
          <cell r="AA1326">
            <v>0</v>
          </cell>
          <cell r="AE1326">
            <v>373.52800000000002</v>
          </cell>
          <cell r="AG1326">
            <v>4</v>
          </cell>
          <cell r="AH1326">
            <v>0</v>
          </cell>
          <cell r="AI1326">
            <v>0</v>
          </cell>
          <cell r="AJ1326">
            <v>0</v>
          </cell>
          <cell r="AN1326">
            <v>1.508</v>
          </cell>
        </row>
        <row r="1327">
          <cell r="D1327">
            <v>3</v>
          </cell>
          <cell r="H1327" t="str">
            <v>108</v>
          </cell>
          <cell r="X1327">
            <v>16</v>
          </cell>
          <cell r="Y1327">
            <v>0</v>
          </cell>
          <cell r="Z1327">
            <v>0</v>
          </cell>
          <cell r="AA1327">
            <v>0</v>
          </cell>
          <cell r="AE1327">
            <v>6.4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N1327">
            <v>0</v>
          </cell>
        </row>
        <row r="1328">
          <cell r="D1328">
            <v>3</v>
          </cell>
          <cell r="H1328" t="str">
            <v>112</v>
          </cell>
          <cell r="X1328">
            <v>41</v>
          </cell>
          <cell r="Y1328">
            <v>0</v>
          </cell>
          <cell r="Z1328">
            <v>0</v>
          </cell>
          <cell r="AA1328">
            <v>0</v>
          </cell>
          <cell r="AE1328">
            <v>23.417000000000002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N1328">
            <v>0</v>
          </cell>
        </row>
        <row r="1329">
          <cell r="D1329">
            <v>3</v>
          </cell>
          <cell r="H1329" t="str">
            <v>122</v>
          </cell>
          <cell r="X1329">
            <v>377</v>
          </cell>
          <cell r="Y1329">
            <v>0</v>
          </cell>
          <cell r="Z1329">
            <v>0</v>
          </cell>
          <cell r="AA1329">
            <v>0</v>
          </cell>
          <cell r="AE1329">
            <v>229.97</v>
          </cell>
          <cell r="AG1329">
            <v>1</v>
          </cell>
          <cell r="AH1329">
            <v>0</v>
          </cell>
          <cell r="AI1329">
            <v>0</v>
          </cell>
          <cell r="AJ1329">
            <v>0</v>
          </cell>
          <cell r="AN1329">
            <v>0.61</v>
          </cell>
        </row>
        <row r="1330">
          <cell r="D1330">
            <v>3</v>
          </cell>
          <cell r="H1330" t="str">
            <v>136</v>
          </cell>
          <cell r="X1330">
            <v>224</v>
          </cell>
          <cell r="Y1330">
            <v>0</v>
          </cell>
          <cell r="Z1330">
            <v>0</v>
          </cell>
          <cell r="AA1330">
            <v>0</v>
          </cell>
          <cell r="AE1330">
            <v>91.84</v>
          </cell>
          <cell r="AG1330">
            <v>7</v>
          </cell>
          <cell r="AH1330">
            <v>0</v>
          </cell>
          <cell r="AI1330">
            <v>0</v>
          </cell>
          <cell r="AJ1330">
            <v>0</v>
          </cell>
          <cell r="AN1330">
            <v>2.87</v>
          </cell>
        </row>
        <row r="1331">
          <cell r="D1331">
            <v>3</v>
          </cell>
          <cell r="H1331" t="str">
            <v>162</v>
          </cell>
          <cell r="X1331">
            <v>120</v>
          </cell>
          <cell r="Y1331">
            <v>0</v>
          </cell>
          <cell r="Z1331">
            <v>0</v>
          </cell>
          <cell r="AA1331">
            <v>0</v>
          </cell>
          <cell r="AE1331">
            <v>33</v>
          </cell>
          <cell r="AG1331">
            <v>6</v>
          </cell>
          <cell r="AH1331">
            <v>0</v>
          </cell>
          <cell r="AI1331">
            <v>0</v>
          </cell>
          <cell r="AJ1331">
            <v>0</v>
          </cell>
          <cell r="AN1331">
            <v>1.65</v>
          </cell>
        </row>
        <row r="1332">
          <cell r="D1332">
            <v>3</v>
          </cell>
          <cell r="H1332" t="str">
            <v>016</v>
          </cell>
          <cell r="X1332">
            <v>109</v>
          </cell>
          <cell r="Y1332">
            <v>0</v>
          </cell>
          <cell r="Z1332">
            <v>0</v>
          </cell>
          <cell r="AA1332">
            <v>0</v>
          </cell>
          <cell r="AE1332">
            <v>55.917000000000002</v>
          </cell>
          <cell r="AG1332">
            <v>2</v>
          </cell>
          <cell r="AH1332">
            <v>0</v>
          </cell>
          <cell r="AI1332">
            <v>0</v>
          </cell>
          <cell r="AJ1332">
            <v>0</v>
          </cell>
          <cell r="AN1332">
            <v>1.026</v>
          </cell>
        </row>
        <row r="1333">
          <cell r="D1333">
            <v>3</v>
          </cell>
          <cell r="H1333" t="str">
            <v>028</v>
          </cell>
          <cell r="X1333">
            <v>12</v>
          </cell>
          <cell r="Y1333">
            <v>0</v>
          </cell>
          <cell r="Z1333">
            <v>0</v>
          </cell>
          <cell r="AA1333">
            <v>0</v>
          </cell>
          <cell r="AE1333">
            <v>6.3239999999999998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N1333">
            <v>0</v>
          </cell>
        </row>
        <row r="1334">
          <cell r="D1334">
            <v>3</v>
          </cell>
          <cell r="H1334" t="str">
            <v>029</v>
          </cell>
          <cell r="X1334">
            <v>82</v>
          </cell>
          <cell r="Y1334">
            <v>0</v>
          </cell>
          <cell r="Z1334">
            <v>0</v>
          </cell>
          <cell r="AA1334">
            <v>0</v>
          </cell>
          <cell r="AE1334">
            <v>32.799999999999997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N1334">
            <v>0</v>
          </cell>
        </row>
        <row r="1335">
          <cell r="D1335">
            <v>3</v>
          </cell>
          <cell r="H1335" t="str">
            <v>053</v>
          </cell>
          <cell r="X1335">
            <v>312</v>
          </cell>
          <cell r="Y1335">
            <v>0</v>
          </cell>
          <cell r="Z1335">
            <v>0</v>
          </cell>
          <cell r="AA1335">
            <v>0</v>
          </cell>
          <cell r="AE1335">
            <v>186.554</v>
          </cell>
          <cell r="AG1335">
            <v>4</v>
          </cell>
          <cell r="AH1335">
            <v>0</v>
          </cell>
          <cell r="AI1335">
            <v>0</v>
          </cell>
          <cell r="AJ1335">
            <v>0</v>
          </cell>
          <cell r="AN1335">
            <v>1.508</v>
          </cell>
        </row>
        <row r="1336">
          <cell r="D1336">
            <v>3</v>
          </cell>
          <cell r="H1336" t="str">
            <v>060</v>
          </cell>
          <cell r="X1336">
            <v>121</v>
          </cell>
          <cell r="Y1336">
            <v>0</v>
          </cell>
          <cell r="Z1336">
            <v>0</v>
          </cell>
          <cell r="AA1336">
            <v>0</v>
          </cell>
          <cell r="AE1336">
            <v>58.08</v>
          </cell>
          <cell r="AG1336">
            <v>2</v>
          </cell>
          <cell r="AH1336">
            <v>0</v>
          </cell>
          <cell r="AI1336">
            <v>0</v>
          </cell>
          <cell r="AJ1336">
            <v>0</v>
          </cell>
          <cell r="AN1336">
            <v>0.96</v>
          </cell>
        </row>
        <row r="1337">
          <cell r="D1337">
            <v>3</v>
          </cell>
          <cell r="H1337" t="str">
            <v>065</v>
          </cell>
          <cell r="X1337">
            <v>439</v>
          </cell>
          <cell r="Y1337">
            <v>0</v>
          </cell>
          <cell r="Z1337">
            <v>0</v>
          </cell>
          <cell r="AA1337">
            <v>0</v>
          </cell>
          <cell r="AE1337">
            <v>96.141000000000005</v>
          </cell>
          <cell r="AG1337">
            <v>6</v>
          </cell>
          <cell r="AH1337">
            <v>0</v>
          </cell>
          <cell r="AI1337">
            <v>0</v>
          </cell>
          <cell r="AJ1337">
            <v>0</v>
          </cell>
          <cell r="AN1337">
            <v>1.3140000000000001</v>
          </cell>
        </row>
        <row r="1338">
          <cell r="D1338">
            <v>3</v>
          </cell>
          <cell r="H1338" t="str">
            <v>075</v>
          </cell>
          <cell r="X1338">
            <v>8</v>
          </cell>
          <cell r="Y1338">
            <v>0</v>
          </cell>
          <cell r="Z1338">
            <v>0</v>
          </cell>
          <cell r="AA1338">
            <v>0</v>
          </cell>
          <cell r="AE1338">
            <v>3.1840000000000002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N1338">
            <v>0</v>
          </cell>
        </row>
        <row r="1339">
          <cell r="D1339">
            <v>3</v>
          </cell>
          <cell r="H1339" t="str">
            <v>097</v>
          </cell>
          <cell r="X1339">
            <v>1074</v>
          </cell>
          <cell r="Y1339">
            <v>0</v>
          </cell>
          <cell r="Z1339">
            <v>0</v>
          </cell>
          <cell r="AA1339">
            <v>0</v>
          </cell>
          <cell r="AE1339">
            <v>659.702</v>
          </cell>
          <cell r="AG1339">
            <v>18</v>
          </cell>
          <cell r="AH1339">
            <v>0</v>
          </cell>
          <cell r="AI1339">
            <v>0</v>
          </cell>
          <cell r="AJ1339">
            <v>0</v>
          </cell>
          <cell r="AN1339">
            <v>6.7859999999999996</v>
          </cell>
        </row>
        <row r="1340">
          <cell r="D1340">
            <v>3</v>
          </cell>
          <cell r="H1340" t="str">
            <v>108</v>
          </cell>
          <cell r="X1340">
            <v>131</v>
          </cell>
          <cell r="Y1340">
            <v>0</v>
          </cell>
          <cell r="Z1340">
            <v>0</v>
          </cell>
          <cell r="AA1340">
            <v>0</v>
          </cell>
          <cell r="AE1340">
            <v>52.4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N1340">
            <v>0</v>
          </cell>
        </row>
        <row r="1341">
          <cell r="D1341">
            <v>3</v>
          </cell>
          <cell r="H1341" t="str">
            <v>112</v>
          </cell>
          <cell r="X1341">
            <v>292</v>
          </cell>
          <cell r="Y1341">
            <v>0</v>
          </cell>
          <cell r="Z1341">
            <v>0</v>
          </cell>
          <cell r="AA1341">
            <v>0</v>
          </cell>
          <cell r="AE1341">
            <v>173.09899999999999</v>
          </cell>
          <cell r="AG1341">
            <v>2</v>
          </cell>
          <cell r="AH1341">
            <v>0</v>
          </cell>
          <cell r="AI1341">
            <v>0</v>
          </cell>
          <cell r="AJ1341">
            <v>0</v>
          </cell>
          <cell r="AN1341">
            <v>0.72</v>
          </cell>
        </row>
        <row r="1342">
          <cell r="D1342">
            <v>3</v>
          </cell>
          <cell r="H1342" t="str">
            <v>122</v>
          </cell>
          <cell r="X1342">
            <v>225</v>
          </cell>
          <cell r="Y1342">
            <v>0</v>
          </cell>
          <cell r="Z1342">
            <v>0</v>
          </cell>
          <cell r="AA1342">
            <v>0</v>
          </cell>
          <cell r="AE1342">
            <v>137.25</v>
          </cell>
          <cell r="AG1342">
            <v>2</v>
          </cell>
          <cell r="AH1342">
            <v>0</v>
          </cell>
          <cell r="AI1342">
            <v>0</v>
          </cell>
          <cell r="AJ1342">
            <v>0</v>
          </cell>
          <cell r="AN1342">
            <v>1.22</v>
          </cell>
        </row>
        <row r="1343">
          <cell r="D1343">
            <v>3</v>
          </cell>
          <cell r="H1343" t="str">
            <v>136</v>
          </cell>
          <cell r="X1343">
            <v>125</v>
          </cell>
          <cell r="Y1343">
            <v>0</v>
          </cell>
          <cell r="Z1343">
            <v>0</v>
          </cell>
          <cell r="AA1343">
            <v>0</v>
          </cell>
          <cell r="AE1343">
            <v>60.625</v>
          </cell>
          <cell r="AG1343">
            <v>5</v>
          </cell>
          <cell r="AH1343">
            <v>0</v>
          </cell>
          <cell r="AI1343">
            <v>0</v>
          </cell>
          <cell r="AJ1343">
            <v>0</v>
          </cell>
          <cell r="AN1343">
            <v>2.4249999999999998</v>
          </cell>
        </row>
        <row r="1344">
          <cell r="D1344">
            <v>3</v>
          </cell>
          <cell r="H1344" t="str">
            <v>162</v>
          </cell>
          <cell r="X1344">
            <v>167</v>
          </cell>
          <cell r="Y1344">
            <v>0</v>
          </cell>
          <cell r="Z1344">
            <v>0</v>
          </cell>
          <cell r="AA1344">
            <v>0</v>
          </cell>
          <cell r="AE1344">
            <v>45.924999999999997</v>
          </cell>
          <cell r="AG1344">
            <v>5</v>
          </cell>
          <cell r="AH1344">
            <v>0</v>
          </cell>
          <cell r="AI1344">
            <v>0</v>
          </cell>
          <cell r="AJ1344">
            <v>0</v>
          </cell>
          <cell r="AN1344">
            <v>1.375</v>
          </cell>
        </row>
        <row r="1345">
          <cell r="D1345">
            <v>3</v>
          </cell>
          <cell r="H1345" t="str">
            <v>085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E1345">
            <v>365.31400000000002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N1345">
            <v>11.978999999999999</v>
          </cell>
        </row>
        <row r="1346">
          <cell r="D1346">
            <v>3</v>
          </cell>
          <cell r="H1346" t="str">
            <v>089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E1346">
            <v>821.47400000000005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N1346">
            <v>15.667999999999999</v>
          </cell>
        </row>
        <row r="1347">
          <cell r="D1347">
            <v>3</v>
          </cell>
          <cell r="H1347" t="str">
            <v>090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E1347">
            <v>259.30399999999997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N1347">
            <v>0.22800000000000001</v>
          </cell>
        </row>
        <row r="1348">
          <cell r="D1348">
            <v>3</v>
          </cell>
          <cell r="H1348" t="str">
            <v>063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E1348">
            <v>1552.7339999999999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N1348">
            <v>48.841000000000001</v>
          </cell>
        </row>
        <row r="1349">
          <cell r="D1349">
            <v>3</v>
          </cell>
          <cell r="H1349" t="str">
            <v>085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E1349">
            <v>382.48200000000003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N1349">
            <v>12.461</v>
          </cell>
        </row>
        <row r="1350">
          <cell r="D1350">
            <v>3</v>
          </cell>
          <cell r="H1350" t="str">
            <v>086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E1350">
            <v>1038.518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N1350">
            <v>37</v>
          </cell>
        </row>
        <row r="1351">
          <cell r="D1351">
            <v>3</v>
          </cell>
          <cell r="H1351" t="str">
            <v>089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E1351">
            <v>2988.547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N1351">
            <v>276.37799999999999</v>
          </cell>
        </row>
        <row r="1352">
          <cell r="D1352">
            <v>3</v>
          </cell>
          <cell r="H1352" t="str">
            <v>090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E1352">
            <v>1473.7650000000001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N1352">
            <v>87.381</v>
          </cell>
        </row>
        <row r="1353">
          <cell r="D1353">
            <v>3</v>
          </cell>
          <cell r="H1353" t="str">
            <v>171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E1353">
            <v>1119.5630000000001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N1353">
            <v>106.705</v>
          </cell>
        </row>
        <row r="1354">
          <cell r="D1354">
            <v>6</v>
          </cell>
          <cell r="H1354" t="str">
            <v>137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E1354">
            <v>184.60300000000001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N1354">
            <v>0</v>
          </cell>
        </row>
        <row r="1355">
          <cell r="D1355">
            <v>1</v>
          </cell>
          <cell r="H1355" t="str">
            <v>158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E1355">
            <v>2100.2849999999999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N1355">
            <v>266.75</v>
          </cell>
        </row>
        <row r="1356">
          <cell r="D1356">
            <v>2</v>
          </cell>
          <cell r="H1356" t="str">
            <v>158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E1356">
            <v>131.44999999999999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N1356">
            <v>0</v>
          </cell>
        </row>
        <row r="1357">
          <cell r="D1357">
            <v>2</v>
          </cell>
          <cell r="H1357" t="str">
            <v>122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E1357">
            <v>324.654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N1357">
            <v>29.513999999999999</v>
          </cell>
        </row>
        <row r="1358">
          <cell r="D1358">
            <v>3</v>
          </cell>
          <cell r="H1358" t="str">
            <v>122</v>
          </cell>
          <cell r="X1358">
            <v>24</v>
          </cell>
          <cell r="Y1358">
            <v>0</v>
          </cell>
          <cell r="Z1358">
            <v>0</v>
          </cell>
          <cell r="AA1358">
            <v>0</v>
          </cell>
          <cell r="AE1358">
            <v>14.64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N1358">
            <v>0</v>
          </cell>
        </row>
        <row r="1359">
          <cell r="D1359">
            <v>1</v>
          </cell>
          <cell r="H1359" t="str">
            <v>020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E1359">
            <v>349.423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N1359">
            <v>26.346</v>
          </cell>
        </row>
        <row r="1360">
          <cell r="D1360">
            <v>1</v>
          </cell>
          <cell r="H1360" t="str">
            <v>028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E1360">
            <v>1780.65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N1360">
            <v>159.90700000000001</v>
          </cell>
        </row>
        <row r="1361">
          <cell r="D1361">
            <v>1</v>
          </cell>
          <cell r="H1361" t="str">
            <v>029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E1361">
            <v>2320.0970000000002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N1361">
            <v>26.890999999999998</v>
          </cell>
        </row>
        <row r="1362">
          <cell r="D1362">
            <v>1</v>
          </cell>
          <cell r="H1362" t="str">
            <v>053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E1362">
            <v>2901.4229999999998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N1362">
            <v>42.883000000000003</v>
          </cell>
        </row>
        <row r="1363">
          <cell r="D1363">
            <v>1</v>
          </cell>
          <cell r="H1363" t="str">
            <v>068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E1363">
            <v>3544.5549999999998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N1363">
            <v>89.546000000000006</v>
          </cell>
        </row>
        <row r="1364">
          <cell r="D1364">
            <v>1</v>
          </cell>
          <cell r="H1364" t="str">
            <v>097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E1364">
            <v>7755.7160000000003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N1364">
            <v>146.87899999999999</v>
          </cell>
        </row>
        <row r="1365">
          <cell r="D1365">
            <v>1</v>
          </cell>
          <cell r="H1365" t="str">
            <v>100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E1365">
            <v>3443.59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N1365">
            <v>70.224000000000004</v>
          </cell>
        </row>
        <row r="1366">
          <cell r="D1366">
            <v>1</v>
          </cell>
          <cell r="H1366" t="str">
            <v>112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E1366">
            <v>6903.4380000000001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N1366">
            <v>377.50299999999999</v>
          </cell>
        </row>
        <row r="1367">
          <cell r="D1367">
            <v>1</v>
          </cell>
          <cell r="H1367" t="str">
            <v>136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E1367">
            <v>4660.3329999999996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N1367">
            <v>65.16</v>
          </cell>
        </row>
        <row r="1368">
          <cell r="D1368">
            <v>1</v>
          </cell>
          <cell r="H1368" t="str">
            <v>162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E1368">
            <v>1324.4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N1368">
            <v>0</v>
          </cell>
        </row>
        <row r="1369">
          <cell r="D1369">
            <v>2</v>
          </cell>
          <cell r="H1369" t="str">
            <v>029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E1369">
            <v>349.79199999999997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N1369">
            <v>0</v>
          </cell>
        </row>
        <row r="1370">
          <cell r="D1370">
            <v>2</v>
          </cell>
          <cell r="H1370" t="str">
            <v>053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E1370">
            <v>873.12199999999996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N1370">
            <v>0</v>
          </cell>
        </row>
        <row r="1371">
          <cell r="D1371">
            <v>2</v>
          </cell>
          <cell r="H1371" t="str">
            <v>057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E1371">
            <v>371.79399999999998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N1371">
            <v>0</v>
          </cell>
        </row>
        <row r="1372">
          <cell r="D1372">
            <v>2</v>
          </cell>
          <cell r="H1372" t="str">
            <v>060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E1372">
            <v>2638.2510000000002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N1372">
            <v>0</v>
          </cell>
        </row>
        <row r="1373">
          <cell r="D1373">
            <v>2</v>
          </cell>
          <cell r="H1373" t="str">
            <v>068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E1373">
            <v>429.33199999999999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N1373">
            <v>0</v>
          </cell>
        </row>
        <row r="1374">
          <cell r="D1374">
            <v>2</v>
          </cell>
          <cell r="H1374" t="str">
            <v>097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E1374">
            <v>903.04700000000003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N1374">
            <v>0</v>
          </cell>
        </row>
        <row r="1375">
          <cell r="D1375">
            <v>2</v>
          </cell>
          <cell r="H1375" t="str">
            <v>112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E1375">
            <v>349.79199999999997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N1375">
            <v>0</v>
          </cell>
        </row>
        <row r="1376">
          <cell r="D1376">
            <v>2</v>
          </cell>
          <cell r="H1376" t="str">
            <v>136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E1376">
            <v>1369.124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N1376">
            <v>0</v>
          </cell>
        </row>
        <row r="1377">
          <cell r="D1377">
            <v>2</v>
          </cell>
          <cell r="H1377" t="str">
            <v>162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E1377">
            <v>1147.8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N1377">
            <v>0</v>
          </cell>
        </row>
        <row r="1378">
          <cell r="D1378">
            <v>3</v>
          </cell>
          <cell r="H1378" t="str">
            <v>d45</v>
          </cell>
          <cell r="X1378">
            <v>0</v>
          </cell>
          <cell r="Y1378">
            <v>1617</v>
          </cell>
          <cell r="Z1378">
            <v>0</v>
          </cell>
          <cell r="AA1378">
            <v>0</v>
          </cell>
          <cell r="AE1378">
            <v>2608.2190000000001</v>
          </cell>
          <cell r="AG1378">
            <v>0</v>
          </cell>
          <cell r="AH1378">
            <v>11</v>
          </cell>
          <cell r="AI1378">
            <v>0</v>
          </cell>
          <cell r="AJ1378">
            <v>0</v>
          </cell>
          <cell r="AN1378">
            <v>9.24</v>
          </cell>
        </row>
        <row r="1379">
          <cell r="D1379">
            <v>3</v>
          </cell>
          <cell r="H1379" t="str">
            <v>d51</v>
          </cell>
          <cell r="X1379">
            <v>0</v>
          </cell>
          <cell r="Y1379">
            <v>2103</v>
          </cell>
          <cell r="Z1379">
            <v>0</v>
          </cell>
          <cell r="AA1379">
            <v>0</v>
          </cell>
          <cell r="AE1379">
            <v>4282.0140000000001</v>
          </cell>
          <cell r="AG1379">
            <v>0</v>
          </cell>
          <cell r="AH1379">
            <v>3</v>
          </cell>
          <cell r="AI1379">
            <v>0</v>
          </cell>
          <cell r="AJ1379">
            <v>0</v>
          </cell>
          <cell r="AN1379">
            <v>5.7430000000000003</v>
          </cell>
        </row>
        <row r="1380">
          <cell r="D1380">
            <v>3</v>
          </cell>
          <cell r="H1380" t="str">
            <v>d52</v>
          </cell>
          <cell r="X1380">
            <v>0</v>
          </cell>
          <cell r="Y1380">
            <v>929</v>
          </cell>
          <cell r="Z1380">
            <v>0</v>
          </cell>
          <cell r="AA1380">
            <v>0</v>
          </cell>
          <cell r="AE1380">
            <v>251.78200000000001</v>
          </cell>
          <cell r="AG1380">
            <v>0</v>
          </cell>
          <cell r="AH1380">
            <v>1</v>
          </cell>
          <cell r="AI1380">
            <v>0</v>
          </cell>
          <cell r="AJ1380">
            <v>0</v>
          </cell>
          <cell r="AN1380">
            <v>0.13400000000000001</v>
          </cell>
        </row>
        <row r="1381">
          <cell r="D1381">
            <v>3</v>
          </cell>
          <cell r="H1381" t="str">
            <v>d53</v>
          </cell>
          <cell r="X1381">
            <v>0</v>
          </cell>
          <cell r="Y1381">
            <v>560</v>
          </cell>
          <cell r="Z1381">
            <v>0</v>
          </cell>
          <cell r="AA1381">
            <v>0</v>
          </cell>
          <cell r="AE1381">
            <v>682.78899999999999</v>
          </cell>
          <cell r="AG1381">
            <v>0</v>
          </cell>
          <cell r="AH1381">
            <v>2</v>
          </cell>
          <cell r="AI1381">
            <v>0</v>
          </cell>
          <cell r="AJ1381">
            <v>0</v>
          </cell>
          <cell r="AN1381">
            <v>2.2530000000000001</v>
          </cell>
        </row>
        <row r="1382">
          <cell r="D1382">
            <v>3</v>
          </cell>
          <cell r="H1382" t="str">
            <v>d54</v>
          </cell>
          <cell r="X1382">
            <v>0</v>
          </cell>
          <cell r="Y1382">
            <v>57</v>
          </cell>
          <cell r="Z1382">
            <v>0</v>
          </cell>
          <cell r="AA1382">
            <v>0</v>
          </cell>
          <cell r="AE1382">
            <v>276.84899999999999</v>
          </cell>
          <cell r="AG1382">
            <v>0</v>
          </cell>
          <cell r="AH1382">
            <v>3</v>
          </cell>
          <cell r="AI1382">
            <v>0</v>
          </cell>
          <cell r="AJ1382">
            <v>0</v>
          </cell>
          <cell r="AN1382">
            <v>14.571</v>
          </cell>
        </row>
        <row r="1383">
          <cell r="D1383">
            <v>3</v>
          </cell>
          <cell r="H1383" t="str">
            <v>123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E1383">
            <v>185.31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N1383">
            <v>1.93</v>
          </cell>
        </row>
        <row r="1384">
          <cell r="D1384">
            <v>3</v>
          </cell>
          <cell r="H1384" t="str">
            <v>078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E1384">
            <v>405.94799999999998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N1384">
            <v>0</v>
          </cell>
        </row>
        <row r="1385">
          <cell r="D1385">
            <v>3</v>
          </cell>
          <cell r="H1385" t="str">
            <v>160</v>
          </cell>
          <cell r="X1385">
            <v>0</v>
          </cell>
          <cell r="Y1385">
            <v>0</v>
          </cell>
          <cell r="Z1385">
            <v>6622</v>
          </cell>
          <cell r="AA1385">
            <v>0</v>
          </cell>
          <cell r="AE1385">
            <v>3392.2840000000001</v>
          </cell>
          <cell r="AG1385">
            <v>0</v>
          </cell>
          <cell r="AH1385">
            <v>0</v>
          </cell>
          <cell r="AI1385">
            <v>141</v>
          </cell>
          <cell r="AJ1385">
            <v>0</v>
          </cell>
          <cell r="AN1385">
            <v>79.597999999999999</v>
          </cell>
        </row>
        <row r="1386">
          <cell r="D1386">
            <v>3</v>
          </cell>
          <cell r="H1386" t="str">
            <v>016</v>
          </cell>
          <cell r="X1386">
            <v>0</v>
          </cell>
          <cell r="Y1386">
            <v>0</v>
          </cell>
          <cell r="Z1386">
            <v>0</v>
          </cell>
          <cell r="AA1386">
            <v>1179</v>
          </cell>
          <cell r="AE1386">
            <v>1212.0119999999999</v>
          </cell>
          <cell r="AG1386">
            <v>0</v>
          </cell>
          <cell r="AH1386">
            <v>0</v>
          </cell>
          <cell r="AI1386">
            <v>0</v>
          </cell>
          <cell r="AJ1386">
            <v>6</v>
          </cell>
          <cell r="AN1386">
            <v>6.1680000000000001</v>
          </cell>
        </row>
        <row r="1387">
          <cell r="D1387">
            <v>3</v>
          </cell>
          <cell r="H1387" t="str">
            <v>019</v>
          </cell>
          <cell r="X1387">
            <v>0</v>
          </cell>
          <cell r="Y1387">
            <v>0</v>
          </cell>
          <cell r="Z1387">
            <v>0</v>
          </cell>
          <cell r="AA1387">
            <v>2</v>
          </cell>
          <cell r="AE1387">
            <v>1.9079999999999999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N1387">
            <v>0</v>
          </cell>
        </row>
        <row r="1388">
          <cell r="D1388">
            <v>3</v>
          </cell>
          <cell r="H1388" t="str">
            <v>020</v>
          </cell>
          <cell r="X1388">
            <v>0</v>
          </cell>
          <cell r="Y1388">
            <v>0</v>
          </cell>
          <cell r="Z1388">
            <v>0</v>
          </cell>
          <cell r="AA1388">
            <v>413</v>
          </cell>
          <cell r="AE1388">
            <v>236.87700000000001</v>
          </cell>
          <cell r="AG1388">
            <v>0</v>
          </cell>
          <cell r="AH1388">
            <v>0</v>
          </cell>
          <cell r="AI1388">
            <v>0</v>
          </cell>
          <cell r="AJ1388">
            <v>5</v>
          </cell>
          <cell r="AN1388">
            <v>5.46</v>
          </cell>
        </row>
        <row r="1389">
          <cell r="D1389">
            <v>3</v>
          </cell>
          <cell r="H1389" t="str">
            <v>028</v>
          </cell>
          <cell r="X1389">
            <v>0</v>
          </cell>
          <cell r="Y1389">
            <v>0</v>
          </cell>
          <cell r="Z1389">
            <v>0</v>
          </cell>
          <cell r="AA1389">
            <v>348</v>
          </cell>
          <cell r="AE1389">
            <v>386.976</v>
          </cell>
          <cell r="AG1389">
            <v>0</v>
          </cell>
          <cell r="AH1389">
            <v>0</v>
          </cell>
          <cell r="AI1389">
            <v>0</v>
          </cell>
          <cell r="AJ1389">
            <v>7</v>
          </cell>
          <cell r="AN1389">
            <v>7.7839999999999998</v>
          </cell>
        </row>
        <row r="1390">
          <cell r="D1390">
            <v>3</v>
          </cell>
          <cell r="H1390" t="str">
            <v>029</v>
          </cell>
          <cell r="X1390">
            <v>0</v>
          </cell>
          <cell r="Y1390">
            <v>0</v>
          </cell>
          <cell r="Z1390">
            <v>0</v>
          </cell>
          <cell r="AA1390">
            <v>723</v>
          </cell>
          <cell r="AE1390">
            <v>785.178</v>
          </cell>
          <cell r="AG1390">
            <v>0</v>
          </cell>
          <cell r="AH1390">
            <v>0</v>
          </cell>
          <cell r="AI1390">
            <v>0</v>
          </cell>
          <cell r="AJ1390">
            <v>8</v>
          </cell>
          <cell r="AN1390">
            <v>8.6880000000000006</v>
          </cell>
        </row>
        <row r="1391">
          <cell r="D1391">
            <v>3</v>
          </cell>
          <cell r="H1391" t="str">
            <v>053</v>
          </cell>
          <cell r="X1391">
            <v>0</v>
          </cell>
          <cell r="Y1391">
            <v>0</v>
          </cell>
          <cell r="Z1391">
            <v>0</v>
          </cell>
          <cell r="AA1391">
            <v>1761</v>
          </cell>
          <cell r="AE1391">
            <v>954.82299999999998</v>
          </cell>
          <cell r="AG1391">
            <v>0</v>
          </cell>
          <cell r="AH1391">
            <v>0</v>
          </cell>
          <cell r="AI1391">
            <v>0</v>
          </cell>
          <cell r="AJ1391">
            <v>27</v>
          </cell>
          <cell r="AN1391">
            <v>28.268999999999998</v>
          </cell>
        </row>
        <row r="1392">
          <cell r="D1392">
            <v>3</v>
          </cell>
          <cell r="H1392" t="str">
            <v>057</v>
          </cell>
          <cell r="X1392">
            <v>0</v>
          </cell>
          <cell r="Y1392">
            <v>0</v>
          </cell>
          <cell r="Z1392">
            <v>0</v>
          </cell>
          <cell r="AA1392">
            <v>4863</v>
          </cell>
          <cell r="AE1392">
            <v>4265.2139999999999</v>
          </cell>
          <cell r="AG1392">
            <v>0</v>
          </cell>
          <cell r="AH1392">
            <v>0</v>
          </cell>
          <cell r="AI1392">
            <v>0</v>
          </cell>
          <cell r="AJ1392">
            <v>75</v>
          </cell>
          <cell r="AN1392">
            <v>126.75</v>
          </cell>
        </row>
        <row r="1393">
          <cell r="D1393">
            <v>3</v>
          </cell>
          <cell r="H1393" t="str">
            <v>060</v>
          </cell>
          <cell r="X1393">
            <v>0</v>
          </cell>
          <cell r="Y1393">
            <v>0</v>
          </cell>
          <cell r="Z1393">
            <v>0</v>
          </cell>
          <cell r="AA1393">
            <v>587</v>
          </cell>
          <cell r="AE1393">
            <v>814.75599999999997</v>
          </cell>
          <cell r="AG1393">
            <v>0</v>
          </cell>
          <cell r="AH1393">
            <v>0</v>
          </cell>
          <cell r="AI1393">
            <v>0</v>
          </cell>
          <cell r="AJ1393">
            <v>5</v>
          </cell>
          <cell r="AN1393">
            <v>6.94</v>
          </cell>
        </row>
        <row r="1394">
          <cell r="D1394">
            <v>3</v>
          </cell>
          <cell r="H1394" t="str">
            <v>065</v>
          </cell>
          <cell r="X1394">
            <v>0</v>
          </cell>
          <cell r="Y1394">
            <v>0</v>
          </cell>
          <cell r="Z1394">
            <v>0</v>
          </cell>
          <cell r="AA1394">
            <v>1838</v>
          </cell>
          <cell r="AE1394">
            <v>1422.6120000000001</v>
          </cell>
          <cell r="AG1394">
            <v>0</v>
          </cell>
          <cell r="AH1394">
            <v>0</v>
          </cell>
          <cell r="AI1394">
            <v>0</v>
          </cell>
          <cell r="AJ1394">
            <v>15</v>
          </cell>
          <cell r="AN1394">
            <v>11.61</v>
          </cell>
        </row>
        <row r="1395">
          <cell r="D1395">
            <v>3</v>
          </cell>
          <cell r="H1395" t="str">
            <v>068</v>
          </cell>
          <cell r="X1395">
            <v>0</v>
          </cell>
          <cell r="Y1395">
            <v>0</v>
          </cell>
          <cell r="Z1395">
            <v>0</v>
          </cell>
          <cell r="AA1395">
            <v>3576</v>
          </cell>
          <cell r="AE1395">
            <v>2028.4659999999999</v>
          </cell>
          <cell r="AG1395">
            <v>0</v>
          </cell>
          <cell r="AH1395">
            <v>0</v>
          </cell>
          <cell r="AI1395">
            <v>0</v>
          </cell>
          <cell r="AJ1395">
            <v>32</v>
          </cell>
          <cell r="AN1395">
            <v>34.271999999999998</v>
          </cell>
        </row>
        <row r="1396">
          <cell r="D1396">
            <v>3</v>
          </cell>
          <cell r="H1396" t="str">
            <v>077</v>
          </cell>
          <cell r="X1396">
            <v>0</v>
          </cell>
          <cell r="Y1396">
            <v>0</v>
          </cell>
          <cell r="Z1396">
            <v>0</v>
          </cell>
          <cell r="AA1396">
            <v>360</v>
          </cell>
          <cell r="AE1396">
            <v>390.96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N1396">
            <v>0</v>
          </cell>
        </row>
        <row r="1397">
          <cell r="D1397">
            <v>3</v>
          </cell>
          <cell r="H1397" t="str">
            <v>097</v>
          </cell>
          <cell r="X1397">
            <v>0</v>
          </cell>
          <cell r="Y1397">
            <v>0</v>
          </cell>
          <cell r="Z1397">
            <v>0</v>
          </cell>
          <cell r="AA1397">
            <v>8276</v>
          </cell>
          <cell r="AE1397">
            <v>4059.3069999999998</v>
          </cell>
          <cell r="AG1397">
            <v>0</v>
          </cell>
          <cell r="AH1397">
            <v>0</v>
          </cell>
          <cell r="AI1397">
            <v>0</v>
          </cell>
          <cell r="AJ1397">
            <v>72</v>
          </cell>
          <cell r="AN1397">
            <v>67.680000000000007</v>
          </cell>
        </row>
        <row r="1398">
          <cell r="D1398">
            <v>3</v>
          </cell>
          <cell r="H1398" t="str">
            <v>100</v>
          </cell>
          <cell r="X1398">
            <v>0</v>
          </cell>
          <cell r="Y1398">
            <v>0</v>
          </cell>
          <cell r="Z1398">
            <v>0</v>
          </cell>
          <cell r="AA1398">
            <v>478</v>
          </cell>
          <cell r="AE1398">
            <v>469.39600000000002</v>
          </cell>
          <cell r="AG1398">
            <v>0</v>
          </cell>
          <cell r="AH1398">
            <v>0</v>
          </cell>
          <cell r="AI1398">
            <v>0</v>
          </cell>
          <cell r="AJ1398">
            <v>4</v>
          </cell>
          <cell r="AN1398">
            <v>3.9279999999999999</v>
          </cell>
        </row>
        <row r="1399">
          <cell r="D1399">
            <v>3</v>
          </cell>
          <cell r="H1399" t="str">
            <v>108</v>
          </cell>
          <cell r="X1399">
            <v>0</v>
          </cell>
          <cell r="Y1399">
            <v>0</v>
          </cell>
          <cell r="Z1399">
            <v>0</v>
          </cell>
          <cell r="AA1399">
            <v>948</v>
          </cell>
          <cell r="AE1399">
            <v>758.4</v>
          </cell>
          <cell r="AG1399">
            <v>0</v>
          </cell>
          <cell r="AH1399">
            <v>0</v>
          </cell>
          <cell r="AI1399">
            <v>0</v>
          </cell>
          <cell r="AJ1399">
            <v>12</v>
          </cell>
          <cell r="AN1399">
            <v>9.6</v>
          </cell>
        </row>
        <row r="1400">
          <cell r="D1400">
            <v>3</v>
          </cell>
          <cell r="H1400" t="str">
            <v>112</v>
          </cell>
          <cell r="X1400">
            <v>0</v>
          </cell>
          <cell r="Y1400">
            <v>0</v>
          </cell>
          <cell r="Z1400">
            <v>0</v>
          </cell>
          <cell r="AA1400">
            <v>1590</v>
          </cell>
          <cell r="AE1400">
            <v>807.53200000000004</v>
          </cell>
          <cell r="AG1400">
            <v>0</v>
          </cell>
          <cell r="AH1400">
            <v>0</v>
          </cell>
          <cell r="AI1400">
            <v>0</v>
          </cell>
          <cell r="AJ1400">
            <v>27</v>
          </cell>
          <cell r="AN1400">
            <v>26.513999999999999</v>
          </cell>
        </row>
        <row r="1401">
          <cell r="D1401">
            <v>3</v>
          </cell>
          <cell r="H1401" t="str">
            <v>122</v>
          </cell>
          <cell r="X1401">
            <v>0</v>
          </cell>
          <cell r="Y1401">
            <v>0</v>
          </cell>
          <cell r="Z1401">
            <v>0</v>
          </cell>
          <cell r="AA1401">
            <v>1168</v>
          </cell>
          <cell r="AE1401">
            <v>1424.96</v>
          </cell>
          <cell r="AG1401">
            <v>0</v>
          </cell>
          <cell r="AH1401">
            <v>0</v>
          </cell>
          <cell r="AI1401">
            <v>0</v>
          </cell>
          <cell r="AJ1401">
            <v>5</v>
          </cell>
          <cell r="AN1401">
            <v>6.1</v>
          </cell>
        </row>
        <row r="1402">
          <cell r="D1402">
            <v>3</v>
          </cell>
          <cell r="H1402" t="str">
            <v>136</v>
          </cell>
          <cell r="X1402">
            <v>0</v>
          </cell>
          <cell r="Y1402">
            <v>0</v>
          </cell>
          <cell r="Z1402">
            <v>0</v>
          </cell>
          <cell r="AA1402">
            <v>2928</v>
          </cell>
          <cell r="AE1402">
            <v>4986.384</v>
          </cell>
          <cell r="AG1402">
            <v>0</v>
          </cell>
          <cell r="AH1402">
            <v>0</v>
          </cell>
          <cell r="AI1402">
            <v>0</v>
          </cell>
          <cell r="AJ1402">
            <v>36</v>
          </cell>
          <cell r="AN1402">
            <v>61.308</v>
          </cell>
        </row>
        <row r="1403">
          <cell r="D1403">
            <v>3</v>
          </cell>
          <cell r="H1403" t="str">
            <v>162</v>
          </cell>
          <cell r="X1403">
            <v>0</v>
          </cell>
          <cell r="Y1403">
            <v>0</v>
          </cell>
          <cell r="Z1403">
            <v>0</v>
          </cell>
          <cell r="AA1403">
            <v>1594</v>
          </cell>
          <cell r="AE1403">
            <v>1664.136</v>
          </cell>
          <cell r="AG1403">
            <v>0</v>
          </cell>
          <cell r="AH1403">
            <v>0</v>
          </cell>
          <cell r="AI1403">
            <v>0</v>
          </cell>
          <cell r="AJ1403">
            <v>16</v>
          </cell>
          <cell r="AN1403">
            <v>16.704000000000001</v>
          </cell>
        </row>
        <row r="1404">
          <cell r="D1404">
            <v>3</v>
          </cell>
          <cell r="H1404" t="str">
            <v>016</v>
          </cell>
          <cell r="X1404">
            <v>360</v>
          </cell>
          <cell r="Y1404">
            <v>0</v>
          </cell>
          <cell r="Z1404">
            <v>0</v>
          </cell>
          <cell r="AA1404">
            <v>0</v>
          </cell>
          <cell r="AE1404">
            <v>184.68</v>
          </cell>
          <cell r="AG1404">
            <v>2</v>
          </cell>
          <cell r="AH1404">
            <v>0</v>
          </cell>
          <cell r="AI1404">
            <v>0</v>
          </cell>
          <cell r="AJ1404">
            <v>0</v>
          </cell>
          <cell r="AN1404">
            <v>1.026</v>
          </cell>
        </row>
        <row r="1405">
          <cell r="D1405">
            <v>3</v>
          </cell>
          <cell r="H1405" t="str">
            <v>019</v>
          </cell>
          <cell r="X1405">
            <v>72</v>
          </cell>
          <cell r="Y1405">
            <v>0</v>
          </cell>
          <cell r="Z1405">
            <v>0</v>
          </cell>
          <cell r="AA1405">
            <v>0</v>
          </cell>
          <cell r="AE1405">
            <v>28.8</v>
          </cell>
          <cell r="AG1405">
            <v>4</v>
          </cell>
          <cell r="AH1405">
            <v>0</v>
          </cell>
          <cell r="AI1405">
            <v>0</v>
          </cell>
          <cell r="AJ1405">
            <v>0</v>
          </cell>
          <cell r="AN1405">
            <v>1.6</v>
          </cell>
        </row>
        <row r="1406">
          <cell r="D1406">
            <v>3</v>
          </cell>
          <cell r="H1406" t="str">
            <v>020</v>
          </cell>
          <cell r="X1406">
            <v>567</v>
          </cell>
          <cell r="Y1406">
            <v>0</v>
          </cell>
          <cell r="Z1406">
            <v>0</v>
          </cell>
          <cell r="AA1406">
            <v>0</v>
          </cell>
          <cell r="AE1406">
            <v>174.28299999999999</v>
          </cell>
          <cell r="AG1406">
            <v>4</v>
          </cell>
          <cell r="AH1406">
            <v>0</v>
          </cell>
          <cell r="AI1406">
            <v>0</v>
          </cell>
          <cell r="AJ1406">
            <v>0</v>
          </cell>
          <cell r="AN1406">
            <v>2.2400000000000002</v>
          </cell>
        </row>
        <row r="1407">
          <cell r="D1407">
            <v>3</v>
          </cell>
          <cell r="H1407" t="str">
            <v>021</v>
          </cell>
          <cell r="X1407">
            <v>595</v>
          </cell>
          <cell r="Y1407">
            <v>0</v>
          </cell>
          <cell r="Z1407">
            <v>0</v>
          </cell>
          <cell r="AA1407">
            <v>0</v>
          </cell>
          <cell r="AE1407">
            <v>535.5</v>
          </cell>
          <cell r="AG1407">
            <v>6</v>
          </cell>
          <cell r="AH1407">
            <v>0</v>
          </cell>
          <cell r="AI1407">
            <v>0</v>
          </cell>
          <cell r="AJ1407">
            <v>0</v>
          </cell>
          <cell r="AN1407">
            <v>5.4</v>
          </cell>
        </row>
        <row r="1408">
          <cell r="D1408">
            <v>3</v>
          </cell>
          <cell r="H1408" t="str">
            <v>028</v>
          </cell>
          <cell r="X1408">
            <v>561</v>
          </cell>
          <cell r="Y1408">
            <v>0</v>
          </cell>
          <cell r="Z1408">
            <v>0</v>
          </cell>
          <cell r="AA1408">
            <v>0</v>
          </cell>
          <cell r="AE1408">
            <v>295.64699999999999</v>
          </cell>
          <cell r="AG1408">
            <v>6</v>
          </cell>
          <cell r="AH1408">
            <v>0</v>
          </cell>
          <cell r="AI1408">
            <v>0</v>
          </cell>
          <cell r="AJ1408">
            <v>0</v>
          </cell>
          <cell r="AN1408">
            <v>3.1619999999999999</v>
          </cell>
        </row>
        <row r="1409">
          <cell r="D1409">
            <v>3</v>
          </cell>
          <cell r="H1409" t="str">
            <v>042</v>
          </cell>
          <cell r="X1409">
            <v>1738</v>
          </cell>
          <cell r="Y1409">
            <v>0</v>
          </cell>
          <cell r="Z1409">
            <v>0</v>
          </cell>
          <cell r="AA1409">
            <v>0</v>
          </cell>
          <cell r="AE1409">
            <v>4154.2969999999996</v>
          </cell>
          <cell r="AG1409">
            <v>16</v>
          </cell>
          <cell r="AH1409">
            <v>0</v>
          </cell>
          <cell r="AI1409">
            <v>0</v>
          </cell>
          <cell r="AJ1409">
            <v>0</v>
          </cell>
          <cell r="AN1409">
            <v>4.016</v>
          </cell>
        </row>
        <row r="1410">
          <cell r="D1410">
            <v>3</v>
          </cell>
          <cell r="H1410" t="str">
            <v>053</v>
          </cell>
          <cell r="X1410">
            <v>249</v>
          </cell>
          <cell r="Y1410">
            <v>0</v>
          </cell>
          <cell r="Z1410">
            <v>0</v>
          </cell>
          <cell r="AA1410">
            <v>0</v>
          </cell>
          <cell r="AE1410">
            <v>54.27</v>
          </cell>
          <cell r="AG1410">
            <v>3</v>
          </cell>
          <cell r="AH1410">
            <v>0</v>
          </cell>
          <cell r="AI1410">
            <v>0</v>
          </cell>
          <cell r="AJ1410">
            <v>0</v>
          </cell>
          <cell r="AN1410">
            <v>1.131</v>
          </cell>
        </row>
        <row r="1411">
          <cell r="D1411">
            <v>3</v>
          </cell>
          <cell r="H1411" t="str">
            <v>057</v>
          </cell>
          <cell r="X1411">
            <v>640</v>
          </cell>
          <cell r="Y1411">
            <v>0</v>
          </cell>
          <cell r="Z1411">
            <v>0</v>
          </cell>
          <cell r="AA1411">
            <v>0</v>
          </cell>
          <cell r="AE1411">
            <v>127.37</v>
          </cell>
          <cell r="AG1411">
            <v>4</v>
          </cell>
          <cell r="AH1411">
            <v>0</v>
          </cell>
          <cell r="AI1411">
            <v>0</v>
          </cell>
          <cell r="AJ1411">
            <v>0</v>
          </cell>
          <cell r="AN1411">
            <v>1.508</v>
          </cell>
        </row>
        <row r="1412">
          <cell r="D1412">
            <v>3</v>
          </cell>
          <cell r="H1412" t="str">
            <v>065</v>
          </cell>
          <cell r="X1412">
            <v>655</v>
          </cell>
          <cell r="Y1412">
            <v>0</v>
          </cell>
          <cell r="Z1412">
            <v>0</v>
          </cell>
          <cell r="AA1412">
            <v>0</v>
          </cell>
          <cell r="AE1412">
            <v>143.44499999999999</v>
          </cell>
          <cell r="AG1412">
            <v>8</v>
          </cell>
          <cell r="AH1412">
            <v>0</v>
          </cell>
          <cell r="AI1412">
            <v>0</v>
          </cell>
          <cell r="AJ1412">
            <v>0</v>
          </cell>
          <cell r="AN1412">
            <v>1.752</v>
          </cell>
        </row>
        <row r="1413">
          <cell r="D1413">
            <v>3</v>
          </cell>
          <cell r="H1413" t="str">
            <v>068</v>
          </cell>
          <cell r="X1413">
            <v>1468</v>
          </cell>
          <cell r="Y1413">
            <v>0</v>
          </cell>
          <cell r="Z1413">
            <v>0</v>
          </cell>
          <cell r="AA1413">
            <v>0</v>
          </cell>
          <cell r="AE1413">
            <v>304.48099999999999</v>
          </cell>
          <cell r="AG1413">
            <v>15</v>
          </cell>
          <cell r="AH1413">
            <v>0</v>
          </cell>
          <cell r="AI1413">
            <v>0</v>
          </cell>
          <cell r="AJ1413">
            <v>0</v>
          </cell>
          <cell r="AN1413">
            <v>5.6550000000000002</v>
          </cell>
        </row>
        <row r="1414">
          <cell r="D1414">
            <v>3</v>
          </cell>
          <cell r="H1414" t="str">
            <v>097</v>
          </cell>
          <cell r="X1414">
            <v>123</v>
          </cell>
          <cell r="Y1414">
            <v>0</v>
          </cell>
          <cell r="Z1414">
            <v>0</v>
          </cell>
          <cell r="AA1414">
            <v>0</v>
          </cell>
          <cell r="AE1414">
            <v>24.995999999999999</v>
          </cell>
          <cell r="AG1414">
            <v>2</v>
          </cell>
          <cell r="AH1414">
            <v>0</v>
          </cell>
          <cell r="AI1414">
            <v>0</v>
          </cell>
          <cell r="AJ1414">
            <v>0</v>
          </cell>
          <cell r="AN1414">
            <v>0.754</v>
          </cell>
        </row>
        <row r="1415">
          <cell r="D1415">
            <v>3</v>
          </cell>
          <cell r="H1415" t="str">
            <v>100</v>
          </cell>
          <cell r="X1415">
            <v>1</v>
          </cell>
          <cell r="Y1415">
            <v>0</v>
          </cell>
          <cell r="Z1415">
            <v>0</v>
          </cell>
          <cell r="AA1415">
            <v>0</v>
          </cell>
          <cell r="AE1415">
            <v>0.4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N1415">
            <v>0</v>
          </cell>
        </row>
        <row r="1416">
          <cell r="D1416">
            <v>3</v>
          </cell>
          <cell r="H1416" t="str">
            <v>112</v>
          </cell>
          <cell r="X1416">
            <v>70</v>
          </cell>
          <cell r="Y1416">
            <v>0</v>
          </cell>
          <cell r="Z1416">
            <v>0</v>
          </cell>
          <cell r="AA1416">
            <v>0</v>
          </cell>
          <cell r="AE1416">
            <v>12.763999999999999</v>
          </cell>
          <cell r="AG1416">
            <v>1</v>
          </cell>
          <cell r="AH1416">
            <v>0</v>
          </cell>
          <cell r="AI1416">
            <v>0</v>
          </cell>
          <cell r="AJ1416">
            <v>0</v>
          </cell>
          <cell r="AN1416">
            <v>0.36</v>
          </cell>
        </row>
        <row r="1417">
          <cell r="D1417">
            <v>3</v>
          </cell>
          <cell r="H1417" t="str">
            <v>122</v>
          </cell>
          <cell r="X1417">
            <v>4</v>
          </cell>
          <cell r="Y1417">
            <v>0</v>
          </cell>
          <cell r="Z1417">
            <v>0</v>
          </cell>
          <cell r="AA1417">
            <v>0</v>
          </cell>
          <cell r="AE1417">
            <v>2.44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N1417">
            <v>0</v>
          </cell>
        </row>
        <row r="1418">
          <cell r="D1418">
            <v>3</v>
          </cell>
          <cell r="H1418" t="str">
            <v>136</v>
          </cell>
          <cell r="X1418">
            <v>1054</v>
          </cell>
          <cell r="Y1418">
            <v>0</v>
          </cell>
          <cell r="Z1418">
            <v>0</v>
          </cell>
          <cell r="AA1418">
            <v>0</v>
          </cell>
          <cell r="AE1418">
            <v>432.14</v>
          </cell>
          <cell r="AG1418">
            <v>11</v>
          </cell>
          <cell r="AH1418">
            <v>0</v>
          </cell>
          <cell r="AI1418">
            <v>0</v>
          </cell>
          <cell r="AJ1418">
            <v>0</v>
          </cell>
          <cell r="AN1418">
            <v>4.51</v>
          </cell>
        </row>
        <row r="1419">
          <cell r="D1419">
            <v>3</v>
          </cell>
          <cell r="H1419" t="str">
            <v>162</v>
          </cell>
          <cell r="X1419">
            <v>474</v>
          </cell>
          <cell r="Y1419">
            <v>0</v>
          </cell>
          <cell r="Z1419">
            <v>0</v>
          </cell>
          <cell r="AA1419">
            <v>0</v>
          </cell>
          <cell r="AE1419">
            <v>130.35</v>
          </cell>
          <cell r="AG1419">
            <v>5</v>
          </cell>
          <cell r="AH1419">
            <v>0</v>
          </cell>
          <cell r="AI1419">
            <v>0</v>
          </cell>
          <cell r="AJ1419">
            <v>0</v>
          </cell>
          <cell r="AN1419">
            <v>1.375</v>
          </cell>
        </row>
        <row r="1420">
          <cell r="D1420">
            <v>3</v>
          </cell>
          <cell r="H1420" t="str">
            <v>016</v>
          </cell>
          <cell r="X1420">
            <v>229</v>
          </cell>
          <cell r="Y1420">
            <v>0</v>
          </cell>
          <cell r="Z1420">
            <v>0</v>
          </cell>
          <cell r="AA1420">
            <v>0</v>
          </cell>
          <cell r="AE1420">
            <v>117.477</v>
          </cell>
          <cell r="AG1420">
            <v>1</v>
          </cell>
          <cell r="AH1420">
            <v>0</v>
          </cell>
          <cell r="AI1420">
            <v>0</v>
          </cell>
          <cell r="AJ1420">
            <v>0</v>
          </cell>
          <cell r="AN1420">
            <v>0.51300000000000001</v>
          </cell>
        </row>
        <row r="1421">
          <cell r="D1421">
            <v>3</v>
          </cell>
          <cell r="H1421" t="str">
            <v>019</v>
          </cell>
          <cell r="X1421">
            <v>6</v>
          </cell>
          <cell r="Y1421">
            <v>0</v>
          </cell>
          <cell r="Z1421">
            <v>0</v>
          </cell>
          <cell r="AA1421">
            <v>0</v>
          </cell>
          <cell r="AE1421">
            <v>2.4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N1421">
            <v>0</v>
          </cell>
        </row>
        <row r="1422">
          <cell r="D1422">
            <v>3</v>
          </cell>
          <cell r="H1422" t="str">
            <v>020</v>
          </cell>
          <cell r="X1422">
            <v>90</v>
          </cell>
          <cell r="Y1422">
            <v>0</v>
          </cell>
          <cell r="Z1422">
            <v>0</v>
          </cell>
          <cell r="AA1422">
            <v>0</v>
          </cell>
          <cell r="AE1422">
            <v>26.847000000000001</v>
          </cell>
          <cell r="AG1422">
            <v>1</v>
          </cell>
          <cell r="AH1422">
            <v>0</v>
          </cell>
          <cell r="AI1422">
            <v>0</v>
          </cell>
          <cell r="AJ1422">
            <v>0</v>
          </cell>
          <cell r="AN1422">
            <v>0.56000000000000005</v>
          </cell>
        </row>
        <row r="1423">
          <cell r="D1423">
            <v>3</v>
          </cell>
          <cell r="H1423" t="str">
            <v>021</v>
          </cell>
          <cell r="X1423">
            <v>34</v>
          </cell>
          <cell r="Y1423">
            <v>0</v>
          </cell>
          <cell r="Z1423">
            <v>0</v>
          </cell>
          <cell r="AA1423">
            <v>0</v>
          </cell>
          <cell r="AE1423">
            <v>30.6</v>
          </cell>
          <cell r="AG1423">
            <v>2</v>
          </cell>
          <cell r="AH1423">
            <v>0</v>
          </cell>
          <cell r="AI1423">
            <v>0</v>
          </cell>
          <cell r="AJ1423">
            <v>0</v>
          </cell>
          <cell r="AN1423">
            <v>1.8</v>
          </cell>
        </row>
        <row r="1424">
          <cell r="D1424">
            <v>3</v>
          </cell>
          <cell r="H1424" t="str">
            <v>028</v>
          </cell>
          <cell r="X1424">
            <v>76</v>
          </cell>
          <cell r="Y1424">
            <v>0</v>
          </cell>
          <cell r="Z1424">
            <v>0</v>
          </cell>
          <cell r="AA1424">
            <v>0</v>
          </cell>
          <cell r="AE1424">
            <v>40.052</v>
          </cell>
          <cell r="AG1424">
            <v>2</v>
          </cell>
          <cell r="AH1424">
            <v>0</v>
          </cell>
          <cell r="AI1424">
            <v>0</v>
          </cell>
          <cell r="AJ1424">
            <v>0</v>
          </cell>
          <cell r="AN1424">
            <v>1.054</v>
          </cell>
        </row>
        <row r="1425">
          <cell r="D1425">
            <v>3</v>
          </cell>
          <cell r="H1425" t="str">
            <v>029</v>
          </cell>
          <cell r="X1425">
            <v>262</v>
          </cell>
          <cell r="Y1425">
            <v>0</v>
          </cell>
          <cell r="Z1425">
            <v>0</v>
          </cell>
          <cell r="AA1425">
            <v>0</v>
          </cell>
          <cell r="AE1425">
            <v>104.8</v>
          </cell>
          <cell r="AG1425">
            <v>5</v>
          </cell>
          <cell r="AH1425">
            <v>0</v>
          </cell>
          <cell r="AI1425">
            <v>0</v>
          </cell>
          <cell r="AJ1425">
            <v>0</v>
          </cell>
          <cell r="AN1425">
            <v>2</v>
          </cell>
        </row>
        <row r="1426">
          <cell r="D1426">
            <v>3</v>
          </cell>
          <cell r="H1426" t="str">
            <v>053</v>
          </cell>
          <cell r="X1426">
            <v>704</v>
          </cell>
          <cell r="Y1426">
            <v>0</v>
          </cell>
          <cell r="Z1426">
            <v>0</v>
          </cell>
          <cell r="AA1426">
            <v>0</v>
          </cell>
          <cell r="AE1426">
            <v>141.01599999999999</v>
          </cell>
          <cell r="AG1426">
            <v>15</v>
          </cell>
          <cell r="AH1426">
            <v>0</v>
          </cell>
          <cell r="AI1426">
            <v>0</v>
          </cell>
          <cell r="AJ1426">
            <v>0</v>
          </cell>
          <cell r="AN1426">
            <v>5.6550000000000002</v>
          </cell>
        </row>
        <row r="1427">
          <cell r="D1427">
            <v>3</v>
          </cell>
          <cell r="H1427" t="str">
            <v>057</v>
          </cell>
          <cell r="X1427">
            <v>1565</v>
          </cell>
          <cell r="Y1427">
            <v>0</v>
          </cell>
          <cell r="Z1427">
            <v>0</v>
          </cell>
          <cell r="AA1427">
            <v>0</v>
          </cell>
          <cell r="AE1427">
            <v>311.38099999999997</v>
          </cell>
          <cell r="AG1427">
            <v>22</v>
          </cell>
          <cell r="AH1427">
            <v>0</v>
          </cell>
          <cell r="AI1427">
            <v>0</v>
          </cell>
          <cell r="AJ1427">
            <v>0</v>
          </cell>
          <cell r="AN1427">
            <v>8.2940000000000005</v>
          </cell>
        </row>
        <row r="1428">
          <cell r="D1428">
            <v>3</v>
          </cell>
          <cell r="H1428" t="str">
            <v>060</v>
          </cell>
          <cell r="X1428">
            <v>444</v>
          </cell>
          <cell r="Y1428">
            <v>0</v>
          </cell>
          <cell r="Z1428">
            <v>0</v>
          </cell>
          <cell r="AA1428">
            <v>0</v>
          </cell>
          <cell r="AE1428">
            <v>213.12</v>
          </cell>
          <cell r="AG1428">
            <v>2</v>
          </cell>
          <cell r="AH1428">
            <v>0</v>
          </cell>
          <cell r="AI1428">
            <v>0</v>
          </cell>
          <cell r="AJ1428">
            <v>0</v>
          </cell>
          <cell r="AN1428">
            <v>0.96</v>
          </cell>
        </row>
        <row r="1429">
          <cell r="D1429">
            <v>3</v>
          </cell>
          <cell r="H1429" t="str">
            <v>065</v>
          </cell>
          <cell r="X1429">
            <v>313</v>
          </cell>
          <cell r="Y1429">
            <v>0</v>
          </cell>
          <cell r="Z1429">
            <v>0</v>
          </cell>
          <cell r="AA1429">
            <v>0</v>
          </cell>
          <cell r="AE1429">
            <v>68.546999999999997</v>
          </cell>
          <cell r="AG1429">
            <v>8</v>
          </cell>
          <cell r="AH1429">
            <v>0</v>
          </cell>
          <cell r="AI1429">
            <v>0</v>
          </cell>
          <cell r="AJ1429">
            <v>0</v>
          </cell>
          <cell r="AN1429">
            <v>1.752</v>
          </cell>
        </row>
        <row r="1430">
          <cell r="D1430">
            <v>3</v>
          </cell>
          <cell r="H1430" t="str">
            <v>068</v>
          </cell>
          <cell r="X1430">
            <v>1288</v>
          </cell>
          <cell r="Y1430">
            <v>0</v>
          </cell>
          <cell r="Z1430">
            <v>0</v>
          </cell>
          <cell r="AA1430">
            <v>0</v>
          </cell>
          <cell r="AE1430">
            <v>263.40899999999999</v>
          </cell>
          <cell r="AG1430">
            <v>15</v>
          </cell>
          <cell r="AH1430">
            <v>0</v>
          </cell>
          <cell r="AI1430">
            <v>0</v>
          </cell>
          <cell r="AJ1430">
            <v>0</v>
          </cell>
          <cell r="AN1430">
            <v>5.6550000000000002</v>
          </cell>
        </row>
        <row r="1431">
          <cell r="D1431">
            <v>3</v>
          </cell>
          <cell r="H1431" t="str">
            <v>077</v>
          </cell>
          <cell r="X1431">
            <v>96</v>
          </cell>
          <cell r="Y1431">
            <v>0</v>
          </cell>
          <cell r="Z1431">
            <v>0</v>
          </cell>
          <cell r="AA1431">
            <v>0</v>
          </cell>
          <cell r="AE1431">
            <v>38.207999999999998</v>
          </cell>
          <cell r="AG1431">
            <v>2</v>
          </cell>
          <cell r="AH1431">
            <v>0</v>
          </cell>
          <cell r="AI1431">
            <v>0</v>
          </cell>
          <cell r="AJ1431">
            <v>0</v>
          </cell>
          <cell r="AN1431">
            <v>0.79600000000000004</v>
          </cell>
        </row>
        <row r="1432">
          <cell r="D1432">
            <v>3</v>
          </cell>
          <cell r="H1432" t="str">
            <v>097</v>
          </cell>
          <cell r="X1432">
            <v>1871</v>
          </cell>
          <cell r="Y1432">
            <v>0</v>
          </cell>
          <cell r="Z1432">
            <v>0</v>
          </cell>
          <cell r="AA1432">
            <v>0</v>
          </cell>
          <cell r="AE1432">
            <v>382.31799999999998</v>
          </cell>
          <cell r="AG1432">
            <v>36</v>
          </cell>
          <cell r="AH1432">
            <v>0</v>
          </cell>
          <cell r="AI1432">
            <v>0</v>
          </cell>
          <cell r="AJ1432">
            <v>0</v>
          </cell>
          <cell r="AN1432">
            <v>13.571999999999999</v>
          </cell>
        </row>
        <row r="1433">
          <cell r="D1433">
            <v>3</v>
          </cell>
          <cell r="H1433" t="str">
            <v>100</v>
          </cell>
          <cell r="X1433">
            <v>225</v>
          </cell>
          <cell r="Y1433">
            <v>0</v>
          </cell>
          <cell r="Z1433">
            <v>0</v>
          </cell>
          <cell r="AA1433">
            <v>0</v>
          </cell>
          <cell r="AE1433">
            <v>90</v>
          </cell>
          <cell r="AG1433">
            <v>3</v>
          </cell>
          <cell r="AH1433">
            <v>0</v>
          </cell>
          <cell r="AI1433">
            <v>0</v>
          </cell>
          <cell r="AJ1433">
            <v>0</v>
          </cell>
          <cell r="AN1433">
            <v>1.2</v>
          </cell>
        </row>
        <row r="1434">
          <cell r="D1434">
            <v>3</v>
          </cell>
          <cell r="H1434" t="str">
            <v>108</v>
          </cell>
          <cell r="X1434">
            <v>210</v>
          </cell>
          <cell r="Y1434">
            <v>0</v>
          </cell>
          <cell r="Z1434">
            <v>0</v>
          </cell>
          <cell r="AA1434">
            <v>0</v>
          </cell>
          <cell r="AE1434">
            <v>84</v>
          </cell>
          <cell r="AG1434">
            <v>3</v>
          </cell>
          <cell r="AH1434">
            <v>0</v>
          </cell>
          <cell r="AI1434">
            <v>0</v>
          </cell>
          <cell r="AJ1434">
            <v>0</v>
          </cell>
          <cell r="AN1434">
            <v>1.2</v>
          </cell>
        </row>
        <row r="1435">
          <cell r="D1435">
            <v>3</v>
          </cell>
          <cell r="H1435" t="str">
            <v>112</v>
          </cell>
          <cell r="X1435">
            <v>611</v>
          </cell>
          <cell r="Y1435">
            <v>0</v>
          </cell>
          <cell r="Z1435">
            <v>0</v>
          </cell>
          <cell r="AA1435">
            <v>0</v>
          </cell>
          <cell r="AE1435">
            <v>115.348</v>
          </cell>
          <cell r="AG1435">
            <v>9</v>
          </cell>
          <cell r="AH1435">
            <v>0</v>
          </cell>
          <cell r="AI1435">
            <v>0</v>
          </cell>
          <cell r="AJ1435">
            <v>0</v>
          </cell>
          <cell r="AN1435">
            <v>3.24</v>
          </cell>
        </row>
        <row r="1436">
          <cell r="D1436">
            <v>3</v>
          </cell>
          <cell r="H1436" t="str">
            <v>122</v>
          </cell>
          <cell r="X1436">
            <v>63</v>
          </cell>
          <cell r="Y1436">
            <v>0</v>
          </cell>
          <cell r="Z1436">
            <v>0</v>
          </cell>
          <cell r="AA1436">
            <v>0</v>
          </cell>
          <cell r="AE1436">
            <v>38.43</v>
          </cell>
          <cell r="AG1436">
            <v>4</v>
          </cell>
          <cell r="AH1436">
            <v>0</v>
          </cell>
          <cell r="AI1436">
            <v>0</v>
          </cell>
          <cell r="AJ1436">
            <v>0</v>
          </cell>
          <cell r="AN1436">
            <v>2.44</v>
          </cell>
        </row>
        <row r="1437">
          <cell r="D1437">
            <v>3</v>
          </cell>
          <cell r="H1437" t="str">
            <v>136</v>
          </cell>
          <cell r="X1437">
            <v>1059</v>
          </cell>
          <cell r="Y1437">
            <v>0</v>
          </cell>
          <cell r="Z1437">
            <v>0</v>
          </cell>
          <cell r="AA1437">
            <v>0</v>
          </cell>
          <cell r="AE1437">
            <v>513.61500000000001</v>
          </cell>
          <cell r="AG1437">
            <v>8</v>
          </cell>
          <cell r="AH1437">
            <v>0</v>
          </cell>
          <cell r="AI1437">
            <v>0</v>
          </cell>
          <cell r="AJ1437">
            <v>0</v>
          </cell>
          <cell r="AN1437">
            <v>3.88</v>
          </cell>
        </row>
        <row r="1438">
          <cell r="D1438">
            <v>3</v>
          </cell>
          <cell r="H1438" t="str">
            <v>162</v>
          </cell>
          <cell r="X1438">
            <v>958</v>
          </cell>
          <cell r="Y1438">
            <v>0</v>
          </cell>
          <cell r="Z1438">
            <v>0</v>
          </cell>
          <cell r="AA1438">
            <v>0</v>
          </cell>
          <cell r="AE1438">
            <v>263.45</v>
          </cell>
          <cell r="AG1438">
            <v>9</v>
          </cell>
          <cell r="AH1438">
            <v>0</v>
          </cell>
          <cell r="AI1438">
            <v>0</v>
          </cell>
          <cell r="AJ1438">
            <v>0</v>
          </cell>
          <cell r="AN1438">
            <v>2.4750000000000001</v>
          </cell>
        </row>
        <row r="1439">
          <cell r="D1439">
            <v>3</v>
          </cell>
          <cell r="H1439" t="str">
            <v>063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E1439">
            <v>390.71800000000002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N1439">
            <v>0</v>
          </cell>
        </row>
        <row r="1440">
          <cell r="D1440">
            <v>3</v>
          </cell>
          <cell r="H1440" t="str">
            <v>085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E1440">
            <v>388.58100000000002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N1440">
            <v>2.3370000000000002</v>
          </cell>
        </row>
        <row r="1441">
          <cell r="D1441">
            <v>3</v>
          </cell>
          <cell r="H1441" t="str">
            <v>086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E1441">
            <v>232.37700000000001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N1441">
            <v>2.415</v>
          </cell>
        </row>
        <row r="1442">
          <cell r="D1442">
            <v>3</v>
          </cell>
          <cell r="H1442" t="str">
            <v>089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E1442">
            <v>461.92399999999998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N1442">
            <v>5.32</v>
          </cell>
        </row>
        <row r="1443">
          <cell r="D1443">
            <v>3</v>
          </cell>
          <cell r="H1443" t="str">
            <v>090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E1443">
            <v>933.07100000000003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N1443">
            <v>35.887999999999998</v>
          </cell>
        </row>
        <row r="1444">
          <cell r="D1444">
            <v>3</v>
          </cell>
          <cell r="H1444" t="str">
            <v>171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E1444">
            <v>851.54300000000001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N1444">
            <v>9.42</v>
          </cell>
        </row>
        <row r="1445">
          <cell r="D1445">
            <v>3</v>
          </cell>
          <cell r="H1445" t="str">
            <v>106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E1445">
            <v>293.63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N1445">
            <v>3.8250000000000002</v>
          </cell>
        </row>
        <row r="1446">
          <cell r="D1446">
            <v>1</v>
          </cell>
          <cell r="H1446" t="str">
            <v>028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E1446">
            <v>5130.16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N1446">
            <v>691.35900000000004</v>
          </cell>
        </row>
        <row r="1447">
          <cell r="D1447">
            <v>1</v>
          </cell>
          <cell r="H1447" t="str">
            <v>029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E1447">
            <v>5212.8689999999997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N1447">
            <v>465.5</v>
          </cell>
        </row>
        <row r="1448">
          <cell r="D1448">
            <v>1</v>
          </cell>
          <cell r="H1448" t="str">
            <v>053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E1448">
            <v>5881.3440000000001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N1448">
            <v>654.78700000000003</v>
          </cell>
        </row>
        <row r="1449">
          <cell r="D1449">
            <v>1</v>
          </cell>
          <cell r="H1449" t="str">
            <v>065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E1449">
            <v>2272.3069999999998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N1449">
            <v>24.274000000000001</v>
          </cell>
        </row>
        <row r="1450">
          <cell r="D1450">
            <v>1</v>
          </cell>
          <cell r="H1450" t="str">
            <v>068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E1450">
            <v>2203.3519999999999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N1450">
            <v>33.555</v>
          </cell>
        </row>
        <row r="1451">
          <cell r="D1451">
            <v>1</v>
          </cell>
          <cell r="H1451" t="str">
            <v>075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E1451">
            <v>3934.24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N1451">
            <v>396.11799999999999</v>
          </cell>
        </row>
        <row r="1452">
          <cell r="D1452">
            <v>1</v>
          </cell>
          <cell r="H1452" t="str">
            <v>097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E1452">
            <v>3616.5970000000002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N1452">
            <v>296.601</v>
          </cell>
        </row>
        <row r="1453">
          <cell r="D1453">
            <v>1</v>
          </cell>
          <cell r="H1453" t="str">
            <v>100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E1453">
            <v>5620.5860000000002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N1453">
            <v>353.79300000000001</v>
          </cell>
        </row>
        <row r="1454">
          <cell r="D1454">
            <v>1</v>
          </cell>
          <cell r="H1454" t="str">
            <v>108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E1454">
            <v>2187.3009999999999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N1454">
            <v>251.88</v>
          </cell>
        </row>
        <row r="1455">
          <cell r="D1455">
            <v>1</v>
          </cell>
          <cell r="H1455" t="str">
            <v>112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E1455">
            <v>8263.0889999999999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N1455">
            <v>842.36099999999999</v>
          </cell>
        </row>
        <row r="1456">
          <cell r="D1456">
            <v>1</v>
          </cell>
          <cell r="H1456" t="str">
            <v>136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E1456">
            <v>5337.3689999999997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N1456">
            <v>420.17200000000003</v>
          </cell>
        </row>
        <row r="1457">
          <cell r="D1457">
            <v>1</v>
          </cell>
          <cell r="H1457" t="str">
            <v>162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E1457">
            <v>875.57899999999995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N1457">
            <v>45.811</v>
          </cell>
        </row>
        <row r="1458">
          <cell r="D1458">
            <v>2</v>
          </cell>
          <cell r="H1458" t="str">
            <v>029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E1458">
            <v>316.99900000000002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N1458">
            <v>0</v>
          </cell>
        </row>
        <row r="1459">
          <cell r="D1459">
            <v>2</v>
          </cell>
          <cell r="H1459" t="str">
            <v>053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E1459">
            <v>1423.921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N1459">
            <v>57.115000000000002</v>
          </cell>
        </row>
        <row r="1460">
          <cell r="D1460">
            <v>2</v>
          </cell>
          <cell r="H1460" t="str">
            <v>065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E1460">
            <v>300.88400000000001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N1460">
            <v>0</v>
          </cell>
        </row>
        <row r="1461">
          <cell r="D1461">
            <v>2</v>
          </cell>
          <cell r="H1461" t="str">
            <v>068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E1461">
            <v>563.65599999999995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N1461">
            <v>21.18</v>
          </cell>
        </row>
        <row r="1462">
          <cell r="D1462">
            <v>2</v>
          </cell>
          <cell r="H1462" t="str">
            <v>097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E1462">
            <v>2227.4389999999999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N1462">
            <v>122.84099999999999</v>
          </cell>
        </row>
        <row r="1463">
          <cell r="D1463">
            <v>2</v>
          </cell>
          <cell r="H1463" t="str">
            <v>100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E1463">
            <v>484.79199999999997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N1463">
            <v>14.347</v>
          </cell>
        </row>
        <row r="1464">
          <cell r="D1464">
            <v>2</v>
          </cell>
          <cell r="H1464" t="str">
            <v>108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E1464">
            <v>141.69399999999999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N1464">
            <v>10.930999999999999</v>
          </cell>
        </row>
        <row r="1465">
          <cell r="D1465">
            <v>2</v>
          </cell>
          <cell r="H1465" t="str">
            <v>112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E1465">
            <v>510.34100000000001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N1465">
            <v>28.010999999999999</v>
          </cell>
        </row>
        <row r="1466">
          <cell r="D1466">
            <v>2</v>
          </cell>
          <cell r="H1466" t="str">
            <v>136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E1466">
            <v>725.00199999999995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N1466">
            <v>29.376999999999999</v>
          </cell>
        </row>
        <row r="1467">
          <cell r="D1467">
            <v>2</v>
          </cell>
          <cell r="H1467" t="str">
            <v>162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E1467">
            <v>259.08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N1467">
            <v>0</v>
          </cell>
        </row>
        <row r="1468">
          <cell r="D1468">
            <v>3</v>
          </cell>
          <cell r="H1468" t="str">
            <v>005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E1468">
            <v>71.099999999999994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N1468">
            <v>2.25</v>
          </cell>
        </row>
        <row r="1469">
          <cell r="D1469">
            <v>3</v>
          </cell>
          <cell r="H1469" t="str">
            <v>d45</v>
          </cell>
          <cell r="X1469">
            <v>0</v>
          </cell>
          <cell r="Y1469">
            <v>1989</v>
          </cell>
          <cell r="Z1469">
            <v>0</v>
          </cell>
          <cell r="AA1469">
            <v>0</v>
          </cell>
          <cell r="AE1469">
            <v>3471.1089999999999</v>
          </cell>
          <cell r="AG1469">
            <v>0</v>
          </cell>
          <cell r="AH1469">
            <v>82</v>
          </cell>
          <cell r="AI1469">
            <v>0</v>
          </cell>
          <cell r="AJ1469">
            <v>0</v>
          </cell>
          <cell r="AN1469">
            <v>170.14500000000001</v>
          </cell>
        </row>
        <row r="1470">
          <cell r="D1470">
            <v>3</v>
          </cell>
          <cell r="H1470" t="str">
            <v>d50</v>
          </cell>
          <cell r="X1470">
            <v>0</v>
          </cell>
          <cell r="Y1470">
            <v>10</v>
          </cell>
          <cell r="Z1470">
            <v>0</v>
          </cell>
          <cell r="AA1470">
            <v>0</v>
          </cell>
          <cell r="AE1470">
            <v>42.09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N1470">
            <v>0</v>
          </cell>
        </row>
        <row r="1471">
          <cell r="D1471">
            <v>3</v>
          </cell>
          <cell r="H1471" t="str">
            <v>d51</v>
          </cell>
          <cell r="X1471">
            <v>0</v>
          </cell>
          <cell r="Y1471">
            <v>2441</v>
          </cell>
          <cell r="Z1471">
            <v>0</v>
          </cell>
          <cell r="AA1471">
            <v>0</v>
          </cell>
          <cell r="AE1471">
            <v>5835.7489999999998</v>
          </cell>
          <cell r="AG1471">
            <v>0</v>
          </cell>
          <cell r="AH1471">
            <v>2</v>
          </cell>
          <cell r="AI1471">
            <v>0</v>
          </cell>
          <cell r="AJ1471">
            <v>0</v>
          </cell>
          <cell r="AN1471">
            <v>4.9870000000000001</v>
          </cell>
        </row>
        <row r="1472">
          <cell r="D1472">
            <v>3</v>
          </cell>
          <cell r="H1472" t="str">
            <v>d52</v>
          </cell>
          <cell r="X1472">
            <v>0</v>
          </cell>
          <cell r="Y1472">
            <v>671</v>
          </cell>
          <cell r="Z1472">
            <v>0</v>
          </cell>
          <cell r="AA1472">
            <v>0</v>
          </cell>
          <cell r="AE1472">
            <v>283.16199999999998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N1472">
            <v>0</v>
          </cell>
        </row>
        <row r="1473">
          <cell r="D1473">
            <v>3</v>
          </cell>
          <cell r="H1473" t="str">
            <v>d53</v>
          </cell>
          <cell r="X1473">
            <v>0</v>
          </cell>
          <cell r="Y1473">
            <v>1112</v>
          </cell>
          <cell r="Z1473">
            <v>0</v>
          </cell>
          <cell r="AA1473">
            <v>0</v>
          </cell>
          <cell r="AE1473">
            <v>1465.9179999999999</v>
          </cell>
          <cell r="AG1473">
            <v>0</v>
          </cell>
          <cell r="AH1473">
            <v>2</v>
          </cell>
          <cell r="AI1473">
            <v>0</v>
          </cell>
          <cell r="AJ1473">
            <v>0</v>
          </cell>
          <cell r="AN1473">
            <v>2.88</v>
          </cell>
        </row>
        <row r="1474">
          <cell r="D1474">
            <v>3</v>
          </cell>
          <cell r="H1474" t="str">
            <v>d54</v>
          </cell>
          <cell r="X1474">
            <v>0</v>
          </cell>
          <cell r="Y1474">
            <v>82</v>
          </cell>
          <cell r="Z1474">
            <v>0</v>
          </cell>
          <cell r="AA1474">
            <v>0</v>
          </cell>
          <cell r="AE1474">
            <v>410.42399999999998</v>
          </cell>
          <cell r="AG1474">
            <v>0</v>
          </cell>
          <cell r="AH1474">
            <v>3</v>
          </cell>
          <cell r="AI1474">
            <v>0</v>
          </cell>
          <cell r="AJ1474">
            <v>0</v>
          </cell>
          <cell r="AN1474">
            <v>15.057</v>
          </cell>
        </row>
        <row r="1475">
          <cell r="D1475">
            <v>3</v>
          </cell>
          <cell r="H1475" t="str">
            <v>123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E1475">
            <v>196.98500000000001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N1475">
            <v>7.13</v>
          </cell>
        </row>
        <row r="1476">
          <cell r="D1476">
            <v>3</v>
          </cell>
          <cell r="H1476" t="str">
            <v>160</v>
          </cell>
          <cell r="X1476">
            <v>0</v>
          </cell>
          <cell r="Y1476">
            <v>0</v>
          </cell>
          <cell r="Z1476">
            <v>8947</v>
          </cell>
          <cell r="AA1476">
            <v>0</v>
          </cell>
          <cell r="AE1476">
            <v>6196.8680000000004</v>
          </cell>
          <cell r="AG1476">
            <v>0</v>
          </cell>
          <cell r="AH1476">
            <v>0</v>
          </cell>
          <cell r="AI1476">
            <v>631</v>
          </cell>
          <cell r="AJ1476">
            <v>0</v>
          </cell>
          <cell r="AN1476">
            <v>469.63499999999999</v>
          </cell>
        </row>
        <row r="1477">
          <cell r="D1477">
            <v>3</v>
          </cell>
          <cell r="H1477" t="str">
            <v>011</v>
          </cell>
          <cell r="X1477">
            <v>0</v>
          </cell>
          <cell r="Y1477">
            <v>0</v>
          </cell>
          <cell r="Z1477">
            <v>0</v>
          </cell>
          <cell r="AA1477">
            <v>12</v>
          </cell>
          <cell r="AE1477">
            <v>11.34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N1477">
            <v>0</v>
          </cell>
        </row>
        <row r="1478">
          <cell r="D1478">
            <v>3</v>
          </cell>
          <cell r="H1478" t="str">
            <v>016</v>
          </cell>
          <cell r="X1478">
            <v>0</v>
          </cell>
          <cell r="Y1478">
            <v>0</v>
          </cell>
          <cell r="Z1478">
            <v>0</v>
          </cell>
          <cell r="AA1478">
            <v>47</v>
          </cell>
          <cell r="AE1478">
            <v>48.316000000000003</v>
          </cell>
          <cell r="AG1478">
            <v>0</v>
          </cell>
          <cell r="AH1478">
            <v>0</v>
          </cell>
          <cell r="AI1478">
            <v>0</v>
          </cell>
          <cell r="AJ1478">
            <v>1</v>
          </cell>
          <cell r="AN1478">
            <v>1.028</v>
          </cell>
        </row>
        <row r="1479">
          <cell r="D1479">
            <v>3</v>
          </cell>
          <cell r="H1479" t="str">
            <v>020</v>
          </cell>
          <cell r="X1479">
            <v>0</v>
          </cell>
          <cell r="Y1479">
            <v>0</v>
          </cell>
          <cell r="Z1479">
            <v>0</v>
          </cell>
          <cell r="AA1479">
            <v>35</v>
          </cell>
          <cell r="AE1479">
            <v>60.064999999999998</v>
          </cell>
          <cell r="AG1479">
            <v>0</v>
          </cell>
          <cell r="AH1479">
            <v>0</v>
          </cell>
          <cell r="AI1479">
            <v>0</v>
          </cell>
          <cell r="AJ1479">
            <v>1</v>
          </cell>
          <cell r="AN1479">
            <v>1.0920000000000001</v>
          </cell>
        </row>
        <row r="1480">
          <cell r="D1480">
            <v>3</v>
          </cell>
          <cell r="H1480" t="str">
            <v>021</v>
          </cell>
          <cell r="X1480">
            <v>0</v>
          </cell>
          <cell r="Y1480">
            <v>0</v>
          </cell>
          <cell r="Z1480">
            <v>0</v>
          </cell>
          <cell r="AA1480">
            <v>2</v>
          </cell>
          <cell r="AE1480">
            <v>4.47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N1480">
            <v>0</v>
          </cell>
        </row>
        <row r="1481">
          <cell r="D1481">
            <v>3</v>
          </cell>
          <cell r="H1481" t="str">
            <v>028</v>
          </cell>
          <cell r="X1481">
            <v>0</v>
          </cell>
          <cell r="Y1481">
            <v>0</v>
          </cell>
          <cell r="Z1481">
            <v>0</v>
          </cell>
          <cell r="AA1481">
            <v>147</v>
          </cell>
          <cell r="AE1481">
            <v>163.464</v>
          </cell>
          <cell r="AG1481">
            <v>0</v>
          </cell>
          <cell r="AH1481">
            <v>0</v>
          </cell>
          <cell r="AI1481">
            <v>0</v>
          </cell>
          <cell r="AJ1481">
            <v>6</v>
          </cell>
          <cell r="AN1481">
            <v>6.6719999999999997</v>
          </cell>
        </row>
        <row r="1482">
          <cell r="D1482">
            <v>3</v>
          </cell>
          <cell r="H1482" t="str">
            <v>029</v>
          </cell>
          <cell r="X1482">
            <v>0</v>
          </cell>
          <cell r="Y1482">
            <v>0</v>
          </cell>
          <cell r="Z1482">
            <v>0</v>
          </cell>
          <cell r="AA1482">
            <v>216</v>
          </cell>
          <cell r="AE1482">
            <v>234.57599999999999</v>
          </cell>
          <cell r="AG1482">
            <v>0</v>
          </cell>
          <cell r="AH1482">
            <v>0</v>
          </cell>
          <cell r="AI1482">
            <v>0</v>
          </cell>
          <cell r="AJ1482">
            <v>8</v>
          </cell>
          <cell r="AN1482">
            <v>8.6880000000000006</v>
          </cell>
        </row>
        <row r="1483">
          <cell r="D1483">
            <v>3</v>
          </cell>
          <cell r="H1483" t="str">
            <v>053</v>
          </cell>
          <cell r="X1483">
            <v>0</v>
          </cell>
          <cell r="Y1483">
            <v>0</v>
          </cell>
          <cell r="Z1483">
            <v>0</v>
          </cell>
          <cell r="AA1483">
            <v>404</v>
          </cell>
          <cell r="AE1483">
            <v>640.31500000000005</v>
          </cell>
          <cell r="AG1483">
            <v>0</v>
          </cell>
          <cell r="AH1483">
            <v>0</v>
          </cell>
          <cell r="AI1483">
            <v>0</v>
          </cell>
          <cell r="AJ1483">
            <v>28</v>
          </cell>
          <cell r="AN1483">
            <v>29.315999999999999</v>
          </cell>
        </row>
        <row r="1484">
          <cell r="D1484">
            <v>3</v>
          </cell>
          <cell r="H1484" t="str">
            <v>056</v>
          </cell>
          <cell r="X1484">
            <v>0</v>
          </cell>
          <cell r="Y1484">
            <v>0</v>
          </cell>
          <cell r="Z1484">
            <v>0</v>
          </cell>
          <cell r="AA1484">
            <v>7</v>
          </cell>
          <cell r="AE1484">
            <v>6.6150000000000002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N1484">
            <v>0</v>
          </cell>
        </row>
        <row r="1485">
          <cell r="D1485">
            <v>3</v>
          </cell>
          <cell r="H1485" t="str">
            <v>060</v>
          </cell>
          <cell r="X1485">
            <v>0</v>
          </cell>
          <cell r="Y1485">
            <v>0</v>
          </cell>
          <cell r="Z1485">
            <v>0</v>
          </cell>
          <cell r="AA1485">
            <v>453</v>
          </cell>
          <cell r="AE1485">
            <v>628.76400000000001</v>
          </cell>
          <cell r="AG1485">
            <v>0</v>
          </cell>
          <cell r="AH1485">
            <v>0</v>
          </cell>
          <cell r="AI1485">
            <v>0</v>
          </cell>
          <cell r="AJ1485">
            <v>17</v>
          </cell>
          <cell r="AN1485">
            <v>23.596</v>
          </cell>
        </row>
        <row r="1486">
          <cell r="D1486">
            <v>3</v>
          </cell>
          <cell r="H1486" t="str">
            <v>065</v>
          </cell>
          <cell r="X1486">
            <v>0</v>
          </cell>
          <cell r="Y1486">
            <v>0</v>
          </cell>
          <cell r="Z1486">
            <v>0</v>
          </cell>
          <cell r="AA1486">
            <v>181</v>
          </cell>
          <cell r="AE1486">
            <v>140.09399999999999</v>
          </cell>
          <cell r="AG1486">
            <v>0</v>
          </cell>
          <cell r="AH1486">
            <v>0</v>
          </cell>
          <cell r="AI1486">
            <v>0</v>
          </cell>
          <cell r="AJ1486">
            <v>6</v>
          </cell>
          <cell r="AN1486">
            <v>4.6440000000000001</v>
          </cell>
        </row>
        <row r="1487">
          <cell r="D1487">
            <v>3</v>
          </cell>
          <cell r="H1487" t="str">
            <v>068</v>
          </cell>
          <cell r="X1487">
            <v>0</v>
          </cell>
          <cell r="Y1487">
            <v>0</v>
          </cell>
          <cell r="Z1487">
            <v>0</v>
          </cell>
          <cell r="AA1487">
            <v>2486</v>
          </cell>
          <cell r="AE1487">
            <v>3842.5749999999998</v>
          </cell>
          <cell r="AG1487">
            <v>0</v>
          </cell>
          <cell r="AH1487">
            <v>0</v>
          </cell>
          <cell r="AI1487">
            <v>0</v>
          </cell>
          <cell r="AJ1487">
            <v>141</v>
          </cell>
          <cell r="AN1487">
            <v>151.011</v>
          </cell>
        </row>
        <row r="1488">
          <cell r="D1488">
            <v>3</v>
          </cell>
          <cell r="H1488" t="str">
            <v>097</v>
          </cell>
          <cell r="X1488">
            <v>0</v>
          </cell>
          <cell r="Y1488">
            <v>0</v>
          </cell>
          <cell r="Z1488">
            <v>0</v>
          </cell>
          <cell r="AA1488">
            <v>4065</v>
          </cell>
          <cell r="AE1488">
            <v>5538.4390000000003</v>
          </cell>
          <cell r="AG1488">
            <v>0</v>
          </cell>
          <cell r="AH1488">
            <v>0</v>
          </cell>
          <cell r="AI1488">
            <v>0</v>
          </cell>
          <cell r="AJ1488">
            <v>178</v>
          </cell>
          <cell r="AN1488">
            <v>167.32</v>
          </cell>
        </row>
        <row r="1489">
          <cell r="D1489">
            <v>3</v>
          </cell>
          <cell r="H1489" t="str">
            <v>100</v>
          </cell>
          <cell r="X1489">
            <v>0</v>
          </cell>
          <cell r="Y1489">
            <v>0</v>
          </cell>
          <cell r="Z1489">
            <v>0</v>
          </cell>
          <cell r="AA1489">
            <v>840</v>
          </cell>
          <cell r="AE1489">
            <v>824.88</v>
          </cell>
          <cell r="AG1489">
            <v>0</v>
          </cell>
          <cell r="AH1489">
            <v>0</v>
          </cell>
          <cell r="AI1489">
            <v>0</v>
          </cell>
          <cell r="AJ1489">
            <v>32</v>
          </cell>
          <cell r="AN1489">
            <v>31.423999999999999</v>
          </cell>
        </row>
        <row r="1490">
          <cell r="D1490">
            <v>3</v>
          </cell>
          <cell r="H1490" t="str">
            <v>108</v>
          </cell>
          <cell r="X1490">
            <v>0</v>
          </cell>
          <cell r="Y1490">
            <v>0</v>
          </cell>
          <cell r="Z1490">
            <v>0</v>
          </cell>
          <cell r="AA1490">
            <v>150</v>
          </cell>
          <cell r="AE1490">
            <v>120</v>
          </cell>
          <cell r="AG1490">
            <v>0</v>
          </cell>
          <cell r="AH1490">
            <v>0</v>
          </cell>
          <cell r="AI1490">
            <v>0</v>
          </cell>
          <cell r="AJ1490">
            <v>5</v>
          </cell>
          <cell r="AN1490">
            <v>4</v>
          </cell>
        </row>
        <row r="1491">
          <cell r="D1491">
            <v>3</v>
          </cell>
          <cell r="H1491" t="str">
            <v>112</v>
          </cell>
          <cell r="X1491">
            <v>0</v>
          </cell>
          <cell r="Y1491">
            <v>0</v>
          </cell>
          <cell r="Z1491">
            <v>0</v>
          </cell>
          <cell r="AA1491">
            <v>446</v>
          </cell>
          <cell r="AE1491">
            <v>645.702</v>
          </cell>
          <cell r="AG1491">
            <v>0</v>
          </cell>
          <cell r="AH1491">
            <v>0</v>
          </cell>
          <cell r="AI1491">
            <v>0</v>
          </cell>
          <cell r="AJ1491">
            <v>13</v>
          </cell>
          <cell r="AN1491">
            <v>12.766</v>
          </cell>
        </row>
        <row r="1492">
          <cell r="D1492">
            <v>3</v>
          </cell>
          <cell r="H1492" t="str">
            <v>122</v>
          </cell>
          <cell r="X1492">
            <v>0</v>
          </cell>
          <cell r="Y1492">
            <v>0</v>
          </cell>
          <cell r="Z1492">
            <v>0</v>
          </cell>
          <cell r="AA1492">
            <v>721</v>
          </cell>
          <cell r="AE1492">
            <v>879.62</v>
          </cell>
          <cell r="AG1492">
            <v>0</v>
          </cell>
          <cell r="AH1492">
            <v>0</v>
          </cell>
          <cell r="AI1492">
            <v>0</v>
          </cell>
          <cell r="AJ1492">
            <v>24</v>
          </cell>
          <cell r="AN1492">
            <v>29.28</v>
          </cell>
        </row>
        <row r="1493">
          <cell r="D1493">
            <v>3</v>
          </cell>
          <cell r="H1493" t="str">
            <v>136</v>
          </cell>
          <cell r="X1493">
            <v>0</v>
          </cell>
          <cell r="Y1493">
            <v>0</v>
          </cell>
          <cell r="Z1493">
            <v>0</v>
          </cell>
          <cell r="AA1493">
            <v>1501</v>
          </cell>
          <cell r="AE1493">
            <v>2556.203</v>
          </cell>
          <cell r="AG1493">
            <v>0</v>
          </cell>
          <cell r="AH1493">
            <v>0</v>
          </cell>
          <cell r="AI1493">
            <v>0</v>
          </cell>
          <cell r="AJ1493">
            <v>61</v>
          </cell>
          <cell r="AN1493">
            <v>103.883</v>
          </cell>
        </row>
        <row r="1494">
          <cell r="D1494">
            <v>3</v>
          </cell>
          <cell r="H1494" t="str">
            <v>162</v>
          </cell>
          <cell r="X1494">
            <v>0</v>
          </cell>
          <cell r="Y1494">
            <v>0</v>
          </cell>
          <cell r="Z1494">
            <v>0</v>
          </cell>
          <cell r="AA1494">
            <v>368</v>
          </cell>
          <cell r="AE1494">
            <v>384.19200000000001</v>
          </cell>
          <cell r="AG1494">
            <v>0</v>
          </cell>
          <cell r="AH1494">
            <v>0</v>
          </cell>
          <cell r="AI1494">
            <v>0</v>
          </cell>
          <cell r="AJ1494">
            <v>15</v>
          </cell>
          <cell r="AN1494">
            <v>15.66</v>
          </cell>
        </row>
        <row r="1495">
          <cell r="D1495">
            <v>3</v>
          </cell>
          <cell r="H1495" t="str">
            <v>016</v>
          </cell>
          <cell r="X1495">
            <v>635</v>
          </cell>
          <cell r="Y1495">
            <v>0</v>
          </cell>
          <cell r="Z1495">
            <v>0</v>
          </cell>
          <cell r="AA1495">
            <v>0</v>
          </cell>
          <cell r="AE1495">
            <v>325.755</v>
          </cell>
          <cell r="AG1495">
            <v>24</v>
          </cell>
          <cell r="AH1495">
            <v>0</v>
          </cell>
          <cell r="AI1495">
            <v>0</v>
          </cell>
          <cell r="AJ1495">
            <v>0</v>
          </cell>
          <cell r="AN1495">
            <v>12.311999999999999</v>
          </cell>
        </row>
        <row r="1496">
          <cell r="D1496">
            <v>3</v>
          </cell>
          <cell r="H1496" t="str">
            <v>020</v>
          </cell>
          <cell r="X1496">
            <v>692</v>
          </cell>
          <cell r="Y1496">
            <v>0</v>
          </cell>
          <cell r="Z1496">
            <v>0</v>
          </cell>
          <cell r="AA1496">
            <v>0</v>
          </cell>
          <cell r="AE1496">
            <v>560.66099999999994</v>
          </cell>
          <cell r="AG1496">
            <v>23</v>
          </cell>
          <cell r="AH1496">
            <v>0</v>
          </cell>
          <cell r="AI1496">
            <v>0</v>
          </cell>
          <cell r="AJ1496">
            <v>0</v>
          </cell>
          <cell r="AN1496">
            <v>12.88</v>
          </cell>
        </row>
        <row r="1497">
          <cell r="D1497">
            <v>3</v>
          </cell>
          <cell r="H1497" t="str">
            <v>021</v>
          </cell>
          <cell r="X1497">
            <v>69</v>
          </cell>
          <cell r="Y1497">
            <v>0</v>
          </cell>
          <cell r="Z1497">
            <v>0</v>
          </cell>
          <cell r="AA1497">
            <v>0</v>
          </cell>
          <cell r="AE1497">
            <v>62.1</v>
          </cell>
          <cell r="AG1497">
            <v>2</v>
          </cell>
          <cell r="AH1497">
            <v>0</v>
          </cell>
          <cell r="AI1497">
            <v>0</v>
          </cell>
          <cell r="AJ1497">
            <v>0</v>
          </cell>
          <cell r="AN1497">
            <v>1.8</v>
          </cell>
        </row>
        <row r="1498">
          <cell r="D1498">
            <v>3</v>
          </cell>
          <cell r="H1498" t="str">
            <v>028</v>
          </cell>
          <cell r="X1498">
            <v>245</v>
          </cell>
          <cell r="Y1498">
            <v>0</v>
          </cell>
          <cell r="Z1498">
            <v>0</v>
          </cell>
          <cell r="AA1498">
            <v>0</v>
          </cell>
          <cell r="AE1498">
            <v>129.11500000000001</v>
          </cell>
          <cell r="AG1498">
            <v>12</v>
          </cell>
          <cell r="AH1498">
            <v>0</v>
          </cell>
          <cell r="AI1498">
            <v>0</v>
          </cell>
          <cell r="AJ1498">
            <v>0</v>
          </cell>
          <cell r="AN1498">
            <v>6.3239999999999998</v>
          </cell>
        </row>
        <row r="1499">
          <cell r="D1499">
            <v>3</v>
          </cell>
          <cell r="H1499" t="str">
            <v>053</v>
          </cell>
          <cell r="X1499">
            <v>314</v>
          </cell>
          <cell r="Y1499">
            <v>0</v>
          </cell>
          <cell r="Z1499">
            <v>0</v>
          </cell>
          <cell r="AA1499">
            <v>0</v>
          </cell>
          <cell r="AE1499">
            <v>176.029</v>
          </cell>
          <cell r="AG1499">
            <v>26</v>
          </cell>
          <cell r="AH1499">
            <v>0</v>
          </cell>
          <cell r="AI1499">
            <v>0</v>
          </cell>
          <cell r="AJ1499">
            <v>0</v>
          </cell>
          <cell r="AN1499">
            <v>9.8019999999999996</v>
          </cell>
        </row>
        <row r="1500">
          <cell r="D1500">
            <v>3</v>
          </cell>
          <cell r="H1500" t="str">
            <v>060</v>
          </cell>
          <cell r="X1500">
            <v>673</v>
          </cell>
          <cell r="Y1500">
            <v>0</v>
          </cell>
          <cell r="Z1500">
            <v>0</v>
          </cell>
          <cell r="AA1500">
            <v>0</v>
          </cell>
          <cell r="AE1500">
            <v>323.04000000000002</v>
          </cell>
          <cell r="AG1500">
            <v>22</v>
          </cell>
          <cell r="AH1500">
            <v>0</v>
          </cell>
          <cell r="AI1500">
            <v>0</v>
          </cell>
          <cell r="AJ1500">
            <v>0</v>
          </cell>
          <cell r="AN1500">
            <v>10.56</v>
          </cell>
        </row>
        <row r="1501">
          <cell r="D1501">
            <v>3</v>
          </cell>
          <cell r="H1501" t="str">
            <v>065</v>
          </cell>
          <cell r="X1501">
            <v>792</v>
          </cell>
          <cell r="Y1501">
            <v>0</v>
          </cell>
          <cell r="Z1501">
            <v>0</v>
          </cell>
          <cell r="AA1501">
            <v>0</v>
          </cell>
          <cell r="AE1501">
            <v>173.44800000000001</v>
          </cell>
          <cell r="AG1501">
            <v>30</v>
          </cell>
          <cell r="AH1501">
            <v>0</v>
          </cell>
          <cell r="AI1501">
            <v>0</v>
          </cell>
          <cell r="AJ1501">
            <v>0</v>
          </cell>
          <cell r="AN1501">
            <v>6.57</v>
          </cell>
        </row>
        <row r="1502">
          <cell r="D1502">
            <v>3</v>
          </cell>
          <cell r="H1502" t="str">
            <v>068</v>
          </cell>
          <cell r="X1502">
            <v>8221</v>
          </cell>
          <cell r="Y1502">
            <v>0</v>
          </cell>
          <cell r="Z1502">
            <v>0</v>
          </cell>
          <cell r="AA1502">
            <v>0</v>
          </cell>
          <cell r="AE1502">
            <v>4530.8220000000001</v>
          </cell>
          <cell r="AG1502">
            <v>400</v>
          </cell>
          <cell r="AH1502">
            <v>0</v>
          </cell>
          <cell r="AI1502">
            <v>0</v>
          </cell>
          <cell r="AJ1502">
            <v>0</v>
          </cell>
          <cell r="AN1502">
            <v>150.80000000000001</v>
          </cell>
        </row>
        <row r="1503">
          <cell r="D1503">
            <v>3</v>
          </cell>
          <cell r="H1503" t="str">
            <v>097</v>
          </cell>
          <cell r="X1503">
            <v>2133</v>
          </cell>
          <cell r="Y1503">
            <v>0</v>
          </cell>
          <cell r="Z1503">
            <v>0</v>
          </cell>
          <cell r="AA1503">
            <v>0</v>
          </cell>
          <cell r="AE1503">
            <v>1175.83</v>
          </cell>
          <cell r="AG1503">
            <v>75</v>
          </cell>
          <cell r="AH1503">
            <v>0</v>
          </cell>
          <cell r="AI1503">
            <v>0</v>
          </cell>
          <cell r="AJ1503">
            <v>0</v>
          </cell>
          <cell r="AN1503">
            <v>28.274999999999999</v>
          </cell>
        </row>
        <row r="1504">
          <cell r="D1504">
            <v>3</v>
          </cell>
          <cell r="H1504" t="str">
            <v>100</v>
          </cell>
          <cell r="X1504">
            <v>348</v>
          </cell>
          <cell r="Y1504">
            <v>0</v>
          </cell>
          <cell r="Z1504">
            <v>0</v>
          </cell>
          <cell r="AA1504">
            <v>0</v>
          </cell>
          <cell r="AE1504">
            <v>139.19999999999999</v>
          </cell>
          <cell r="AG1504">
            <v>21</v>
          </cell>
          <cell r="AH1504">
            <v>0</v>
          </cell>
          <cell r="AI1504">
            <v>0</v>
          </cell>
          <cell r="AJ1504">
            <v>0</v>
          </cell>
          <cell r="AN1504">
            <v>8.4</v>
          </cell>
        </row>
        <row r="1505">
          <cell r="D1505">
            <v>3</v>
          </cell>
          <cell r="H1505" t="str">
            <v>108</v>
          </cell>
          <cell r="X1505">
            <v>40</v>
          </cell>
          <cell r="Y1505">
            <v>0</v>
          </cell>
          <cell r="Z1505">
            <v>0</v>
          </cell>
          <cell r="AA1505">
            <v>0</v>
          </cell>
          <cell r="AE1505">
            <v>16</v>
          </cell>
          <cell r="AG1505">
            <v>2</v>
          </cell>
          <cell r="AH1505">
            <v>0</v>
          </cell>
          <cell r="AI1505">
            <v>0</v>
          </cell>
          <cell r="AJ1505">
            <v>0</v>
          </cell>
          <cell r="AN1505">
            <v>0.8</v>
          </cell>
        </row>
        <row r="1506">
          <cell r="D1506">
            <v>3</v>
          </cell>
          <cell r="H1506" t="str">
            <v>112</v>
          </cell>
          <cell r="X1506">
            <v>273</v>
          </cell>
          <cell r="Y1506">
            <v>0</v>
          </cell>
          <cell r="Z1506">
            <v>0</v>
          </cell>
          <cell r="AA1506">
            <v>0</v>
          </cell>
          <cell r="AE1506">
            <v>143.708</v>
          </cell>
          <cell r="AG1506">
            <v>9</v>
          </cell>
          <cell r="AH1506">
            <v>0</v>
          </cell>
          <cell r="AI1506">
            <v>0</v>
          </cell>
          <cell r="AJ1506">
            <v>0</v>
          </cell>
          <cell r="AN1506">
            <v>3.24</v>
          </cell>
        </row>
        <row r="1507">
          <cell r="D1507">
            <v>3</v>
          </cell>
          <cell r="H1507" t="str">
            <v>122</v>
          </cell>
          <cell r="X1507">
            <v>136</v>
          </cell>
          <cell r="Y1507">
            <v>0</v>
          </cell>
          <cell r="Z1507">
            <v>0</v>
          </cell>
          <cell r="AA1507">
            <v>0</v>
          </cell>
          <cell r="AE1507">
            <v>82.96</v>
          </cell>
          <cell r="AG1507">
            <v>3</v>
          </cell>
          <cell r="AH1507">
            <v>0</v>
          </cell>
          <cell r="AI1507">
            <v>0</v>
          </cell>
          <cell r="AJ1507">
            <v>0</v>
          </cell>
          <cell r="AN1507">
            <v>1.83</v>
          </cell>
        </row>
        <row r="1508">
          <cell r="D1508">
            <v>3</v>
          </cell>
          <cell r="H1508" t="str">
            <v>136</v>
          </cell>
          <cell r="X1508">
            <v>1959</v>
          </cell>
          <cell r="Y1508">
            <v>0</v>
          </cell>
          <cell r="Z1508">
            <v>0</v>
          </cell>
          <cell r="AA1508">
            <v>0</v>
          </cell>
          <cell r="AE1508">
            <v>803.19</v>
          </cell>
          <cell r="AG1508">
            <v>71</v>
          </cell>
          <cell r="AH1508">
            <v>0</v>
          </cell>
          <cell r="AI1508">
            <v>0</v>
          </cell>
          <cell r="AJ1508">
            <v>0</v>
          </cell>
          <cell r="AN1508">
            <v>29.11</v>
          </cell>
        </row>
        <row r="1509">
          <cell r="D1509">
            <v>3</v>
          </cell>
          <cell r="H1509" t="str">
            <v>162</v>
          </cell>
          <cell r="X1509">
            <v>848</v>
          </cell>
          <cell r="Y1509">
            <v>0</v>
          </cell>
          <cell r="Z1509">
            <v>0</v>
          </cell>
          <cell r="AA1509">
            <v>0</v>
          </cell>
          <cell r="AE1509">
            <v>233.2</v>
          </cell>
          <cell r="AG1509">
            <v>31</v>
          </cell>
          <cell r="AH1509">
            <v>0</v>
          </cell>
          <cell r="AI1509">
            <v>0</v>
          </cell>
          <cell r="AJ1509">
            <v>0</v>
          </cell>
          <cell r="AN1509">
            <v>8.5250000000000004</v>
          </cell>
        </row>
        <row r="1510">
          <cell r="D1510">
            <v>3</v>
          </cell>
          <cell r="H1510" t="str">
            <v>011</v>
          </cell>
          <cell r="X1510">
            <v>227</v>
          </cell>
          <cell r="Y1510">
            <v>0</v>
          </cell>
          <cell r="Z1510">
            <v>0</v>
          </cell>
          <cell r="AA1510">
            <v>0</v>
          </cell>
          <cell r="AE1510">
            <v>90.8</v>
          </cell>
          <cell r="AG1510">
            <v>6</v>
          </cell>
          <cell r="AH1510">
            <v>0</v>
          </cell>
          <cell r="AI1510">
            <v>0</v>
          </cell>
          <cell r="AJ1510">
            <v>0</v>
          </cell>
          <cell r="AN1510">
            <v>2.4</v>
          </cell>
        </row>
        <row r="1511">
          <cell r="D1511">
            <v>3</v>
          </cell>
          <cell r="H1511" t="str">
            <v>016</v>
          </cell>
          <cell r="X1511">
            <v>1799</v>
          </cell>
          <cell r="Y1511">
            <v>0</v>
          </cell>
          <cell r="Z1511">
            <v>0</v>
          </cell>
          <cell r="AA1511">
            <v>0</v>
          </cell>
          <cell r="AE1511">
            <v>922.88699999999994</v>
          </cell>
          <cell r="AG1511">
            <v>82</v>
          </cell>
          <cell r="AH1511">
            <v>0</v>
          </cell>
          <cell r="AI1511">
            <v>0</v>
          </cell>
          <cell r="AJ1511">
            <v>0</v>
          </cell>
          <cell r="AN1511">
            <v>42.066000000000003</v>
          </cell>
        </row>
        <row r="1512">
          <cell r="D1512">
            <v>3</v>
          </cell>
          <cell r="H1512" t="str">
            <v>020</v>
          </cell>
          <cell r="X1512">
            <v>674</v>
          </cell>
          <cell r="Y1512">
            <v>0</v>
          </cell>
          <cell r="Z1512">
            <v>0</v>
          </cell>
          <cell r="AA1512">
            <v>0</v>
          </cell>
          <cell r="AE1512">
            <v>548.31100000000004</v>
          </cell>
          <cell r="AG1512">
            <v>25</v>
          </cell>
          <cell r="AH1512">
            <v>0</v>
          </cell>
          <cell r="AI1512">
            <v>0</v>
          </cell>
          <cell r="AJ1512">
            <v>0</v>
          </cell>
          <cell r="AN1512">
            <v>14</v>
          </cell>
        </row>
        <row r="1513">
          <cell r="D1513">
            <v>3</v>
          </cell>
          <cell r="H1513" t="str">
            <v>021</v>
          </cell>
          <cell r="X1513">
            <v>222</v>
          </cell>
          <cell r="Y1513">
            <v>0</v>
          </cell>
          <cell r="Z1513">
            <v>0</v>
          </cell>
          <cell r="AA1513">
            <v>0</v>
          </cell>
          <cell r="AE1513">
            <v>199.8</v>
          </cell>
          <cell r="AG1513">
            <v>9</v>
          </cell>
          <cell r="AH1513">
            <v>0</v>
          </cell>
          <cell r="AI1513">
            <v>0</v>
          </cell>
          <cell r="AJ1513">
            <v>0</v>
          </cell>
          <cell r="AN1513">
            <v>8.1</v>
          </cell>
        </row>
        <row r="1514">
          <cell r="D1514">
            <v>3</v>
          </cell>
          <cell r="H1514" t="str">
            <v>028</v>
          </cell>
          <cell r="X1514">
            <v>296</v>
          </cell>
          <cell r="Y1514">
            <v>0</v>
          </cell>
          <cell r="Z1514">
            <v>0</v>
          </cell>
          <cell r="AA1514">
            <v>0</v>
          </cell>
          <cell r="AE1514">
            <v>155.99199999999999</v>
          </cell>
          <cell r="AG1514">
            <v>18</v>
          </cell>
          <cell r="AH1514">
            <v>0</v>
          </cell>
          <cell r="AI1514">
            <v>0</v>
          </cell>
          <cell r="AJ1514">
            <v>0</v>
          </cell>
          <cell r="AN1514">
            <v>9.4860000000000007</v>
          </cell>
        </row>
        <row r="1515">
          <cell r="D1515">
            <v>3</v>
          </cell>
          <cell r="H1515" t="str">
            <v>029</v>
          </cell>
          <cell r="X1515">
            <v>778</v>
          </cell>
          <cell r="Y1515">
            <v>0</v>
          </cell>
          <cell r="Z1515">
            <v>0</v>
          </cell>
          <cell r="AA1515">
            <v>0</v>
          </cell>
          <cell r="AE1515">
            <v>311.2</v>
          </cell>
          <cell r="AG1515">
            <v>24</v>
          </cell>
          <cell r="AH1515">
            <v>0</v>
          </cell>
          <cell r="AI1515">
            <v>0</v>
          </cell>
          <cell r="AJ1515">
            <v>0</v>
          </cell>
          <cell r="AN1515">
            <v>9.6</v>
          </cell>
        </row>
        <row r="1516">
          <cell r="D1516">
            <v>3</v>
          </cell>
          <cell r="H1516" t="str">
            <v>053</v>
          </cell>
          <cell r="X1516">
            <v>2283</v>
          </cell>
          <cell r="Y1516">
            <v>0</v>
          </cell>
          <cell r="Z1516">
            <v>0</v>
          </cell>
          <cell r="AA1516">
            <v>0</v>
          </cell>
          <cell r="AE1516">
            <v>1275.3209999999999</v>
          </cell>
          <cell r="AG1516">
            <v>86</v>
          </cell>
          <cell r="AH1516">
            <v>0</v>
          </cell>
          <cell r="AI1516">
            <v>0</v>
          </cell>
          <cell r="AJ1516">
            <v>0</v>
          </cell>
          <cell r="AN1516">
            <v>32.421999999999997</v>
          </cell>
        </row>
        <row r="1517">
          <cell r="D1517">
            <v>3</v>
          </cell>
          <cell r="H1517" t="str">
            <v>056</v>
          </cell>
          <cell r="X1517">
            <v>163</v>
          </cell>
          <cell r="Y1517">
            <v>0</v>
          </cell>
          <cell r="Z1517">
            <v>0</v>
          </cell>
          <cell r="AA1517">
            <v>0</v>
          </cell>
          <cell r="AE1517">
            <v>65.2</v>
          </cell>
          <cell r="AG1517">
            <v>5</v>
          </cell>
          <cell r="AH1517">
            <v>0</v>
          </cell>
          <cell r="AI1517">
            <v>0</v>
          </cell>
          <cell r="AJ1517">
            <v>0</v>
          </cell>
          <cell r="AN1517">
            <v>2</v>
          </cell>
        </row>
        <row r="1518">
          <cell r="D1518">
            <v>3</v>
          </cell>
          <cell r="H1518" t="str">
            <v>060</v>
          </cell>
          <cell r="X1518">
            <v>1022</v>
          </cell>
          <cell r="Y1518">
            <v>0</v>
          </cell>
          <cell r="Z1518">
            <v>0</v>
          </cell>
          <cell r="AA1518">
            <v>0</v>
          </cell>
          <cell r="AE1518">
            <v>490.56</v>
          </cell>
          <cell r="AG1518">
            <v>32</v>
          </cell>
          <cell r="AH1518">
            <v>0</v>
          </cell>
          <cell r="AI1518">
            <v>0</v>
          </cell>
          <cell r="AJ1518">
            <v>0</v>
          </cell>
          <cell r="AN1518">
            <v>15.36</v>
          </cell>
        </row>
        <row r="1519">
          <cell r="D1519">
            <v>3</v>
          </cell>
          <cell r="H1519" t="str">
            <v>065</v>
          </cell>
          <cell r="X1519">
            <v>2340</v>
          </cell>
          <cell r="Y1519">
            <v>0</v>
          </cell>
          <cell r="Z1519">
            <v>0</v>
          </cell>
          <cell r="AA1519">
            <v>0</v>
          </cell>
          <cell r="AE1519">
            <v>512.46</v>
          </cell>
          <cell r="AG1519">
            <v>70</v>
          </cell>
          <cell r="AH1519">
            <v>0</v>
          </cell>
          <cell r="AI1519">
            <v>0</v>
          </cell>
          <cell r="AJ1519">
            <v>0</v>
          </cell>
          <cell r="AN1519">
            <v>15.33</v>
          </cell>
        </row>
        <row r="1520">
          <cell r="D1520">
            <v>3</v>
          </cell>
          <cell r="H1520" t="str">
            <v>068</v>
          </cell>
          <cell r="X1520">
            <v>6455</v>
          </cell>
          <cell r="Y1520">
            <v>0</v>
          </cell>
          <cell r="Z1520">
            <v>0</v>
          </cell>
          <cell r="AA1520">
            <v>0</v>
          </cell>
          <cell r="AE1520">
            <v>3489.52</v>
          </cell>
          <cell r="AG1520">
            <v>360</v>
          </cell>
          <cell r="AH1520">
            <v>0</v>
          </cell>
          <cell r="AI1520">
            <v>0</v>
          </cell>
          <cell r="AJ1520">
            <v>0</v>
          </cell>
          <cell r="AN1520">
            <v>135.72</v>
          </cell>
        </row>
        <row r="1521">
          <cell r="D1521">
            <v>3</v>
          </cell>
          <cell r="H1521" t="str">
            <v>097</v>
          </cell>
          <cell r="X1521">
            <v>9946</v>
          </cell>
          <cell r="Y1521">
            <v>0</v>
          </cell>
          <cell r="Z1521">
            <v>0</v>
          </cell>
          <cell r="AA1521">
            <v>0</v>
          </cell>
          <cell r="AE1521">
            <v>5523.2039999999997</v>
          </cell>
          <cell r="AG1521">
            <v>447</v>
          </cell>
          <cell r="AH1521">
            <v>0</v>
          </cell>
          <cell r="AI1521">
            <v>0</v>
          </cell>
          <cell r="AJ1521">
            <v>0</v>
          </cell>
          <cell r="AN1521">
            <v>168.51900000000001</v>
          </cell>
        </row>
        <row r="1522">
          <cell r="D1522">
            <v>3</v>
          </cell>
          <cell r="H1522" t="str">
            <v>100</v>
          </cell>
          <cell r="X1522">
            <v>1457</v>
          </cell>
          <cell r="Y1522">
            <v>0</v>
          </cell>
          <cell r="Z1522">
            <v>0</v>
          </cell>
          <cell r="AA1522">
            <v>0</v>
          </cell>
          <cell r="AE1522">
            <v>582.79999999999995</v>
          </cell>
          <cell r="AG1522">
            <v>79</v>
          </cell>
          <cell r="AH1522">
            <v>0</v>
          </cell>
          <cell r="AI1522">
            <v>0</v>
          </cell>
          <cell r="AJ1522">
            <v>0</v>
          </cell>
          <cell r="AN1522">
            <v>31.6</v>
          </cell>
        </row>
        <row r="1523">
          <cell r="D1523">
            <v>3</v>
          </cell>
          <cell r="H1523" t="str">
            <v>108</v>
          </cell>
          <cell r="X1523">
            <v>729</v>
          </cell>
          <cell r="Y1523">
            <v>0</v>
          </cell>
          <cell r="Z1523">
            <v>0</v>
          </cell>
          <cell r="AA1523">
            <v>0</v>
          </cell>
          <cell r="AE1523">
            <v>291.60000000000002</v>
          </cell>
          <cell r="AG1523">
            <v>38</v>
          </cell>
          <cell r="AH1523">
            <v>0</v>
          </cell>
          <cell r="AI1523">
            <v>0</v>
          </cell>
          <cell r="AJ1523">
            <v>0</v>
          </cell>
          <cell r="AN1523">
            <v>15.2</v>
          </cell>
        </row>
        <row r="1524">
          <cell r="D1524">
            <v>3</v>
          </cell>
          <cell r="H1524" t="str">
            <v>112</v>
          </cell>
          <cell r="X1524">
            <v>1177</v>
          </cell>
          <cell r="Y1524">
            <v>0</v>
          </cell>
          <cell r="Z1524">
            <v>0</v>
          </cell>
          <cell r="AA1524">
            <v>0</v>
          </cell>
          <cell r="AE1524">
            <v>615.798</v>
          </cell>
          <cell r="AG1524">
            <v>50</v>
          </cell>
          <cell r="AH1524">
            <v>0</v>
          </cell>
          <cell r="AI1524">
            <v>0</v>
          </cell>
          <cell r="AJ1524">
            <v>0</v>
          </cell>
          <cell r="AN1524">
            <v>18</v>
          </cell>
        </row>
        <row r="1525">
          <cell r="D1525">
            <v>3</v>
          </cell>
          <cell r="H1525" t="str">
            <v>122</v>
          </cell>
          <cell r="X1525">
            <v>2427</v>
          </cell>
          <cell r="Y1525">
            <v>0</v>
          </cell>
          <cell r="Z1525">
            <v>0</v>
          </cell>
          <cell r="AA1525">
            <v>0</v>
          </cell>
          <cell r="AE1525">
            <v>1480.47</v>
          </cell>
          <cell r="AG1525">
            <v>62</v>
          </cell>
          <cell r="AH1525">
            <v>0</v>
          </cell>
          <cell r="AI1525">
            <v>0</v>
          </cell>
          <cell r="AJ1525">
            <v>0</v>
          </cell>
          <cell r="AN1525">
            <v>37.82</v>
          </cell>
        </row>
        <row r="1526">
          <cell r="D1526">
            <v>3</v>
          </cell>
          <cell r="H1526" t="str">
            <v>136</v>
          </cell>
          <cell r="X1526">
            <v>3656</v>
          </cell>
          <cell r="Y1526">
            <v>0</v>
          </cell>
          <cell r="Z1526">
            <v>0</v>
          </cell>
          <cell r="AA1526">
            <v>0</v>
          </cell>
          <cell r="AE1526">
            <v>1773.16</v>
          </cell>
          <cell r="AG1526">
            <v>158</v>
          </cell>
          <cell r="AH1526">
            <v>0</v>
          </cell>
          <cell r="AI1526">
            <v>0</v>
          </cell>
          <cell r="AJ1526">
            <v>0</v>
          </cell>
          <cell r="AN1526">
            <v>76.63</v>
          </cell>
        </row>
        <row r="1527">
          <cell r="D1527">
            <v>3</v>
          </cell>
          <cell r="H1527" t="str">
            <v>162</v>
          </cell>
          <cell r="X1527">
            <v>2280</v>
          </cell>
          <cell r="Y1527">
            <v>0</v>
          </cell>
          <cell r="Z1527">
            <v>0</v>
          </cell>
          <cell r="AA1527">
            <v>0</v>
          </cell>
          <cell r="AE1527">
            <v>627</v>
          </cell>
          <cell r="AG1527">
            <v>112</v>
          </cell>
          <cell r="AH1527">
            <v>0</v>
          </cell>
          <cell r="AI1527">
            <v>0</v>
          </cell>
          <cell r="AJ1527">
            <v>0</v>
          </cell>
          <cell r="AN1527">
            <v>30.8</v>
          </cell>
        </row>
        <row r="1528">
          <cell r="D1528">
            <v>3</v>
          </cell>
          <cell r="H1528" t="str">
            <v>085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E1528">
            <v>817.29700000000003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N1528">
            <v>46.334000000000003</v>
          </cell>
        </row>
        <row r="1529">
          <cell r="D1529">
            <v>3</v>
          </cell>
          <cell r="H1529" t="str">
            <v>086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E1529">
            <v>968.05200000000002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N1529">
            <v>61.715000000000003</v>
          </cell>
        </row>
        <row r="1530">
          <cell r="D1530">
            <v>3</v>
          </cell>
          <cell r="H1530" t="str">
            <v>089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E1530">
            <v>4504.0209999999997</v>
          </cell>
          <cell r="AG1530">
            <v>0</v>
          </cell>
          <cell r="AH1530">
            <v>0</v>
          </cell>
          <cell r="AI1530">
            <v>0</v>
          </cell>
          <cell r="AJ1530">
            <v>0</v>
          </cell>
          <cell r="AN1530">
            <v>246.14</v>
          </cell>
        </row>
        <row r="1531">
          <cell r="D1531">
            <v>3</v>
          </cell>
          <cell r="H1531" t="str">
            <v>090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E1531">
            <v>1257.336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N1531">
            <v>83.35</v>
          </cell>
        </row>
        <row r="1532">
          <cell r="D1532">
            <v>3</v>
          </cell>
          <cell r="H1532" t="str">
            <v>106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E1532">
            <v>518.02499999999998</v>
          </cell>
          <cell r="AG1532">
            <v>0</v>
          </cell>
          <cell r="AH1532">
            <v>0</v>
          </cell>
          <cell r="AI1532">
            <v>0</v>
          </cell>
          <cell r="AJ1532">
            <v>0</v>
          </cell>
          <cell r="AN1532">
            <v>22</v>
          </cell>
        </row>
        <row r="1533">
          <cell r="D1533">
            <v>3</v>
          </cell>
          <cell r="H1533" t="str">
            <v>078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E1533">
            <v>4041.0720000000001</v>
          </cell>
          <cell r="AG1533">
            <v>0</v>
          </cell>
          <cell r="AH1533">
            <v>0</v>
          </cell>
          <cell r="AI1533">
            <v>0</v>
          </cell>
          <cell r="AJ1533">
            <v>0</v>
          </cell>
          <cell r="AN1533">
            <v>246.25200000000001</v>
          </cell>
        </row>
        <row r="1534">
          <cell r="D1534">
            <v>1</v>
          </cell>
          <cell r="H1534" t="str">
            <v>029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E1534">
            <v>3755.922</v>
          </cell>
          <cell r="AG1534">
            <v>0</v>
          </cell>
          <cell r="AH1534">
            <v>0</v>
          </cell>
          <cell r="AI1534">
            <v>0</v>
          </cell>
          <cell r="AJ1534">
            <v>0</v>
          </cell>
          <cell r="AN1534">
            <v>308.05900000000003</v>
          </cell>
        </row>
        <row r="1535">
          <cell r="D1535">
            <v>1</v>
          </cell>
          <cell r="H1535" t="str">
            <v>053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E1535">
            <v>5298.4269999999997</v>
          </cell>
          <cell r="AG1535">
            <v>0</v>
          </cell>
          <cell r="AH1535">
            <v>0</v>
          </cell>
          <cell r="AI1535">
            <v>0</v>
          </cell>
          <cell r="AJ1535">
            <v>0</v>
          </cell>
          <cell r="AN1535">
            <v>257.08300000000003</v>
          </cell>
        </row>
        <row r="1536">
          <cell r="D1536">
            <v>1</v>
          </cell>
          <cell r="H1536" t="str">
            <v>054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  <cell r="AE1536">
            <v>719.16899999999998</v>
          </cell>
          <cell r="AG1536">
            <v>0</v>
          </cell>
          <cell r="AH1536">
            <v>0</v>
          </cell>
          <cell r="AI1536">
            <v>0</v>
          </cell>
          <cell r="AJ1536">
            <v>0</v>
          </cell>
          <cell r="AN1536">
            <v>119.42400000000001</v>
          </cell>
        </row>
        <row r="1537">
          <cell r="D1537">
            <v>1</v>
          </cell>
          <cell r="H1537" t="str">
            <v>057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E1537">
            <v>33.316000000000003</v>
          </cell>
          <cell r="AG1537">
            <v>0</v>
          </cell>
          <cell r="AH1537">
            <v>0</v>
          </cell>
          <cell r="AI1537">
            <v>0</v>
          </cell>
          <cell r="AJ1537">
            <v>0</v>
          </cell>
          <cell r="AN1537">
            <v>0</v>
          </cell>
        </row>
        <row r="1538">
          <cell r="D1538">
            <v>1</v>
          </cell>
          <cell r="H1538" t="str">
            <v>068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E1538">
            <v>5238.6149999999998</v>
          </cell>
          <cell r="AG1538">
            <v>0</v>
          </cell>
          <cell r="AH1538">
            <v>0</v>
          </cell>
          <cell r="AI1538">
            <v>0</v>
          </cell>
          <cell r="AJ1538">
            <v>0</v>
          </cell>
          <cell r="AN1538">
            <v>82.031000000000006</v>
          </cell>
        </row>
        <row r="1539">
          <cell r="D1539">
            <v>1</v>
          </cell>
          <cell r="H1539" t="str">
            <v>097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E1539">
            <v>8469.4120000000003</v>
          </cell>
          <cell r="AG1539">
            <v>0</v>
          </cell>
          <cell r="AH1539">
            <v>0</v>
          </cell>
          <cell r="AI1539">
            <v>0</v>
          </cell>
          <cell r="AJ1539">
            <v>0</v>
          </cell>
          <cell r="AN1539">
            <v>443.31599999999997</v>
          </cell>
        </row>
        <row r="1540">
          <cell r="D1540">
            <v>1</v>
          </cell>
          <cell r="H1540" t="str">
            <v>100</v>
          </cell>
          <cell r="X1540">
            <v>0</v>
          </cell>
          <cell r="Y1540">
            <v>0</v>
          </cell>
          <cell r="Z1540">
            <v>0</v>
          </cell>
          <cell r="AA1540">
            <v>0</v>
          </cell>
          <cell r="AE1540">
            <v>8586.2389999999996</v>
          </cell>
          <cell r="AG1540">
            <v>0</v>
          </cell>
          <cell r="AH1540">
            <v>0</v>
          </cell>
          <cell r="AI1540">
            <v>0</v>
          </cell>
          <cell r="AJ1540">
            <v>0</v>
          </cell>
          <cell r="AN1540">
            <v>758.72500000000002</v>
          </cell>
        </row>
        <row r="1541">
          <cell r="D1541">
            <v>1</v>
          </cell>
          <cell r="H1541" t="str">
            <v>112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E1541">
            <v>9833.3780000000006</v>
          </cell>
          <cell r="AG1541">
            <v>0</v>
          </cell>
          <cell r="AH1541">
            <v>0</v>
          </cell>
          <cell r="AI1541">
            <v>0</v>
          </cell>
          <cell r="AJ1541">
            <v>0</v>
          </cell>
          <cell r="AN1541">
            <v>539.60400000000004</v>
          </cell>
        </row>
        <row r="1542">
          <cell r="D1542">
            <v>1</v>
          </cell>
          <cell r="H1542" t="str">
            <v>136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E1542">
            <v>4673.29</v>
          </cell>
          <cell r="AG1542">
            <v>0</v>
          </cell>
          <cell r="AH1542">
            <v>0</v>
          </cell>
          <cell r="AI1542">
            <v>0</v>
          </cell>
          <cell r="AJ1542">
            <v>0</v>
          </cell>
          <cell r="AN1542">
            <v>98.64</v>
          </cell>
        </row>
        <row r="1543">
          <cell r="D1543">
            <v>2</v>
          </cell>
          <cell r="H1543" t="str">
            <v>057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E1543">
            <v>699.31500000000005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N1543">
            <v>10.930999999999999</v>
          </cell>
        </row>
        <row r="1544">
          <cell r="D1544">
            <v>2</v>
          </cell>
          <cell r="H1544" t="str">
            <v>068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E1544">
            <v>998.90099999999995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N1544">
            <v>0</v>
          </cell>
        </row>
        <row r="1545">
          <cell r="D1545">
            <v>2</v>
          </cell>
          <cell r="H1545" t="str">
            <v>097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E1545">
            <v>1907.347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N1545">
            <v>50.283999999999999</v>
          </cell>
        </row>
        <row r="1546">
          <cell r="D1546">
            <v>2</v>
          </cell>
          <cell r="H1546" t="str">
            <v>136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E1546">
            <v>755.10799999999995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N1546">
            <v>0</v>
          </cell>
        </row>
        <row r="1547">
          <cell r="D1547">
            <v>3</v>
          </cell>
          <cell r="H1547" t="str">
            <v>d45</v>
          </cell>
          <cell r="X1547">
            <v>0</v>
          </cell>
          <cell r="Y1547">
            <v>2941</v>
          </cell>
          <cell r="Z1547">
            <v>0</v>
          </cell>
          <cell r="AA1547">
            <v>0</v>
          </cell>
          <cell r="AE1547">
            <v>5126.4210000000003</v>
          </cell>
          <cell r="AG1547">
            <v>0</v>
          </cell>
          <cell r="AH1547">
            <v>6</v>
          </cell>
          <cell r="AI1547">
            <v>0</v>
          </cell>
          <cell r="AJ1547">
            <v>0</v>
          </cell>
          <cell r="AN1547">
            <v>11.465999999999999</v>
          </cell>
        </row>
        <row r="1548">
          <cell r="D1548">
            <v>3</v>
          </cell>
          <cell r="H1548" t="str">
            <v>d50</v>
          </cell>
          <cell r="X1548">
            <v>0</v>
          </cell>
          <cell r="Y1548">
            <v>18</v>
          </cell>
          <cell r="Z1548">
            <v>0</v>
          </cell>
          <cell r="AA1548">
            <v>0</v>
          </cell>
          <cell r="AE1548">
            <v>75.762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N1548">
            <v>0</v>
          </cell>
        </row>
        <row r="1549">
          <cell r="D1549">
            <v>3</v>
          </cell>
          <cell r="H1549" t="str">
            <v>d51</v>
          </cell>
          <cell r="X1549">
            <v>0</v>
          </cell>
          <cell r="Y1549">
            <v>1858</v>
          </cell>
          <cell r="Z1549">
            <v>0</v>
          </cell>
          <cell r="AA1549">
            <v>0</v>
          </cell>
          <cell r="AE1549">
            <v>4095.3139999999999</v>
          </cell>
          <cell r="AG1549">
            <v>0</v>
          </cell>
          <cell r="AH1549">
            <v>1</v>
          </cell>
          <cell r="AI1549">
            <v>0</v>
          </cell>
          <cell r="AJ1549">
            <v>0</v>
          </cell>
          <cell r="AN1549">
            <v>1.65</v>
          </cell>
        </row>
        <row r="1550">
          <cell r="D1550">
            <v>3</v>
          </cell>
          <cell r="H1550" t="str">
            <v>d52</v>
          </cell>
          <cell r="X1550">
            <v>0</v>
          </cell>
          <cell r="Y1550">
            <v>109</v>
          </cell>
          <cell r="Z1550">
            <v>0</v>
          </cell>
          <cell r="AA1550">
            <v>0</v>
          </cell>
          <cell r="AE1550">
            <v>45.997999999999998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N1550">
            <v>0</v>
          </cell>
        </row>
        <row r="1551">
          <cell r="D1551">
            <v>3</v>
          </cell>
          <cell r="H1551" t="str">
            <v>d53</v>
          </cell>
          <cell r="X1551">
            <v>0</v>
          </cell>
          <cell r="Y1551">
            <v>106</v>
          </cell>
          <cell r="Z1551">
            <v>0</v>
          </cell>
          <cell r="AA1551">
            <v>0</v>
          </cell>
          <cell r="AE1551">
            <v>146.15</v>
          </cell>
          <cell r="AG1551">
            <v>0</v>
          </cell>
          <cell r="AH1551">
            <v>0</v>
          </cell>
          <cell r="AI1551">
            <v>0</v>
          </cell>
          <cell r="AJ1551">
            <v>0</v>
          </cell>
          <cell r="AN1551">
            <v>0</v>
          </cell>
        </row>
        <row r="1552">
          <cell r="D1552">
            <v>3</v>
          </cell>
          <cell r="H1552" t="str">
            <v>d54</v>
          </cell>
          <cell r="X1552">
            <v>0</v>
          </cell>
          <cell r="Y1552">
            <v>36</v>
          </cell>
          <cell r="Z1552">
            <v>0</v>
          </cell>
          <cell r="AA1552">
            <v>0</v>
          </cell>
          <cell r="AE1552">
            <v>174.852</v>
          </cell>
          <cell r="AG1552">
            <v>0</v>
          </cell>
          <cell r="AH1552">
            <v>0</v>
          </cell>
          <cell r="AI1552">
            <v>0</v>
          </cell>
          <cell r="AJ1552">
            <v>0</v>
          </cell>
          <cell r="AN1552">
            <v>0</v>
          </cell>
        </row>
        <row r="1553">
          <cell r="D1553">
            <v>3</v>
          </cell>
          <cell r="H1553" t="str">
            <v>123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E1553">
            <v>142.935</v>
          </cell>
          <cell r="AG1553">
            <v>0</v>
          </cell>
          <cell r="AH1553">
            <v>0</v>
          </cell>
          <cell r="AI1553">
            <v>0</v>
          </cell>
          <cell r="AJ1553">
            <v>0</v>
          </cell>
          <cell r="AN1553">
            <v>3.09</v>
          </cell>
        </row>
        <row r="1554">
          <cell r="D1554">
            <v>3</v>
          </cell>
          <cell r="H1554" t="str">
            <v>078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E1554">
            <v>164.01599999999999</v>
          </cell>
          <cell r="AG1554">
            <v>0</v>
          </cell>
          <cell r="AH1554">
            <v>0</v>
          </cell>
          <cell r="AI1554">
            <v>0</v>
          </cell>
          <cell r="AJ1554">
            <v>0</v>
          </cell>
          <cell r="AN1554">
            <v>1.0720000000000001</v>
          </cell>
        </row>
        <row r="1555">
          <cell r="D1555">
            <v>3</v>
          </cell>
          <cell r="H1555" t="str">
            <v>160</v>
          </cell>
          <cell r="X1555">
            <v>0</v>
          </cell>
          <cell r="Y1555">
            <v>0</v>
          </cell>
          <cell r="Z1555">
            <v>5334</v>
          </cell>
          <cell r="AA1555">
            <v>0</v>
          </cell>
          <cell r="AE1555">
            <v>3728.058</v>
          </cell>
          <cell r="AG1555">
            <v>0</v>
          </cell>
          <cell r="AH1555">
            <v>0</v>
          </cell>
          <cell r="AI1555">
            <v>122</v>
          </cell>
          <cell r="AJ1555">
            <v>0</v>
          </cell>
          <cell r="AN1555">
            <v>93.477000000000004</v>
          </cell>
        </row>
        <row r="1556">
          <cell r="D1556">
            <v>3</v>
          </cell>
          <cell r="H1556" t="str">
            <v>016</v>
          </cell>
          <cell r="X1556">
            <v>0</v>
          </cell>
          <cell r="Y1556">
            <v>0</v>
          </cell>
          <cell r="Z1556">
            <v>0</v>
          </cell>
          <cell r="AA1556">
            <v>339</v>
          </cell>
          <cell r="AE1556">
            <v>348.49200000000002</v>
          </cell>
          <cell r="AG1556">
            <v>0</v>
          </cell>
          <cell r="AH1556">
            <v>0</v>
          </cell>
          <cell r="AI1556">
            <v>0</v>
          </cell>
          <cell r="AJ1556">
            <v>4</v>
          </cell>
          <cell r="AN1556">
            <v>4.1120000000000001</v>
          </cell>
        </row>
        <row r="1557">
          <cell r="D1557">
            <v>3</v>
          </cell>
          <cell r="H1557" t="str">
            <v>017</v>
          </cell>
          <cell r="X1557">
            <v>0</v>
          </cell>
          <cell r="Y1557">
            <v>0</v>
          </cell>
          <cell r="Z1557">
            <v>0</v>
          </cell>
          <cell r="AA1557">
            <v>7</v>
          </cell>
          <cell r="AE1557">
            <v>8.9670000000000005</v>
          </cell>
          <cell r="AG1557">
            <v>0</v>
          </cell>
          <cell r="AH1557">
            <v>0</v>
          </cell>
          <cell r="AI1557">
            <v>0</v>
          </cell>
          <cell r="AJ1557">
            <v>0</v>
          </cell>
          <cell r="AN1557">
            <v>0</v>
          </cell>
        </row>
        <row r="1558">
          <cell r="D1558">
            <v>3</v>
          </cell>
          <cell r="H1558" t="str">
            <v>020</v>
          </cell>
          <cell r="X1558">
            <v>0</v>
          </cell>
          <cell r="Y1558">
            <v>0</v>
          </cell>
          <cell r="Z1558">
            <v>0</v>
          </cell>
          <cell r="AA1558">
            <v>8</v>
          </cell>
          <cell r="AE1558">
            <v>14.997999999999999</v>
          </cell>
          <cell r="AG1558">
            <v>0</v>
          </cell>
          <cell r="AH1558">
            <v>0</v>
          </cell>
          <cell r="AI1558">
            <v>0</v>
          </cell>
          <cell r="AJ1558">
            <v>0</v>
          </cell>
          <cell r="AN1558">
            <v>0</v>
          </cell>
        </row>
        <row r="1559">
          <cell r="D1559">
            <v>3</v>
          </cell>
          <cell r="H1559" t="str">
            <v>028</v>
          </cell>
          <cell r="X1559">
            <v>0</v>
          </cell>
          <cell r="Y1559">
            <v>0</v>
          </cell>
          <cell r="Z1559">
            <v>0</v>
          </cell>
          <cell r="AA1559">
            <v>4</v>
          </cell>
          <cell r="AE1559">
            <v>4.4480000000000004</v>
          </cell>
          <cell r="AG1559">
            <v>0</v>
          </cell>
          <cell r="AH1559">
            <v>0</v>
          </cell>
          <cell r="AI1559">
            <v>0</v>
          </cell>
          <cell r="AJ1559">
            <v>0</v>
          </cell>
          <cell r="AN1559">
            <v>0</v>
          </cell>
        </row>
        <row r="1560">
          <cell r="D1560">
            <v>3</v>
          </cell>
          <cell r="H1560" t="str">
            <v>053</v>
          </cell>
          <cell r="X1560">
            <v>0</v>
          </cell>
          <cell r="Y1560">
            <v>0</v>
          </cell>
          <cell r="Z1560">
            <v>0</v>
          </cell>
          <cell r="AA1560">
            <v>165</v>
          </cell>
          <cell r="AE1560">
            <v>286.75799999999998</v>
          </cell>
          <cell r="AG1560">
            <v>0</v>
          </cell>
          <cell r="AH1560">
            <v>0</v>
          </cell>
          <cell r="AI1560">
            <v>0</v>
          </cell>
          <cell r="AJ1560">
            <v>2</v>
          </cell>
          <cell r="AN1560">
            <v>2.0939999999999999</v>
          </cell>
        </row>
        <row r="1561">
          <cell r="D1561">
            <v>3</v>
          </cell>
          <cell r="H1561" t="str">
            <v>057</v>
          </cell>
          <cell r="X1561">
            <v>0</v>
          </cell>
          <cell r="Y1561">
            <v>0</v>
          </cell>
          <cell r="Z1561">
            <v>0</v>
          </cell>
          <cell r="AA1561">
            <v>1259</v>
          </cell>
          <cell r="AE1561">
            <v>3942.3829999999998</v>
          </cell>
          <cell r="AG1561">
            <v>0</v>
          </cell>
          <cell r="AH1561">
            <v>0</v>
          </cell>
          <cell r="AI1561">
            <v>0</v>
          </cell>
          <cell r="AJ1561">
            <v>23</v>
          </cell>
          <cell r="AN1561">
            <v>38.869999999999997</v>
          </cell>
        </row>
        <row r="1562">
          <cell r="D1562">
            <v>3</v>
          </cell>
          <cell r="H1562" t="str">
            <v>060</v>
          </cell>
          <cell r="X1562">
            <v>0</v>
          </cell>
          <cell r="Y1562">
            <v>0</v>
          </cell>
          <cell r="Z1562">
            <v>0</v>
          </cell>
          <cell r="AA1562">
            <v>324</v>
          </cell>
          <cell r="AE1562">
            <v>449.71199999999999</v>
          </cell>
          <cell r="AG1562">
            <v>0</v>
          </cell>
          <cell r="AH1562">
            <v>0</v>
          </cell>
          <cell r="AI1562">
            <v>0</v>
          </cell>
          <cell r="AJ1562">
            <v>22</v>
          </cell>
          <cell r="AN1562">
            <v>30.536000000000001</v>
          </cell>
        </row>
        <row r="1563">
          <cell r="D1563">
            <v>3</v>
          </cell>
          <cell r="H1563" t="str">
            <v>065</v>
          </cell>
          <cell r="X1563">
            <v>0</v>
          </cell>
          <cell r="Y1563">
            <v>0</v>
          </cell>
          <cell r="Z1563">
            <v>0</v>
          </cell>
          <cell r="AA1563">
            <v>444</v>
          </cell>
          <cell r="AE1563">
            <v>343.65600000000001</v>
          </cell>
          <cell r="AG1563">
            <v>0</v>
          </cell>
          <cell r="AH1563">
            <v>0</v>
          </cell>
          <cell r="AI1563">
            <v>0</v>
          </cell>
          <cell r="AJ1563">
            <v>8</v>
          </cell>
          <cell r="AN1563">
            <v>6.1920000000000002</v>
          </cell>
        </row>
        <row r="1564">
          <cell r="D1564">
            <v>3</v>
          </cell>
          <cell r="H1564" t="str">
            <v>068</v>
          </cell>
          <cell r="X1564">
            <v>0</v>
          </cell>
          <cell r="Y1564">
            <v>0</v>
          </cell>
          <cell r="Z1564">
            <v>0</v>
          </cell>
          <cell r="AA1564">
            <v>6224</v>
          </cell>
          <cell r="AE1564">
            <v>12511.119000000001</v>
          </cell>
          <cell r="AG1564">
            <v>0</v>
          </cell>
          <cell r="AH1564">
            <v>0</v>
          </cell>
          <cell r="AI1564">
            <v>0</v>
          </cell>
          <cell r="AJ1564">
            <v>89</v>
          </cell>
          <cell r="AN1564">
            <v>95.319000000000003</v>
          </cell>
        </row>
        <row r="1565">
          <cell r="D1565">
            <v>3</v>
          </cell>
          <cell r="H1565" t="str">
            <v>081</v>
          </cell>
          <cell r="X1565">
            <v>0</v>
          </cell>
          <cell r="Y1565">
            <v>0</v>
          </cell>
          <cell r="Z1565">
            <v>0</v>
          </cell>
          <cell r="AA1565">
            <v>2</v>
          </cell>
          <cell r="AE1565">
            <v>2.1019999999999999</v>
          </cell>
          <cell r="AG1565">
            <v>0</v>
          </cell>
          <cell r="AH1565">
            <v>0</v>
          </cell>
          <cell r="AI1565">
            <v>0</v>
          </cell>
          <cell r="AJ1565">
            <v>0</v>
          </cell>
          <cell r="AN1565">
            <v>0</v>
          </cell>
        </row>
        <row r="1566">
          <cell r="D1566">
            <v>3</v>
          </cell>
          <cell r="H1566" t="str">
            <v>097</v>
          </cell>
          <cell r="X1566">
            <v>0</v>
          </cell>
          <cell r="Y1566">
            <v>0</v>
          </cell>
          <cell r="Z1566">
            <v>0</v>
          </cell>
          <cell r="AA1566">
            <v>3343</v>
          </cell>
          <cell r="AE1566">
            <v>5542.4549999999999</v>
          </cell>
          <cell r="AG1566">
            <v>0</v>
          </cell>
          <cell r="AH1566">
            <v>0</v>
          </cell>
          <cell r="AI1566">
            <v>0</v>
          </cell>
          <cell r="AJ1566">
            <v>50</v>
          </cell>
          <cell r="AN1566">
            <v>47</v>
          </cell>
        </row>
        <row r="1567">
          <cell r="D1567">
            <v>3</v>
          </cell>
          <cell r="H1567" t="str">
            <v>100</v>
          </cell>
          <cell r="X1567">
            <v>0</v>
          </cell>
          <cell r="Y1567">
            <v>0</v>
          </cell>
          <cell r="Z1567">
            <v>0</v>
          </cell>
          <cell r="AA1567">
            <v>620</v>
          </cell>
          <cell r="AE1567">
            <v>608.84</v>
          </cell>
          <cell r="AG1567">
            <v>0</v>
          </cell>
          <cell r="AH1567">
            <v>0</v>
          </cell>
          <cell r="AI1567">
            <v>0</v>
          </cell>
          <cell r="AJ1567">
            <v>11</v>
          </cell>
          <cell r="AN1567">
            <v>10.802</v>
          </cell>
        </row>
        <row r="1568">
          <cell r="D1568">
            <v>3</v>
          </cell>
          <cell r="H1568" t="str">
            <v>108</v>
          </cell>
          <cell r="X1568">
            <v>0</v>
          </cell>
          <cell r="Y1568">
            <v>0</v>
          </cell>
          <cell r="Z1568">
            <v>0</v>
          </cell>
          <cell r="AA1568">
            <v>178</v>
          </cell>
          <cell r="AE1568">
            <v>142.4</v>
          </cell>
          <cell r="AG1568">
            <v>0</v>
          </cell>
          <cell r="AH1568">
            <v>0</v>
          </cell>
          <cell r="AI1568">
            <v>0</v>
          </cell>
          <cell r="AJ1568">
            <v>1</v>
          </cell>
          <cell r="AN1568">
            <v>0.8</v>
          </cell>
        </row>
        <row r="1569">
          <cell r="D1569">
            <v>3</v>
          </cell>
          <cell r="H1569" t="str">
            <v>112</v>
          </cell>
          <cell r="X1569">
            <v>0</v>
          </cell>
          <cell r="Y1569">
            <v>0</v>
          </cell>
          <cell r="Z1569">
            <v>0</v>
          </cell>
          <cell r="AA1569">
            <v>231</v>
          </cell>
          <cell r="AE1569">
            <v>399.60599999999999</v>
          </cell>
          <cell r="AG1569">
            <v>0</v>
          </cell>
          <cell r="AH1569">
            <v>0</v>
          </cell>
          <cell r="AI1569">
            <v>0</v>
          </cell>
          <cell r="AJ1569">
            <v>1</v>
          </cell>
          <cell r="AN1569">
            <v>0.98199999999999998</v>
          </cell>
        </row>
        <row r="1570">
          <cell r="D1570">
            <v>3</v>
          </cell>
          <cell r="H1570" t="str">
            <v>122</v>
          </cell>
          <cell r="X1570">
            <v>0</v>
          </cell>
          <cell r="Y1570">
            <v>0</v>
          </cell>
          <cell r="Z1570">
            <v>0</v>
          </cell>
          <cell r="AA1570">
            <v>37</v>
          </cell>
          <cell r="AE1570">
            <v>45.14</v>
          </cell>
          <cell r="AG1570">
            <v>0</v>
          </cell>
          <cell r="AH1570">
            <v>0</v>
          </cell>
          <cell r="AI1570">
            <v>0</v>
          </cell>
          <cell r="AJ1570">
            <v>1</v>
          </cell>
          <cell r="AN1570">
            <v>1.22</v>
          </cell>
        </row>
        <row r="1571">
          <cell r="D1571">
            <v>3</v>
          </cell>
          <cell r="H1571" t="str">
            <v>136</v>
          </cell>
          <cell r="X1571">
            <v>0</v>
          </cell>
          <cell r="Y1571">
            <v>0</v>
          </cell>
          <cell r="Z1571">
            <v>0</v>
          </cell>
          <cell r="AA1571">
            <v>1081</v>
          </cell>
          <cell r="AE1571">
            <v>1840.943</v>
          </cell>
          <cell r="AG1571">
            <v>0</v>
          </cell>
          <cell r="AH1571">
            <v>0</v>
          </cell>
          <cell r="AI1571">
            <v>0</v>
          </cell>
          <cell r="AJ1571">
            <v>20</v>
          </cell>
          <cell r="AN1571">
            <v>34.06</v>
          </cell>
        </row>
        <row r="1572">
          <cell r="D1572">
            <v>3</v>
          </cell>
          <cell r="H1572" t="str">
            <v>162</v>
          </cell>
          <cell r="X1572">
            <v>0</v>
          </cell>
          <cell r="Y1572">
            <v>0</v>
          </cell>
          <cell r="Z1572">
            <v>0</v>
          </cell>
          <cell r="AA1572">
            <v>303</v>
          </cell>
          <cell r="AE1572">
            <v>316.33199999999999</v>
          </cell>
          <cell r="AG1572">
            <v>0</v>
          </cell>
          <cell r="AH1572">
            <v>0</v>
          </cell>
          <cell r="AI1572">
            <v>0</v>
          </cell>
          <cell r="AJ1572">
            <v>7</v>
          </cell>
          <cell r="AN1572">
            <v>7.3079999999999998</v>
          </cell>
        </row>
        <row r="1573">
          <cell r="D1573">
            <v>3</v>
          </cell>
          <cell r="H1573" t="str">
            <v>016</v>
          </cell>
          <cell r="X1573">
            <v>227</v>
          </cell>
          <cell r="Y1573">
            <v>0</v>
          </cell>
          <cell r="Z1573">
            <v>0</v>
          </cell>
          <cell r="AA1573">
            <v>0</v>
          </cell>
          <cell r="AE1573">
            <v>116.45099999999999</v>
          </cell>
          <cell r="AG1573">
            <v>1</v>
          </cell>
          <cell r="AH1573">
            <v>0</v>
          </cell>
          <cell r="AI1573">
            <v>0</v>
          </cell>
          <cell r="AJ1573">
            <v>0</v>
          </cell>
          <cell r="AN1573">
            <v>0.51300000000000001</v>
          </cell>
        </row>
        <row r="1574">
          <cell r="D1574">
            <v>3</v>
          </cell>
          <cell r="H1574" t="str">
            <v>017</v>
          </cell>
          <cell r="X1574">
            <v>152</v>
          </cell>
          <cell r="Y1574">
            <v>0</v>
          </cell>
          <cell r="Z1574">
            <v>0</v>
          </cell>
          <cell r="AA1574">
            <v>0</v>
          </cell>
          <cell r="AE1574">
            <v>63.08</v>
          </cell>
          <cell r="AG1574">
            <v>0</v>
          </cell>
          <cell r="AH1574">
            <v>0</v>
          </cell>
          <cell r="AI1574">
            <v>0</v>
          </cell>
          <cell r="AJ1574">
            <v>0</v>
          </cell>
          <cell r="AN1574">
            <v>0</v>
          </cell>
        </row>
        <row r="1575">
          <cell r="D1575">
            <v>3</v>
          </cell>
          <cell r="H1575" t="str">
            <v>020</v>
          </cell>
          <cell r="X1575">
            <v>67</v>
          </cell>
          <cell r="Y1575">
            <v>0</v>
          </cell>
          <cell r="Z1575">
            <v>0</v>
          </cell>
          <cell r="AA1575">
            <v>0</v>
          </cell>
          <cell r="AE1575">
            <v>63.756</v>
          </cell>
          <cell r="AG1575">
            <v>0</v>
          </cell>
          <cell r="AH1575">
            <v>0</v>
          </cell>
          <cell r="AI1575">
            <v>0</v>
          </cell>
          <cell r="AJ1575">
            <v>0</v>
          </cell>
          <cell r="AN1575">
            <v>0</v>
          </cell>
        </row>
        <row r="1576">
          <cell r="D1576">
            <v>3</v>
          </cell>
          <cell r="H1576" t="str">
            <v>021</v>
          </cell>
          <cell r="X1576">
            <v>36</v>
          </cell>
          <cell r="Y1576">
            <v>0</v>
          </cell>
          <cell r="Z1576">
            <v>0</v>
          </cell>
          <cell r="AA1576">
            <v>0</v>
          </cell>
          <cell r="AE1576">
            <v>32.4</v>
          </cell>
          <cell r="AG1576">
            <v>1</v>
          </cell>
          <cell r="AH1576">
            <v>0</v>
          </cell>
          <cell r="AI1576">
            <v>0</v>
          </cell>
          <cell r="AJ1576">
            <v>0</v>
          </cell>
          <cell r="AN1576">
            <v>0.9</v>
          </cell>
        </row>
        <row r="1577">
          <cell r="D1577">
            <v>3</v>
          </cell>
          <cell r="H1577" t="str">
            <v>028</v>
          </cell>
          <cell r="X1577">
            <v>197</v>
          </cell>
          <cell r="Y1577">
            <v>0</v>
          </cell>
          <cell r="Z1577">
            <v>0</v>
          </cell>
          <cell r="AA1577">
            <v>0</v>
          </cell>
          <cell r="AE1577">
            <v>103.819</v>
          </cell>
          <cell r="AG1577">
            <v>4</v>
          </cell>
          <cell r="AH1577">
            <v>0</v>
          </cell>
          <cell r="AI1577">
            <v>0</v>
          </cell>
          <cell r="AJ1577">
            <v>0</v>
          </cell>
          <cell r="AN1577">
            <v>2.1080000000000001</v>
          </cell>
        </row>
        <row r="1578">
          <cell r="D1578">
            <v>3</v>
          </cell>
          <cell r="H1578" t="str">
            <v>042</v>
          </cell>
          <cell r="X1578">
            <v>3856</v>
          </cell>
          <cell r="Y1578">
            <v>0</v>
          </cell>
          <cell r="Z1578">
            <v>0</v>
          </cell>
          <cell r="AA1578">
            <v>0</v>
          </cell>
          <cell r="AE1578">
            <v>4475.4660000000003</v>
          </cell>
          <cell r="AG1578">
            <v>58</v>
          </cell>
          <cell r="AH1578">
            <v>0</v>
          </cell>
          <cell r="AI1578">
            <v>0</v>
          </cell>
          <cell r="AJ1578">
            <v>0</v>
          </cell>
          <cell r="AN1578">
            <v>14.558</v>
          </cell>
        </row>
        <row r="1579">
          <cell r="D1579">
            <v>3</v>
          </cell>
          <cell r="H1579" t="str">
            <v>053</v>
          </cell>
          <cell r="X1579">
            <v>143</v>
          </cell>
          <cell r="Y1579">
            <v>0</v>
          </cell>
          <cell r="Z1579">
            <v>0</v>
          </cell>
          <cell r="AA1579">
            <v>0</v>
          </cell>
          <cell r="AE1579">
            <v>94.789000000000001</v>
          </cell>
          <cell r="AG1579">
            <v>0</v>
          </cell>
          <cell r="AH1579">
            <v>0</v>
          </cell>
          <cell r="AI1579">
            <v>0</v>
          </cell>
          <cell r="AJ1579">
            <v>0</v>
          </cell>
          <cell r="AN1579">
            <v>0</v>
          </cell>
        </row>
        <row r="1580">
          <cell r="D1580">
            <v>3</v>
          </cell>
          <cell r="H1580" t="str">
            <v>057</v>
          </cell>
          <cell r="X1580">
            <v>84</v>
          </cell>
          <cell r="Y1580">
            <v>0</v>
          </cell>
          <cell r="Z1580">
            <v>0</v>
          </cell>
          <cell r="AA1580">
            <v>0</v>
          </cell>
          <cell r="AE1580">
            <v>51.195</v>
          </cell>
          <cell r="AG1580">
            <v>0</v>
          </cell>
          <cell r="AH1580">
            <v>0</v>
          </cell>
          <cell r="AI1580">
            <v>0</v>
          </cell>
          <cell r="AJ1580">
            <v>0</v>
          </cell>
          <cell r="AN1580">
            <v>0</v>
          </cell>
        </row>
        <row r="1581">
          <cell r="D1581">
            <v>3</v>
          </cell>
          <cell r="H1581" t="str">
            <v>060</v>
          </cell>
          <cell r="X1581">
            <v>61</v>
          </cell>
          <cell r="Y1581">
            <v>0</v>
          </cell>
          <cell r="Z1581">
            <v>0</v>
          </cell>
          <cell r="AA1581">
            <v>0</v>
          </cell>
          <cell r="AE1581">
            <v>29.28</v>
          </cell>
          <cell r="AG1581">
            <v>1</v>
          </cell>
          <cell r="AH1581">
            <v>0</v>
          </cell>
          <cell r="AI1581">
            <v>0</v>
          </cell>
          <cell r="AJ1581">
            <v>0</v>
          </cell>
          <cell r="AN1581">
            <v>0.48</v>
          </cell>
        </row>
        <row r="1582">
          <cell r="D1582">
            <v>3</v>
          </cell>
          <cell r="H1582" t="str">
            <v>065</v>
          </cell>
          <cell r="X1582">
            <v>399</v>
          </cell>
          <cell r="Y1582">
            <v>0</v>
          </cell>
          <cell r="Z1582">
            <v>0</v>
          </cell>
          <cell r="AA1582">
            <v>0</v>
          </cell>
          <cell r="AE1582">
            <v>87.381</v>
          </cell>
          <cell r="AG1582">
            <v>1</v>
          </cell>
          <cell r="AH1582">
            <v>0</v>
          </cell>
          <cell r="AI1582">
            <v>0</v>
          </cell>
          <cell r="AJ1582">
            <v>0</v>
          </cell>
          <cell r="AN1582">
            <v>0.219</v>
          </cell>
        </row>
        <row r="1583">
          <cell r="D1583">
            <v>3</v>
          </cell>
          <cell r="H1583" t="str">
            <v>068</v>
          </cell>
          <cell r="X1583">
            <v>1793</v>
          </cell>
          <cell r="Y1583">
            <v>0</v>
          </cell>
          <cell r="Z1583">
            <v>0</v>
          </cell>
          <cell r="AA1583">
            <v>0</v>
          </cell>
          <cell r="AE1583">
            <v>1340.7819999999999</v>
          </cell>
          <cell r="AG1583">
            <v>10</v>
          </cell>
          <cell r="AH1583">
            <v>0</v>
          </cell>
          <cell r="AI1583">
            <v>0</v>
          </cell>
          <cell r="AJ1583">
            <v>0</v>
          </cell>
          <cell r="AN1583">
            <v>3.77</v>
          </cell>
        </row>
        <row r="1584">
          <cell r="D1584">
            <v>3</v>
          </cell>
          <cell r="H1584" t="str">
            <v>097</v>
          </cell>
          <cell r="X1584">
            <v>191</v>
          </cell>
          <cell r="Y1584">
            <v>0</v>
          </cell>
          <cell r="Z1584">
            <v>0</v>
          </cell>
          <cell r="AA1584">
            <v>0</v>
          </cell>
          <cell r="AE1584">
            <v>94.456000000000003</v>
          </cell>
          <cell r="AG1584">
            <v>1</v>
          </cell>
          <cell r="AH1584">
            <v>0</v>
          </cell>
          <cell r="AI1584">
            <v>0</v>
          </cell>
          <cell r="AJ1584">
            <v>0</v>
          </cell>
          <cell r="AN1584">
            <v>0.377</v>
          </cell>
        </row>
        <row r="1585">
          <cell r="D1585">
            <v>3</v>
          </cell>
          <cell r="H1585" t="str">
            <v>100</v>
          </cell>
          <cell r="X1585">
            <v>49</v>
          </cell>
          <cell r="Y1585">
            <v>0</v>
          </cell>
          <cell r="Z1585">
            <v>0</v>
          </cell>
          <cell r="AA1585">
            <v>0</v>
          </cell>
          <cell r="AE1585">
            <v>19.600000000000001</v>
          </cell>
          <cell r="AG1585">
            <v>1</v>
          </cell>
          <cell r="AH1585">
            <v>0</v>
          </cell>
          <cell r="AI1585">
            <v>0</v>
          </cell>
          <cell r="AJ1585">
            <v>0</v>
          </cell>
          <cell r="AN1585">
            <v>0.4</v>
          </cell>
        </row>
        <row r="1586">
          <cell r="D1586">
            <v>3</v>
          </cell>
          <cell r="H1586" t="str">
            <v>108</v>
          </cell>
          <cell r="X1586">
            <v>32</v>
          </cell>
          <cell r="Y1586">
            <v>0</v>
          </cell>
          <cell r="Z1586">
            <v>0</v>
          </cell>
          <cell r="AA1586">
            <v>0</v>
          </cell>
          <cell r="AE1586">
            <v>12.8</v>
          </cell>
          <cell r="AG1586">
            <v>0</v>
          </cell>
          <cell r="AH1586">
            <v>0</v>
          </cell>
          <cell r="AI1586">
            <v>0</v>
          </cell>
          <cell r="AJ1586">
            <v>0</v>
          </cell>
          <cell r="AN1586">
            <v>0</v>
          </cell>
        </row>
        <row r="1587">
          <cell r="D1587">
            <v>3</v>
          </cell>
          <cell r="H1587" t="str">
            <v>112</v>
          </cell>
          <cell r="X1587">
            <v>36</v>
          </cell>
          <cell r="Y1587">
            <v>0</v>
          </cell>
          <cell r="Z1587">
            <v>0</v>
          </cell>
          <cell r="AA1587">
            <v>0</v>
          </cell>
          <cell r="AE1587">
            <v>22.827000000000002</v>
          </cell>
          <cell r="AG1587">
            <v>0</v>
          </cell>
          <cell r="AH1587">
            <v>0</v>
          </cell>
          <cell r="AI1587">
            <v>0</v>
          </cell>
          <cell r="AJ1587">
            <v>0</v>
          </cell>
          <cell r="AN1587">
            <v>0</v>
          </cell>
        </row>
        <row r="1588">
          <cell r="D1588">
            <v>3</v>
          </cell>
          <cell r="H1588" t="str">
            <v>122</v>
          </cell>
          <cell r="X1588">
            <v>1810</v>
          </cell>
          <cell r="Y1588">
            <v>0</v>
          </cell>
          <cell r="Z1588">
            <v>0</v>
          </cell>
          <cell r="AA1588">
            <v>0</v>
          </cell>
          <cell r="AE1588">
            <v>1104.0999999999999</v>
          </cell>
          <cell r="AG1588">
            <v>21</v>
          </cell>
          <cell r="AH1588">
            <v>0</v>
          </cell>
          <cell r="AI1588">
            <v>0</v>
          </cell>
          <cell r="AJ1588">
            <v>0</v>
          </cell>
          <cell r="AN1588">
            <v>12.81</v>
          </cell>
        </row>
        <row r="1589">
          <cell r="D1589">
            <v>3</v>
          </cell>
          <cell r="H1589" t="str">
            <v>136</v>
          </cell>
          <cell r="X1589">
            <v>676</v>
          </cell>
          <cell r="Y1589">
            <v>0</v>
          </cell>
          <cell r="Z1589">
            <v>0</v>
          </cell>
          <cell r="AA1589">
            <v>0</v>
          </cell>
          <cell r="AE1589">
            <v>277.16000000000003</v>
          </cell>
          <cell r="AG1589">
            <v>2</v>
          </cell>
          <cell r="AH1589">
            <v>0</v>
          </cell>
          <cell r="AI1589">
            <v>0</v>
          </cell>
          <cell r="AJ1589">
            <v>0</v>
          </cell>
          <cell r="AN1589">
            <v>0.82</v>
          </cell>
        </row>
        <row r="1590">
          <cell r="D1590">
            <v>3</v>
          </cell>
          <cell r="H1590" t="str">
            <v>162</v>
          </cell>
          <cell r="X1590">
            <v>674</v>
          </cell>
          <cell r="Y1590">
            <v>0</v>
          </cell>
          <cell r="Z1590">
            <v>0</v>
          </cell>
          <cell r="AA1590">
            <v>0</v>
          </cell>
          <cell r="AE1590">
            <v>185.35</v>
          </cell>
          <cell r="AG1590">
            <v>2</v>
          </cell>
          <cell r="AH1590">
            <v>0</v>
          </cell>
          <cell r="AI1590">
            <v>0</v>
          </cell>
          <cell r="AJ1590">
            <v>0</v>
          </cell>
          <cell r="AN1590">
            <v>0.55000000000000004</v>
          </cell>
        </row>
        <row r="1591">
          <cell r="D1591">
            <v>3</v>
          </cell>
          <cell r="H1591" t="str">
            <v>016</v>
          </cell>
          <cell r="X1591">
            <v>749</v>
          </cell>
          <cell r="Y1591">
            <v>0</v>
          </cell>
          <cell r="Z1591">
            <v>0</v>
          </cell>
          <cell r="AA1591">
            <v>0</v>
          </cell>
          <cell r="AE1591">
            <v>384.23700000000002</v>
          </cell>
          <cell r="AG1591">
            <v>13</v>
          </cell>
          <cell r="AH1591">
            <v>0</v>
          </cell>
          <cell r="AI1591">
            <v>0</v>
          </cell>
          <cell r="AJ1591">
            <v>0</v>
          </cell>
          <cell r="AN1591">
            <v>6.6689999999999996</v>
          </cell>
        </row>
        <row r="1592">
          <cell r="D1592">
            <v>3</v>
          </cell>
          <cell r="H1592" t="str">
            <v>017</v>
          </cell>
          <cell r="X1592">
            <v>48</v>
          </cell>
          <cell r="Y1592">
            <v>0</v>
          </cell>
          <cell r="Z1592">
            <v>0</v>
          </cell>
          <cell r="AA1592">
            <v>0</v>
          </cell>
          <cell r="AE1592">
            <v>19.920000000000002</v>
          </cell>
          <cell r="AG1592">
            <v>0</v>
          </cell>
          <cell r="AH1592">
            <v>0</v>
          </cell>
          <cell r="AI1592">
            <v>0</v>
          </cell>
          <cell r="AJ1592">
            <v>0</v>
          </cell>
          <cell r="AN1592">
            <v>0</v>
          </cell>
        </row>
        <row r="1593">
          <cell r="D1593">
            <v>3</v>
          </cell>
          <cell r="H1593" t="str">
            <v>020</v>
          </cell>
          <cell r="X1593">
            <v>70</v>
          </cell>
          <cell r="Y1593">
            <v>0</v>
          </cell>
          <cell r="Z1593">
            <v>0</v>
          </cell>
          <cell r="AA1593">
            <v>0</v>
          </cell>
          <cell r="AE1593">
            <v>79.016999999999996</v>
          </cell>
          <cell r="AG1593">
            <v>1</v>
          </cell>
          <cell r="AH1593">
            <v>0</v>
          </cell>
          <cell r="AI1593">
            <v>0</v>
          </cell>
          <cell r="AJ1593">
            <v>0</v>
          </cell>
          <cell r="AN1593">
            <v>0.56000000000000005</v>
          </cell>
        </row>
        <row r="1594">
          <cell r="D1594">
            <v>3</v>
          </cell>
          <cell r="H1594" t="str">
            <v>021</v>
          </cell>
          <cell r="X1594">
            <v>33</v>
          </cell>
          <cell r="Y1594">
            <v>0</v>
          </cell>
          <cell r="Z1594">
            <v>0</v>
          </cell>
          <cell r="AA1594">
            <v>0</v>
          </cell>
          <cell r="AE1594">
            <v>29.7</v>
          </cell>
          <cell r="AG1594">
            <v>0</v>
          </cell>
          <cell r="AH1594">
            <v>0</v>
          </cell>
          <cell r="AI1594">
            <v>0</v>
          </cell>
          <cell r="AJ1594">
            <v>0</v>
          </cell>
          <cell r="AN1594">
            <v>0</v>
          </cell>
        </row>
        <row r="1595">
          <cell r="D1595">
            <v>3</v>
          </cell>
          <cell r="H1595" t="str">
            <v>028</v>
          </cell>
          <cell r="X1595">
            <v>22</v>
          </cell>
          <cell r="Y1595">
            <v>0</v>
          </cell>
          <cell r="Z1595">
            <v>0</v>
          </cell>
          <cell r="AA1595">
            <v>0</v>
          </cell>
          <cell r="AE1595">
            <v>11.593999999999999</v>
          </cell>
          <cell r="AG1595">
            <v>0</v>
          </cell>
          <cell r="AH1595">
            <v>0</v>
          </cell>
          <cell r="AI1595">
            <v>0</v>
          </cell>
          <cell r="AJ1595">
            <v>0</v>
          </cell>
          <cell r="AN1595">
            <v>0</v>
          </cell>
        </row>
        <row r="1596">
          <cell r="D1596">
            <v>3</v>
          </cell>
          <cell r="H1596" t="str">
            <v>029</v>
          </cell>
          <cell r="X1596">
            <v>31</v>
          </cell>
          <cell r="Y1596">
            <v>0</v>
          </cell>
          <cell r="Z1596">
            <v>0</v>
          </cell>
          <cell r="AA1596">
            <v>0</v>
          </cell>
          <cell r="AE1596">
            <v>12.4</v>
          </cell>
          <cell r="AG1596">
            <v>0</v>
          </cell>
          <cell r="AH1596">
            <v>0</v>
          </cell>
          <cell r="AI1596">
            <v>0</v>
          </cell>
          <cell r="AJ1596">
            <v>0</v>
          </cell>
          <cell r="AN1596">
            <v>0</v>
          </cell>
        </row>
        <row r="1597">
          <cell r="D1597">
            <v>3</v>
          </cell>
          <cell r="H1597" t="str">
            <v>053</v>
          </cell>
          <cell r="X1597">
            <v>2080</v>
          </cell>
          <cell r="Y1597">
            <v>0</v>
          </cell>
          <cell r="Z1597">
            <v>0</v>
          </cell>
          <cell r="AA1597">
            <v>0</v>
          </cell>
          <cell r="AE1597">
            <v>1378.3320000000001</v>
          </cell>
          <cell r="AG1597">
            <v>46</v>
          </cell>
          <cell r="AH1597">
            <v>0</v>
          </cell>
          <cell r="AI1597">
            <v>0</v>
          </cell>
          <cell r="AJ1597">
            <v>0</v>
          </cell>
          <cell r="AN1597">
            <v>17.341999999999999</v>
          </cell>
        </row>
        <row r="1598">
          <cell r="D1598">
            <v>3</v>
          </cell>
          <cell r="H1598" t="str">
            <v>057</v>
          </cell>
          <cell r="X1598">
            <v>2094</v>
          </cell>
          <cell r="Y1598">
            <v>0</v>
          </cell>
          <cell r="Z1598">
            <v>0</v>
          </cell>
          <cell r="AA1598">
            <v>0</v>
          </cell>
          <cell r="AE1598">
            <v>1484.28</v>
          </cell>
          <cell r="AG1598">
            <v>43</v>
          </cell>
          <cell r="AH1598">
            <v>0</v>
          </cell>
          <cell r="AI1598">
            <v>0</v>
          </cell>
          <cell r="AJ1598">
            <v>0</v>
          </cell>
          <cell r="AN1598">
            <v>16.210999999999999</v>
          </cell>
        </row>
        <row r="1599">
          <cell r="D1599">
            <v>3</v>
          </cell>
          <cell r="H1599" t="str">
            <v>060</v>
          </cell>
          <cell r="X1599">
            <v>1080</v>
          </cell>
          <cell r="Y1599">
            <v>0</v>
          </cell>
          <cell r="Z1599">
            <v>0</v>
          </cell>
          <cell r="AA1599">
            <v>0</v>
          </cell>
          <cell r="AE1599">
            <v>518.4</v>
          </cell>
          <cell r="AG1599">
            <v>32</v>
          </cell>
          <cell r="AH1599">
            <v>0</v>
          </cell>
          <cell r="AI1599">
            <v>0</v>
          </cell>
          <cell r="AJ1599">
            <v>0</v>
          </cell>
          <cell r="AN1599">
            <v>15.36</v>
          </cell>
        </row>
        <row r="1600">
          <cell r="D1600">
            <v>3</v>
          </cell>
          <cell r="H1600" t="str">
            <v>065</v>
          </cell>
          <cell r="X1600">
            <v>2811</v>
          </cell>
          <cell r="Y1600">
            <v>0</v>
          </cell>
          <cell r="Z1600">
            <v>0</v>
          </cell>
          <cell r="AA1600">
            <v>0</v>
          </cell>
          <cell r="AE1600">
            <v>615.60900000000004</v>
          </cell>
          <cell r="AG1600">
            <v>38</v>
          </cell>
          <cell r="AH1600">
            <v>0</v>
          </cell>
          <cell r="AI1600">
            <v>0</v>
          </cell>
          <cell r="AJ1600">
            <v>0</v>
          </cell>
          <cell r="AN1600">
            <v>8.3219999999999992</v>
          </cell>
        </row>
        <row r="1601">
          <cell r="D1601">
            <v>3</v>
          </cell>
          <cell r="H1601" t="str">
            <v>068</v>
          </cell>
          <cell r="X1601">
            <v>2678</v>
          </cell>
          <cell r="Y1601">
            <v>0</v>
          </cell>
          <cell r="Z1601">
            <v>0</v>
          </cell>
          <cell r="AA1601">
            <v>0</v>
          </cell>
          <cell r="AE1601">
            <v>1978.181</v>
          </cell>
          <cell r="AG1601">
            <v>66</v>
          </cell>
          <cell r="AH1601">
            <v>0</v>
          </cell>
          <cell r="AI1601">
            <v>0</v>
          </cell>
          <cell r="AJ1601">
            <v>0</v>
          </cell>
          <cell r="AN1601">
            <v>24.882000000000001</v>
          </cell>
        </row>
        <row r="1602">
          <cell r="D1602">
            <v>3</v>
          </cell>
          <cell r="H1602" t="str">
            <v>081</v>
          </cell>
          <cell r="X1602">
            <v>421</v>
          </cell>
          <cell r="Y1602">
            <v>0</v>
          </cell>
          <cell r="Z1602">
            <v>0</v>
          </cell>
          <cell r="AA1602">
            <v>0</v>
          </cell>
          <cell r="AE1602">
            <v>168.4</v>
          </cell>
          <cell r="AG1602">
            <v>6</v>
          </cell>
          <cell r="AH1602">
            <v>0</v>
          </cell>
          <cell r="AI1602">
            <v>0</v>
          </cell>
          <cell r="AJ1602">
            <v>0</v>
          </cell>
          <cell r="AN1602">
            <v>2.4</v>
          </cell>
        </row>
        <row r="1603">
          <cell r="D1603">
            <v>3</v>
          </cell>
          <cell r="H1603" t="str">
            <v>097</v>
          </cell>
          <cell r="X1603">
            <v>11100</v>
          </cell>
          <cell r="Y1603">
            <v>0</v>
          </cell>
          <cell r="Z1603">
            <v>0</v>
          </cell>
          <cell r="AA1603">
            <v>0</v>
          </cell>
          <cell r="AE1603">
            <v>7585.0889999999999</v>
          </cell>
          <cell r="AG1603">
            <v>146</v>
          </cell>
          <cell r="AH1603">
            <v>0</v>
          </cell>
          <cell r="AI1603">
            <v>0</v>
          </cell>
          <cell r="AJ1603">
            <v>0</v>
          </cell>
          <cell r="AN1603">
            <v>55.042000000000002</v>
          </cell>
        </row>
        <row r="1604">
          <cell r="D1604">
            <v>3</v>
          </cell>
          <cell r="H1604" t="str">
            <v>100</v>
          </cell>
          <cell r="X1604">
            <v>864</v>
          </cell>
          <cell r="Y1604">
            <v>0</v>
          </cell>
          <cell r="Z1604">
            <v>0</v>
          </cell>
          <cell r="AA1604">
            <v>0</v>
          </cell>
          <cell r="AE1604">
            <v>345.6</v>
          </cell>
          <cell r="AG1604">
            <v>6</v>
          </cell>
          <cell r="AH1604">
            <v>0</v>
          </cell>
          <cell r="AI1604">
            <v>0</v>
          </cell>
          <cell r="AJ1604">
            <v>0</v>
          </cell>
          <cell r="AN1604">
            <v>2.4</v>
          </cell>
        </row>
        <row r="1605">
          <cell r="D1605">
            <v>3</v>
          </cell>
          <cell r="H1605" t="str">
            <v>108</v>
          </cell>
          <cell r="X1605">
            <v>1329</v>
          </cell>
          <cell r="Y1605">
            <v>0</v>
          </cell>
          <cell r="Z1605">
            <v>0</v>
          </cell>
          <cell r="AA1605">
            <v>0</v>
          </cell>
          <cell r="AE1605">
            <v>531.6</v>
          </cell>
          <cell r="AG1605">
            <v>20</v>
          </cell>
          <cell r="AH1605">
            <v>0</v>
          </cell>
          <cell r="AI1605">
            <v>0</v>
          </cell>
          <cell r="AJ1605">
            <v>0</v>
          </cell>
          <cell r="AN1605">
            <v>8</v>
          </cell>
        </row>
        <row r="1606">
          <cell r="D1606">
            <v>3</v>
          </cell>
          <cell r="H1606" t="str">
            <v>112</v>
          </cell>
          <cell r="X1606">
            <v>716</v>
          </cell>
          <cell r="Y1606">
            <v>0</v>
          </cell>
          <cell r="Z1606">
            <v>0</v>
          </cell>
          <cell r="AA1606">
            <v>0</v>
          </cell>
          <cell r="AE1606">
            <v>461.82799999999997</v>
          </cell>
          <cell r="AG1606">
            <v>5</v>
          </cell>
          <cell r="AH1606">
            <v>0</v>
          </cell>
          <cell r="AI1606">
            <v>0</v>
          </cell>
          <cell r="AJ1606">
            <v>0</v>
          </cell>
          <cell r="AN1606">
            <v>1.8</v>
          </cell>
        </row>
        <row r="1607">
          <cell r="D1607">
            <v>3</v>
          </cell>
          <cell r="H1607" t="str">
            <v>122</v>
          </cell>
          <cell r="X1607">
            <v>299</v>
          </cell>
          <cell r="Y1607">
            <v>0</v>
          </cell>
          <cell r="Z1607">
            <v>0</v>
          </cell>
          <cell r="AA1607">
            <v>0</v>
          </cell>
          <cell r="AE1607">
            <v>182.39</v>
          </cell>
          <cell r="AG1607">
            <v>3</v>
          </cell>
          <cell r="AH1607">
            <v>0</v>
          </cell>
          <cell r="AI1607">
            <v>0</v>
          </cell>
          <cell r="AJ1607">
            <v>0</v>
          </cell>
          <cell r="AN1607">
            <v>1.83</v>
          </cell>
        </row>
        <row r="1608">
          <cell r="D1608">
            <v>3</v>
          </cell>
          <cell r="H1608" t="str">
            <v>136</v>
          </cell>
          <cell r="X1608">
            <v>2449</v>
          </cell>
          <cell r="Y1608">
            <v>0</v>
          </cell>
          <cell r="Z1608">
            <v>0</v>
          </cell>
          <cell r="AA1608">
            <v>0</v>
          </cell>
          <cell r="AE1608">
            <v>1187.7650000000001</v>
          </cell>
          <cell r="AG1608">
            <v>47</v>
          </cell>
          <cell r="AH1608">
            <v>0</v>
          </cell>
          <cell r="AI1608">
            <v>0</v>
          </cell>
          <cell r="AJ1608">
            <v>0</v>
          </cell>
          <cell r="AN1608">
            <v>22.795000000000002</v>
          </cell>
        </row>
        <row r="1609">
          <cell r="D1609">
            <v>3</v>
          </cell>
          <cell r="H1609" t="str">
            <v>162</v>
          </cell>
          <cell r="X1609">
            <v>1682</v>
          </cell>
          <cell r="Y1609">
            <v>0</v>
          </cell>
          <cell r="Z1609">
            <v>0</v>
          </cell>
          <cell r="AA1609">
            <v>0</v>
          </cell>
          <cell r="AE1609">
            <v>462.55</v>
          </cell>
          <cell r="AG1609">
            <v>30</v>
          </cell>
          <cell r="AH1609">
            <v>0</v>
          </cell>
          <cell r="AI1609">
            <v>0</v>
          </cell>
          <cell r="AJ1609">
            <v>0</v>
          </cell>
          <cell r="AN1609">
            <v>8.25</v>
          </cell>
        </row>
        <row r="1610">
          <cell r="D1610">
            <v>3</v>
          </cell>
          <cell r="H1610" t="str">
            <v>085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E1610">
            <v>215.43199999999999</v>
          </cell>
          <cell r="AG1610">
            <v>0</v>
          </cell>
          <cell r="AH1610">
            <v>0</v>
          </cell>
          <cell r="AI1610">
            <v>0</v>
          </cell>
          <cell r="AJ1610">
            <v>0</v>
          </cell>
          <cell r="AN1610">
            <v>6.1150000000000002</v>
          </cell>
        </row>
        <row r="1611">
          <cell r="D1611">
            <v>3</v>
          </cell>
          <cell r="H1611" t="str">
            <v>086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E1611">
            <v>440.108</v>
          </cell>
          <cell r="AG1611">
            <v>0</v>
          </cell>
          <cell r="AH1611">
            <v>0</v>
          </cell>
          <cell r="AI1611">
            <v>0</v>
          </cell>
          <cell r="AJ1611">
            <v>0</v>
          </cell>
          <cell r="AN1611">
            <v>3.7970000000000002</v>
          </cell>
        </row>
        <row r="1612">
          <cell r="D1612">
            <v>3</v>
          </cell>
          <cell r="H1612" t="str">
            <v>090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E1612">
            <v>869.1</v>
          </cell>
          <cell r="AG1612">
            <v>0</v>
          </cell>
          <cell r="AH1612">
            <v>0</v>
          </cell>
          <cell r="AI1612">
            <v>0</v>
          </cell>
          <cell r="AJ1612">
            <v>0</v>
          </cell>
          <cell r="AN1612">
            <v>10.898999999999999</v>
          </cell>
        </row>
        <row r="1613">
          <cell r="D1613">
            <v>3</v>
          </cell>
          <cell r="H1613" t="str">
            <v>171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E1613">
            <v>4244.12</v>
          </cell>
          <cell r="AG1613">
            <v>0</v>
          </cell>
          <cell r="AH1613">
            <v>0</v>
          </cell>
          <cell r="AI1613">
            <v>0</v>
          </cell>
          <cell r="AJ1613">
            <v>0</v>
          </cell>
          <cell r="AN1613">
            <v>52.406999999999996</v>
          </cell>
        </row>
        <row r="1614">
          <cell r="D1614">
            <v>3</v>
          </cell>
          <cell r="H1614" t="str">
            <v>106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E1614">
            <v>495.44</v>
          </cell>
          <cell r="AG1614">
            <v>0</v>
          </cell>
          <cell r="AH1614">
            <v>0</v>
          </cell>
          <cell r="AI1614">
            <v>0</v>
          </cell>
          <cell r="AJ1614">
            <v>0</v>
          </cell>
          <cell r="AN1614">
            <v>9.7149999999999999</v>
          </cell>
        </row>
        <row r="1615">
          <cell r="D1615">
            <v>1</v>
          </cell>
          <cell r="H1615" t="str">
            <v>028</v>
          </cell>
          <cell r="X1615">
            <v>0</v>
          </cell>
          <cell r="Y1615">
            <v>0</v>
          </cell>
          <cell r="Z1615">
            <v>0</v>
          </cell>
          <cell r="AA1615">
            <v>0</v>
          </cell>
          <cell r="AE1615">
            <v>3329.819</v>
          </cell>
          <cell r="AG1615">
            <v>0</v>
          </cell>
          <cell r="AH1615">
            <v>0</v>
          </cell>
          <cell r="AI1615">
            <v>0</v>
          </cell>
          <cell r="AJ1615">
            <v>0</v>
          </cell>
          <cell r="AN1615">
            <v>671.54499999999996</v>
          </cell>
        </row>
        <row r="1616">
          <cell r="D1616">
            <v>1</v>
          </cell>
          <cell r="H1616" t="str">
            <v>065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E1616">
            <v>2042.99</v>
          </cell>
          <cell r="AG1616">
            <v>0</v>
          </cell>
          <cell r="AH1616">
            <v>0</v>
          </cell>
          <cell r="AI1616">
            <v>0</v>
          </cell>
          <cell r="AJ1616">
            <v>0</v>
          </cell>
          <cell r="AN1616">
            <v>53.688000000000002</v>
          </cell>
        </row>
        <row r="1617">
          <cell r="D1617">
            <v>1</v>
          </cell>
          <cell r="H1617" t="str">
            <v>068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E1617">
            <v>4708.625</v>
          </cell>
          <cell r="AG1617">
            <v>0</v>
          </cell>
          <cell r="AH1617">
            <v>0</v>
          </cell>
          <cell r="AI1617">
            <v>0</v>
          </cell>
          <cell r="AJ1617">
            <v>0</v>
          </cell>
          <cell r="AN1617">
            <v>556.88</v>
          </cell>
        </row>
        <row r="1618">
          <cell r="D1618">
            <v>1</v>
          </cell>
          <cell r="H1618" t="str">
            <v>097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E1618">
            <v>9987.4310000000005</v>
          </cell>
          <cell r="AG1618">
            <v>0</v>
          </cell>
          <cell r="AH1618">
            <v>0</v>
          </cell>
          <cell r="AI1618">
            <v>0</v>
          </cell>
          <cell r="AJ1618">
            <v>0</v>
          </cell>
          <cell r="AN1618">
            <v>766.23599999999999</v>
          </cell>
        </row>
        <row r="1619">
          <cell r="D1619">
            <v>1</v>
          </cell>
          <cell r="H1619" t="str">
            <v>112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E1619">
            <v>6248.4380000000001</v>
          </cell>
          <cell r="AG1619">
            <v>0</v>
          </cell>
          <cell r="AH1619">
            <v>0</v>
          </cell>
          <cell r="AI1619">
            <v>0</v>
          </cell>
          <cell r="AJ1619">
            <v>0</v>
          </cell>
          <cell r="AN1619">
            <v>777.72199999999998</v>
          </cell>
        </row>
        <row r="1620">
          <cell r="D1620">
            <v>1</v>
          </cell>
          <cell r="H1620" t="str">
            <v>136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E1620">
            <v>3210.1689999999999</v>
          </cell>
          <cell r="AG1620">
            <v>0</v>
          </cell>
          <cell r="AH1620">
            <v>0</v>
          </cell>
          <cell r="AI1620">
            <v>0</v>
          </cell>
          <cell r="AJ1620">
            <v>0</v>
          </cell>
          <cell r="AN1620">
            <v>497.44200000000001</v>
          </cell>
        </row>
        <row r="1621">
          <cell r="D1621">
            <v>2</v>
          </cell>
          <cell r="H1621" t="str">
            <v>028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E1621">
            <v>278.327</v>
          </cell>
          <cell r="AG1621">
            <v>0</v>
          </cell>
          <cell r="AH1621">
            <v>0</v>
          </cell>
          <cell r="AI1621">
            <v>0</v>
          </cell>
          <cell r="AJ1621">
            <v>0</v>
          </cell>
          <cell r="AN1621">
            <v>30.06</v>
          </cell>
        </row>
        <row r="1622">
          <cell r="D1622">
            <v>2</v>
          </cell>
          <cell r="H1622" t="str">
            <v>053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E1622">
            <v>1258.174</v>
          </cell>
          <cell r="AG1622">
            <v>0</v>
          </cell>
          <cell r="AH1622">
            <v>0</v>
          </cell>
          <cell r="AI1622">
            <v>0</v>
          </cell>
          <cell r="AJ1622">
            <v>0</v>
          </cell>
          <cell r="AN1622">
            <v>76.245000000000005</v>
          </cell>
        </row>
        <row r="1623">
          <cell r="D1623">
            <v>2</v>
          </cell>
          <cell r="H1623" t="str">
            <v>060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E1623">
            <v>11344.155000000001</v>
          </cell>
          <cell r="AG1623">
            <v>0</v>
          </cell>
          <cell r="AH1623">
            <v>0</v>
          </cell>
          <cell r="AI1623">
            <v>0</v>
          </cell>
          <cell r="AJ1623">
            <v>0</v>
          </cell>
          <cell r="AN1623">
            <v>634.78499999999997</v>
          </cell>
        </row>
        <row r="1624">
          <cell r="D1624">
            <v>2</v>
          </cell>
          <cell r="H1624" t="str">
            <v>065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E1624">
            <v>757.548</v>
          </cell>
          <cell r="AG1624">
            <v>0</v>
          </cell>
          <cell r="AH1624">
            <v>0</v>
          </cell>
          <cell r="AI1624">
            <v>0</v>
          </cell>
          <cell r="AJ1624">
            <v>0</v>
          </cell>
          <cell r="AN1624">
            <v>13.118</v>
          </cell>
        </row>
        <row r="1625">
          <cell r="D1625">
            <v>2</v>
          </cell>
          <cell r="H1625" t="str">
            <v>068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E1625">
            <v>474.399</v>
          </cell>
          <cell r="AG1625">
            <v>0</v>
          </cell>
          <cell r="AH1625">
            <v>0</v>
          </cell>
          <cell r="AI1625">
            <v>0</v>
          </cell>
          <cell r="AJ1625">
            <v>0</v>
          </cell>
          <cell r="AN1625">
            <v>32.110999999999997</v>
          </cell>
        </row>
        <row r="1626">
          <cell r="D1626">
            <v>2</v>
          </cell>
          <cell r="H1626" t="str">
            <v>097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E1626">
            <v>1884.04</v>
          </cell>
          <cell r="AG1626">
            <v>0</v>
          </cell>
          <cell r="AH1626">
            <v>0</v>
          </cell>
          <cell r="AI1626">
            <v>0</v>
          </cell>
          <cell r="AJ1626">
            <v>0</v>
          </cell>
          <cell r="AN1626">
            <v>94.554000000000002</v>
          </cell>
        </row>
        <row r="1627">
          <cell r="D1627">
            <v>2</v>
          </cell>
          <cell r="H1627" t="str">
            <v>108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E1627">
            <v>1142.8810000000001</v>
          </cell>
          <cell r="AG1627">
            <v>0</v>
          </cell>
          <cell r="AH1627">
            <v>0</v>
          </cell>
          <cell r="AI1627">
            <v>0</v>
          </cell>
          <cell r="AJ1627">
            <v>0</v>
          </cell>
          <cell r="AN1627">
            <v>46.185000000000002</v>
          </cell>
        </row>
        <row r="1628">
          <cell r="D1628">
            <v>2</v>
          </cell>
          <cell r="H1628" t="str">
            <v>112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E1628">
            <v>598.54700000000003</v>
          </cell>
          <cell r="AG1628">
            <v>0</v>
          </cell>
          <cell r="AH1628">
            <v>0</v>
          </cell>
          <cell r="AI1628">
            <v>0</v>
          </cell>
          <cell r="AJ1628">
            <v>0</v>
          </cell>
          <cell r="AN1628">
            <v>68.183000000000007</v>
          </cell>
        </row>
        <row r="1629">
          <cell r="D1629">
            <v>2</v>
          </cell>
          <cell r="H1629" t="str">
            <v>136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E1629">
            <v>282.84100000000001</v>
          </cell>
          <cell r="AG1629">
            <v>0</v>
          </cell>
          <cell r="AH1629">
            <v>0</v>
          </cell>
          <cell r="AI1629">
            <v>0</v>
          </cell>
          <cell r="AJ1629">
            <v>0</v>
          </cell>
          <cell r="AN1629">
            <v>52.058999999999997</v>
          </cell>
        </row>
        <row r="1630">
          <cell r="D1630">
            <v>3</v>
          </cell>
          <cell r="H1630" t="str">
            <v>d45</v>
          </cell>
          <cell r="X1630">
            <v>0</v>
          </cell>
          <cell r="Y1630">
            <v>1054</v>
          </cell>
          <cell r="Z1630">
            <v>0</v>
          </cell>
          <cell r="AA1630">
            <v>0</v>
          </cell>
          <cell r="AE1630">
            <v>1656.8689999999999</v>
          </cell>
          <cell r="AG1630">
            <v>0</v>
          </cell>
          <cell r="AH1630">
            <v>72</v>
          </cell>
          <cell r="AI1630">
            <v>0</v>
          </cell>
          <cell r="AJ1630">
            <v>0</v>
          </cell>
          <cell r="AN1630">
            <v>135.828</v>
          </cell>
        </row>
        <row r="1631">
          <cell r="D1631">
            <v>3</v>
          </cell>
          <cell r="H1631" t="str">
            <v>d51</v>
          </cell>
          <cell r="X1631">
            <v>0</v>
          </cell>
          <cell r="Y1631">
            <v>1378</v>
          </cell>
          <cell r="Z1631">
            <v>0</v>
          </cell>
          <cell r="AA1631">
            <v>0</v>
          </cell>
          <cell r="AE1631">
            <v>2780.88</v>
          </cell>
          <cell r="AG1631">
            <v>0</v>
          </cell>
          <cell r="AH1631">
            <v>31</v>
          </cell>
          <cell r="AI1631">
            <v>0</v>
          </cell>
          <cell r="AJ1631">
            <v>0</v>
          </cell>
          <cell r="AN1631">
            <v>73.56</v>
          </cell>
        </row>
        <row r="1632">
          <cell r="D1632">
            <v>3</v>
          </cell>
          <cell r="H1632" t="str">
            <v>d53</v>
          </cell>
          <cell r="X1632">
            <v>0</v>
          </cell>
          <cell r="Y1632">
            <v>703</v>
          </cell>
          <cell r="Z1632">
            <v>0</v>
          </cell>
          <cell r="AA1632">
            <v>0</v>
          </cell>
          <cell r="AE1632">
            <v>1065.425</v>
          </cell>
          <cell r="AG1632">
            <v>0</v>
          </cell>
          <cell r="AH1632">
            <v>11</v>
          </cell>
          <cell r="AI1632">
            <v>0</v>
          </cell>
          <cell r="AJ1632">
            <v>0</v>
          </cell>
          <cell r="AN1632">
            <v>16.474</v>
          </cell>
        </row>
        <row r="1633">
          <cell r="D1633">
            <v>3</v>
          </cell>
          <cell r="H1633" t="str">
            <v>123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E1633">
            <v>154.4</v>
          </cell>
          <cell r="AG1633">
            <v>0</v>
          </cell>
          <cell r="AH1633">
            <v>0</v>
          </cell>
          <cell r="AI1633">
            <v>0</v>
          </cell>
          <cell r="AJ1633">
            <v>0</v>
          </cell>
          <cell r="AN1633">
            <v>9.65</v>
          </cell>
        </row>
        <row r="1634">
          <cell r="D1634">
            <v>3</v>
          </cell>
          <cell r="H1634" t="str">
            <v>067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E1634">
            <v>30.364999999999998</v>
          </cell>
          <cell r="AG1634">
            <v>0</v>
          </cell>
          <cell r="AH1634">
            <v>0</v>
          </cell>
          <cell r="AI1634">
            <v>0</v>
          </cell>
          <cell r="AJ1634">
            <v>0</v>
          </cell>
          <cell r="AN1634">
            <v>1.2250000000000001</v>
          </cell>
        </row>
        <row r="1635">
          <cell r="D1635">
            <v>3</v>
          </cell>
          <cell r="H1635" t="str">
            <v>160</v>
          </cell>
          <cell r="X1635">
            <v>0</v>
          </cell>
          <cell r="Y1635">
            <v>0</v>
          </cell>
          <cell r="Z1635">
            <v>4583</v>
          </cell>
          <cell r="AA1635">
            <v>0</v>
          </cell>
          <cell r="AE1635">
            <v>2041.7739999999999</v>
          </cell>
          <cell r="AG1635">
            <v>0</v>
          </cell>
          <cell r="AH1635">
            <v>0</v>
          </cell>
          <cell r="AI1635">
            <v>125</v>
          </cell>
          <cell r="AJ1635">
            <v>0</v>
          </cell>
          <cell r="AN1635">
            <v>87.822999999999993</v>
          </cell>
        </row>
        <row r="1636">
          <cell r="D1636">
            <v>3</v>
          </cell>
          <cell r="H1636" t="str">
            <v>016</v>
          </cell>
          <cell r="X1636">
            <v>0</v>
          </cell>
          <cell r="Y1636">
            <v>0</v>
          </cell>
          <cell r="Z1636">
            <v>0</v>
          </cell>
          <cell r="AA1636">
            <v>28</v>
          </cell>
          <cell r="AE1636">
            <v>28.783999999999999</v>
          </cell>
          <cell r="AG1636">
            <v>0</v>
          </cell>
          <cell r="AH1636">
            <v>0</v>
          </cell>
          <cell r="AI1636">
            <v>0</v>
          </cell>
          <cell r="AJ1636">
            <v>1</v>
          </cell>
          <cell r="AN1636">
            <v>1.028</v>
          </cell>
        </row>
        <row r="1637">
          <cell r="D1637">
            <v>3</v>
          </cell>
          <cell r="H1637" t="str">
            <v>021</v>
          </cell>
          <cell r="X1637">
            <v>0</v>
          </cell>
          <cell r="Y1637">
            <v>0</v>
          </cell>
          <cell r="Z1637">
            <v>0</v>
          </cell>
          <cell r="AA1637">
            <v>15</v>
          </cell>
          <cell r="AE1637">
            <v>33.524999999999999</v>
          </cell>
          <cell r="AG1637">
            <v>0</v>
          </cell>
          <cell r="AH1637">
            <v>0</v>
          </cell>
          <cell r="AI1637">
            <v>0</v>
          </cell>
          <cell r="AJ1637">
            <v>0</v>
          </cell>
          <cell r="AN1637">
            <v>0</v>
          </cell>
        </row>
        <row r="1638">
          <cell r="D1638">
            <v>3</v>
          </cell>
          <cell r="H1638" t="str">
            <v>029</v>
          </cell>
          <cell r="X1638">
            <v>0</v>
          </cell>
          <cell r="Y1638">
            <v>0</v>
          </cell>
          <cell r="Z1638">
            <v>0</v>
          </cell>
          <cell r="AA1638">
            <v>2</v>
          </cell>
          <cell r="AE1638">
            <v>2.1720000000000002</v>
          </cell>
          <cell r="AG1638">
            <v>0</v>
          </cell>
          <cell r="AH1638">
            <v>0</v>
          </cell>
          <cell r="AI1638">
            <v>0</v>
          </cell>
          <cell r="AJ1638">
            <v>0</v>
          </cell>
          <cell r="AN1638">
            <v>0</v>
          </cell>
        </row>
        <row r="1639">
          <cell r="D1639">
            <v>3</v>
          </cell>
          <cell r="H1639" t="str">
            <v>053</v>
          </cell>
          <cell r="X1639">
            <v>0</v>
          </cell>
          <cell r="Y1639">
            <v>0</v>
          </cell>
          <cell r="Z1639">
            <v>0</v>
          </cell>
          <cell r="AA1639">
            <v>364</v>
          </cell>
          <cell r="AE1639">
            <v>899.91800000000001</v>
          </cell>
          <cell r="AG1639">
            <v>0</v>
          </cell>
          <cell r="AH1639">
            <v>0</v>
          </cell>
          <cell r="AI1639">
            <v>0</v>
          </cell>
          <cell r="AJ1639">
            <v>11</v>
          </cell>
          <cell r="AN1639">
            <v>11.516999999999999</v>
          </cell>
        </row>
        <row r="1640">
          <cell r="D1640">
            <v>3</v>
          </cell>
          <cell r="H1640" t="str">
            <v>057</v>
          </cell>
          <cell r="X1640">
            <v>0</v>
          </cell>
          <cell r="Y1640">
            <v>0</v>
          </cell>
          <cell r="Z1640">
            <v>0</v>
          </cell>
          <cell r="AA1640">
            <v>521</v>
          </cell>
          <cell r="AE1640">
            <v>1975.933</v>
          </cell>
          <cell r="AG1640">
            <v>0</v>
          </cell>
          <cell r="AH1640">
            <v>0</v>
          </cell>
          <cell r="AI1640">
            <v>0</v>
          </cell>
          <cell r="AJ1640">
            <v>33</v>
          </cell>
          <cell r="AN1640">
            <v>55.77</v>
          </cell>
        </row>
        <row r="1641">
          <cell r="D1641">
            <v>3</v>
          </cell>
          <cell r="H1641" t="str">
            <v>060</v>
          </cell>
          <cell r="X1641">
            <v>0</v>
          </cell>
          <cell r="Y1641">
            <v>0</v>
          </cell>
          <cell r="Z1641">
            <v>0</v>
          </cell>
          <cell r="AA1641">
            <v>236</v>
          </cell>
          <cell r="AE1641">
            <v>327.56799999999998</v>
          </cell>
          <cell r="AG1641">
            <v>0</v>
          </cell>
          <cell r="AH1641">
            <v>0</v>
          </cell>
          <cell r="AI1641">
            <v>0</v>
          </cell>
          <cell r="AJ1641">
            <v>15</v>
          </cell>
          <cell r="AN1641">
            <v>20.82</v>
          </cell>
        </row>
        <row r="1642">
          <cell r="D1642">
            <v>3</v>
          </cell>
          <cell r="H1642" t="str">
            <v>065</v>
          </cell>
          <cell r="X1642">
            <v>0</v>
          </cell>
          <cell r="Y1642">
            <v>0</v>
          </cell>
          <cell r="Z1642">
            <v>0</v>
          </cell>
          <cell r="AA1642">
            <v>87</v>
          </cell>
          <cell r="AE1642">
            <v>67.337999999999994</v>
          </cell>
          <cell r="AG1642">
            <v>0</v>
          </cell>
          <cell r="AH1642">
            <v>0</v>
          </cell>
          <cell r="AI1642">
            <v>0</v>
          </cell>
          <cell r="AJ1642">
            <v>1</v>
          </cell>
          <cell r="AN1642">
            <v>0.77400000000000002</v>
          </cell>
        </row>
        <row r="1643">
          <cell r="D1643">
            <v>3</v>
          </cell>
          <cell r="H1643" t="str">
            <v>068</v>
          </cell>
          <cell r="X1643">
            <v>0</v>
          </cell>
          <cell r="Y1643">
            <v>0</v>
          </cell>
          <cell r="Z1643">
            <v>0</v>
          </cell>
          <cell r="AA1643">
            <v>1769</v>
          </cell>
          <cell r="AE1643">
            <v>4295.9369999999999</v>
          </cell>
          <cell r="AG1643">
            <v>0</v>
          </cell>
          <cell r="AH1643">
            <v>0</v>
          </cell>
          <cell r="AI1643">
            <v>0</v>
          </cell>
          <cell r="AJ1643">
            <v>114</v>
          </cell>
          <cell r="AN1643">
            <v>122.09399999999999</v>
          </cell>
        </row>
        <row r="1644">
          <cell r="D1644">
            <v>3</v>
          </cell>
          <cell r="H1644" t="str">
            <v>097</v>
          </cell>
          <cell r="X1644">
            <v>0</v>
          </cell>
          <cell r="Y1644">
            <v>0</v>
          </cell>
          <cell r="Z1644">
            <v>0</v>
          </cell>
          <cell r="AA1644">
            <v>3109</v>
          </cell>
          <cell r="AE1644">
            <v>6557.3360000000002</v>
          </cell>
          <cell r="AG1644">
            <v>0</v>
          </cell>
          <cell r="AH1644">
            <v>0</v>
          </cell>
          <cell r="AI1644">
            <v>0</v>
          </cell>
          <cell r="AJ1644">
            <v>216</v>
          </cell>
          <cell r="AN1644">
            <v>203.04</v>
          </cell>
        </row>
        <row r="1645">
          <cell r="D1645">
            <v>3</v>
          </cell>
          <cell r="H1645" t="str">
            <v>100</v>
          </cell>
          <cell r="X1645">
            <v>0</v>
          </cell>
          <cell r="Y1645">
            <v>0</v>
          </cell>
          <cell r="Z1645">
            <v>0</v>
          </cell>
          <cell r="AA1645">
            <v>276</v>
          </cell>
          <cell r="AE1645">
            <v>271.03199999999998</v>
          </cell>
          <cell r="AG1645">
            <v>0</v>
          </cell>
          <cell r="AH1645">
            <v>0</v>
          </cell>
          <cell r="AI1645">
            <v>0</v>
          </cell>
          <cell r="AJ1645">
            <v>14</v>
          </cell>
          <cell r="AN1645">
            <v>13.747999999999999</v>
          </cell>
        </row>
        <row r="1646">
          <cell r="D1646">
            <v>3</v>
          </cell>
          <cell r="H1646" t="str">
            <v>108</v>
          </cell>
          <cell r="X1646">
            <v>0</v>
          </cell>
          <cell r="Y1646">
            <v>0</v>
          </cell>
          <cell r="Z1646">
            <v>0</v>
          </cell>
          <cell r="AA1646">
            <v>134</v>
          </cell>
          <cell r="AE1646">
            <v>107.2</v>
          </cell>
          <cell r="AG1646">
            <v>0</v>
          </cell>
          <cell r="AH1646">
            <v>0</v>
          </cell>
          <cell r="AI1646">
            <v>0</v>
          </cell>
          <cell r="AJ1646">
            <v>12</v>
          </cell>
          <cell r="AN1646">
            <v>9.6</v>
          </cell>
        </row>
        <row r="1647">
          <cell r="D1647">
            <v>3</v>
          </cell>
          <cell r="H1647" t="str">
            <v>112</v>
          </cell>
          <cell r="X1647">
            <v>0</v>
          </cell>
          <cell r="Y1647">
            <v>0</v>
          </cell>
          <cell r="Z1647">
            <v>0</v>
          </cell>
          <cell r="AA1647">
            <v>253</v>
          </cell>
          <cell r="AE1647">
            <v>529.97900000000004</v>
          </cell>
          <cell r="AG1647">
            <v>0</v>
          </cell>
          <cell r="AH1647">
            <v>0</v>
          </cell>
          <cell r="AI1647">
            <v>0</v>
          </cell>
          <cell r="AJ1647">
            <v>17</v>
          </cell>
          <cell r="AN1647">
            <v>16.693999999999999</v>
          </cell>
        </row>
        <row r="1648">
          <cell r="D1648">
            <v>3</v>
          </cell>
          <cell r="H1648" t="str">
            <v>122</v>
          </cell>
          <cell r="X1648">
            <v>0</v>
          </cell>
          <cell r="Y1648">
            <v>0</v>
          </cell>
          <cell r="Z1648">
            <v>0</v>
          </cell>
          <cell r="AA1648">
            <v>218</v>
          </cell>
          <cell r="AE1648">
            <v>265.95999999999998</v>
          </cell>
          <cell r="AG1648">
            <v>0</v>
          </cell>
          <cell r="AH1648">
            <v>0</v>
          </cell>
          <cell r="AI1648">
            <v>0</v>
          </cell>
          <cell r="AJ1648">
            <v>5</v>
          </cell>
          <cell r="AN1648">
            <v>6.1</v>
          </cell>
        </row>
        <row r="1649">
          <cell r="D1649">
            <v>3</v>
          </cell>
          <cell r="H1649" t="str">
            <v>136</v>
          </cell>
          <cell r="X1649">
            <v>0</v>
          </cell>
          <cell r="Y1649">
            <v>0</v>
          </cell>
          <cell r="Z1649">
            <v>0</v>
          </cell>
          <cell r="AA1649">
            <v>925</v>
          </cell>
          <cell r="AE1649">
            <v>1575.2750000000001</v>
          </cell>
          <cell r="AG1649">
            <v>0</v>
          </cell>
          <cell r="AH1649">
            <v>0</v>
          </cell>
          <cell r="AI1649">
            <v>0</v>
          </cell>
          <cell r="AJ1649">
            <v>63</v>
          </cell>
          <cell r="AN1649">
            <v>107.289</v>
          </cell>
        </row>
        <row r="1650">
          <cell r="D1650">
            <v>3</v>
          </cell>
          <cell r="H1650" t="str">
            <v>162</v>
          </cell>
          <cell r="X1650">
            <v>0</v>
          </cell>
          <cell r="Y1650">
            <v>0</v>
          </cell>
          <cell r="Z1650">
            <v>0</v>
          </cell>
          <cell r="AA1650">
            <v>386</v>
          </cell>
          <cell r="AE1650">
            <v>402.98399999999998</v>
          </cell>
          <cell r="AG1650">
            <v>0</v>
          </cell>
          <cell r="AH1650">
            <v>0</v>
          </cell>
          <cell r="AI1650">
            <v>0</v>
          </cell>
          <cell r="AJ1650">
            <v>19</v>
          </cell>
          <cell r="AN1650">
            <v>19.835999999999999</v>
          </cell>
        </row>
        <row r="1651">
          <cell r="D1651">
            <v>3</v>
          </cell>
          <cell r="H1651" t="str">
            <v>016</v>
          </cell>
          <cell r="X1651">
            <v>371</v>
          </cell>
          <cell r="Y1651">
            <v>0</v>
          </cell>
          <cell r="Z1651">
            <v>0</v>
          </cell>
          <cell r="AA1651">
            <v>0</v>
          </cell>
          <cell r="AE1651">
            <v>190.32300000000001</v>
          </cell>
          <cell r="AG1651">
            <v>14</v>
          </cell>
          <cell r="AH1651">
            <v>0</v>
          </cell>
          <cell r="AI1651">
            <v>0</v>
          </cell>
          <cell r="AJ1651">
            <v>0</v>
          </cell>
          <cell r="AN1651">
            <v>7.1820000000000004</v>
          </cell>
        </row>
        <row r="1652">
          <cell r="D1652">
            <v>3</v>
          </cell>
          <cell r="H1652" t="str">
            <v>019</v>
          </cell>
          <cell r="X1652">
            <v>11</v>
          </cell>
          <cell r="Y1652">
            <v>0</v>
          </cell>
          <cell r="Z1652">
            <v>0</v>
          </cell>
          <cell r="AA1652">
            <v>0</v>
          </cell>
          <cell r="AE1652">
            <v>4.4000000000000004</v>
          </cell>
          <cell r="AG1652">
            <v>0</v>
          </cell>
          <cell r="AH1652">
            <v>0</v>
          </cell>
          <cell r="AI1652">
            <v>0</v>
          </cell>
          <cell r="AJ1652">
            <v>0</v>
          </cell>
          <cell r="AN1652">
            <v>0</v>
          </cell>
        </row>
        <row r="1653">
          <cell r="D1653">
            <v>3</v>
          </cell>
          <cell r="H1653" t="str">
            <v>021</v>
          </cell>
          <cell r="X1653">
            <v>31</v>
          </cell>
          <cell r="Y1653">
            <v>0</v>
          </cell>
          <cell r="Z1653">
            <v>0</v>
          </cell>
          <cell r="AA1653">
            <v>0</v>
          </cell>
          <cell r="AE1653">
            <v>27.9</v>
          </cell>
          <cell r="AG1653">
            <v>0</v>
          </cell>
          <cell r="AH1653">
            <v>0</v>
          </cell>
          <cell r="AI1653">
            <v>0</v>
          </cell>
          <cell r="AJ1653">
            <v>0</v>
          </cell>
          <cell r="AN1653">
            <v>0</v>
          </cell>
        </row>
        <row r="1654">
          <cell r="D1654">
            <v>3</v>
          </cell>
          <cell r="H1654" t="str">
            <v>042</v>
          </cell>
          <cell r="X1654">
            <v>3667</v>
          </cell>
          <cell r="Y1654">
            <v>0</v>
          </cell>
          <cell r="Z1654">
            <v>0</v>
          </cell>
          <cell r="AA1654">
            <v>0</v>
          </cell>
          <cell r="AE1654">
            <v>1070.5429999999999</v>
          </cell>
          <cell r="AG1654">
            <v>202</v>
          </cell>
          <cell r="AH1654">
            <v>0</v>
          </cell>
          <cell r="AI1654">
            <v>0</v>
          </cell>
          <cell r="AJ1654">
            <v>0</v>
          </cell>
          <cell r="AN1654">
            <v>50.701999999999998</v>
          </cell>
        </row>
        <row r="1655">
          <cell r="D1655">
            <v>3</v>
          </cell>
          <cell r="H1655" t="str">
            <v>053</v>
          </cell>
          <cell r="X1655">
            <v>317</v>
          </cell>
          <cell r="Y1655">
            <v>0</v>
          </cell>
          <cell r="Z1655">
            <v>0</v>
          </cell>
          <cell r="AA1655">
            <v>0</v>
          </cell>
          <cell r="AE1655">
            <v>263.39699999999999</v>
          </cell>
          <cell r="AG1655">
            <v>20</v>
          </cell>
          <cell r="AH1655">
            <v>0</v>
          </cell>
          <cell r="AI1655">
            <v>0</v>
          </cell>
          <cell r="AJ1655">
            <v>0</v>
          </cell>
          <cell r="AN1655">
            <v>7.54</v>
          </cell>
        </row>
        <row r="1656">
          <cell r="D1656">
            <v>3</v>
          </cell>
          <cell r="H1656" t="str">
            <v>057</v>
          </cell>
          <cell r="X1656">
            <v>265</v>
          </cell>
          <cell r="Y1656">
            <v>0</v>
          </cell>
          <cell r="Z1656">
            <v>0</v>
          </cell>
          <cell r="AA1656">
            <v>0</v>
          </cell>
          <cell r="AE1656">
            <v>236.405</v>
          </cell>
          <cell r="AG1656">
            <v>14</v>
          </cell>
          <cell r="AH1656">
            <v>0</v>
          </cell>
          <cell r="AI1656">
            <v>0</v>
          </cell>
          <cell r="AJ1656">
            <v>0</v>
          </cell>
          <cell r="AN1656">
            <v>5.2779999999999996</v>
          </cell>
        </row>
        <row r="1657">
          <cell r="D1657">
            <v>3</v>
          </cell>
          <cell r="H1657" t="str">
            <v>065</v>
          </cell>
          <cell r="X1657">
            <v>307</v>
          </cell>
          <cell r="Y1657">
            <v>0</v>
          </cell>
          <cell r="Z1657">
            <v>0</v>
          </cell>
          <cell r="AA1657">
            <v>0</v>
          </cell>
          <cell r="AE1657">
            <v>67.233000000000004</v>
          </cell>
          <cell r="AG1657">
            <v>21</v>
          </cell>
          <cell r="AH1657">
            <v>0</v>
          </cell>
          <cell r="AI1657">
            <v>0</v>
          </cell>
          <cell r="AJ1657">
            <v>0</v>
          </cell>
          <cell r="AN1657">
            <v>4.5990000000000002</v>
          </cell>
        </row>
        <row r="1658">
          <cell r="D1658">
            <v>3</v>
          </cell>
          <cell r="H1658" t="str">
            <v>068</v>
          </cell>
          <cell r="X1658">
            <v>2813</v>
          </cell>
          <cell r="Y1658">
            <v>0</v>
          </cell>
          <cell r="Z1658">
            <v>0</v>
          </cell>
          <cell r="AA1658">
            <v>0</v>
          </cell>
          <cell r="AE1658">
            <v>2416.7629999999999</v>
          </cell>
          <cell r="AG1658">
            <v>182</v>
          </cell>
          <cell r="AH1658">
            <v>0</v>
          </cell>
          <cell r="AI1658">
            <v>0</v>
          </cell>
          <cell r="AJ1658">
            <v>0</v>
          </cell>
          <cell r="AN1658">
            <v>68.614000000000004</v>
          </cell>
        </row>
        <row r="1659">
          <cell r="D1659">
            <v>3</v>
          </cell>
          <cell r="H1659" t="str">
            <v>097</v>
          </cell>
          <cell r="X1659">
            <v>737</v>
          </cell>
          <cell r="Y1659">
            <v>0</v>
          </cell>
          <cell r="Z1659">
            <v>0</v>
          </cell>
          <cell r="AA1659">
            <v>0</v>
          </cell>
          <cell r="AE1659">
            <v>623.53800000000001</v>
          </cell>
          <cell r="AG1659">
            <v>44</v>
          </cell>
          <cell r="AH1659">
            <v>0</v>
          </cell>
          <cell r="AI1659">
            <v>0</v>
          </cell>
          <cell r="AJ1659">
            <v>0</v>
          </cell>
          <cell r="AN1659">
            <v>16.588000000000001</v>
          </cell>
        </row>
        <row r="1660">
          <cell r="D1660">
            <v>3</v>
          </cell>
          <cell r="H1660" t="str">
            <v>100</v>
          </cell>
          <cell r="X1660">
            <v>5</v>
          </cell>
          <cell r="Y1660">
            <v>0</v>
          </cell>
          <cell r="Z1660">
            <v>0</v>
          </cell>
          <cell r="AA1660">
            <v>0</v>
          </cell>
          <cell r="AE1660">
            <v>2</v>
          </cell>
          <cell r="AG1660">
            <v>0</v>
          </cell>
          <cell r="AH1660">
            <v>0</v>
          </cell>
          <cell r="AI1660">
            <v>0</v>
          </cell>
          <cell r="AJ1660">
            <v>0</v>
          </cell>
          <cell r="AN1660">
            <v>0</v>
          </cell>
        </row>
        <row r="1661">
          <cell r="D1661">
            <v>3</v>
          </cell>
          <cell r="H1661" t="str">
            <v>112</v>
          </cell>
          <cell r="X1661">
            <v>54</v>
          </cell>
          <cell r="Y1661">
            <v>0</v>
          </cell>
          <cell r="Z1661">
            <v>0</v>
          </cell>
          <cell r="AA1661">
            <v>0</v>
          </cell>
          <cell r="AE1661">
            <v>43.353000000000002</v>
          </cell>
          <cell r="AG1661">
            <v>4</v>
          </cell>
          <cell r="AH1661">
            <v>0</v>
          </cell>
          <cell r="AI1661">
            <v>0</v>
          </cell>
          <cell r="AJ1661">
            <v>0</v>
          </cell>
          <cell r="AN1661">
            <v>1.44</v>
          </cell>
        </row>
        <row r="1662">
          <cell r="D1662">
            <v>3</v>
          </cell>
          <cell r="H1662" t="str">
            <v>122</v>
          </cell>
          <cell r="X1662">
            <v>40</v>
          </cell>
          <cell r="Y1662">
            <v>0</v>
          </cell>
          <cell r="Z1662">
            <v>0</v>
          </cell>
          <cell r="AA1662">
            <v>0</v>
          </cell>
          <cell r="AE1662">
            <v>24.4</v>
          </cell>
          <cell r="AG1662">
            <v>3</v>
          </cell>
          <cell r="AH1662">
            <v>0</v>
          </cell>
          <cell r="AI1662">
            <v>0</v>
          </cell>
          <cell r="AJ1662">
            <v>0</v>
          </cell>
          <cell r="AN1662">
            <v>1.83</v>
          </cell>
        </row>
        <row r="1663">
          <cell r="D1663">
            <v>3</v>
          </cell>
          <cell r="H1663" t="str">
            <v>136</v>
          </cell>
          <cell r="X1663">
            <v>18</v>
          </cell>
          <cell r="Y1663">
            <v>0</v>
          </cell>
          <cell r="Z1663">
            <v>0</v>
          </cell>
          <cell r="AA1663">
            <v>0</v>
          </cell>
          <cell r="AE1663">
            <v>7.38</v>
          </cell>
          <cell r="AG1663">
            <v>1</v>
          </cell>
          <cell r="AH1663">
            <v>0</v>
          </cell>
          <cell r="AI1663">
            <v>0</v>
          </cell>
          <cell r="AJ1663">
            <v>0</v>
          </cell>
          <cell r="AN1663">
            <v>0.41</v>
          </cell>
        </row>
        <row r="1664">
          <cell r="D1664">
            <v>3</v>
          </cell>
          <cell r="H1664" t="str">
            <v>162</v>
          </cell>
          <cell r="X1664">
            <v>294</v>
          </cell>
          <cell r="Y1664">
            <v>0</v>
          </cell>
          <cell r="Z1664">
            <v>0</v>
          </cell>
          <cell r="AA1664">
            <v>0</v>
          </cell>
          <cell r="AE1664">
            <v>80.849999999999994</v>
          </cell>
          <cell r="AG1664">
            <v>15</v>
          </cell>
          <cell r="AH1664">
            <v>0</v>
          </cell>
          <cell r="AI1664">
            <v>0</v>
          </cell>
          <cell r="AJ1664">
            <v>0</v>
          </cell>
          <cell r="AN1664">
            <v>4.125</v>
          </cell>
        </row>
        <row r="1665">
          <cell r="D1665">
            <v>3</v>
          </cell>
          <cell r="H1665" t="str">
            <v>016</v>
          </cell>
          <cell r="X1665">
            <v>488</v>
          </cell>
          <cell r="Y1665">
            <v>0</v>
          </cell>
          <cell r="Z1665">
            <v>0</v>
          </cell>
          <cell r="AA1665">
            <v>0</v>
          </cell>
          <cell r="AE1665">
            <v>250.34399999999999</v>
          </cell>
          <cell r="AG1665">
            <v>28</v>
          </cell>
          <cell r="AH1665">
            <v>0</v>
          </cell>
          <cell r="AI1665">
            <v>0</v>
          </cell>
          <cell r="AJ1665">
            <v>0</v>
          </cell>
          <cell r="AN1665">
            <v>14.364000000000001</v>
          </cell>
        </row>
        <row r="1666">
          <cell r="D1666">
            <v>3</v>
          </cell>
          <cell r="H1666" t="str">
            <v>019</v>
          </cell>
          <cell r="X1666">
            <v>34</v>
          </cell>
          <cell r="Y1666">
            <v>0</v>
          </cell>
          <cell r="Z1666">
            <v>0</v>
          </cell>
          <cell r="AA1666">
            <v>0</v>
          </cell>
          <cell r="AE1666">
            <v>13.6</v>
          </cell>
          <cell r="AG1666">
            <v>0</v>
          </cell>
          <cell r="AH1666">
            <v>0</v>
          </cell>
          <cell r="AI1666">
            <v>0</v>
          </cell>
          <cell r="AJ1666">
            <v>0</v>
          </cell>
          <cell r="AN1666">
            <v>0</v>
          </cell>
        </row>
        <row r="1667">
          <cell r="D1667">
            <v>3</v>
          </cell>
          <cell r="H1667" t="str">
            <v>021</v>
          </cell>
          <cell r="X1667">
            <v>55</v>
          </cell>
          <cell r="Y1667">
            <v>0</v>
          </cell>
          <cell r="Z1667">
            <v>0</v>
          </cell>
          <cell r="AA1667">
            <v>0</v>
          </cell>
          <cell r="AE1667">
            <v>49.5</v>
          </cell>
          <cell r="AG1667">
            <v>5</v>
          </cell>
          <cell r="AH1667">
            <v>0</v>
          </cell>
          <cell r="AI1667">
            <v>0</v>
          </cell>
          <cell r="AJ1667">
            <v>0</v>
          </cell>
          <cell r="AN1667">
            <v>4.5</v>
          </cell>
        </row>
        <row r="1668">
          <cell r="D1668">
            <v>3</v>
          </cell>
          <cell r="H1668" t="str">
            <v>029</v>
          </cell>
          <cell r="X1668">
            <v>88</v>
          </cell>
          <cell r="Y1668">
            <v>0</v>
          </cell>
          <cell r="Z1668">
            <v>0</v>
          </cell>
          <cell r="AA1668">
            <v>0</v>
          </cell>
          <cell r="AE1668">
            <v>35.200000000000003</v>
          </cell>
          <cell r="AG1668">
            <v>4</v>
          </cell>
          <cell r="AH1668">
            <v>0</v>
          </cell>
          <cell r="AI1668">
            <v>0</v>
          </cell>
          <cell r="AJ1668">
            <v>0</v>
          </cell>
          <cell r="AN1668">
            <v>1.6</v>
          </cell>
        </row>
        <row r="1669">
          <cell r="D1669">
            <v>3</v>
          </cell>
          <cell r="H1669" t="str">
            <v>053</v>
          </cell>
          <cell r="X1669">
            <v>1561</v>
          </cell>
          <cell r="Y1669">
            <v>0</v>
          </cell>
          <cell r="Z1669">
            <v>0</v>
          </cell>
          <cell r="AA1669">
            <v>0</v>
          </cell>
          <cell r="AE1669">
            <v>1349.7159999999999</v>
          </cell>
          <cell r="AG1669">
            <v>76</v>
          </cell>
          <cell r="AH1669">
            <v>0</v>
          </cell>
          <cell r="AI1669">
            <v>0</v>
          </cell>
          <cell r="AJ1669">
            <v>0</v>
          </cell>
          <cell r="AN1669">
            <v>28.652000000000001</v>
          </cell>
        </row>
        <row r="1670">
          <cell r="D1670">
            <v>3</v>
          </cell>
          <cell r="H1670" t="str">
            <v>057</v>
          </cell>
          <cell r="X1670">
            <v>422</v>
          </cell>
          <cell r="Y1670">
            <v>0</v>
          </cell>
          <cell r="Z1670">
            <v>0</v>
          </cell>
          <cell r="AA1670">
            <v>0</v>
          </cell>
          <cell r="AE1670">
            <v>360.28300000000002</v>
          </cell>
          <cell r="AG1670">
            <v>43</v>
          </cell>
          <cell r="AH1670">
            <v>0</v>
          </cell>
          <cell r="AI1670">
            <v>0</v>
          </cell>
          <cell r="AJ1670">
            <v>0</v>
          </cell>
          <cell r="AN1670">
            <v>16.210999999999999</v>
          </cell>
        </row>
        <row r="1671">
          <cell r="D1671">
            <v>3</v>
          </cell>
          <cell r="H1671" t="str">
            <v>060</v>
          </cell>
          <cell r="X1671">
            <v>670</v>
          </cell>
          <cell r="Y1671">
            <v>0</v>
          </cell>
          <cell r="Z1671">
            <v>0</v>
          </cell>
          <cell r="AA1671">
            <v>0</v>
          </cell>
          <cell r="AE1671">
            <v>321.60000000000002</v>
          </cell>
          <cell r="AG1671">
            <v>46</v>
          </cell>
          <cell r="AH1671">
            <v>0</v>
          </cell>
          <cell r="AI1671">
            <v>0</v>
          </cell>
          <cell r="AJ1671">
            <v>0</v>
          </cell>
          <cell r="AN1671">
            <v>22.08</v>
          </cell>
        </row>
        <row r="1672">
          <cell r="D1672">
            <v>3</v>
          </cell>
          <cell r="H1672" t="str">
            <v>065</v>
          </cell>
          <cell r="X1672">
            <v>1066</v>
          </cell>
          <cell r="Y1672">
            <v>0</v>
          </cell>
          <cell r="Z1672">
            <v>0</v>
          </cell>
          <cell r="AA1672">
            <v>0</v>
          </cell>
          <cell r="AE1672">
            <v>233.45400000000001</v>
          </cell>
          <cell r="AG1672">
            <v>44</v>
          </cell>
          <cell r="AH1672">
            <v>0</v>
          </cell>
          <cell r="AI1672">
            <v>0</v>
          </cell>
          <cell r="AJ1672">
            <v>0</v>
          </cell>
          <cell r="AN1672">
            <v>9.6359999999999992</v>
          </cell>
        </row>
        <row r="1673">
          <cell r="D1673">
            <v>3</v>
          </cell>
          <cell r="H1673" t="str">
            <v>068</v>
          </cell>
          <cell r="X1673">
            <v>3210</v>
          </cell>
          <cell r="Y1673">
            <v>0</v>
          </cell>
          <cell r="Z1673">
            <v>0</v>
          </cell>
          <cell r="AA1673">
            <v>0</v>
          </cell>
          <cell r="AE1673">
            <v>2786.6619999999998</v>
          </cell>
          <cell r="AG1673">
            <v>252</v>
          </cell>
          <cell r="AH1673">
            <v>0</v>
          </cell>
          <cell r="AI1673">
            <v>0</v>
          </cell>
          <cell r="AJ1673">
            <v>0</v>
          </cell>
          <cell r="AN1673">
            <v>95.004000000000005</v>
          </cell>
        </row>
        <row r="1674">
          <cell r="D1674">
            <v>3</v>
          </cell>
          <cell r="H1674" t="str">
            <v>097</v>
          </cell>
          <cell r="X1674">
            <v>7309</v>
          </cell>
          <cell r="Y1674">
            <v>0</v>
          </cell>
          <cell r="Z1674">
            <v>0</v>
          </cell>
          <cell r="AA1674">
            <v>0</v>
          </cell>
          <cell r="AE1674">
            <v>6264.6480000000001</v>
          </cell>
          <cell r="AG1674">
            <v>422</v>
          </cell>
          <cell r="AH1674">
            <v>0</v>
          </cell>
          <cell r="AI1674">
            <v>0</v>
          </cell>
          <cell r="AJ1674">
            <v>0</v>
          </cell>
          <cell r="AN1674">
            <v>159.09399999999999</v>
          </cell>
        </row>
        <row r="1675">
          <cell r="D1675">
            <v>3</v>
          </cell>
          <cell r="H1675" t="str">
            <v>100</v>
          </cell>
          <cell r="X1675">
            <v>713</v>
          </cell>
          <cell r="Y1675">
            <v>0</v>
          </cell>
          <cell r="Z1675">
            <v>0</v>
          </cell>
          <cell r="AA1675">
            <v>0</v>
          </cell>
          <cell r="AE1675">
            <v>285.2</v>
          </cell>
          <cell r="AG1675">
            <v>39</v>
          </cell>
          <cell r="AH1675">
            <v>0</v>
          </cell>
          <cell r="AI1675">
            <v>0</v>
          </cell>
          <cell r="AJ1675">
            <v>0</v>
          </cell>
          <cell r="AN1675">
            <v>15.6</v>
          </cell>
        </row>
        <row r="1676">
          <cell r="D1676">
            <v>3</v>
          </cell>
          <cell r="H1676" t="str">
            <v>108</v>
          </cell>
          <cell r="X1676">
            <v>406</v>
          </cell>
          <cell r="Y1676">
            <v>0</v>
          </cell>
          <cell r="Z1676">
            <v>0</v>
          </cell>
          <cell r="AA1676">
            <v>0</v>
          </cell>
          <cell r="AE1676">
            <v>162.4</v>
          </cell>
          <cell r="AG1676">
            <v>26</v>
          </cell>
          <cell r="AH1676">
            <v>0</v>
          </cell>
          <cell r="AI1676">
            <v>0</v>
          </cell>
          <cell r="AJ1676">
            <v>0</v>
          </cell>
          <cell r="AN1676">
            <v>10.4</v>
          </cell>
        </row>
        <row r="1677">
          <cell r="D1677">
            <v>3</v>
          </cell>
          <cell r="H1677" t="str">
            <v>112</v>
          </cell>
          <cell r="X1677">
            <v>856</v>
          </cell>
          <cell r="Y1677">
            <v>0</v>
          </cell>
          <cell r="Z1677">
            <v>0</v>
          </cell>
          <cell r="AA1677">
            <v>0</v>
          </cell>
          <cell r="AE1677">
            <v>706.35400000000004</v>
          </cell>
          <cell r="AG1677">
            <v>43</v>
          </cell>
          <cell r="AH1677">
            <v>0</v>
          </cell>
          <cell r="AI1677">
            <v>0</v>
          </cell>
          <cell r="AJ1677">
            <v>0</v>
          </cell>
          <cell r="AN1677">
            <v>15.48</v>
          </cell>
        </row>
        <row r="1678">
          <cell r="D1678">
            <v>3</v>
          </cell>
          <cell r="H1678" t="str">
            <v>122</v>
          </cell>
          <cell r="X1678">
            <v>1232</v>
          </cell>
          <cell r="Y1678">
            <v>0</v>
          </cell>
          <cell r="Z1678">
            <v>0</v>
          </cell>
          <cell r="AA1678">
            <v>0</v>
          </cell>
          <cell r="AE1678">
            <v>751.52</v>
          </cell>
          <cell r="AG1678">
            <v>38</v>
          </cell>
          <cell r="AH1678">
            <v>0</v>
          </cell>
          <cell r="AI1678">
            <v>0</v>
          </cell>
          <cell r="AJ1678">
            <v>0</v>
          </cell>
          <cell r="AN1678">
            <v>23.18</v>
          </cell>
        </row>
        <row r="1679">
          <cell r="D1679">
            <v>3</v>
          </cell>
          <cell r="H1679" t="str">
            <v>136</v>
          </cell>
          <cell r="X1679">
            <v>2014</v>
          </cell>
          <cell r="Y1679">
            <v>0</v>
          </cell>
          <cell r="Z1679">
            <v>0</v>
          </cell>
          <cell r="AA1679">
            <v>0</v>
          </cell>
          <cell r="AE1679">
            <v>976.79</v>
          </cell>
          <cell r="AG1679">
            <v>143</v>
          </cell>
          <cell r="AH1679">
            <v>0</v>
          </cell>
          <cell r="AI1679">
            <v>0</v>
          </cell>
          <cell r="AJ1679">
            <v>0</v>
          </cell>
          <cell r="AN1679">
            <v>69.355000000000004</v>
          </cell>
        </row>
        <row r="1680">
          <cell r="D1680">
            <v>3</v>
          </cell>
          <cell r="H1680" t="str">
            <v>162</v>
          </cell>
          <cell r="X1680">
            <v>1025</v>
          </cell>
          <cell r="Y1680">
            <v>0</v>
          </cell>
          <cell r="Z1680">
            <v>0</v>
          </cell>
          <cell r="AA1680">
            <v>0</v>
          </cell>
          <cell r="AE1680">
            <v>281.875</v>
          </cell>
          <cell r="AG1680">
            <v>60</v>
          </cell>
          <cell r="AH1680">
            <v>0</v>
          </cell>
          <cell r="AI1680">
            <v>0</v>
          </cell>
          <cell r="AJ1680">
            <v>0</v>
          </cell>
          <cell r="AN1680">
            <v>16.5</v>
          </cell>
        </row>
        <row r="1681">
          <cell r="D1681">
            <v>3</v>
          </cell>
          <cell r="H1681" t="str">
            <v>085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E1681">
            <v>129.40299999999999</v>
          </cell>
          <cell r="AG1681">
            <v>0</v>
          </cell>
          <cell r="AH1681">
            <v>0</v>
          </cell>
          <cell r="AI1681">
            <v>0</v>
          </cell>
          <cell r="AJ1681">
            <v>0</v>
          </cell>
          <cell r="AN1681">
            <v>4.827</v>
          </cell>
        </row>
        <row r="1682">
          <cell r="D1682">
            <v>3</v>
          </cell>
          <cell r="H1682" t="str">
            <v>086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E1682">
            <v>87.92</v>
          </cell>
          <cell r="AG1682">
            <v>0</v>
          </cell>
          <cell r="AH1682">
            <v>0</v>
          </cell>
          <cell r="AI1682">
            <v>0</v>
          </cell>
          <cell r="AJ1682">
            <v>0</v>
          </cell>
          <cell r="AN1682">
            <v>9.8119999999999994</v>
          </cell>
        </row>
        <row r="1683">
          <cell r="D1683">
            <v>3</v>
          </cell>
          <cell r="H1683" t="str">
            <v>089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E1683">
            <v>331.06400000000002</v>
          </cell>
          <cell r="AG1683">
            <v>0</v>
          </cell>
          <cell r="AH1683">
            <v>0</v>
          </cell>
          <cell r="AI1683">
            <v>0</v>
          </cell>
          <cell r="AJ1683">
            <v>0</v>
          </cell>
          <cell r="AN1683">
            <v>33.279000000000003</v>
          </cell>
        </row>
        <row r="1684">
          <cell r="D1684">
            <v>3</v>
          </cell>
          <cell r="H1684" t="str">
            <v>090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E1684">
            <v>418.58600000000001</v>
          </cell>
          <cell r="AG1684">
            <v>0</v>
          </cell>
          <cell r="AH1684">
            <v>0</v>
          </cell>
          <cell r="AI1684">
            <v>0</v>
          </cell>
          <cell r="AJ1684">
            <v>0</v>
          </cell>
          <cell r="AN1684">
            <v>30.154</v>
          </cell>
        </row>
        <row r="1685">
          <cell r="D1685">
            <v>3</v>
          </cell>
          <cell r="H1685" t="str">
            <v>171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E1685">
            <v>809.86599999999999</v>
          </cell>
          <cell r="AG1685">
            <v>0</v>
          </cell>
          <cell r="AH1685">
            <v>0</v>
          </cell>
          <cell r="AI1685">
            <v>0</v>
          </cell>
          <cell r="AJ1685">
            <v>0</v>
          </cell>
          <cell r="AN1685">
            <v>56.276000000000003</v>
          </cell>
        </row>
        <row r="1686">
          <cell r="D1686">
            <v>3</v>
          </cell>
          <cell r="H1686" t="str">
            <v>106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E1686">
            <v>179.20500000000001</v>
          </cell>
          <cell r="AG1686">
            <v>0</v>
          </cell>
          <cell r="AH1686">
            <v>0</v>
          </cell>
          <cell r="AI1686">
            <v>0</v>
          </cell>
          <cell r="AJ1686">
            <v>0</v>
          </cell>
          <cell r="AN1686">
            <v>9.5399999999999991</v>
          </cell>
        </row>
        <row r="1687">
          <cell r="D1687">
            <v>70</v>
          </cell>
          <cell r="H1687" t="str">
            <v>056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E1687">
            <v>13703.04</v>
          </cell>
          <cell r="AG1687">
            <v>0</v>
          </cell>
          <cell r="AH1687">
            <v>0</v>
          </cell>
          <cell r="AI1687">
            <v>0</v>
          </cell>
          <cell r="AJ1687">
            <v>0</v>
          </cell>
          <cell r="AN1687">
            <v>2108.16</v>
          </cell>
        </row>
        <row r="1688">
          <cell r="D1688">
            <v>94</v>
          </cell>
          <cell r="H1688" t="str">
            <v>056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E1688">
            <v>1517.624</v>
          </cell>
          <cell r="AG1688">
            <v>0</v>
          </cell>
          <cell r="AH1688">
            <v>0</v>
          </cell>
          <cell r="AI1688">
            <v>0</v>
          </cell>
          <cell r="AJ1688">
            <v>0</v>
          </cell>
          <cell r="AN1688">
            <v>944.70600000000002</v>
          </cell>
        </row>
        <row r="1689">
          <cell r="D1689">
            <v>3</v>
          </cell>
          <cell r="H1689" t="str">
            <v>056</v>
          </cell>
          <cell r="X1689">
            <v>8</v>
          </cell>
          <cell r="Y1689">
            <v>0</v>
          </cell>
          <cell r="Z1689">
            <v>0</v>
          </cell>
          <cell r="AA1689">
            <v>0</v>
          </cell>
          <cell r="AE1689">
            <v>3.2</v>
          </cell>
          <cell r="AG1689">
            <v>0</v>
          </cell>
          <cell r="AH1689">
            <v>0</v>
          </cell>
          <cell r="AI1689">
            <v>0</v>
          </cell>
          <cell r="AJ1689">
            <v>0</v>
          </cell>
          <cell r="AN1689">
            <v>0</v>
          </cell>
        </row>
        <row r="1690">
          <cell r="D1690">
            <v>3</v>
          </cell>
          <cell r="H1690" t="str">
            <v>078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  <cell r="AE1690">
            <v>21.032</v>
          </cell>
          <cell r="AG1690">
            <v>0</v>
          </cell>
          <cell r="AH1690">
            <v>0</v>
          </cell>
          <cell r="AI1690">
            <v>0</v>
          </cell>
          <cell r="AJ1690">
            <v>0</v>
          </cell>
          <cell r="AN1690">
            <v>3.8239999999999998</v>
          </cell>
        </row>
        <row r="1691">
          <cell r="D1691">
            <v>1</v>
          </cell>
          <cell r="H1691" t="str">
            <v>056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E1691">
            <v>1359.7380000000001</v>
          </cell>
          <cell r="AG1691">
            <v>0</v>
          </cell>
          <cell r="AH1691">
            <v>0</v>
          </cell>
          <cell r="AI1691">
            <v>0</v>
          </cell>
          <cell r="AJ1691">
            <v>0</v>
          </cell>
          <cell r="AN1691">
            <v>0</v>
          </cell>
        </row>
        <row r="1692">
          <cell r="D1692">
            <v>13</v>
          </cell>
          <cell r="H1692" t="str">
            <v>17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E1692">
            <v>3068.366</v>
          </cell>
          <cell r="AG1692">
            <v>0</v>
          </cell>
          <cell r="AH1692">
            <v>0</v>
          </cell>
          <cell r="AI1692">
            <v>0</v>
          </cell>
          <cell r="AJ1692">
            <v>0</v>
          </cell>
          <cell r="AN1692">
            <v>0</v>
          </cell>
        </row>
        <row r="1693">
          <cell r="D1693">
            <v>1</v>
          </cell>
          <cell r="H1693" t="str">
            <v>011</v>
          </cell>
          <cell r="X1693">
            <v>0</v>
          </cell>
          <cell r="Y1693">
            <v>0</v>
          </cell>
          <cell r="Z1693">
            <v>0</v>
          </cell>
          <cell r="AA1693">
            <v>0</v>
          </cell>
          <cell r="AE1693">
            <v>4584.8680000000004</v>
          </cell>
          <cell r="AG1693">
            <v>0</v>
          </cell>
          <cell r="AH1693">
            <v>0</v>
          </cell>
          <cell r="AI1693">
            <v>0</v>
          </cell>
          <cell r="AJ1693">
            <v>0</v>
          </cell>
          <cell r="AN1693">
            <v>414.06799999999998</v>
          </cell>
        </row>
        <row r="1694">
          <cell r="D1694">
            <v>1</v>
          </cell>
          <cell r="H1694" t="str">
            <v>012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E1694">
            <v>44467.834000000003</v>
          </cell>
          <cell r="AG1694">
            <v>0</v>
          </cell>
          <cell r="AH1694">
            <v>0</v>
          </cell>
          <cell r="AI1694">
            <v>0</v>
          </cell>
          <cell r="AJ1694">
            <v>0</v>
          </cell>
          <cell r="AN1694">
            <v>559.774</v>
          </cell>
        </row>
        <row r="1695">
          <cell r="D1695">
            <v>1</v>
          </cell>
          <cell r="H1695" t="str">
            <v>020</v>
          </cell>
          <cell r="X1695">
            <v>0</v>
          </cell>
          <cell r="Y1695">
            <v>0</v>
          </cell>
          <cell r="Z1695">
            <v>0</v>
          </cell>
          <cell r="AA1695">
            <v>0</v>
          </cell>
          <cell r="AE1695">
            <v>5224.2299999999996</v>
          </cell>
          <cell r="AG1695">
            <v>0</v>
          </cell>
          <cell r="AH1695">
            <v>0</v>
          </cell>
          <cell r="AI1695">
            <v>0</v>
          </cell>
          <cell r="AJ1695">
            <v>0</v>
          </cell>
          <cell r="AN1695">
            <v>434.161</v>
          </cell>
        </row>
        <row r="1696">
          <cell r="D1696">
            <v>1</v>
          </cell>
          <cell r="H1696" t="str">
            <v>028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E1696">
            <v>13800.46</v>
          </cell>
          <cell r="AG1696">
            <v>0</v>
          </cell>
          <cell r="AH1696">
            <v>0</v>
          </cell>
          <cell r="AI1696">
            <v>0</v>
          </cell>
          <cell r="AJ1696">
            <v>0</v>
          </cell>
          <cell r="AN1696">
            <v>1927.0830000000001</v>
          </cell>
        </row>
        <row r="1697">
          <cell r="D1697">
            <v>1</v>
          </cell>
          <cell r="H1697" t="str">
            <v>029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E1697">
            <v>17149.035</v>
          </cell>
          <cell r="AG1697">
            <v>0</v>
          </cell>
          <cell r="AH1697">
            <v>0</v>
          </cell>
          <cell r="AI1697">
            <v>0</v>
          </cell>
          <cell r="AJ1697">
            <v>0</v>
          </cell>
          <cell r="AN1697">
            <v>1662.954</v>
          </cell>
        </row>
        <row r="1698">
          <cell r="D1698">
            <v>1</v>
          </cell>
          <cell r="H1698" t="str">
            <v>053</v>
          </cell>
          <cell r="X1698">
            <v>0</v>
          </cell>
          <cell r="Y1698">
            <v>0</v>
          </cell>
          <cell r="Z1698">
            <v>0</v>
          </cell>
          <cell r="AA1698">
            <v>0</v>
          </cell>
          <cell r="AE1698">
            <v>21508.121999999999</v>
          </cell>
          <cell r="AG1698">
            <v>0</v>
          </cell>
          <cell r="AH1698">
            <v>0</v>
          </cell>
          <cell r="AI1698">
            <v>0</v>
          </cell>
          <cell r="AJ1698">
            <v>0</v>
          </cell>
          <cell r="AN1698">
            <v>2351.002</v>
          </cell>
        </row>
        <row r="1699">
          <cell r="D1699">
            <v>1</v>
          </cell>
          <cell r="H1699" t="str">
            <v>055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E1699">
            <v>15718.483</v>
          </cell>
          <cell r="AG1699">
            <v>0</v>
          </cell>
          <cell r="AH1699">
            <v>0</v>
          </cell>
          <cell r="AI1699">
            <v>0</v>
          </cell>
          <cell r="AJ1699">
            <v>0</v>
          </cell>
          <cell r="AN1699">
            <v>728.73199999999997</v>
          </cell>
        </row>
        <row r="1700">
          <cell r="D1700">
            <v>1</v>
          </cell>
          <cell r="H1700" t="str">
            <v>060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E1700">
            <v>56443.199999999997</v>
          </cell>
          <cell r="AG1700">
            <v>0</v>
          </cell>
          <cell r="AH1700">
            <v>0</v>
          </cell>
          <cell r="AI1700">
            <v>0</v>
          </cell>
          <cell r="AJ1700">
            <v>0</v>
          </cell>
          <cell r="AN1700">
            <v>2254.3710000000001</v>
          </cell>
        </row>
        <row r="1701">
          <cell r="D1701">
            <v>1</v>
          </cell>
          <cell r="H1701" t="str">
            <v>065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E1701">
            <v>13911.03</v>
          </cell>
          <cell r="AG1701">
            <v>0</v>
          </cell>
          <cell r="AH1701">
            <v>0</v>
          </cell>
          <cell r="AI1701">
            <v>0</v>
          </cell>
          <cell r="AJ1701">
            <v>0</v>
          </cell>
          <cell r="AN1701">
            <v>756.62800000000004</v>
          </cell>
        </row>
        <row r="1702">
          <cell r="D1702">
            <v>1</v>
          </cell>
          <cell r="H1702" t="str">
            <v>068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E1702">
            <v>7673.3779999999997</v>
          </cell>
          <cell r="AG1702">
            <v>0</v>
          </cell>
          <cell r="AH1702">
            <v>0</v>
          </cell>
          <cell r="AI1702">
            <v>0</v>
          </cell>
          <cell r="AJ1702">
            <v>0</v>
          </cell>
          <cell r="AN1702">
            <v>401.66699999999997</v>
          </cell>
        </row>
        <row r="1703">
          <cell r="D1703">
            <v>1</v>
          </cell>
          <cell r="H1703" t="str">
            <v>075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E1703">
            <v>11192.302</v>
          </cell>
          <cell r="AG1703">
            <v>0</v>
          </cell>
          <cell r="AH1703">
            <v>0</v>
          </cell>
          <cell r="AI1703">
            <v>0</v>
          </cell>
          <cell r="AJ1703">
            <v>0</v>
          </cell>
          <cell r="AN1703">
            <v>956.024</v>
          </cell>
        </row>
        <row r="1704">
          <cell r="D1704">
            <v>1</v>
          </cell>
          <cell r="H1704" t="str">
            <v>081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E1704">
            <v>7145.0569999999998</v>
          </cell>
          <cell r="AG1704">
            <v>0</v>
          </cell>
          <cell r="AH1704">
            <v>0</v>
          </cell>
          <cell r="AI1704">
            <v>0</v>
          </cell>
          <cell r="AJ1704">
            <v>0</v>
          </cell>
          <cell r="AN1704">
            <v>566.77200000000005</v>
          </cell>
        </row>
        <row r="1705">
          <cell r="D1705">
            <v>1</v>
          </cell>
          <cell r="H1705" t="str">
            <v>097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E1705">
            <v>14549.314</v>
          </cell>
          <cell r="AG1705">
            <v>0</v>
          </cell>
          <cell r="AH1705">
            <v>0</v>
          </cell>
          <cell r="AI1705">
            <v>0</v>
          </cell>
          <cell r="AJ1705">
            <v>0</v>
          </cell>
          <cell r="AN1705">
            <v>1379.527</v>
          </cell>
        </row>
        <row r="1706">
          <cell r="D1706">
            <v>1</v>
          </cell>
          <cell r="H1706" t="str">
            <v>100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E1706">
            <v>7486.6369999999997</v>
          </cell>
          <cell r="AG1706">
            <v>0</v>
          </cell>
          <cell r="AH1706">
            <v>0</v>
          </cell>
          <cell r="AI1706">
            <v>0</v>
          </cell>
          <cell r="AJ1706">
            <v>0</v>
          </cell>
          <cell r="AN1706">
            <v>932.38199999999995</v>
          </cell>
        </row>
        <row r="1707">
          <cell r="D1707">
            <v>1</v>
          </cell>
          <cell r="H1707" t="str">
            <v>108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E1707">
            <v>3034.8589999999999</v>
          </cell>
          <cell r="AG1707">
            <v>0</v>
          </cell>
          <cell r="AH1707">
            <v>0</v>
          </cell>
          <cell r="AI1707">
            <v>0</v>
          </cell>
          <cell r="AJ1707">
            <v>0</v>
          </cell>
          <cell r="AN1707">
            <v>288.74200000000002</v>
          </cell>
        </row>
        <row r="1708">
          <cell r="D1708">
            <v>1</v>
          </cell>
          <cell r="H1708" t="str">
            <v>112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E1708">
            <v>13688.95</v>
          </cell>
          <cell r="AG1708">
            <v>0</v>
          </cell>
          <cell r="AH1708">
            <v>0</v>
          </cell>
          <cell r="AI1708">
            <v>0</v>
          </cell>
          <cell r="AJ1708">
            <v>0</v>
          </cell>
          <cell r="AN1708">
            <v>1805.972</v>
          </cell>
        </row>
        <row r="1709">
          <cell r="D1709">
            <v>1</v>
          </cell>
          <cell r="H1709" t="str">
            <v>122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E1709">
            <v>5376.7070000000003</v>
          </cell>
          <cell r="AG1709">
            <v>0</v>
          </cell>
          <cell r="AH1709">
            <v>0</v>
          </cell>
          <cell r="AI1709">
            <v>0</v>
          </cell>
          <cell r="AJ1709">
            <v>0</v>
          </cell>
          <cell r="AN1709">
            <v>169.18600000000001</v>
          </cell>
        </row>
        <row r="1710">
          <cell r="D1710">
            <v>1</v>
          </cell>
          <cell r="H1710" t="str">
            <v>136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E1710">
            <v>27373.069</v>
          </cell>
          <cell r="AG1710">
            <v>0</v>
          </cell>
          <cell r="AH1710">
            <v>0</v>
          </cell>
          <cell r="AI1710">
            <v>0</v>
          </cell>
          <cell r="AJ1710">
            <v>0</v>
          </cell>
          <cell r="AN1710">
            <v>3652.6509999999998</v>
          </cell>
        </row>
        <row r="1711">
          <cell r="D1711">
            <v>1</v>
          </cell>
          <cell r="H1711" t="str">
            <v>162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E1711">
            <v>4686.1180000000004</v>
          </cell>
          <cell r="AG1711">
            <v>0</v>
          </cell>
          <cell r="AH1711">
            <v>0</v>
          </cell>
          <cell r="AI1711">
            <v>0</v>
          </cell>
          <cell r="AJ1711">
            <v>0</v>
          </cell>
          <cell r="AN1711">
            <v>336.572</v>
          </cell>
        </row>
        <row r="1712">
          <cell r="D1712">
            <v>2</v>
          </cell>
          <cell r="H1712" t="str">
            <v>012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E1712">
            <v>6021.7889999999998</v>
          </cell>
          <cell r="AG1712">
            <v>0</v>
          </cell>
          <cell r="AH1712">
            <v>0</v>
          </cell>
          <cell r="AI1712">
            <v>0</v>
          </cell>
          <cell r="AJ1712">
            <v>0</v>
          </cell>
          <cell r="AN1712">
            <v>103.98399999999999</v>
          </cell>
        </row>
        <row r="1713">
          <cell r="D1713">
            <v>2</v>
          </cell>
          <cell r="H1713" t="str">
            <v>020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E1713">
            <v>170.05099999999999</v>
          </cell>
          <cell r="AG1713">
            <v>0</v>
          </cell>
          <cell r="AH1713">
            <v>0</v>
          </cell>
          <cell r="AI1713">
            <v>0</v>
          </cell>
          <cell r="AJ1713">
            <v>0</v>
          </cell>
          <cell r="AN1713">
            <v>61.762</v>
          </cell>
        </row>
        <row r="1714">
          <cell r="D1714">
            <v>2</v>
          </cell>
          <cell r="H1714" t="str">
            <v>053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E1714">
            <v>550.39</v>
          </cell>
          <cell r="AG1714">
            <v>0</v>
          </cell>
          <cell r="AH1714">
            <v>0</v>
          </cell>
          <cell r="AI1714">
            <v>0</v>
          </cell>
          <cell r="AJ1714">
            <v>0</v>
          </cell>
          <cell r="AN1714">
            <v>35.253</v>
          </cell>
        </row>
        <row r="1715">
          <cell r="D1715">
            <v>2</v>
          </cell>
          <cell r="H1715" t="str">
            <v>056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E1715">
            <v>2732.866</v>
          </cell>
          <cell r="AG1715">
            <v>0</v>
          </cell>
          <cell r="AH1715">
            <v>0</v>
          </cell>
          <cell r="AI1715">
            <v>0</v>
          </cell>
          <cell r="AJ1715">
            <v>0</v>
          </cell>
          <cell r="AN1715">
            <v>66.272000000000006</v>
          </cell>
        </row>
        <row r="1716">
          <cell r="D1716">
            <v>2</v>
          </cell>
          <cell r="H1716" t="str">
            <v>060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E1716">
            <v>11308.731</v>
          </cell>
          <cell r="AG1716">
            <v>0</v>
          </cell>
          <cell r="AH1716">
            <v>0</v>
          </cell>
          <cell r="AI1716">
            <v>0</v>
          </cell>
          <cell r="AJ1716">
            <v>0</v>
          </cell>
          <cell r="AN1716">
            <v>1091.4179999999999</v>
          </cell>
        </row>
        <row r="1717">
          <cell r="D1717">
            <v>2</v>
          </cell>
          <cell r="H1717" t="str">
            <v>068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E1717">
            <v>1528.722</v>
          </cell>
          <cell r="AG1717">
            <v>0</v>
          </cell>
          <cell r="AH1717">
            <v>0</v>
          </cell>
          <cell r="AI1717">
            <v>0</v>
          </cell>
          <cell r="AJ1717">
            <v>0</v>
          </cell>
          <cell r="AN1717">
            <v>157.00200000000001</v>
          </cell>
        </row>
        <row r="1718">
          <cell r="D1718">
            <v>2</v>
          </cell>
          <cell r="H1718" t="str">
            <v>097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E1718">
            <v>4561.6769999999997</v>
          </cell>
          <cell r="AG1718">
            <v>0</v>
          </cell>
          <cell r="AH1718">
            <v>0</v>
          </cell>
          <cell r="AI1718">
            <v>0</v>
          </cell>
          <cell r="AJ1718">
            <v>0</v>
          </cell>
          <cell r="AN1718">
            <v>338.726</v>
          </cell>
        </row>
        <row r="1719">
          <cell r="D1719">
            <v>2</v>
          </cell>
          <cell r="H1719" t="str">
            <v>112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E1719">
            <v>1102.9580000000001</v>
          </cell>
          <cell r="AG1719">
            <v>0</v>
          </cell>
          <cell r="AH1719">
            <v>0</v>
          </cell>
          <cell r="AI1719">
            <v>0</v>
          </cell>
          <cell r="AJ1719">
            <v>0</v>
          </cell>
          <cell r="AN1719">
            <v>36.209000000000003</v>
          </cell>
        </row>
        <row r="1720">
          <cell r="D1720">
            <v>2</v>
          </cell>
          <cell r="H1720" t="str">
            <v>136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E1720">
            <v>2381.61</v>
          </cell>
          <cell r="AG1720">
            <v>0</v>
          </cell>
          <cell r="AH1720">
            <v>0</v>
          </cell>
          <cell r="AI1720">
            <v>0</v>
          </cell>
          <cell r="AJ1720">
            <v>0</v>
          </cell>
          <cell r="AN1720">
            <v>317.548</v>
          </cell>
        </row>
        <row r="1721">
          <cell r="D1721">
            <v>70</v>
          </cell>
          <cell r="H1721" t="str">
            <v>056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E1721">
            <v>6318.99</v>
          </cell>
          <cell r="AG1721">
            <v>0</v>
          </cell>
          <cell r="AH1721">
            <v>0</v>
          </cell>
          <cell r="AI1721">
            <v>0</v>
          </cell>
          <cell r="AJ1721">
            <v>0</v>
          </cell>
          <cell r="AN1721">
            <v>214.11</v>
          </cell>
        </row>
        <row r="1722">
          <cell r="D1722">
            <v>3</v>
          </cell>
          <cell r="H1722" t="str">
            <v>005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E1722">
            <v>220.95</v>
          </cell>
          <cell r="AG1722">
            <v>0</v>
          </cell>
          <cell r="AH1722">
            <v>0</v>
          </cell>
          <cell r="AI1722">
            <v>0</v>
          </cell>
          <cell r="AJ1722">
            <v>0</v>
          </cell>
          <cell r="AN1722">
            <v>12.15</v>
          </cell>
        </row>
        <row r="1723">
          <cell r="D1723">
            <v>3</v>
          </cell>
          <cell r="H1723" t="str">
            <v>060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E1723">
            <v>8.25</v>
          </cell>
          <cell r="AG1723">
            <v>0</v>
          </cell>
          <cell r="AH1723">
            <v>0</v>
          </cell>
          <cell r="AI1723">
            <v>0</v>
          </cell>
          <cell r="AJ1723">
            <v>0</v>
          </cell>
          <cell r="AN1723">
            <v>1.1000000000000001</v>
          </cell>
        </row>
        <row r="1724">
          <cell r="D1724">
            <v>3</v>
          </cell>
          <cell r="H1724" t="str">
            <v>d45</v>
          </cell>
          <cell r="X1724">
            <v>0</v>
          </cell>
          <cell r="Y1724">
            <v>4313</v>
          </cell>
          <cell r="Z1724">
            <v>0</v>
          </cell>
          <cell r="AA1724">
            <v>0</v>
          </cell>
          <cell r="AE1724">
            <v>7850.5609999999997</v>
          </cell>
          <cell r="AG1724">
            <v>0</v>
          </cell>
          <cell r="AH1724">
            <v>385</v>
          </cell>
          <cell r="AI1724">
            <v>0</v>
          </cell>
          <cell r="AJ1724">
            <v>0</v>
          </cell>
          <cell r="AN1724">
            <v>737.952</v>
          </cell>
        </row>
        <row r="1725">
          <cell r="D1725">
            <v>3</v>
          </cell>
          <cell r="H1725" t="str">
            <v>d51</v>
          </cell>
          <cell r="X1725">
            <v>0</v>
          </cell>
          <cell r="Y1725">
            <v>7496</v>
          </cell>
          <cell r="Z1725">
            <v>0</v>
          </cell>
          <cell r="AA1725">
            <v>0</v>
          </cell>
          <cell r="AE1725">
            <v>17037.71</v>
          </cell>
          <cell r="AG1725">
            <v>0</v>
          </cell>
          <cell r="AH1725">
            <v>284</v>
          </cell>
          <cell r="AI1725">
            <v>0</v>
          </cell>
          <cell r="AJ1725">
            <v>0</v>
          </cell>
          <cell r="AN1725">
            <v>628.59299999999996</v>
          </cell>
        </row>
        <row r="1726">
          <cell r="D1726">
            <v>3</v>
          </cell>
          <cell r="H1726" t="str">
            <v>d52</v>
          </cell>
          <cell r="X1726">
            <v>0</v>
          </cell>
          <cell r="Y1726">
            <v>333</v>
          </cell>
          <cell r="Z1726">
            <v>0</v>
          </cell>
          <cell r="AA1726">
            <v>0</v>
          </cell>
          <cell r="AE1726">
            <v>117.21899999999999</v>
          </cell>
          <cell r="AG1726">
            <v>0</v>
          </cell>
          <cell r="AH1726">
            <v>21</v>
          </cell>
          <cell r="AI1726">
            <v>0</v>
          </cell>
          <cell r="AJ1726">
            <v>0</v>
          </cell>
          <cell r="AN1726">
            <v>7.8840000000000003</v>
          </cell>
        </row>
        <row r="1727">
          <cell r="D1727">
            <v>3</v>
          </cell>
          <cell r="H1727" t="str">
            <v>d53</v>
          </cell>
          <cell r="X1727">
            <v>0</v>
          </cell>
          <cell r="Y1727">
            <v>639</v>
          </cell>
          <cell r="Z1727">
            <v>0</v>
          </cell>
          <cell r="AA1727">
            <v>0</v>
          </cell>
          <cell r="AE1727">
            <v>782.82299999999998</v>
          </cell>
          <cell r="AG1727">
            <v>0</v>
          </cell>
          <cell r="AH1727">
            <v>21</v>
          </cell>
          <cell r="AI1727">
            <v>0</v>
          </cell>
          <cell r="AJ1727">
            <v>0</v>
          </cell>
          <cell r="AN1727">
            <v>25.815000000000001</v>
          </cell>
        </row>
        <row r="1728">
          <cell r="D1728">
            <v>3</v>
          </cell>
          <cell r="H1728" t="str">
            <v>d54</v>
          </cell>
          <cell r="X1728">
            <v>0</v>
          </cell>
          <cell r="Y1728">
            <v>31</v>
          </cell>
          <cell r="Z1728">
            <v>0</v>
          </cell>
          <cell r="AA1728">
            <v>0</v>
          </cell>
          <cell r="AE1728">
            <v>150.56700000000001</v>
          </cell>
          <cell r="AG1728">
            <v>0</v>
          </cell>
          <cell r="AH1728">
            <v>1</v>
          </cell>
          <cell r="AI1728">
            <v>0</v>
          </cell>
          <cell r="AJ1728">
            <v>0</v>
          </cell>
          <cell r="AN1728">
            <v>4.8570000000000002</v>
          </cell>
        </row>
        <row r="1729">
          <cell r="D1729">
            <v>3</v>
          </cell>
          <cell r="H1729" t="str">
            <v>123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E1729">
            <v>1513.1</v>
          </cell>
          <cell r="AG1729">
            <v>0</v>
          </cell>
          <cell r="AH1729">
            <v>0</v>
          </cell>
          <cell r="AI1729">
            <v>0</v>
          </cell>
          <cell r="AJ1729">
            <v>0</v>
          </cell>
          <cell r="AN1729">
            <v>101.67</v>
          </cell>
        </row>
        <row r="1730">
          <cell r="D1730">
            <v>3</v>
          </cell>
          <cell r="H1730" t="str">
            <v>067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E1730">
            <v>525.81500000000005</v>
          </cell>
          <cell r="AG1730">
            <v>0</v>
          </cell>
          <cell r="AH1730">
            <v>0</v>
          </cell>
          <cell r="AI1730">
            <v>0</v>
          </cell>
          <cell r="AJ1730">
            <v>0</v>
          </cell>
          <cell r="AN1730">
            <v>25.234999999999999</v>
          </cell>
        </row>
        <row r="1731">
          <cell r="D1731">
            <v>3</v>
          </cell>
          <cell r="H1731" t="str">
            <v>160</v>
          </cell>
          <cell r="X1731">
            <v>0</v>
          </cell>
          <cell r="Y1731">
            <v>0</v>
          </cell>
          <cell r="Z1731">
            <v>27373</v>
          </cell>
          <cell r="AA1731">
            <v>0</v>
          </cell>
          <cell r="AE1731">
            <v>16531.191999999999</v>
          </cell>
          <cell r="AG1731">
            <v>0</v>
          </cell>
          <cell r="AH1731">
            <v>0</v>
          </cell>
          <cell r="AI1731">
            <v>2764</v>
          </cell>
          <cell r="AJ1731">
            <v>0</v>
          </cell>
          <cell r="AN1731">
            <v>1719.165</v>
          </cell>
        </row>
        <row r="1732">
          <cell r="D1732">
            <v>3</v>
          </cell>
          <cell r="H1732" t="str">
            <v>004</v>
          </cell>
          <cell r="X1732">
            <v>0</v>
          </cell>
          <cell r="Y1732">
            <v>0</v>
          </cell>
          <cell r="Z1732">
            <v>0</v>
          </cell>
          <cell r="AA1732">
            <v>47</v>
          </cell>
          <cell r="AE1732">
            <v>74.823999999999998</v>
          </cell>
          <cell r="AG1732">
            <v>0</v>
          </cell>
          <cell r="AH1732">
            <v>0</v>
          </cell>
          <cell r="AI1732">
            <v>0</v>
          </cell>
          <cell r="AJ1732">
            <v>3</v>
          </cell>
          <cell r="AN1732">
            <v>4.7759999999999998</v>
          </cell>
        </row>
        <row r="1733">
          <cell r="D1733">
            <v>3</v>
          </cell>
          <cell r="H1733" t="str">
            <v>011</v>
          </cell>
          <cell r="X1733">
            <v>0</v>
          </cell>
          <cell r="Y1733">
            <v>0</v>
          </cell>
          <cell r="Z1733">
            <v>0</v>
          </cell>
          <cell r="AA1733">
            <v>201</v>
          </cell>
          <cell r="AE1733">
            <v>210.24600000000001</v>
          </cell>
          <cell r="AG1733">
            <v>0</v>
          </cell>
          <cell r="AH1733">
            <v>0</v>
          </cell>
          <cell r="AI1733">
            <v>0</v>
          </cell>
          <cell r="AJ1733">
            <v>7</v>
          </cell>
          <cell r="AN1733">
            <v>7.3220000000000001</v>
          </cell>
        </row>
        <row r="1734">
          <cell r="D1734">
            <v>3</v>
          </cell>
          <cell r="H1734" t="str">
            <v>017</v>
          </cell>
          <cell r="X1734">
            <v>0</v>
          </cell>
          <cell r="Y1734">
            <v>0</v>
          </cell>
          <cell r="Z1734">
            <v>0</v>
          </cell>
          <cell r="AA1734">
            <v>11</v>
          </cell>
          <cell r="AE1734">
            <v>15.576000000000001</v>
          </cell>
          <cell r="AG1734">
            <v>0</v>
          </cell>
          <cell r="AH1734">
            <v>0</v>
          </cell>
          <cell r="AI1734">
            <v>0</v>
          </cell>
          <cell r="AJ1734">
            <v>0</v>
          </cell>
          <cell r="AN1734">
            <v>0</v>
          </cell>
        </row>
        <row r="1735">
          <cell r="D1735">
            <v>3</v>
          </cell>
          <cell r="H1735" t="str">
            <v>020</v>
          </cell>
          <cell r="X1735">
            <v>0</v>
          </cell>
          <cell r="Y1735">
            <v>0</v>
          </cell>
          <cell r="Z1735">
            <v>0</v>
          </cell>
          <cell r="AA1735">
            <v>123</v>
          </cell>
          <cell r="AE1735">
            <v>202.92099999999999</v>
          </cell>
          <cell r="AG1735">
            <v>0</v>
          </cell>
          <cell r="AH1735">
            <v>0</v>
          </cell>
          <cell r="AI1735">
            <v>0</v>
          </cell>
          <cell r="AJ1735">
            <v>7</v>
          </cell>
          <cell r="AN1735">
            <v>8.4909999999999997</v>
          </cell>
        </row>
        <row r="1736">
          <cell r="D1736">
            <v>3</v>
          </cell>
          <cell r="H1736" t="str">
            <v>021</v>
          </cell>
          <cell r="X1736">
            <v>0</v>
          </cell>
          <cell r="Y1736">
            <v>0</v>
          </cell>
          <cell r="Z1736">
            <v>0</v>
          </cell>
          <cell r="AA1736">
            <v>13</v>
          </cell>
          <cell r="AE1736">
            <v>32.265999999999998</v>
          </cell>
          <cell r="AG1736">
            <v>0</v>
          </cell>
          <cell r="AH1736">
            <v>0</v>
          </cell>
          <cell r="AI1736">
            <v>0</v>
          </cell>
          <cell r="AJ1736">
            <v>0</v>
          </cell>
          <cell r="AN1736">
            <v>0</v>
          </cell>
        </row>
        <row r="1737">
          <cell r="D1737">
            <v>3</v>
          </cell>
          <cell r="H1737" t="str">
            <v>028</v>
          </cell>
          <cell r="X1737">
            <v>0</v>
          </cell>
          <cell r="Y1737">
            <v>0</v>
          </cell>
          <cell r="Z1737">
            <v>0</v>
          </cell>
          <cell r="AA1737">
            <v>77</v>
          </cell>
          <cell r="AE1737">
            <v>94.941000000000003</v>
          </cell>
          <cell r="AG1737">
            <v>0</v>
          </cell>
          <cell r="AH1737">
            <v>0</v>
          </cell>
          <cell r="AI1737">
            <v>0</v>
          </cell>
          <cell r="AJ1737">
            <v>2</v>
          </cell>
          <cell r="AN1737">
            <v>2.4660000000000002</v>
          </cell>
        </row>
        <row r="1738">
          <cell r="D1738">
            <v>3</v>
          </cell>
          <cell r="H1738" t="str">
            <v>029</v>
          </cell>
          <cell r="X1738">
            <v>0</v>
          </cell>
          <cell r="Y1738">
            <v>0</v>
          </cell>
          <cell r="Z1738">
            <v>0</v>
          </cell>
          <cell r="AA1738">
            <v>115</v>
          </cell>
          <cell r="AE1738">
            <v>138</v>
          </cell>
          <cell r="AG1738">
            <v>0</v>
          </cell>
          <cell r="AH1738">
            <v>0</v>
          </cell>
          <cell r="AI1738">
            <v>0</v>
          </cell>
          <cell r="AJ1738">
            <v>4</v>
          </cell>
          <cell r="AN1738">
            <v>4.8</v>
          </cell>
        </row>
        <row r="1739">
          <cell r="D1739">
            <v>3</v>
          </cell>
          <cell r="H1739" t="str">
            <v>030</v>
          </cell>
          <cell r="X1739">
            <v>0</v>
          </cell>
          <cell r="Y1739">
            <v>0</v>
          </cell>
          <cell r="Z1739">
            <v>0</v>
          </cell>
          <cell r="AA1739">
            <v>124</v>
          </cell>
          <cell r="AE1739">
            <v>143.964</v>
          </cell>
          <cell r="AG1739">
            <v>0</v>
          </cell>
          <cell r="AH1739">
            <v>0</v>
          </cell>
          <cell r="AI1739">
            <v>0</v>
          </cell>
          <cell r="AJ1739">
            <v>7</v>
          </cell>
          <cell r="AN1739">
            <v>8.1270000000000007</v>
          </cell>
        </row>
        <row r="1740">
          <cell r="D1740">
            <v>3</v>
          </cell>
          <cell r="H1740" t="str">
            <v>053</v>
          </cell>
          <cell r="X1740">
            <v>0</v>
          </cell>
          <cell r="Y1740">
            <v>0</v>
          </cell>
          <cell r="Z1740">
            <v>0</v>
          </cell>
          <cell r="AA1740">
            <v>716</v>
          </cell>
          <cell r="AE1740">
            <v>1162.1010000000001</v>
          </cell>
          <cell r="AG1740">
            <v>0</v>
          </cell>
          <cell r="AH1740">
            <v>0</v>
          </cell>
          <cell r="AI1740">
            <v>0</v>
          </cell>
          <cell r="AJ1740">
            <v>60</v>
          </cell>
          <cell r="AN1740">
            <v>69.48</v>
          </cell>
        </row>
        <row r="1741">
          <cell r="D1741">
            <v>3</v>
          </cell>
          <cell r="H1741" t="str">
            <v>056</v>
          </cell>
          <cell r="X1741">
            <v>0</v>
          </cell>
          <cell r="Y1741">
            <v>0</v>
          </cell>
          <cell r="Z1741">
            <v>0</v>
          </cell>
          <cell r="AA1741">
            <v>209</v>
          </cell>
          <cell r="AE1741">
            <v>218.614</v>
          </cell>
          <cell r="AG1741">
            <v>0</v>
          </cell>
          <cell r="AH1741">
            <v>0</v>
          </cell>
          <cell r="AI1741">
            <v>0</v>
          </cell>
          <cell r="AJ1741">
            <v>8</v>
          </cell>
          <cell r="AN1741">
            <v>8.3680000000000003</v>
          </cell>
        </row>
        <row r="1742">
          <cell r="D1742">
            <v>3</v>
          </cell>
          <cell r="H1742" t="str">
            <v>065</v>
          </cell>
          <cell r="X1742">
            <v>0</v>
          </cell>
          <cell r="Y1742">
            <v>0</v>
          </cell>
          <cell r="Z1742">
            <v>0</v>
          </cell>
          <cell r="AA1742">
            <v>1290</v>
          </cell>
          <cell r="AE1742">
            <v>1097.79</v>
          </cell>
          <cell r="AG1742">
            <v>0</v>
          </cell>
          <cell r="AH1742">
            <v>0</v>
          </cell>
          <cell r="AI1742">
            <v>0</v>
          </cell>
          <cell r="AJ1742">
            <v>68</v>
          </cell>
          <cell r="AN1742">
            <v>57.868000000000002</v>
          </cell>
        </row>
        <row r="1743">
          <cell r="D1743">
            <v>3</v>
          </cell>
          <cell r="H1743" t="str">
            <v>068</v>
          </cell>
          <cell r="X1743">
            <v>0</v>
          </cell>
          <cell r="Y1743">
            <v>0</v>
          </cell>
          <cell r="Z1743">
            <v>0</v>
          </cell>
          <cell r="AA1743">
            <v>8379</v>
          </cell>
          <cell r="AE1743">
            <v>12023.039000000001</v>
          </cell>
          <cell r="AG1743">
            <v>0</v>
          </cell>
          <cell r="AH1743">
            <v>0</v>
          </cell>
          <cell r="AI1743">
            <v>0</v>
          </cell>
          <cell r="AJ1743">
            <v>875</v>
          </cell>
          <cell r="AN1743">
            <v>937.125</v>
          </cell>
        </row>
        <row r="1744">
          <cell r="D1744">
            <v>3</v>
          </cell>
          <cell r="H1744" t="str">
            <v>075</v>
          </cell>
          <cell r="X1744">
            <v>0</v>
          </cell>
          <cell r="Y1744">
            <v>0</v>
          </cell>
          <cell r="Z1744">
            <v>0</v>
          </cell>
          <cell r="AA1744">
            <v>57</v>
          </cell>
          <cell r="AE1744">
            <v>59.622</v>
          </cell>
          <cell r="AG1744">
            <v>0</v>
          </cell>
          <cell r="AH1744">
            <v>0</v>
          </cell>
          <cell r="AI1744">
            <v>0</v>
          </cell>
          <cell r="AJ1744">
            <v>3</v>
          </cell>
          <cell r="AN1744">
            <v>3.1379999999999999</v>
          </cell>
        </row>
        <row r="1745">
          <cell r="D1745">
            <v>3</v>
          </cell>
          <cell r="H1745" t="str">
            <v>077</v>
          </cell>
          <cell r="X1745">
            <v>0</v>
          </cell>
          <cell r="Y1745">
            <v>0</v>
          </cell>
          <cell r="Z1745">
            <v>0</v>
          </cell>
          <cell r="AA1745">
            <v>10</v>
          </cell>
          <cell r="AE1745">
            <v>12</v>
          </cell>
          <cell r="AG1745">
            <v>0</v>
          </cell>
          <cell r="AH1745">
            <v>0</v>
          </cell>
          <cell r="AI1745">
            <v>0</v>
          </cell>
          <cell r="AJ1745">
            <v>0</v>
          </cell>
          <cell r="AN1745">
            <v>0</v>
          </cell>
        </row>
        <row r="1746">
          <cell r="D1746">
            <v>3</v>
          </cell>
          <cell r="H1746" t="str">
            <v>097</v>
          </cell>
          <cell r="X1746">
            <v>0</v>
          </cell>
          <cell r="Y1746">
            <v>0</v>
          </cell>
          <cell r="Z1746">
            <v>0</v>
          </cell>
          <cell r="AA1746">
            <v>11367</v>
          </cell>
          <cell r="AE1746">
            <v>14987.43</v>
          </cell>
          <cell r="AG1746">
            <v>0</v>
          </cell>
          <cell r="AH1746">
            <v>0</v>
          </cell>
          <cell r="AI1746">
            <v>0</v>
          </cell>
          <cell r="AJ1746">
            <v>801</v>
          </cell>
          <cell r="AN1746">
            <v>752.94</v>
          </cell>
        </row>
        <row r="1747">
          <cell r="D1747">
            <v>3</v>
          </cell>
          <cell r="H1747" t="str">
            <v>100</v>
          </cell>
          <cell r="X1747">
            <v>0</v>
          </cell>
          <cell r="Y1747">
            <v>0</v>
          </cell>
          <cell r="Z1747">
            <v>0</v>
          </cell>
          <cell r="AA1747">
            <v>836</v>
          </cell>
          <cell r="AE1747">
            <v>913.74800000000005</v>
          </cell>
          <cell r="AG1747">
            <v>0</v>
          </cell>
          <cell r="AH1747">
            <v>0</v>
          </cell>
          <cell r="AI1747">
            <v>0</v>
          </cell>
          <cell r="AJ1747">
            <v>65</v>
          </cell>
          <cell r="AN1747">
            <v>71.045000000000002</v>
          </cell>
        </row>
        <row r="1748">
          <cell r="D1748">
            <v>3</v>
          </cell>
          <cell r="H1748" t="str">
            <v>108</v>
          </cell>
          <cell r="X1748">
            <v>0</v>
          </cell>
          <cell r="Y1748">
            <v>0</v>
          </cell>
          <cell r="Z1748">
            <v>0</v>
          </cell>
          <cell r="AA1748">
            <v>714</v>
          </cell>
          <cell r="AE1748">
            <v>688.29600000000005</v>
          </cell>
          <cell r="AG1748">
            <v>0</v>
          </cell>
          <cell r="AH1748">
            <v>0</v>
          </cell>
          <cell r="AI1748">
            <v>0</v>
          </cell>
          <cell r="AJ1748">
            <v>40</v>
          </cell>
          <cell r="AN1748">
            <v>38.56</v>
          </cell>
        </row>
        <row r="1749">
          <cell r="D1749">
            <v>3</v>
          </cell>
          <cell r="H1749" t="str">
            <v>112</v>
          </cell>
          <cell r="X1749">
            <v>0</v>
          </cell>
          <cell r="Y1749">
            <v>0</v>
          </cell>
          <cell r="Z1749">
            <v>0</v>
          </cell>
          <cell r="AA1749">
            <v>1550</v>
          </cell>
          <cell r="AE1749">
            <v>2367.4479999999999</v>
          </cell>
          <cell r="AG1749">
            <v>0</v>
          </cell>
          <cell r="AH1749">
            <v>0</v>
          </cell>
          <cell r="AI1749">
            <v>0</v>
          </cell>
          <cell r="AJ1749">
            <v>108</v>
          </cell>
          <cell r="AN1749">
            <v>118.044</v>
          </cell>
        </row>
        <row r="1750">
          <cell r="D1750">
            <v>3</v>
          </cell>
          <cell r="H1750" t="str">
            <v>122</v>
          </cell>
          <cell r="X1750">
            <v>0</v>
          </cell>
          <cell r="Y1750">
            <v>0</v>
          </cell>
          <cell r="Z1750">
            <v>0</v>
          </cell>
          <cell r="AA1750">
            <v>813</v>
          </cell>
          <cell r="AE1750">
            <v>1154.46</v>
          </cell>
          <cell r="AG1750">
            <v>0</v>
          </cell>
          <cell r="AH1750">
            <v>0</v>
          </cell>
          <cell r="AI1750">
            <v>0</v>
          </cell>
          <cell r="AJ1750">
            <v>38</v>
          </cell>
          <cell r="AN1750">
            <v>53.96</v>
          </cell>
        </row>
        <row r="1751">
          <cell r="D1751">
            <v>3</v>
          </cell>
          <cell r="H1751" t="str">
            <v>136</v>
          </cell>
          <cell r="X1751">
            <v>0</v>
          </cell>
          <cell r="Y1751">
            <v>0</v>
          </cell>
          <cell r="Z1751">
            <v>0</v>
          </cell>
          <cell r="AA1751">
            <v>3359</v>
          </cell>
          <cell r="AE1751">
            <v>6385.4589999999998</v>
          </cell>
          <cell r="AG1751">
            <v>0</v>
          </cell>
          <cell r="AH1751">
            <v>0</v>
          </cell>
          <cell r="AI1751">
            <v>0</v>
          </cell>
          <cell r="AJ1751">
            <v>256</v>
          </cell>
          <cell r="AN1751">
            <v>486.65600000000001</v>
          </cell>
        </row>
        <row r="1752">
          <cell r="D1752">
            <v>3</v>
          </cell>
          <cell r="H1752" t="str">
            <v>162</v>
          </cell>
          <cell r="X1752">
            <v>0</v>
          </cell>
          <cell r="Y1752">
            <v>0</v>
          </cell>
          <cell r="Z1752">
            <v>0</v>
          </cell>
          <cell r="AA1752">
            <v>1366</v>
          </cell>
          <cell r="AE1752">
            <v>1584.56</v>
          </cell>
          <cell r="AG1752">
            <v>0</v>
          </cell>
          <cell r="AH1752">
            <v>0</v>
          </cell>
          <cell r="AI1752">
            <v>0</v>
          </cell>
          <cell r="AJ1752">
            <v>87</v>
          </cell>
          <cell r="AN1752">
            <v>100.92</v>
          </cell>
        </row>
        <row r="1753">
          <cell r="D1753">
            <v>3</v>
          </cell>
          <cell r="H1753" t="str">
            <v>004</v>
          </cell>
          <cell r="X1753">
            <v>7</v>
          </cell>
          <cell r="Y1753">
            <v>0</v>
          </cell>
          <cell r="Z1753">
            <v>0</v>
          </cell>
          <cell r="AA1753">
            <v>0</v>
          </cell>
          <cell r="AE1753">
            <v>5.32</v>
          </cell>
          <cell r="AG1753">
            <v>1</v>
          </cell>
          <cell r="AH1753">
            <v>0</v>
          </cell>
          <cell r="AI1753">
            <v>0</v>
          </cell>
          <cell r="AJ1753">
            <v>0</v>
          </cell>
          <cell r="AN1753">
            <v>0.76</v>
          </cell>
        </row>
        <row r="1754">
          <cell r="D1754">
            <v>3</v>
          </cell>
          <cell r="H1754" t="str">
            <v>011</v>
          </cell>
          <cell r="X1754">
            <v>9</v>
          </cell>
          <cell r="Y1754">
            <v>0</v>
          </cell>
          <cell r="Z1754">
            <v>0</v>
          </cell>
          <cell r="AA1754">
            <v>0</v>
          </cell>
          <cell r="AE1754">
            <v>4.3380000000000001</v>
          </cell>
          <cell r="AG1754">
            <v>1</v>
          </cell>
          <cell r="AH1754">
            <v>0</v>
          </cell>
          <cell r="AI1754">
            <v>0</v>
          </cell>
          <cell r="AJ1754">
            <v>0</v>
          </cell>
          <cell r="AN1754">
            <v>0.48199999999999998</v>
          </cell>
        </row>
        <row r="1755">
          <cell r="D1755">
            <v>3</v>
          </cell>
          <cell r="H1755" t="str">
            <v>017</v>
          </cell>
          <cell r="X1755">
            <v>34</v>
          </cell>
          <cell r="Y1755">
            <v>0</v>
          </cell>
          <cell r="Z1755">
            <v>0</v>
          </cell>
          <cell r="AA1755">
            <v>0</v>
          </cell>
          <cell r="AE1755">
            <v>16.489999999999998</v>
          </cell>
          <cell r="AG1755">
            <v>5</v>
          </cell>
          <cell r="AH1755">
            <v>0</v>
          </cell>
          <cell r="AI1755">
            <v>0</v>
          </cell>
          <cell r="AJ1755">
            <v>0</v>
          </cell>
          <cell r="AN1755">
            <v>2.4249999999999998</v>
          </cell>
        </row>
        <row r="1756">
          <cell r="D1756">
            <v>3</v>
          </cell>
          <cell r="H1756" t="str">
            <v>020</v>
          </cell>
          <cell r="X1756">
            <v>1386</v>
          </cell>
          <cell r="Y1756">
            <v>0</v>
          </cell>
          <cell r="Z1756">
            <v>0</v>
          </cell>
          <cell r="AA1756">
            <v>0</v>
          </cell>
          <cell r="AE1756">
            <v>1216.4280000000001</v>
          </cell>
          <cell r="AG1756">
            <v>91</v>
          </cell>
          <cell r="AH1756">
            <v>0</v>
          </cell>
          <cell r="AI1756">
            <v>0</v>
          </cell>
          <cell r="AJ1756">
            <v>0</v>
          </cell>
          <cell r="AN1756">
            <v>59.15</v>
          </cell>
        </row>
        <row r="1757">
          <cell r="D1757">
            <v>3</v>
          </cell>
          <cell r="H1757" t="str">
            <v>028</v>
          </cell>
          <cell r="X1757">
            <v>149</v>
          </cell>
          <cell r="Y1757">
            <v>0</v>
          </cell>
          <cell r="Z1757">
            <v>0</v>
          </cell>
          <cell r="AA1757">
            <v>0</v>
          </cell>
          <cell r="AE1757">
            <v>94.912999999999997</v>
          </cell>
          <cell r="AG1757">
            <v>12</v>
          </cell>
          <cell r="AH1757">
            <v>0</v>
          </cell>
          <cell r="AI1757">
            <v>0</v>
          </cell>
          <cell r="AJ1757">
            <v>0</v>
          </cell>
          <cell r="AN1757">
            <v>7.6440000000000001</v>
          </cell>
        </row>
        <row r="1758">
          <cell r="D1758">
            <v>3</v>
          </cell>
          <cell r="H1758" t="str">
            <v>030</v>
          </cell>
          <cell r="X1758">
            <v>5</v>
          </cell>
          <cell r="Y1758">
            <v>0</v>
          </cell>
          <cell r="Z1758">
            <v>0</v>
          </cell>
          <cell r="AA1758">
            <v>0</v>
          </cell>
          <cell r="AE1758">
            <v>2.41</v>
          </cell>
          <cell r="AG1758">
            <v>0</v>
          </cell>
          <cell r="AH1758">
            <v>0</v>
          </cell>
          <cell r="AI1758">
            <v>0</v>
          </cell>
          <cell r="AJ1758">
            <v>0</v>
          </cell>
          <cell r="AN1758">
            <v>0</v>
          </cell>
        </row>
        <row r="1759">
          <cell r="D1759">
            <v>3</v>
          </cell>
          <cell r="H1759" t="str">
            <v>042</v>
          </cell>
          <cell r="X1759">
            <v>104</v>
          </cell>
          <cell r="Y1759">
            <v>0</v>
          </cell>
          <cell r="Z1759">
            <v>0</v>
          </cell>
          <cell r="AA1759">
            <v>0</v>
          </cell>
          <cell r="AE1759">
            <v>353.39699999999999</v>
          </cell>
          <cell r="AG1759">
            <v>22</v>
          </cell>
          <cell r="AH1759">
            <v>0</v>
          </cell>
          <cell r="AI1759">
            <v>0</v>
          </cell>
          <cell r="AJ1759">
            <v>0</v>
          </cell>
          <cell r="AN1759">
            <v>5.5220000000000002</v>
          </cell>
        </row>
        <row r="1760">
          <cell r="D1760">
            <v>3</v>
          </cell>
          <cell r="H1760" t="str">
            <v>053</v>
          </cell>
          <cell r="X1760">
            <v>1277</v>
          </cell>
          <cell r="Y1760">
            <v>0</v>
          </cell>
          <cell r="Z1760">
            <v>0</v>
          </cell>
          <cell r="AA1760">
            <v>0</v>
          </cell>
          <cell r="AE1760">
            <v>648.096</v>
          </cell>
          <cell r="AG1760">
            <v>103</v>
          </cell>
          <cell r="AH1760">
            <v>0</v>
          </cell>
          <cell r="AI1760">
            <v>0</v>
          </cell>
          <cell r="AJ1760">
            <v>0</v>
          </cell>
          <cell r="AN1760">
            <v>38.831000000000003</v>
          </cell>
        </row>
        <row r="1761">
          <cell r="D1761">
            <v>3</v>
          </cell>
          <cell r="H1761" t="str">
            <v>056</v>
          </cell>
          <cell r="X1761">
            <v>3</v>
          </cell>
          <cell r="Y1761">
            <v>0</v>
          </cell>
          <cell r="Z1761">
            <v>0</v>
          </cell>
          <cell r="AA1761">
            <v>0</v>
          </cell>
          <cell r="AE1761">
            <v>1.4550000000000001</v>
          </cell>
          <cell r="AG1761">
            <v>0</v>
          </cell>
          <cell r="AH1761">
            <v>0</v>
          </cell>
          <cell r="AI1761">
            <v>0</v>
          </cell>
          <cell r="AJ1761">
            <v>0</v>
          </cell>
          <cell r="AN1761">
            <v>0</v>
          </cell>
        </row>
        <row r="1762">
          <cell r="D1762">
            <v>3</v>
          </cell>
          <cell r="H1762" t="str">
            <v>060</v>
          </cell>
          <cell r="X1762">
            <v>181</v>
          </cell>
          <cell r="Y1762">
            <v>0</v>
          </cell>
          <cell r="Z1762">
            <v>0</v>
          </cell>
          <cell r="AA1762">
            <v>0</v>
          </cell>
          <cell r="AE1762">
            <v>90.5</v>
          </cell>
          <cell r="AG1762">
            <v>10</v>
          </cell>
          <cell r="AH1762">
            <v>0</v>
          </cell>
          <cell r="AI1762">
            <v>0</v>
          </cell>
          <cell r="AJ1762">
            <v>0</v>
          </cell>
          <cell r="AN1762">
            <v>5</v>
          </cell>
        </row>
        <row r="1763">
          <cell r="D1763">
            <v>3</v>
          </cell>
          <cell r="H1763" t="str">
            <v>065</v>
          </cell>
          <cell r="X1763">
            <v>1630</v>
          </cell>
          <cell r="Y1763">
            <v>0</v>
          </cell>
          <cell r="Z1763">
            <v>0</v>
          </cell>
          <cell r="AA1763">
            <v>0</v>
          </cell>
          <cell r="AE1763">
            <v>394.46</v>
          </cell>
          <cell r="AG1763">
            <v>133</v>
          </cell>
          <cell r="AH1763">
            <v>0</v>
          </cell>
          <cell r="AI1763">
            <v>0</v>
          </cell>
          <cell r="AJ1763">
            <v>0</v>
          </cell>
          <cell r="AN1763">
            <v>32.186</v>
          </cell>
        </row>
        <row r="1764">
          <cell r="D1764">
            <v>3</v>
          </cell>
          <cell r="H1764" t="str">
            <v>068</v>
          </cell>
          <cell r="X1764">
            <v>25417</v>
          </cell>
          <cell r="Y1764">
            <v>0</v>
          </cell>
          <cell r="Z1764">
            <v>0</v>
          </cell>
          <cell r="AA1764">
            <v>0</v>
          </cell>
          <cell r="AE1764">
            <v>13259.513999999999</v>
          </cell>
          <cell r="AG1764">
            <v>2671</v>
          </cell>
          <cell r="AH1764">
            <v>0</v>
          </cell>
          <cell r="AI1764">
            <v>0</v>
          </cell>
          <cell r="AJ1764">
            <v>0</v>
          </cell>
          <cell r="AN1764">
            <v>1006.967</v>
          </cell>
        </row>
        <row r="1765">
          <cell r="D1765">
            <v>3</v>
          </cell>
          <cell r="H1765" t="str">
            <v>075</v>
          </cell>
          <cell r="X1765">
            <v>3</v>
          </cell>
          <cell r="Y1765">
            <v>0</v>
          </cell>
          <cell r="Z1765">
            <v>0</v>
          </cell>
          <cell r="AA1765">
            <v>0</v>
          </cell>
          <cell r="AE1765">
            <v>1.446</v>
          </cell>
          <cell r="AG1765">
            <v>0</v>
          </cell>
          <cell r="AH1765">
            <v>0</v>
          </cell>
          <cell r="AI1765">
            <v>0</v>
          </cell>
          <cell r="AJ1765">
            <v>0</v>
          </cell>
          <cell r="AN1765">
            <v>0</v>
          </cell>
        </row>
        <row r="1766">
          <cell r="D1766">
            <v>3</v>
          </cell>
          <cell r="H1766" t="str">
            <v>097</v>
          </cell>
          <cell r="X1766">
            <v>4250</v>
          </cell>
          <cell r="Y1766">
            <v>0</v>
          </cell>
          <cell r="Z1766">
            <v>0</v>
          </cell>
          <cell r="AA1766">
            <v>0</v>
          </cell>
          <cell r="AE1766">
            <v>2274.5720000000001</v>
          </cell>
          <cell r="AG1766">
            <v>345</v>
          </cell>
          <cell r="AH1766">
            <v>0</v>
          </cell>
          <cell r="AI1766">
            <v>0</v>
          </cell>
          <cell r="AJ1766">
            <v>0</v>
          </cell>
          <cell r="AN1766">
            <v>129.33600000000001</v>
          </cell>
        </row>
        <row r="1767">
          <cell r="D1767">
            <v>3</v>
          </cell>
          <cell r="H1767" t="str">
            <v>100</v>
          </cell>
          <cell r="X1767">
            <v>179</v>
          </cell>
          <cell r="Y1767">
            <v>0</v>
          </cell>
          <cell r="Z1767">
            <v>0</v>
          </cell>
          <cell r="AA1767">
            <v>0</v>
          </cell>
          <cell r="AE1767">
            <v>86.278000000000006</v>
          </cell>
          <cell r="AG1767">
            <v>14</v>
          </cell>
          <cell r="AH1767">
            <v>0</v>
          </cell>
          <cell r="AI1767">
            <v>0</v>
          </cell>
          <cell r="AJ1767">
            <v>0</v>
          </cell>
          <cell r="AN1767">
            <v>6.7480000000000002</v>
          </cell>
        </row>
        <row r="1768">
          <cell r="D1768">
            <v>3</v>
          </cell>
          <cell r="H1768" t="str">
            <v>108</v>
          </cell>
          <cell r="X1768">
            <v>65</v>
          </cell>
          <cell r="Y1768">
            <v>0</v>
          </cell>
          <cell r="Z1768">
            <v>0</v>
          </cell>
          <cell r="AA1768">
            <v>0</v>
          </cell>
          <cell r="AE1768">
            <v>31.33</v>
          </cell>
          <cell r="AG1768">
            <v>6</v>
          </cell>
          <cell r="AH1768">
            <v>0</v>
          </cell>
          <cell r="AI1768">
            <v>0</v>
          </cell>
          <cell r="AJ1768">
            <v>0</v>
          </cell>
          <cell r="AN1768">
            <v>2.8919999999999999</v>
          </cell>
        </row>
        <row r="1769">
          <cell r="D1769">
            <v>3</v>
          </cell>
          <cell r="H1769" t="str">
            <v>112</v>
          </cell>
          <cell r="X1769">
            <v>340</v>
          </cell>
          <cell r="Y1769">
            <v>0</v>
          </cell>
          <cell r="Z1769">
            <v>0</v>
          </cell>
          <cell r="AA1769">
            <v>0</v>
          </cell>
          <cell r="AE1769">
            <v>188.11500000000001</v>
          </cell>
          <cell r="AG1769">
            <v>29</v>
          </cell>
          <cell r="AH1769">
            <v>0</v>
          </cell>
          <cell r="AI1769">
            <v>0</v>
          </cell>
          <cell r="AJ1769">
            <v>0</v>
          </cell>
          <cell r="AN1769">
            <v>11.6</v>
          </cell>
        </row>
        <row r="1770">
          <cell r="D1770">
            <v>3</v>
          </cell>
          <cell r="H1770" t="str">
            <v>122</v>
          </cell>
          <cell r="X1770">
            <v>769</v>
          </cell>
          <cell r="Y1770">
            <v>0</v>
          </cell>
          <cell r="Z1770">
            <v>0</v>
          </cell>
          <cell r="AA1770">
            <v>0</v>
          </cell>
          <cell r="AE1770">
            <v>545.99</v>
          </cell>
          <cell r="AG1770">
            <v>21</v>
          </cell>
          <cell r="AH1770">
            <v>0</v>
          </cell>
          <cell r="AI1770">
            <v>0</v>
          </cell>
          <cell r="AJ1770">
            <v>0</v>
          </cell>
          <cell r="AN1770">
            <v>14.91</v>
          </cell>
        </row>
        <row r="1771">
          <cell r="D1771">
            <v>3</v>
          </cell>
          <cell r="H1771" t="str">
            <v>136</v>
          </cell>
          <cell r="X1771">
            <v>1994</v>
          </cell>
          <cell r="Y1771">
            <v>0</v>
          </cell>
          <cell r="Z1771">
            <v>0</v>
          </cell>
          <cell r="AA1771">
            <v>0</v>
          </cell>
          <cell r="AE1771">
            <v>907.27</v>
          </cell>
          <cell r="AG1771">
            <v>216</v>
          </cell>
          <cell r="AH1771">
            <v>0</v>
          </cell>
          <cell r="AI1771">
            <v>0</v>
          </cell>
          <cell r="AJ1771">
            <v>0</v>
          </cell>
          <cell r="AN1771">
            <v>98.28</v>
          </cell>
        </row>
        <row r="1772">
          <cell r="D1772">
            <v>3</v>
          </cell>
          <cell r="H1772" t="str">
            <v>161</v>
          </cell>
          <cell r="X1772">
            <v>827</v>
          </cell>
          <cell r="Y1772">
            <v>0</v>
          </cell>
          <cell r="Z1772">
            <v>0</v>
          </cell>
          <cell r="AA1772">
            <v>0</v>
          </cell>
          <cell r="AE1772">
            <v>485.03699999999998</v>
          </cell>
          <cell r="AG1772">
            <v>63</v>
          </cell>
          <cell r="AH1772">
            <v>0</v>
          </cell>
          <cell r="AI1772">
            <v>0</v>
          </cell>
          <cell r="AJ1772">
            <v>0</v>
          </cell>
          <cell r="AN1772">
            <v>41.872999999999998</v>
          </cell>
        </row>
        <row r="1773">
          <cell r="D1773">
            <v>3</v>
          </cell>
          <cell r="H1773" t="str">
            <v>162</v>
          </cell>
          <cell r="X1773">
            <v>1720</v>
          </cell>
          <cell r="Y1773">
            <v>0</v>
          </cell>
          <cell r="Z1773">
            <v>0</v>
          </cell>
          <cell r="AA1773">
            <v>0</v>
          </cell>
          <cell r="AE1773">
            <v>526.32000000000005</v>
          </cell>
          <cell r="AG1773">
            <v>155</v>
          </cell>
          <cell r="AH1773">
            <v>0</v>
          </cell>
          <cell r="AI1773">
            <v>0</v>
          </cell>
          <cell r="AJ1773">
            <v>0</v>
          </cell>
          <cell r="AN1773">
            <v>47.43</v>
          </cell>
        </row>
        <row r="1774">
          <cell r="D1774">
            <v>3</v>
          </cell>
          <cell r="H1774" t="str">
            <v>136</v>
          </cell>
          <cell r="X1774">
            <v>0</v>
          </cell>
          <cell r="Y1774">
            <v>0</v>
          </cell>
          <cell r="Z1774">
            <v>0</v>
          </cell>
          <cell r="AA1774">
            <v>0</v>
          </cell>
          <cell r="AE1774">
            <v>290.87299999999999</v>
          </cell>
          <cell r="AG1774">
            <v>0</v>
          </cell>
          <cell r="AH1774">
            <v>0</v>
          </cell>
          <cell r="AI1774">
            <v>0</v>
          </cell>
          <cell r="AJ1774">
            <v>0</v>
          </cell>
          <cell r="AN1774">
            <v>29.001999999999999</v>
          </cell>
        </row>
        <row r="1775">
          <cell r="D1775">
            <v>3</v>
          </cell>
          <cell r="H1775" t="str">
            <v>004</v>
          </cell>
          <cell r="X1775">
            <v>823</v>
          </cell>
          <cell r="Y1775">
            <v>0</v>
          </cell>
          <cell r="Z1775">
            <v>0</v>
          </cell>
          <cell r="AA1775">
            <v>0</v>
          </cell>
          <cell r="AE1775">
            <v>625.48</v>
          </cell>
          <cell r="AG1775">
            <v>45</v>
          </cell>
          <cell r="AH1775">
            <v>0</v>
          </cell>
          <cell r="AI1775">
            <v>0</v>
          </cell>
          <cell r="AJ1775">
            <v>0</v>
          </cell>
          <cell r="AN1775">
            <v>34.200000000000003</v>
          </cell>
        </row>
        <row r="1776">
          <cell r="D1776">
            <v>3</v>
          </cell>
          <cell r="H1776" t="str">
            <v>011</v>
          </cell>
          <cell r="X1776">
            <v>1108</v>
          </cell>
          <cell r="Y1776">
            <v>0</v>
          </cell>
          <cell r="Z1776">
            <v>0</v>
          </cell>
          <cell r="AA1776">
            <v>0</v>
          </cell>
          <cell r="AE1776">
            <v>534.05600000000004</v>
          </cell>
          <cell r="AG1776">
            <v>62</v>
          </cell>
          <cell r="AH1776">
            <v>0</v>
          </cell>
          <cell r="AI1776">
            <v>0</v>
          </cell>
          <cell r="AJ1776">
            <v>0</v>
          </cell>
          <cell r="AN1776">
            <v>29.884</v>
          </cell>
        </row>
        <row r="1777">
          <cell r="D1777">
            <v>3</v>
          </cell>
          <cell r="H1777" t="str">
            <v>017</v>
          </cell>
          <cell r="X1777">
            <v>281</v>
          </cell>
          <cell r="Y1777">
            <v>0</v>
          </cell>
          <cell r="Z1777">
            <v>0</v>
          </cell>
          <cell r="AA1777">
            <v>0</v>
          </cell>
          <cell r="AE1777">
            <v>136.285</v>
          </cell>
          <cell r="AG1777">
            <v>20</v>
          </cell>
          <cell r="AH1777">
            <v>0</v>
          </cell>
          <cell r="AI1777">
            <v>0</v>
          </cell>
          <cell r="AJ1777">
            <v>0</v>
          </cell>
          <cell r="AN1777">
            <v>9.6999999999999993</v>
          </cell>
        </row>
        <row r="1778">
          <cell r="D1778">
            <v>3</v>
          </cell>
          <cell r="H1778" t="str">
            <v>020</v>
          </cell>
          <cell r="X1778">
            <v>992</v>
          </cell>
          <cell r="Y1778">
            <v>0</v>
          </cell>
          <cell r="Z1778">
            <v>0</v>
          </cell>
          <cell r="AA1778">
            <v>0</v>
          </cell>
          <cell r="AE1778">
            <v>866.79499999999996</v>
          </cell>
          <cell r="AG1778">
            <v>101</v>
          </cell>
          <cell r="AH1778">
            <v>0</v>
          </cell>
          <cell r="AI1778">
            <v>0</v>
          </cell>
          <cell r="AJ1778">
            <v>0</v>
          </cell>
          <cell r="AN1778">
            <v>65.650000000000006</v>
          </cell>
        </row>
        <row r="1779">
          <cell r="D1779">
            <v>3</v>
          </cell>
          <cell r="H1779" t="str">
            <v>021</v>
          </cell>
          <cell r="X1779">
            <v>350</v>
          </cell>
          <cell r="Y1779">
            <v>0</v>
          </cell>
          <cell r="Z1779">
            <v>0</v>
          </cell>
          <cell r="AA1779">
            <v>0</v>
          </cell>
          <cell r="AE1779">
            <v>350</v>
          </cell>
          <cell r="AG1779">
            <v>41</v>
          </cell>
          <cell r="AH1779">
            <v>0</v>
          </cell>
          <cell r="AI1779">
            <v>0</v>
          </cell>
          <cell r="AJ1779">
            <v>0</v>
          </cell>
          <cell r="AN1779">
            <v>41</v>
          </cell>
        </row>
        <row r="1780">
          <cell r="D1780">
            <v>3</v>
          </cell>
          <cell r="H1780" t="str">
            <v>028</v>
          </cell>
          <cell r="X1780">
            <v>178</v>
          </cell>
          <cell r="Y1780">
            <v>0</v>
          </cell>
          <cell r="Z1780">
            <v>0</v>
          </cell>
          <cell r="AA1780">
            <v>0</v>
          </cell>
          <cell r="AE1780">
            <v>113.386</v>
          </cell>
          <cell r="AG1780">
            <v>12</v>
          </cell>
          <cell r="AH1780">
            <v>0</v>
          </cell>
          <cell r="AI1780">
            <v>0</v>
          </cell>
          <cell r="AJ1780">
            <v>0</v>
          </cell>
          <cell r="AN1780">
            <v>7.6440000000000001</v>
          </cell>
        </row>
        <row r="1781">
          <cell r="D1781">
            <v>3</v>
          </cell>
          <cell r="H1781" t="str">
            <v>029</v>
          </cell>
          <cell r="X1781">
            <v>1294</v>
          </cell>
          <cell r="Y1781">
            <v>0</v>
          </cell>
          <cell r="Z1781">
            <v>0</v>
          </cell>
          <cell r="AA1781">
            <v>0</v>
          </cell>
          <cell r="AE1781">
            <v>623.70799999999997</v>
          </cell>
          <cell r="AG1781">
            <v>61</v>
          </cell>
          <cell r="AH1781">
            <v>0</v>
          </cell>
          <cell r="AI1781">
            <v>0</v>
          </cell>
          <cell r="AJ1781">
            <v>0</v>
          </cell>
          <cell r="AN1781">
            <v>29.402000000000001</v>
          </cell>
        </row>
        <row r="1782">
          <cell r="D1782">
            <v>3</v>
          </cell>
          <cell r="H1782" t="str">
            <v>030</v>
          </cell>
          <cell r="X1782">
            <v>298</v>
          </cell>
          <cell r="Y1782">
            <v>0</v>
          </cell>
          <cell r="Z1782">
            <v>0</v>
          </cell>
          <cell r="AA1782">
            <v>0</v>
          </cell>
          <cell r="AE1782">
            <v>143.636</v>
          </cell>
          <cell r="AG1782">
            <v>24</v>
          </cell>
          <cell r="AH1782">
            <v>0</v>
          </cell>
          <cell r="AI1782">
            <v>0</v>
          </cell>
          <cell r="AJ1782">
            <v>0</v>
          </cell>
          <cell r="AN1782">
            <v>11.568</v>
          </cell>
        </row>
        <row r="1783">
          <cell r="D1783">
            <v>3</v>
          </cell>
          <cell r="H1783" t="str">
            <v>053</v>
          </cell>
          <cell r="X1783">
            <v>5187</v>
          </cell>
          <cell r="Y1783">
            <v>0</v>
          </cell>
          <cell r="Z1783">
            <v>0</v>
          </cell>
          <cell r="AA1783">
            <v>0</v>
          </cell>
          <cell r="AE1783">
            <v>2737.1179999999999</v>
          </cell>
          <cell r="AG1783">
            <v>358</v>
          </cell>
          <cell r="AH1783">
            <v>0</v>
          </cell>
          <cell r="AI1783">
            <v>0</v>
          </cell>
          <cell r="AJ1783">
            <v>0</v>
          </cell>
          <cell r="AN1783">
            <v>134.96600000000001</v>
          </cell>
        </row>
        <row r="1784">
          <cell r="D1784">
            <v>3</v>
          </cell>
          <cell r="H1784" t="str">
            <v>056</v>
          </cell>
          <cell r="X1784">
            <v>503</v>
          </cell>
          <cell r="Y1784">
            <v>0</v>
          </cell>
          <cell r="Z1784">
            <v>0</v>
          </cell>
          <cell r="AA1784">
            <v>0</v>
          </cell>
          <cell r="AE1784">
            <v>243.95500000000001</v>
          </cell>
          <cell r="AG1784">
            <v>14</v>
          </cell>
          <cell r="AH1784">
            <v>0</v>
          </cell>
          <cell r="AI1784">
            <v>0</v>
          </cell>
          <cell r="AJ1784">
            <v>0</v>
          </cell>
          <cell r="AN1784">
            <v>6.79</v>
          </cell>
        </row>
        <row r="1785">
          <cell r="D1785">
            <v>3</v>
          </cell>
          <cell r="H1785" t="str">
            <v>060</v>
          </cell>
          <cell r="X1785">
            <v>2125</v>
          </cell>
          <cell r="Y1785">
            <v>0</v>
          </cell>
          <cell r="Z1785">
            <v>0</v>
          </cell>
          <cell r="AA1785">
            <v>0</v>
          </cell>
          <cell r="AE1785">
            <v>1179.375</v>
          </cell>
          <cell r="AG1785">
            <v>105</v>
          </cell>
          <cell r="AH1785">
            <v>0</v>
          </cell>
          <cell r="AI1785">
            <v>0</v>
          </cell>
          <cell r="AJ1785">
            <v>0</v>
          </cell>
          <cell r="AN1785">
            <v>58.274999999999999</v>
          </cell>
        </row>
        <row r="1786">
          <cell r="D1786">
            <v>3</v>
          </cell>
          <cell r="H1786" t="str">
            <v>065</v>
          </cell>
          <cell r="X1786">
            <v>7960</v>
          </cell>
          <cell r="Y1786">
            <v>0</v>
          </cell>
          <cell r="Z1786">
            <v>0</v>
          </cell>
          <cell r="AA1786">
            <v>0</v>
          </cell>
          <cell r="AE1786">
            <v>1926.32</v>
          </cell>
          <cell r="AG1786">
            <v>515</v>
          </cell>
          <cell r="AH1786">
            <v>0</v>
          </cell>
          <cell r="AI1786">
            <v>0</v>
          </cell>
          <cell r="AJ1786">
            <v>0</v>
          </cell>
          <cell r="AN1786">
            <v>124.63</v>
          </cell>
        </row>
        <row r="1787">
          <cell r="D1787">
            <v>3</v>
          </cell>
          <cell r="H1787" t="str">
            <v>068</v>
          </cell>
          <cell r="X1787">
            <v>15452</v>
          </cell>
          <cell r="Y1787">
            <v>0</v>
          </cell>
          <cell r="Z1787">
            <v>0</v>
          </cell>
          <cell r="AA1787">
            <v>0</v>
          </cell>
          <cell r="AE1787">
            <v>7833.7089999999998</v>
          </cell>
          <cell r="AG1787">
            <v>1604</v>
          </cell>
          <cell r="AH1787">
            <v>0</v>
          </cell>
          <cell r="AI1787">
            <v>0</v>
          </cell>
          <cell r="AJ1787">
            <v>0</v>
          </cell>
          <cell r="AN1787">
            <v>604.70799999999997</v>
          </cell>
        </row>
        <row r="1788">
          <cell r="D1788">
            <v>3</v>
          </cell>
          <cell r="H1788" t="str">
            <v>075</v>
          </cell>
          <cell r="X1788">
            <v>485</v>
          </cell>
          <cell r="Y1788">
            <v>0</v>
          </cell>
          <cell r="Z1788">
            <v>0</v>
          </cell>
          <cell r="AA1788">
            <v>0</v>
          </cell>
          <cell r="AE1788">
            <v>233.77</v>
          </cell>
          <cell r="AG1788">
            <v>42</v>
          </cell>
          <cell r="AH1788">
            <v>0</v>
          </cell>
          <cell r="AI1788">
            <v>0</v>
          </cell>
          <cell r="AJ1788">
            <v>0</v>
          </cell>
          <cell r="AN1788">
            <v>20.244</v>
          </cell>
        </row>
        <row r="1789">
          <cell r="D1789">
            <v>3</v>
          </cell>
          <cell r="H1789" t="str">
            <v>077</v>
          </cell>
          <cell r="X1789">
            <v>107</v>
          </cell>
          <cell r="Y1789">
            <v>0</v>
          </cell>
          <cell r="Z1789">
            <v>0</v>
          </cell>
          <cell r="AA1789">
            <v>0</v>
          </cell>
          <cell r="AE1789">
            <v>51.573999999999998</v>
          </cell>
          <cell r="AG1789">
            <v>8</v>
          </cell>
          <cell r="AH1789">
            <v>0</v>
          </cell>
          <cell r="AI1789">
            <v>0</v>
          </cell>
          <cell r="AJ1789">
            <v>0</v>
          </cell>
          <cell r="AN1789">
            <v>3.8559999999999999</v>
          </cell>
        </row>
        <row r="1790">
          <cell r="D1790">
            <v>3</v>
          </cell>
          <cell r="H1790" t="str">
            <v>097</v>
          </cell>
          <cell r="X1790">
            <v>26004</v>
          </cell>
          <cell r="Y1790">
            <v>0</v>
          </cell>
          <cell r="Z1790">
            <v>0</v>
          </cell>
          <cell r="AA1790">
            <v>0</v>
          </cell>
          <cell r="AE1790">
            <v>13733.787</v>
          </cell>
          <cell r="AG1790">
            <v>1756</v>
          </cell>
          <cell r="AH1790">
            <v>0</v>
          </cell>
          <cell r="AI1790">
            <v>0</v>
          </cell>
          <cell r="AJ1790">
            <v>0</v>
          </cell>
          <cell r="AN1790">
            <v>662.01199999999994</v>
          </cell>
        </row>
        <row r="1791">
          <cell r="D1791">
            <v>3</v>
          </cell>
          <cell r="H1791" t="str">
            <v>100</v>
          </cell>
          <cell r="X1791">
            <v>2381</v>
          </cell>
          <cell r="Y1791">
            <v>0</v>
          </cell>
          <cell r="Z1791">
            <v>0</v>
          </cell>
          <cell r="AA1791">
            <v>0</v>
          </cell>
          <cell r="AE1791">
            <v>1147.6420000000001</v>
          </cell>
          <cell r="AG1791">
            <v>226</v>
          </cell>
          <cell r="AH1791">
            <v>0</v>
          </cell>
          <cell r="AI1791">
            <v>0</v>
          </cell>
          <cell r="AJ1791">
            <v>0</v>
          </cell>
          <cell r="AN1791">
            <v>108.932</v>
          </cell>
        </row>
        <row r="1792">
          <cell r="D1792">
            <v>3</v>
          </cell>
          <cell r="H1792" t="str">
            <v>108</v>
          </cell>
          <cell r="X1792">
            <v>1985</v>
          </cell>
          <cell r="Y1792">
            <v>0</v>
          </cell>
          <cell r="Z1792">
            <v>0</v>
          </cell>
          <cell r="AA1792">
            <v>0</v>
          </cell>
          <cell r="AE1792">
            <v>956.77</v>
          </cell>
          <cell r="AG1792">
            <v>122</v>
          </cell>
          <cell r="AH1792">
            <v>0</v>
          </cell>
          <cell r="AI1792">
            <v>0</v>
          </cell>
          <cell r="AJ1792">
            <v>0</v>
          </cell>
          <cell r="AN1792">
            <v>58.804000000000002</v>
          </cell>
        </row>
        <row r="1793">
          <cell r="D1793">
            <v>3</v>
          </cell>
          <cell r="H1793" t="str">
            <v>112</v>
          </cell>
          <cell r="X1793">
            <v>4581</v>
          </cell>
          <cell r="Y1793">
            <v>0</v>
          </cell>
          <cell r="Z1793">
            <v>0</v>
          </cell>
          <cell r="AA1793">
            <v>0</v>
          </cell>
          <cell r="AE1793">
            <v>2570.3209999999999</v>
          </cell>
          <cell r="AG1793">
            <v>296</v>
          </cell>
          <cell r="AH1793">
            <v>0</v>
          </cell>
          <cell r="AI1793">
            <v>0</v>
          </cell>
          <cell r="AJ1793">
            <v>0</v>
          </cell>
          <cell r="AN1793">
            <v>118.4</v>
          </cell>
        </row>
        <row r="1794">
          <cell r="D1794">
            <v>3</v>
          </cell>
          <cell r="H1794" t="str">
            <v>122</v>
          </cell>
          <cell r="X1794">
            <v>4083</v>
          </cell>
          <cell r="Y1794">
            <v>0</v>
          </cell>
          <cell r="Z1794">
            <v>0</v>
          </cell>
          <cell r="AA1794">
            <v>0</v>
          </cell>
          <cell r="AE1794">
            <v>2898.93</v>
          </cell>
          <cell r="AG1794">
            <v>246</v>
          </cell>
          <cell r="AH1794">
            <v>0</v>
          </cell>
          <cell r="AI1794">
            <v>0</v>
          </cell>
          <cell r="AJ1794">
            <v>0</v>
          </cell>
          <cell r="AN1794">
            <v>174.66</v>
          </cell>
        </row>
        <row r="1795">
          <cell r="D1795">
            <v>3</v>
          </cell>
          <cell r="H1795" t="str">
            <v>136</v>
          </cell>
          <cell r="X1795">
            <v>5439</v>
          </cell>
          <cell r="Y1795">
            <v>0</v>
          </cell>
          <cell r="Z1795">
            <v>0</v>
          </cell>
          <cell r="AA1795">
            <v>0</v>
          </cell>
          <cell r="AE1795">
            <v>2937.06</v>
          </cell>
          <cell r="AG1795">
            <v>461</v>
          </cell>
          <cell r="AH1795">
            <v>0</v>
          </cell>
          <cell r="AI1795">
            <v>0</v>
          </cell>
          <cell r="AJ1795">
            <v>0</v>
          </cell>
          <cell r="AN1795">
            <v>248.94</v>
          </cell>
        </row>
        <row r="1796">
          <cell r="D1796">
            <v>3</v>
          </cell>
          <cell r="H1796" t="str">
            <v>162</v>
          </cell>
          <cell r="X1796">
            <v>5479</v>
          </cell>
          <cell r="Y1796">
            <v>0</v>
          </cell>
          <cell r="Z1796">
            <v>0</v>
          </cell>
          <cell r="AA1796">
            <v>0</v>
          </cell>
          <cell r="AE1796">
            <v>1676.5740000000001</v>
          </cell>
          <cell r="AG1796">
            <v>521</v>
          </cell>
          <cell r="AH1796">
            <v>0</v>
          </cell>
          <cell r="AI1796">
            <v>0</v>
          </cell>
          <cell r="AJ1796">
            <v>0</v>
          </cell>
          <cell r="AN1796">
            <v>159.42599999999999</v>
          </cell>
        </row>
        <row r="1797">
          <cell r="D1797">
            <v>3</v>
          </cell>
          <cell r="H1797" t="str">
            <v>086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E1797">
            <v>589.78599999999994</v>
          </cell>
          <cell r="AG1797">
            <v>0</v>
          </cell>
          <cell r="AH1797">
            <v>0</v>
          </cell>
          <cell r="AI1797">
            <v>0</v>
          </cell>
          <cell r="AJ1797">
            <v>0</v>
          </cell>
          <cell r="AN1797">
            <v>56.899000000000001</v>
          </cell>
        </row>
        <row r="1798">
          <cell r="D1798">
            <v>3</v>
          </cell>
          <cell r="H1798" t="str">
            <v>089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E1798">
            <v>414.89</v>
          </cell>
          <cell r="AG1798">
            <v>0</v>
          </cell>
          <cell r="AH1798">
            <v>0</v>
          </cell>
          <cell r="AI1798">
            <v>0</v>
          </cell>
          <cell r="AJ1798">
            <v>0</v>
          </cell>
          <cell r="AN1798">
            <v>38.468000000000004</v>
          </cell>
        </row>
        <row r="1799">
          <cell r="D1799">
            <v>3</v>
          </cell>
          <cell r="H1799" t="str">
            <v>090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E1799">
            <v>325.863</v>
          </cell>
          <cell r="AG1799">
            <v>0</v>
          </cell>
          <cell r="AH1799">
            <v>0</v>
          </cell>
          <cell r="AI1799">
            <v>0</v>
          </cell>
          <cell r="AJ1799">
            <v>0</v>
          </cell>
          <cell r="AN1799">
            <v>58.93</v>
          </cell>
        </row>
        <row r="1800">
          <cell r="D1800">
            <v>3</v>
          </cell>
          <cell r="H1800" t="str">
            <v>171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E1800">
            <v>1967.0219999999999</v>
          </cell>
          <cell r="AG1800">
            <v>0</v>
          </cell>
          <cell r="AH1800">
            <v>0</v>
          </cell>
          <cell r="AI1800">
            <v>0</v>
          </cell>
          <cell r="AJ1800">
            <v>0</v>
          </cell>
          <cell r="AN1800">
            <v>175.542</v>
          </cell>
        </row>
        <row r="1801">
          <cell r="D1801">
            <v>3</v>
          </cell>
          <cell r="H1801" t="str">
            <v>106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E1801">
            <v>1154.2750000000001</v>
          </cell>
          <cell r="AG1801">
            <v>0</v>
          </cell>
          <cell r="AH1801">
            <v>0</v>
          </cell>
          <cell r="AI1801">
            <v>0</v>
          </cell>
          <cell r="AJ1801">
            <v>0</v>
          </cell>
          <cell r="AN1801">
            <v>59.92</v>
          </cell>
        </row>
        <row r="1802">
          <cell r="D1802">
            <v>2</v>
          </cell>
          <cell r="H1802" t="str">
            <v>028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E1802">
            <v>0</v>
          </cell>
          <cell r="AG1802">
            <v>0</v>
          </cell>
          <cell r="AH1802">
            <v>0</v>
          </cell>
          <cell r="AI1802">
            <v>0</v>
          </cell>
          <cell r="AJ1802">
            <v>0</v>
          </cell>
          <cell r="AN1802">
            <v>303.34500000000003</v>
          </cell>
        </row>
        <row r="1803">
          <cell r="D1803">
            <v>2</v>
          </cell>
          <cell r="H1803" t="str">
            <v>097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E1803">
            <v>995.95699999999999</v>
          </cell>
          <cell r="AG1803">
            <v>0</v>
          </cell>
          <cell r="AH1803">
            <v>0</v>
          </cell>
          <cell r="AI1803">
            <v>0</v>
          </cell>
          <cell r="AJ1803">
            <v>0</v>
          </cell>
          <cell r="AN1803">
            <v>54.655000000000001</v>
          </cell>
        </row>
        <row r="1804">
          <cell r="D1804">
            <v>2</v>
          </cell>
          <cell r="H1804" t="str">
            <v>136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E1804">
            <v>144.97300000000001</v>
          </cell>
          <cell r="AG1804">
            <v>0</v>
          </cell>
          <cell r="AH1804">
            <v>0</v>
          </cell>
          <cell r="AI1804">
            <v>0</v>
          </cell>
          <cell r="AJ1804">
            <v>0</v>
          </cell>
          <cell r="AN1804">
            <v>0</v>
          </cell>
        </row>
        <row r="1805">
          <cell r="D1805">
            <v>3</v>
          </cell>
          <cell r="H1805" t="str">
            <v>123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E1805">
            <v>274.755</v>
          </cell>
          <cell r="AG1805">
            <v>0</v>
          </cell>
          <cell r="AH1805">
            <v>0</v>
          </cell>
          <cell r="AI1805">
            <v>0</v>
          </cell>
          <cell r="AJ1805">
            <v>0</v>
          </cell>
          <cell r="AN1805">
            <v>8.11</v>
          </cell>
        </row>
        <row r="1806">
          <cell r="D1806">
            <v>3</v>
          </cell>
          <cell r="H1806" t="str">
            <v>078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E1806">
            <v>472.56799999999998</v>
          </cell>
          <cell r="AG1806">
            <v>0</v>
          </cell>
          <cell r="AH1806">
            <v>0</v>
          </cell>
          <cell r="AI1806">
            <v>0</v>
          </cell>
          <cell r="AJ1806">
            <v>0</v>
          </cell>
          <cell r="AN1806">
            <v>40.409999999999997</v>
          </cell>
        </row>
        <row r="1807">
          <cell r="D1807">
            <v>3</v>
          </cell>
          <cell r="H1807" t="str">
            <v>078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E1807">
            <v>326.75200000000001</v>
          </cell>
          <cell r="AG1807">
            <v>0</v>
          </cell>
          <cell r="AH1807">
            <v>0</v>
          </cell>
          <cell r="AI1807">
            <v>0</v>
          </cell>
          <cell r="AJ1807">
            <v>0</v>
          </cell>
          <cell r="AN1807">
            <v>40.756</v>
          </cell>
        </row>
        <row r="1808">
          <cell r="D1808">
            <v>3</v>
          </cell>
          <cell r="H1808" t="str">
            <v>004</v>
          </cell>
          <cell r="X1808">
            <v>0</v>
          </cell>
          <cell r="Y1808">
            <v>0</v>
          </cell>
          <cell r="Z1808">
            <v>0</v>
          </cell>
          <cell r="AA1808">
            <v>242</v>
          </cell>
          <cell r="AE1808">
            <v>348.238</v>
          </cell>
          <cell r="AG1808">
            <v>0</v>
          </cell>
          <cell r="AH1808">
            <v>0</v>
          </cell>
          <cell r="AI1808">
            <v>0</v>
          </cell>
          <cell r="AJ1808">
            <v>23</v>
          </cell>
          <cell r="AN1808">
            <v>33.097000000000001</v>
          </cell>
        </row>
        <row r="1809">
          <cell r="D1809">
            <v>3</v>
          </cell>
          <cell r="H1809" t="str">
            <v>011</v>
          </cell>
          <cell r="X1809">
            <v>0</v>
          </cell>
          <cell r="Y1809">
            <v>0</v>
          </cell>
          <cell r="Z1809">
            <v>0</v>
          </cell>
          <cell r="AA1809">
            <v>336</v>
          </cell>
          <cell r="AE1809">
            <v>317.52</v>
          </cell>
          <cell r="AG1809">
            <v>0</v>
          </cell>
          <cell r="AH1809">
            <v>0</v>
          </cell>
          <cell r="AI1809">
            <v>0</v>
          </cell>
          <cell r="AJ1809">
            <v>11</v>
          </cell>
          <cell r="AN1809">
            <v>10.395</v>
          </cell>
        </row>
        <row r="1810">
          <cell r="D1810">
            <v>3</v>
          </cell>
          <cell r="H1810" t="str">
            <v>016</v>
          </cell>
          <cell r="X1810">
            <v>0</v>
          </cell>
          <cell r="Y1810">
            <v>0</v>
          </cell>
          <cell r="Z1810">
            <v>0</v>
          </cell>
          <cell r="AA1810">
            <v>238</v>
          </cell>
          <cell r="AE1810">
            <v>244.66399999999999</v>
          </cell>
          <cell r="AG1810">
            <v>0</v>
          </cell>
          <cell r="AH1810">
            <v>0</v>
          </cell>
          <cell r="AI1810">
            <v>0</v>
          </cell>
          <cell r="AJ1810">
            <v>21</v>
          </cell>
          <cell r="AN1810">
            <v>21.588000000000001</v>
          </cell>
        </row>
        <row r="1811">
          <cell r="D1811">
            <v>3</v>
          </cell>
          <cell r="H1811" t="str">
            <v>028</v>
          </cell>
          <cell r="X1811">
            <v>0</v>
          </cell>
          <cell r="Y1811">
            <v>0</v>
          </cell>
          <cell r="Z1811">
            <v>0</v>
          </cell>
          <cell r="AA1811">
            <v>44</v>
          </cell>
          <cell r="AE1811">
            <v>48.927999999999997</v>
          </cell>
          <cell r="AG1811">
            <v>0</v>
          </cell>
          <cell r="AH1811">
            <v>0</v>
          </cell>
          <cell r="AI1811">
            <v>0</v>
          </cell>
          <cell r="AJ1811">
            <v>3</v>
          </cell>
          <cell r="AN1811">
            <v>3.3359999999999999</v>
          </cell>
        </row>
        <row r="1812">
          <cell r="D1812">
            <v>3</v>
          </cell>
          <cell r="H1812" t="str">
            <v>029</v>
          </cell>
          <cell r="X1812">
            <v>0</v>
          </cell>
          <cell r="Y1812">
            <v>0</v>
          </cell>
          <cell r="Z1812">
            <v>0</v>
          </cell>
          <cell r="AA1812">
            <v>495</v>
          </cell>
          <cell r="AE1812">
            <v>537.57000000000005</v>
          </cell>
          <cell r="AG1812">
            <v>0</v>
          </cell>
          <cell r="AH1812">
            <v>0</v>
          </cell>
          <cell r="AI1812">
            <v>0</v>
          </cell>
          <cell r="AJ1812">
            <v>15</v>
          </cell>
          <cell r="AN1812">
            <v>16.29</v>
          </cell>
        </row>
        <row r="1813">
          <cell r="D1813">
            <v>3</v>
          </cell>
          <cell r="H1813" t="str">
            <v>030</v>
          </cell>
          <cell r="X1813">
            <v>0</v>
          </cell>
          <cell r="Y1813">
            <v>0</v>
          </cell>
          <cell r="Z1813">
            <v>0</v>
          </cell>
          <cell r="AA1813">
            <v>130</v>
          </cell>
          <cell r="AE1813">
            <v>136.63</v>
          </cell>
          <cell r="AG1813">
            <v>0</v>
          </cell>
          <cell r="AH1813">
            <v>0</v>
          </cell>
          <cell r="AI1813">
            <v>0</v>
          </cell>
          <cell r="AJ1813">
            <v>9</v>
          </cell>
          <cell r="AN1813">
            <v>9.4589999999999996</v>
          </cell>
        </row>
        <row r="1814">
          <cell r="D1814">
            <v>3</v>
          </cell>
          <cell r="H1814" t="str">
            <v>053</v>
          </cell>
          <cell r="X1814">
            <v>0</v>
          </cell>
          <cell r="Y1814">
            <v>0</v>
          </cell>
          <cell r="Z1814">
            <v>0</v>
          </cell>
          <cell r="AA1814">
            <v>892</v>
          </cell>
          <cell r="AE1814">
            <v>933.92399999999998</v>
          </cell>
          <cell r="AG1814">
            <v>0</v>
          </cell>
          <cell r="AH1814">
            <v>0</v>
          </cell>
          <cell r="AI1814">
            <v>0</v>
          </cell>
          <cell r="AJ1814">
            <v>53</v>
          </cell>
          <cell r="AN1814">
            <v>55.491</v>
          </cell>
        </row>
        <row r="1815">
          <cell r="D1815">
            <v>3</v>
          </cell>
          <cell r="H1815" t="str">
            <v>060</v>
          </cell>
          <cell r="X1815">
            <v>0</v>
          </cell>
          <cell r="Y1815">
            <v>0</v>
          </cell>
          <cell r="Z1815">
            <v>0</v>
          </cell>
          <cell r="AA1815">
            <v>864</v>
          </cell>
          <cell r="AE1815">
            <v>1199.232</v>
          </cell>
          <cell r="AG1815">
            <v>0</v>
          </cell>
          <cell r="AH1815">
            <v>0</v>
          </cell>
          <cell r="AI1815">
            <v>0</v>
          </cell>
          <cell r="AJ1815">
            <v>25</v>
          </cell>
          <cell r="AN1815">
            <v>34.700000000000003</v>
          </cell>
        </row>
        <row r="1816">
          <cell r="D1816">
            <v>3</v>
          </cell>
          <cell r="H1816" t="str">
            <v>065</v>
          </cell>
          <cell r="X1816">
            <v>0</v>
          </cell>
          <cell r="Y1816">
            <v>0</v>
          </cell>
          <cell r="Z1816">
            <v>0</v>
          </cell>
          <cell r="AA1816">
            <v>585</v>
          </cell>
          <cell r="AE1816">
            <v>452.79</v>
          </cell>
          <cell r="AG1816">
            <v>0</v>
          </cell>
          <cell r="AH1816">
            <v>0</v>
          </cell>
          <cell r="AI1816">
            <v>0</v>
          </cell>
          <cell r="AJ1816">
            <v>17</v>
          </cell>
          <cell r="AN1816">
            <v>13.157999999999999</v>
          </cell>
        </row>
        <row r="1817">
          <cell r="D1817">
            <v>3</v>
          </cell>
          <cell r="H1817" t="str">
            <v>075</v>
          </cell>
          <cell r="X1817">
            <v>0</v>
          </cell>
          <cell r="Y1817">
            <v>0</v>
          </cell>
          <cell r="Z1817">
            <v>0</v>
          </cell>
          <cell r="AA1817">
            <v>101</v>
          </cell>
          <cell r="AE1817">
            <v>95.444999999999993</v>
          </cell>
          <cell r="AG1817">
            <v>0</v>
          </cell>
          <cell r="AH1817">
            <v>0</v>
          </cell>
          <cell r="AI1817">
            <v>0</v>
          </cell>
          <cell r="AJ1817">
            <v>2</v>
          </cell>
          <cell r="AN1817">
            <v>1.89</v>
          </cell>
        </row>
        <row r="1818">
          <cell r="D1818">
            <v>3</v>
          </cell>
          <cell r="H1818" t="str">
            <v>077</v>
          </cell>
          <cell r="X1818">
            <v>0</v>
          </cell>
          <cell r="Y1818">
            <v>0</v>
          </cell>
          <cell r="Z1818">
            <v>0</v>
          </cell>
          <cell r="AA1818">
            <v>168</v>
          </cell>
          <cell r="AE1818">
            <v>182.44800000000001</v>
          </cell>
          <cell r="AG1818">
            <v>0</v>
          </cell>
          <cell r="AH1818">
            <v>0</v>
          </cell>
          <cell r="AI1818">
            <v>0</v>
          </cell>
          <cell r="AJ1818">
            <v>5</v>
          </cell>
          <cell r="AN1818">
            <v>5.43</v>
          </cell>
        </row>
        <row r="1819">
          <cell r="D1819">
            <v>3</v>
          </cell>
          <cell r="H1819" t="str">
            <v>097</v>
          </cell>
          <cell r="X1819">
            <v>0</v>
          </cell>
          <cell r="Y1819">
            <v>0</v>
          </cell>
          <cell r="Z1819">
            <v>0</v>
          </cell>
          <cell r="AA1819">
            <v>2358</v>
          </cell>
          <cell r="AE1819">
            <v>2216.52</v>
          </cell>
          <cell r="AG1819">
            <v>0</v>
          </cell>
          <cell r="AH1819">
            <v>0</v>
          </cell>
          <cell r="AI1819">
            <v>0</v>
          </cell>
          <cell r="AJ1819">
            <v>131</v>
          </cell>
          <cell r="AN1819">
            <v>123.14</v>
          </cell>
        </row>
        <row r="1820">
          <cell r="D1820">
            <v>3</v>
          </cell>
          <cell r="H1820" t="str">
            <v>100</v>
          </cell>
          <cell r="X1820">
            <v>0</v>
          </cell>
          <cell r="Y1820">
            <v>0</v>
          </cell>
          <cell r="Z1820">
            <v>0</v>
          </cell>
          <cell r="AA1820">
            <v>819</v>
          </cell>
          <cell r="AE1820">
            <v>804.25800000000004</v>
          </cell>
          <cell r="AG1820">
            <v>0</v>
          </cell>
          <cell r="AH1820">
            <v>0</v>
          </cell>
          <cell r="AI1820">
            <v>0</v>
          </cell>
          <cell r="AJ1820">
            <v>35</v>
          </cell>
          <cell r="AN1820">
            <v>34.369999999999997</v>
          </cell>
        </row>
        <row r="1821">
          <cell r="D1821">
            <v>3</v>
          </cell>
          <cell r="H1821" t="str">
            <v>108</v>
          </cell>
          <cell r="X1821">
            <v>0</v>
          </cell>
          <cell r="Y1821">
            <v>0</v>
          </cell>
          <cell r="Z1821">
            <v>0</v>
          </cell>
          <cell r="AA1821">
            <v>738</v>
          </cell>
          <cell r="AE1821">
            <v>590.4</v>
          </cell>
          <cell r="AG1821">
            <v>0</v>
          </cell>
          <cell r="AH1821">
            <v>0</v>
          </cell>
          <cell r="AI1821">
            <v>0</v>
          </cell>
          <cell r="AJ1821">
            <v>46</v>
          </cell>
          <cell r="AN1821">
            <v>36.799999999999997</v>
          </cell>
        </row>
        <row r="1822">
          <cell r="D1822">
            <v>3</v>
          </cell>
          <cell r="H1822" t="str">
            <v>112</v>
          </cell>
          <cell r="X1822">
            <v>0</v>
          </cell>
          <cell r="Y1822">
            <v>0</v>
          </cell>
          <cell r="Z1822">
            <v>0</v>
          </cell>
          <cell r="AA1822">
            <v>472</v>
          </cell>
          <cell r="AE1822">
            <v>463.50400000000002</v>
          </cell>
          <cell r="AG1822">
            <v>0</v>
          </cell>
          <cell r="AH1822">
            <v>0</v>
          </cell>
          <cell r="AI1822">
            <v>0</v>
          </cell>
          <cell r="AJ1822">
            <v>34</v>
          </cell>
          <cell r="AN1822">
            <v>33.387999999999998</v>
          </cell>
        </row>
        <row r="1823">
          <cell r="D1823">
            <v>3</v>
          </cell>
          <cell r="H1823" t="str">
            <v>122</v>
          </cell>
          <cell r="X1823">
            <v>0</v>
          </cell>
          <cell r="Y1823">
            <v>0</v>
          </cell>
          <cell r="Z1823">
            <v>0</v>
          </cell>
          <cell r="AA1823">
            <v>432</v>
          </cell>
          <cell r="AE1823">
            <v>527.04</v>
          </cell>
          <cell r="AG1823">
            <v>0</v>
          </cell>
          <cell r="AH1823">
            <v>0</v>
          </cell>
          <cell r="AI1823">
            <v>0</v>
          </cell>
          <cell r="AJ1823">
            <v>13</v>
          </cell>
          <cell r="AN1823">
            <v>15.86</v>
          </cell>
        </row>
        <row r="1824">
          <cell r="D1824">
            <v>3</v>
          </cell>
          <cell r="H1824" t="str">
            <v>136</v>
          </cell>
          <cell r="X1824">
            <v>0</v>
          </cell>
          <cell r="Y1824">
            <v>0</v>
          </cell>
          <cell r="Z1824">
            <v>0</v>
          </cell>
          <cell r="AA1824">
            <v>844</v>
          </cell>
          <cell r="AE1824">
            <v>1437.3320000000001</v>
          </cell>
          <cell r="AG1824">
            <v>0</v>
          </cell>
          <cell r="AH1824">
            <v>0</v>
          </cell>
          <cell r="AI1824">
            <v>0</v>
          </cell>
          <cell r="AJ1824">
            <v>36</v>
          </cell>
          <cell r="AN1824">
            <v>61.308</v>
          </cell>
        </row>
        <row r="1825">
          <cell r="D1825">
            <v>3</v>
          </cell>
          <cell r="H1825" t="str">
            <v>162</v>
          </cell>
          <cell r="X1825">
            <v>0</v>
          </cell>
          <cell r="Y1825">
            <v>0</v>
          </cell>
          <cell r="Z1825">
            <v>0</v>
          </cell>
          <cell r="AA1825">
            <v>716</v>
          </cell>
          <cell r="AE1825">
            <v>747.50400000000002</v>
          </cell>
          <cell r="AG1825">
            <v>0</v>
          </cell>
          <cell r="AH1825">
            <v>0</v>
          </cell>
          <cell r="AI1825">
            <v>0</v>
          </cell>
          <cell r="AJ1825">
            <v>50</v>
          </cell>
          <cell r="AN1825">
            <v>52.2</v>
          </cell>
        </row>
        <row r="1826">
          <cell r="D1826">
            <v>3</v>
          </cell>
          <cell r="H1826" t="str">
            <v>011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  <cell r="AE1826">
            <v>0.8</v>
          </cell>
          <cell r="AG1826">
            <v>0</v>
          </cell>
          <cell r="AH1826">
            <v>0</v>
          </cell>
          <cell r="AI1826">
            <v>0</v>
          </cell>
          <cell r="AJ1826">
            <v>0</v>
          </cell>
          <cell r="AN1826">
            <v>0</v>
          </cell>
        </row>
        <row r="1827">
          <cell r="D1827">
            <v>3</v>
          </cell>
          <cell r="H1827" t="str">
            <v>016</v>
          </cell>
          <cell r="X1827">
            <v>86</v>
          </cell>
          <cell r="Y1827">
            <v>0</v>
          </cell>
          <cell r="Z1827">
            <v>0</v>
          </cell>
          <cell r="AA1827">
            <v>0</v>
          </cell>
          <cell r="AE1827">
            <v>44.118000000000002</v>
          </cell>
          <cell r="AG1827">
            <v>3</v>
          </cell>
          <cell r="AH1827">
            <v>0</v>
          </cell>
          <cell r="AI1827">
            <v>0</v>
          </cell>
          <cell r="AJ1827">
            <v>0</v>
          </cell>
          <cell r="AN1827">
            <v>1.5389999999999999</v>
          </cell>
        </row>
        <row r="1828">
          <cell r="D1828">
            <v>3</v>
          </cell>
          <cell r="H1828" t="str">
            <v>028</v>
          </cell>
          <cell r="X1828">
            <v>45</v>
          </cell>
          <cell r="Y1828">
            <v>0</v>
          </cell>
          <cell r="Z1828">
            <v>0</v>
          </cell>
          <cell r="AA1828">
            <v>0</v>
          </cell>
          <cell r="AE1828">
            <v>23.715</v>
          </cell>
          <cell r="AG1828">
            <v>6</v>
          </cell>
          <cell r="AH1828">
            <v>0</v>
          </cell>
          <cell r="AI1828">
            <v>0</v>
          </cell>
          <cell r="AJ1828">
            <v>0</v>
          </cell>
          <cell r="AN1828">
            <v>3.1619999999999999</v>
          </cell>
        </row>
        <row r="1829">
          <cell r="D1829">
            <v>3</v>
          </cell>
          <cell r="H1829" t="str">
            <v>030</v>
          </cell>
          <cell r="X1829">
            <v>1</v>
          </cell>
          <cell r="Y1829">
            <v>0</v>
          </cell>
          <cell r="Z1829">
            <v>0</v>
          </cell>
          <cell r="AA1829">
            <v>0</v>
          </cell>
          <cell r="AE1829">
            <v>0.4</v>
          </cell>
          <cell r="AG1829">
            <v>0</v>
          </cell>
          <cell r="AH1829">
            <v>0</v>
          </cell>
          <cell r="AI1829">
            <v>0</v>
          </cell>
          <cell r="AJ1829">
            <v>0</v>
          </cell>
          <cell r="AN1829">
            <v>0</v>
          </cell>
        </row>
        <row r="1830">
          <cell r="D1830">
            <v>3</v>
          </cell>
          <cell r="H1830" t="str">
            <v>053</v>
          </cell>
          <cell r="X1830">
            <v>3</v>
          </cell>
          <cell r="Y1830">
            <v>0</v>
          </cell>
          <cell r="Z1830">
            <v>0</v>
          </cell>
          <cell r="AA1830">
            <v>0</v>
          </cell>
          <cell r="AE1830">
            <v>1.131</v>
          </cell>
          <cell r="AG1830">
            <v>1</v>
          </cell>
          <cell r="AH1830">
            <v>0</v>
          </cell>
          <cell r="AI1830">
            <v>0</v>
          </cell>
          <cell r="AJ1830">
            <v>0</v>
          </cell>
          <cell r="AN1830">
            <v>0.377</v>
          </cell>
        </row>
        <row r="1831">
          <cell r="D1831">
            <v>3</v>
          </cell>
          <cell r="H1831" t="str">
            <v>065</v>
          </cell>
          <cell r="X1831">
            <v>40</v>
          </cell>
          <cell r="Y1831">
            <v>0</v>
          </cell>
          <cell r="Z1831">
            <v>0</v>
          </cell>
          <cell r="AA1831">
            <v>0</v>
          </cell>
          <cell r="AE1831">
            <v>8.76</v>
          </cell>
          <cell r="AG1831">
            <v>7</v>
          </cell>
          <cell r="AH1831">
            <v>0</v>
          </cell>
          <cell r="AI1831">
            <v>0</v>
          </cell>
          <cell r="AJ1831">
            <v>0</v>
          </cell>
          <cell r="AN1831">
            <v>1.5329999999999999</v>
          </cell>
        </row>
        <row r="1832">
          <cell r="D1832">
            <v>3</v>
          </cell>
          <cell r="H1832" t="str">
            <v>097</v>
          </cell>
          <cell r="X1832">
            <v>311</v>
          </cell>
          <cell r="Y1832">
            <v>0</v>
          </cell>
          <cell r="Z1832">
            <v>0</v>
          </cell>
          <cell r="AA1832">
            <v>0</v>
          </cell>
          <cell r="AE1832">
            <v>117.247</v>
          </cell>
          <cell r="AG1832">
            <v>24</v>
          </cell>
          <cell r="AH1832">
            <v>0</v>
          </cell>
          <cell r="AI1832">
            <v>0</v>
          </cell>
          <cell r="AJ1832">
            <v>0</v>
          </cell>
          <cell r="AN1832">
            <v>9.048</v>
          </cell>
        </row>
        <row r="1833">
          <cell r="D1833">
            <v>3</v>
          </cell>
          <cell r="H1833" t="str">
            <v>108</v>
          </cell>
          <cell r="X1833">
            <v>9</v>
          </cell>
          <cell r="Y1833">
            <v>0</v>
          </cell>
          <cell r="Z1833">
            <v>0</v>
          </cell>
          <cell r="AA1833">
            <v>0</v>
          </cell>
          <cell r="AE1833">
            <v>3.6</v>
          </cell>
          <cell r="AG1833">
            <v>9</v>
          </cell>
          <cell r="AH1833">
            <v>0</v>
          </cell>
          <cell r="AI1833">
            <v>0</v>
          </cell>
          <cell r="AJ1833">
            <v>0</v>
          </cell>
          <cell r="AN1833">
            <v>3.6</v>
          </cell>
        </row>
        <row r="1834">
          <cell r="D1834">
            <v>3</v>
          </cell>
          <cell r="H1834" t="str">
            <v>112</v>
          </cell>
          <cell r="X1834">
            <v>156</v>
          </cell>
          <cell r="Y1834">
            <v>0</v>
          </cell>
          <cell r="Z1834">
            <v>0</v>
          </cell>
          <cell r="AA1834">
            <v>0</v>
          </cell>
          <cell r="AE1834">
            <v>56.16</v>
          </cell>
          <cell r="AG1834">
            <v>5</v>
          </cell>
          <cell r="AH1834">
            <v>0</v>
          </cell>
          <cell r="AI1834">
            <v>0</v>
          </cell>
          <cell r="AJ1834">
            <v>0</v>
          </cell>
          <cell r="AN1834">
            <v>1.8</v>
          </cell>
        </row>
        <row r="1835">
          <cell r="D1835">
            <v>3</v>
          </cell>
          <cell r="H1835" t="str">
            <v>122</v>
          </cell>
          <cell r="X1835">
            <v>32</v>
          </cell>
          <cell r="Y1835">
            <v>0</v>
          </cell>
          <cell r="Z1835">
            <v>0</v>
          </cell>
          <cell r="AA1835">
            <v>0</v>
          </cell>
          <cell r="AE1835">
            <v>19.52</v>
          </cell>
          <cell r="AG1835">
            <v>3</v>
          </cell>
          <cell r="AH1835">
            <v>0</v>
          </cell>
          <cell r="AI1835">
            <v>0</v>
          </cell>
          <cell r="AJ1835">
            <v>0</v>
          </cell>
          <cell r="AN1835">
            <v>1.83</v>
          </cell>
        </row>
        <row r="1836">
          <cell r="D1836">
            <v>3</v>
          </cell>
          <cell r="H1836" t="str">
            <v>136</v>
          </cell>
          <cell r="X1836">
            <v>440</v>
          </cell>
          <cell r="Y1836">
            <v>0</v>
          </cell>
          <cell r="Z1836">
            <v>0</v>
          </cell>
          <cell r="AA1836">
            <v>0</v>
          </cell>
          <cell r="AE1836">
            <v>180.4</v>
          </cell>
          <cell r="AG1836">
            <v>33</v>
          </cell>
          <cell r="AH1836">
            <v>0</v>
          </cell>
          <cell r="AI1836">
            <v>0</v>
          </cell>
          <cell r="AJ1836">
            <v>0</v>
          </cell>
          <cell r="AN1836">
            <v>13.53</v>
          </cell>
        </row>
        <row r="1837">
          <cell r="D1837">
            <v>3</v>
          </cell>
          <cell r="H1837" t="str">
            <v>162</v>
          </cell>
          <cell r="X1837">
            <v>144</v>
          </cell>
          <cell r="Y1837">
            <v>0</v>
          </cell>
          <cell r="Z1837">
            <v>0</v>
          </cell>
          <cell r="AA1837">
            <v>0</v>
          </cell>
          <cell r="AE1837">
            <v>39.6</v>
          </cell>
          <cell r="AG1837">
            <v>7</v>
          </cell>
          <cell r="AH1837">
            <v>0</v>
          </cell>
          <cell r="AI1837">
            <v>0</v>
          </cell>
          <cell r="AJ1837">
            <v>0</v>
          </cell>
          <cell r="AN1837">
            <v>1.925</v>
          </cell>
        </row>
        <row r="1838">
          <cell r="D1838">
            <v>3</v>
          </cell>
          <cell r="H1838" t="str">
            <v>004</v>
          </cell>
          <cell r="X1838">
            <v>496</v>
          </cell>
          <cell r="Y1838">
            <v>0</v>
          </cell>
          <cell r="Z1838">
            <v>0</v>
          </cell>
          <cell r="AA1838">
            <v>0</v>
          </cell>
          <cell r="AE1838">
            <v>310.99200000000002</v>
          </cell>
          <cell r="AG1838">
            <v>40</v>
          </cell>
          <cell r="AH1838">
            <v>0</v>
          </cell>
          <cell r="AI1838">
            <v>0</v>
          </cell>
          <cell r="AJ1838">
            <v>0</v>
          </cell>
          <cell r="AN1838">
            <v>25.08</v>
          </cell>
        </row>
        <row r="1839">
          <cell r="D1839">
            <v>3</v>
          </cell>
          <cell r="H1839" t="str">
            <v>011</v>
          </cell>
          <cell r="X1839">
            <v>612</v>
          </cell>
          <cell r="Y1839">
            <v>0</v>
          </cell>
          <cell r="Z1839">
            <v>0</v>
          </cell>
          <cell r="AA1839">
            <v>0</v>
          </cell>
          <cell r="AE1839">
            <v>244.8</v>
          </cell>
          <cell r="AG1839">
            <v>45</v>
          </cell>
          <cell r="AH1839">
            <v>0</v>
          </cell>
          <cell r="AI1839">
            <v>0</v>
          </cell>
          <cell r="AJ1839">
            <v>0</v>
          </cell>
          <cell r="AN1839">
            <v>18</v>
          </cell>
        </row>
        <row r="1840">
          <cell r="D1840">
            <v>3</v>
          </cell>
          <cell r="H1840" t="str">
            <v>016</v>
          </cell>
          <cell r="X1840">
            <v>762</v>
          </cell>
          <cell r="Y1840">
            <v>0</v>
          </cell>
          <cell r="Z1840">
            <v>0</v>
          </cell>
          <cell r="AA1840">
            <v>0</v>
          </cell>
          <cell r="AE1840">
            <v>390.90600000000001</v>
          </cell>
          <cell r="AG1840">
            <v>69</v>
          </cell>
          <cell r="AH1840">
            <v>0</v>
          </cell>
          <cell r="AI1840">
            <v>0</v>
          </cell>
          <cell r="AJ1840">
            <v>0</v>
          </cell>
          <cell r="AN1840">
            <v>35.396999999999998</v>
          </cell>
        </row>
        <row r="1841">
          <cell r="D1841">
            <v>3</v>
          </cell>
          <cell r="H1841" t="str">
            <v>028</v>
          </cell>
          <cell r="X1841">
            <v>91</v>
          </cell>
          <cell r="Y1841">
            <v>0</v>
          </cell>
          <cell r="Z1841">
            <v>0</v>
          </cell>
          <cell r="AA1841">
            <v>0</v>
          </cell>
          <cell r="AE1841">
            <v>47.957000000000001</v>
          </cell>
          <cell r="AG1841">
            <v>9</v>
          </cell>
          <cell r="AH1841">
            <v>0</v>
          </cell>
          <cell r="AI1841">
            <v>0</v>
          </cell>
          <cell r="AJ1841">
            <v>0</v>
          </cell>
          <cell r="AN1841">
            <v>4.7430000000000003</v>
          </cell>
        </row>
        <row r="1842">
          <cell r="D1842">
            <v>3</v>
          </cell>
          <cell r="H1842" t="str">
            <v>029</v>
          </cell>
          <cell r="X1842">
            <v>1070</v>
          </cell>
          <cell r="Y1842">
            <v>0</v>
          </cell>
          <cell r="Z1842">
            <v>0</v>
          </cell>
          <cell r="AA1842">
            <v>0</v>
          </cell>
          <cell r="AE1842">
            <v>428</v>
          </cell>
          <cell r="AG1842">
            <v>53</v>
          </cell>
          <cell r="AH1842">
            <v>0</v>
          </cell>
          <cell r="AI1842">
            <v>0</v>
          </cell>
          <cell r="AJ1842">
            <v>0</v>
          </cell>
          <cell r="AN1842">
            <v>21.2</v>
          </cell>
        </row>
        <row r="1843">
          <cell r="D1843">
            <v>3</v>
          </cell>
          <cell r="H1843" t="str">
            <v>030</v>
          </cell>
          <cell r="X1843">
            <v>420</v>
          </cell>
          <cell r="Y1843">
            <v>0</v>
          </cell>
          <cell r="Z1843">
            <v>0</v>
          </cell>
          <cell r="AA1843">
            <v>0</v>
          </cell>
          <cell r="AE1843">
            <v>168</v>
          </cell>
          <cell r="AG1843">
            <v>20</v>
          </cell>
          <cell r="AH1843">
            <v>0</v>
          </cell>
          <cell r="AI1843">
            <v>0</v>
          </cell>
          <cell r="AJ1843">
            <v>0</v>
          </cell>
          <cell r="AN1843">
            <v>8</v>
          </cell>
        </row>
        <row r="1844">
          <cell r="D1844">
            <v>3</v>
          </cell>
          <cell r="H1844" t="str">
            <v>053</v>
          </cell>
          <cell r="X1844">
            <v>1638</v>
          </cell>
          <cell r="Y1844">
            <v>0</v>
          </cell>
          <cell r="Z1844">
            <v>0</v>
          </cell>
          <cell r="AA1844">
            <v>0</v>
          </cell>
          <cell r="AE1844">
            <v>617.52599999999995</v>
          </cell>
          <cell r="AG1844">
            <v>75</v>
          </cell>
          <cell r="AH1844">
            <v>0</v>
          </cell>
          <cell r="AI1844">
            <v>0</v>
          </cell>
          <cell r="AJ1844">
            <v>0</v>
          </cell>
          <cell r="AN1844">
            <v>28.274999999999999</v>
          </cell>
        </row>
        <row r="1845">
          <cell r="D1845">
            <v>3</v>
          </cell>
          <cell r="H1845" t="str">
            <v>060</v>
          </cell>
          <cell r="X1845">
            <v>745</v>
          </cell>
          <cell r="Y1845">
            <v>0</v>
          </cell>
          <cell r="Z1845">
            <v>0</v>
          </cell>
          <cell r="AA1845">
            <v>0</v>
          </cell>
          <cell r="AE1845">
            <v>357.6</v>
          </cell>
          <cell r="AG1845">
            <v>23</v>
          </cell>
          <cell r="AH1845">
            <v>0</v>
          </cell>
          <cell r="AI1845">
            <v>0</v>
          </cell>
          <cell r="AJ1845">
            <v>0</v>
          </cell>
          <cell r="AN1845">
            <v>11.04</v>
          </cell>
        </row>
        <row r="1846">
          <cell r="D1846">
            <v>3</v>
          </cell>
          <cell r="H1846" t="str">
            <v>065</v>
          </cell>
          <cell r="X1846">
            <v>2185</v>
          </cell>
          <cell r="Y1846">
            <v>0</v>
          </cell>
          <cell r="Z1846">
            <v>0</v>
          </cell>
          <cell r="AA1846">
            <v>0</v>
          </cell>
          <cell r="AE1846">
            <v>478.51499999999999</v>
          </cell>
          <cell r="AG1846">
            <v>81</v>
          </cell>
          <cell r="AH1846">
            <v>0</v>
          </cell>
          <cell r="AI1846">
            <v>0</v>
          </cell>
          <cell r="AJ1846">
            <v>0</v>
          </cell>
          <cell r="AN1846">
            <v>17.739000000000001</v>
          </cell>
        </row>
        <row r="1847">
          <cell r="D1847">
            <v>3</v>
          </cell>
          <cell r="H1847" t="str">
            <v>075</v>
          </cell>
          <cell r="X1847">
            <v>269</v>
          </cell>
          <cell r="Y1847">
            <v>0</v>
          </cell>
          <cell r="Z1847">
            <v>0</v>
          </cell>
          <cell r="AA1847">
            <v>0</v>
          </cell>
          <cell r="AE1847">
            <v>107.062</v>
          </cell>
          <cell r="AG1847">
            <v>6</v>
          </cell>
          <cell r="AH1847">
            <v>0</v>
          </cell>
          <cell r="AI1847">
            <v>0</v>
          </cell>
          <cell r="AJ1847">
            <v>0</v>
          </cell>
          <cell r="AN1847">
            <v>2.3879999999999999</v>
          </cell>
        </row>
        <row r="1848">
          <cell r="D1848">
            <v>3</v>
          </cell>
          <cell r="H1848" t="str">
            <v>077</v>
          </cell>
          <cell r="X1848">
            <v>183</v>
          </cell>
          <cell r="Y1848">
            <v>0</v>
          </cell>
          <cell r="Z1848">
            <v>0</v>
          </cell>
          <cell r="AA1848">
            <v>0</v>
          </cell>
          <cell r="AE1848">
            <v>72.834000000000003</v>
          </cell>
          <cell r="AG1848">
            <v>5</v>
          </cell>
          <cell r="AH1848">
            <v>0</v>
          </cell>
          <cell r="AI1848">
            <v>0</v>
          </cell>
          <cell r="AJ1848">
            <v>0</v>
          </cell>
          <cell r="AN1848">
            <v>1.99</v>
          </cell>
        </row>
        <row r="1849">
          <cell r="D1849">
            <v>3</v>
          </cell>
          <cell r="H1849" t="str">
            <v>097</v>
          </cell>
          <cell r="X1849">
            <v>2263</v>
          </cell>
          <cell r="Y1849">
            <v>0</v>
          </cell>
          <cell r="Z1849">
            <v>0</v>
          </cell>
          <cell r="AA1849">
            <v>0</v>
          </cell>
          <cell r="AE1849">
            <v>853.15099999999995</v>
          </cell>
          <cell r="AG1849">
            <v>154</v>
          </cell>
          <cell r="AH1849">
            <v>0</v>
          </cell>
          <cell r="AI1849">
            <v>0</v>
          </cell>
          <cell r="AJ1849">
            <v>0</v>
          </cell>
          <cell r="AN1849">
            <v>58.058</v>
          </cell>
        </row>
        <row r="1850">
          <cell r="D1850">
            <v>3</v>
          </cell>
          <cell r="H1850" t="str">
            <v>100</v>
          </cell>
          <cell r="X1850">
            <v>964</v>
          </cell>
          <cell r="Y1850">
            <v>0</v>
          </cell>
          <cell r="Z1850">
            <v>0</v>
          </cell>
          <cell r="AA1850">
            <v>0</v>
          </cell>
          <cell r="AE1850">
            <v>385.6</v>
          </cell>
          <cell r="AG1850">
            <v>63</v>
          </cell>
          <cell r="AH1850">
            <v>0</v>
          </cell>
          <cell r="AI1850">
            <v>0</v>
          </cell>
          <cell r="AJ1850">
            <v>0</v>
          </cell>
          <cell r="AN1850">
            <v>25.2</v>
          </cell>
        </row>
        <row r="1851">
          <cell r="D1851">
            <v>3</v>
          </cell>
          <cell r="H1851" t="str">
            <v>108</v>
          </cell>
          <cell r="X1851">
            <v>775</v>
          </cell>
          <cell r="Y1851">
            <v>0</v>
          </cell>
          <cell r="Z1851">
            <v>0</v>
          </cell>
          <cell r="AA1851">
            <v>0</v>
          </cell>
          <cell r="AE1851">
            <v>310</v>
          </cell>
          <cell r="AG1851">
            <v>35</v>
          </cell>
          <cell r="AH1851">
            <v>0</v>
          </cell>
          <cell r="AI1851">
            <v>0</v>
          </cell>
          <cell r="AJ1851">
            <v>0</v>
          </cell>
          <cell r="AN1851">
            <v>14</v>
          </cell>
        </row>
        <row r="1852">
          <cell r="D1852">
            <v>3</v>
          </cell>
          <cell r="H1852" t="str">
            <v>112</v>
          </cell>
          <cell r="X1852">
            <v>1158</v>
          </cell>
          <cell r="Y1852">
            <v>0</v>
          </cell>
          <cell r="Z1852">
            <v>0</v>
          </cell>
          <cell r="AA1852">
            <v>0</v>
          </cell>
          <cell r="AE1852">
            <v>416.88</v>
          </cell>
          <cell r="AG1852">
            <v>58</v>
          </cell>
          <cell r="AH1852">
            <v>0</v>
          </cell>
          <cell r="AI1852">
            <v>0</v>
          </cell>
          <cell r="AJ1852">
            <v>0</v>
          </cell>
          <cell r="AN1852">
            <v>20.88</v>
          </cell>
        </row>
        <row r="1853">
          <cell r="D1853">
            <v>3</v>
          </cell>
          <cell r="H1853" t="str">
            <v>122</v>
          </cell>
          <cell r="X1853">
            <v>1217</v>
          </cell>
          <cell r="Y1853">
            <v>0</v>
          </cell>
          <cell r="Z1853">
            <v>0</v>
          </cell>
          <cell r="AA1853">
            <v>0</v>
          </cell>
          <cell r="AE1853">
            <v>742.37</v>
          </cell>
          <cell r="AG1853">
            <v>43</v>
          </cell>
          <cell r="AH1853">
            <v>0</v>
          </cell>
          <cell r="AI1853">
            <v>0</v>
          </cell>
          <cell r="AJ1853">
            <v>0</v>
          </cell>
          <cell r="AN1853">
            <v>26.23</v>
          </cell>
        </row>
        <row r="1854">
          <cell r="D1854">
            <v>3</v>
          </cell>
          <cell r="H1854" t="str">
            <v>136</v>
          </cell>
          <cell r="X1854">
            <v>2013</v>
          </cell>
          <cell r="Y1854">
            <v>0</v>
          </cell>
          <cell r="Z1854">
            <v>0</v>
          </cell>
          <cell r="AA1854">
            <v>0</v>
          </cell>
          <cell r="AE1854">
            <v>976.30499999999995</v>
          </cell>
          <cell r="AG1854">
            <v>81</v>
          </cell>
          <cell r="AH1854">
            <v>0</v>
          </cell>
          <cell r="AI1854">
            <v>0</v>
          </cell>
          <cell r="AJ1854">
            <v>0</v>
          </cell>
          <cell r="AN1854">
            <v>39.284999999999997</v>
          </cell>
        </row>
        <row r="1855">
          <cell r="D1855">
            <v>3</v>
          </cell>
          <cell r="H1855" t="str">
            <v>162</v>
          </cell>
          <cell r="X1855">
            <v>1356</v>
          </cell>
          <cell r="Y1855">
            <v>0</v>
          </cell>
          <cell r="Z1855">
            <v>0</v>
          </cell>
          <cell r="AA1855">
            <v>0</v>
          </cell>
          <cell r="AE1855">
            <v>372.9</v>
          </cell>
          <cell r="AG1855">
            <v>87</v>
          </cell>
          <cell r="AH1855">
            <v>0</v>
          </cell>
          <cell r="AI1855">
            <v>0</v>
          </cell>
          <cell r="AJ1855">
            <v>0</v>
          </cell>
          <cell r="AN1855">
            <v>23.925000000000001</v>
          </cell>
        </row>
        <row r="1856">
          <cell r="D1856">
            <v>3</v>
          </cell>
          <cell r="H1856" t="str">
            <v>085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E1856">
            <v>409.21499999999997</v>
          </cell>
          <cell r="AG1856">
            <v>0</v>
          </cell>
          <cell r="AH1856">
            <v>0</v>
          </cell>
          <cell r="AI1856">
            <v>0</v>
          </cell>
          <cell r="AJ1856">
            <v>0</v>
          </cell>
          <cell r="AN1856">
            <v>12.446</v>
          </cell>
        </row>
        <row r="1857">
          <cell r="D1857">
            <v>3</v>
          </cell>
          <cell r="H1857" t="str">
            <v>089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E1857">
            <v>2955.8209999999999</v>
          </cell>
          <cell r="AG1857">
            <v>0</v>
          </cell>
          <cell r="AH1857">
            <v>0</v>
          </cell>
          <cell r="AI1857">
            <v>0</v>
          </cell>
          <cell r="AJ1857">
            <v>0</v>
          </cell>
          <cell r="AN1857">
            <v>180.62700000000001</v>
          </cell>
        </row>
        <row r="1858">
          <cell r="D1858">
            <v>3</v>
          </cell>
          <cell r="H1858" t="str">
            <v>090</v>
          </cell>
          <cell r="X1858">
            <v>0</v>
          </cell>
          <cell r="Y1858">
            <v>0</v>
          </cell>
          <cell r="Z1858">
            <v>0</v>
          </cell>
          <cell r="AA1858">
            <v>0</v>
          </cell>
          <cell r="AE1858">
            <v>669.29899999999998</v>
          </cell>
          <cell r="AG1858">
            <v>0</v>
          </cell>
          <cell r="AH1858">
            <v>0</v>
          </cell>
          <cell r="AI1858">
            <v>0</v>
          </cell>
          <cell r="AJ1858">
            <v>0</v>
          </cell>
          <cell r="AN1858">
            <v>36.167999999999999</v>
          </cell>
        </row>
        <row r="1859">
          <cell r="D1859">
            <v>3</v>
          </cell>
          <cell r="H1859" t="str">
            <v>106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E1859">
            <v>471.77499999999998</v>
          </cell>
          <cell r="AG1859">
            <v>0</v>
          </cell>
          <cell r="AH1859">
            <v>0</v>
          </cell>
          <cell r="AI1859">
            <v>0</v>
          </cell>
          <cell r="AJ1859">
            <v>0</v>
          </cell>
          <cell r="AN1859">
            <v>18.475000000000001</v>
          </cell>
        </row>
        <row r="1860">
          <cell r="D1860">
            <v>1</v>
          </cell>
          <cell r="H1860" t="str">
            <v>016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E1860">
            <v>7050.8710000000001</v>
          </cell>
          <cell r="AG1860">
            <v>0</v>
          </cell>
          <cell r="AH1860">
            <v>0</v>
          </cell>
          <cell r="AI1860">
            <v>0</v>
          </cell>
          <cell r="AJ1860">
            <v>0</v>
          </cell>
          <cell r="AN1860">
            <v>701.82899999999995</v>
          </cell>
        </row>
        <row r="1861">
          <cell r="D1861">
            <v>2</v>
          </cell>
          <cell r="H1861" t="str">
            <v>016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E1861">
            <v>715.46199999999999</v>
          </cell>
          <cell r="AG1861">
            <v>0</v>
          </cell>
          <cell r="AH1861">
            <v>0</v>
          </cell>
          <cell r="AI1861">
            <v>0</v>
          </cell>
          <cell r="AJ1861">
            <v>0</v>
          </cell>
          <cell r="AN1861">
            <v>0</v>
          </cell>
        </row>
        <row r="1862">
          <cell r="D1862">
            <v>3</v>
          </cell>
          <cell r="H1862" t="str">
            <v>016</v>
          </cell>
          <cell r="X1862">
            <v>0</v>
          </cell>
          <cell r="Y1862">
            <v>0</v>
          </cell>
          <cell r="Z1862">
            <v>0</v>
          </cell>
          <cell r="AA1862">
            <v>4571</v>
          </cell>
          <cell r="AE1862">
            <v>4698.9880000000003</v>
          </cell>
          <cell r="AG1862">
            <v>0</v>
          </cell>
          <cell r="AH1862">
            <v>0</v>
          </cell>
          <cell r="AI1862">
            <v>0</v>
          </cell>
          <cell r="AJ1862">
            <v>139</v>
          </cell>
          <cell r="AN1862">
            <v>142.892</v>
          </cell>
        </row>
        <row r="1863">
          <cell r="D1863">
            <v>3</v>
          </cell>
          <cell r="H1863" t="str">
            <v>016</v>
          </cell>
          <cell r="X1863">
            <v>6956</v>
          </cell>
          <cell r="Y1863">
            <v>0</v>
          </cell>
          <cell r="Z1863">
            <v>0</v>
          </cell>
          <cell r="AA1863">
            <v>0</v>
          </cell>
          <cell r="AE1863">
            <v>3568.4279999999999</v>
          </cell>
          <cell r="AG1863">
            <v>109</v>
          </cell>
          <cell r="AH1863">
            <v>0</v>
          </cell>
          <cell r="AI1863">
            <v>0</v>
          </cell>
          <cell r="AJ1863">
            <v>0</v>
          </cell>
          <cell r="AN1863">
            <v>55.917000000000002</v>
          </cell>
        </row>
        <row r="1864">
          <cell r="D1864">
            <v>3</v>
          </cell>
          <cell r="H1864" t="str">
            <v>016</v>
          </cell>
          <cell r="X1864">
            <v>4886</v>
          </cell>
          <cell r="Y1864">
            <v>0</v>
          </cell>
          <cell r="Z1864">
            <v>0</v>
          </cell>
          <cell r="AA1864">
            <v>0</v>
          </cell>
          <cell r="AE1864">
            <v>2506.518</v>
          </cell>
          <cell r="AG1864">
            <v>240</v>
          </cell>
          <cell r="AH1864">
            <v>0</v>
          </cell>
          <cell r="AI1864">
            <v>0</v>
          </cell>
          <cell r="AJ1864">
            <v>0</v>
          </cell>
          <cell r="AN1864">
            <v>123.12</v>
          </cell>
        </row>
        <row r="1865">
          <cell r="D1865">
            <v>3</v>
          </cell>
          <cell r="H1865" t="str">
            <v>063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E1865">
            <v>6710.18</v>
          </cell>
          <cell r="AG1865">
            <v>0</v>
          </cell>
          <cell r="AH1865">
            <v>0</v>
          </cell>
          <cell r="AI1865">
            <v>0</v>
          </cell>
          <cell r="AJ1865">
            <v>0</v>
          </cell>
          <cell r="AN1865">
            <v>758.80600000000004</v>
          </cell>
        </row>
        <row r="1866">
          <cell r="D1866">
            <v>3</v>
          </cell>
          <cell r="H1866" t="str">
            <v>085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E1866">
            <v>1882.9069999999999</v>
          </cell>
          <cell r="AG1866">
            <v>0</v>
          </cell>
          <cell r="AH1866">
            <v>0</v>
          </cell>
          <cell r="AI1866">
            <v>0</v>
          </cell>
          <cell r="AJ1866">
            <v>0</v>
          </cell>
          <cell r="AN1866">
            <v>264.12200000000001</v>
          </cell>
        </row>
        <row r="1867">
          <cell r="D1867">
            <v>3</v>
          </cell>
          <cell r="H1867" t="str">
            <v>086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E1867">
            <v>9068.6530000000002</v>
          </cell>
          <cell r="AG1867">
            <v>0</v>
          </cell>
          <cell r="AH1867">
            <v>0</v>
          </cell>
          <cell r="AI1867">
            <v>0</v>
          </cell>
          <cell r="AJ1867">
            <v>0</v>
          </cell>
          <cell r="AN1867">
            <v>1063.1479999999999</v>
          </cell>
        </row>
        <row r="1868">
          <cell r="D1868">
            <v>3</v>
          </cell>
          <cell r="H1868" t="str">
            <v>089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E1868">
            <v>9967.6669999999995</v>
          </cell>
          <cell r="AG1868">
            <v>0</v>
          </cell>
          <cell r="AH1868">
            <v>0</v>
          </cell>
          <cell r="AI1868">
            <v>0</v>
          </cell>
          <cell r="AJ1868">
            <v>0</v>
          </cell>
          <cell r="AN1868">
            <v>1909.76</v>
          </cell>
        </row>
        <row r="1869">
          <cell r="D1869">
            <v>3</v>
          </cell>
          <cell r="H1869" t="str">
            <v>090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E1869">
            <v>6346.73</v>
          </cell>
          <cell r="AG1869">
            <v>0</v>
          </cell>
          <cell r="AH1869">
            <v>0</v>
          </cell>
          <cell r="AI1869">
            <v>0</v>
          </cell>
          <cell r="AJ1869">
            <v>0</v>
          </cell>
          <cell r="AN1869">
            <v>831.22400000000005</v>
          </cell>
        </row>
        <row r="1870">
          <cell r="D1870">
            <v>3</v>
          </cell>
          <cell r="H1870" t="str">
            <v>171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E1870">
            <v>4099.723</v>
          </cell>
          <cell r="AG1870">
            <v>0</v>
          </cell>
          <cell r="AH1870">
            <v>0</v>
          </cell>
          <cell r="AI1870">
            <v>0</v>
          </cell>
          <cell r="AJ1870">
            <v>0</v>
          </cell>
          <cell r="AN1870">
            <v>1156.769</v>
          </cell>
        </row>
        <row r="1871">
          <cell r="D1871">
            <v>3</v>
          </cell>
          <cell r="H1871" t="str">
            <v>078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E1871">
            <v>94.43</v>
          </cell>
          <cell r="AG1871">
            <v>0</v>
          </cell>
          <cell r="AH1871">
            <v>0</v>
          </cell>
          <cell r="AI1871">
            <v>0</v>
          </cell>
          <cell r="AJ1871">
            <v>0</v>
          </cell>
          <cell r="AN1871">
            <v>165.136</v>
          </cell>
        </row>
        <row r="1872">
          <cell r="D1872">
            <v>3</v>
          </cell>
          <cell r="H1872" t="str">
            <v>078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E1872">
            <v>53.335999999999999</v>
          </cell>
          <cell r="AG1872">
            <v>0</v>
          </cell>
          <cell r="AH1872">
            <v>0</v>
          </cell>
          <cell r="AI1872">
            <v>0</v>
          </cell>
          <cell r="AJ1872">
            <v>0</v>
          </cell>
          <cell r="AN1872">
            <v>125.592</v>
          </cell>
        </row>
        <row r="1873">
          <cell r="D1873">
            <v>1</v>
          </cell>
          <cell r="H1873" t="str">
            <v>019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E1873">
            <v>0</v>
          </cell>
          <cell r="AG1873">
            <v>0</v>
          </cell>
          <cell r="AH1873">
            <v>0</v>
          </cell>
          <cell r="AI1873">
            <v>0</v>
          </cell>
          <cell r="AJ1873">
            <v>0</v>
          </cell>
          <cell r="AN1873">
            <v>295.97199999999998</v>
          </cell>
        </row>
        <row r="1874">
          <cell r="D1874">
            <v>1</v>
          </cell>
          <cell r="H1874" t="str">
            <v>020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E1874">
            <v>31.085999999999999</v>
          </cell>
          <cell r="AG1874">
            <v>0</v>
          </cell>
          <cell r="AH1874">
            <v>0</v>
          </cell>
          <cell r="AI1874">
            <v>0</v>
          </cell>
          <cell r="AJ1874">
            <v>0</v>
          </cell>
          <cell r="AN1874">
            <v>303.02999999999997</v>
          </cell>
        </row>
        <row r="1875">
          <cell r="D1875">
            <v>1</v>
          </cell>
          <cell r="H1875" t="str">
            <v>081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E1875">
            <v>81.614999999999995</v>
          </cell>
          <cell r="AG1875">
            <v>0</v>
          </cell>
          <cell r="AH1875">
            <v>0</v>
          </cell>
          <cell r="AI1875">
            <v>0</v>
          </cell>
          <cell r="AJ1875">
            <v>0</v>
          </cell>
          <cell r="AN1875">
            <v>773.64400000000001</v>
          </cell>
        </row>
        <row r="1876">
          <cell r="D1876">
            <v>1</v>
          </cell>
          <cell r="H1876" t="str">
            <v>100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E1876">
            <v>216.619</v>
          </cell>
          <cell r="AG1876">
            <v>0</v>
          </cell>
          <cell r="AH1876">
            <v>0</v>
          </cell>
          <cell r="AI1876">
            <v>0</v>
          </cell>
          <cell r="AJ1876">
            <v>0</v>
          </cell>
          <cell r="AN1876">
            <v>1923.549</v>
          </cell>
        </row>
        <row r="1877">
          <cell r="D1877">
            <v>1</v>
          </cell>
          <cell r="H1877" t="str">
            <v>112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E1877">
            <v>0</v>
          </cell>
          <cell r="AG1877">
            <v>0</v>
          </cell>
          <cell r="AH1877">
            <v>0</v>
          </cell>
          <cell r="AI1877">
            <v>0</v>
          </cell>
          <cell r="AJ1877">
            <v>0</v>
          </cell>
          <cell r="AN1877">
            <v>73.796000000000006</v>
          </cell>
        </row>
        <row r="1878">
          <cell r="D1878">
            <v>1</v>
          </cell>
          <cell r="H1878" t="str">
            <v>136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E1878">
            <v>99.474000000000004</v>
          </cell>
          <cell r="AG1878">
            <v>0</v>
          </cell>
          <cell r="AH1878">
            <v>0</v>
          </cell>
          <cell r="AI1878">
            <v>0</v>
          </cell>
          <cell r="AJ1878">
            <v>0</v>
          </cell>
          <cell r="AN1878">
            <v>49.737000000000002</v>
          </cell>
        </row>
        <row r="1879">
          <cell r="D1879">
            <v>2</v>
          </cell>
          <cell r="H1879" t="str">
            <v>019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E1879">
            <v>542.97</v>
          </cell>
          <cell r="AG1879">
            <v>0</v>
          </cell>
          <cell r="AH1879">
            <v>0</v>
          </cell>
          <cell r="AI1879">
            <v>0</v>
          </cell>
          <cell r="AJ1879">
            <v>0</v>
          </cell>
          <cell r="AN1879">
            <v>10.930999999999999</v>
          </cell>
        </row>
        <row r="1880">
          <cell r="D1880">
            <v>2</v>
          </cell>
          <cell r="H1880" t="str">
            <v>020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E1880">
            <v>14.347</v>
          </cell>
          <cell r="AG1880">
            <v>0</v>
          </cell>
          <cell r="AH1880">
            <v>0</v>
          </cell>
          <cell r="AI1880">
            <v>0</v>
          </cell>
          <cell r="AJ1880">
            <v>0</v>
          </cell>
          <cell r="AN1880">
            <v>0</v>
          </cell>
        </row>
        <row r="1881">
          <cell r="D1881">
            <v>2</v>
          </cell>
          <cell r="H1881" t="str">
            <v>060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E1881">
            <v>0</v>
          </cell>
          <cell r="AG1881">
            <v>0</v>
          </cell>
          <cell r="AH1881">
            <v>0</v>
          </cell>
          <cell r="AI1881">
            <v>0</v>
          </cell>
          <cell r="AJ1881">
            <v>0</v>
          </cell>
          <cell r="AN1881">
            <v>182.58</v>
          </cell>
        </row>
        <row r="1882">
          <cell r="D1882">
            <v>2</v>
          </cell>
          <cell r="H1882" t="str">
            <v>097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E1882">
            <v>102.071</v>
          </cell>
          <cell r="AG1882">
            <v>0</v>
          </cell>
          <cell r="AH1882">
            <v>0</v>
          </cell>
          <cell r="AI1882">
            <v>0</v>
          </cell>
          <cell r="AJ1882">
            <v>0</v>
          </cell>
          <cell r="AN1882">
            <v>73.784999999999997</v>
          </cell>
        </row>
        <row r="1883">
          <cell r="D1883">
            <v>3</v>
          </cell>
          <cell r="H1883" t="str">
            <v>078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E1883">
            <v>839.19600000000003</v>
          </cell>
          <cell r="AG1883">
            <v>0</v>
          </cell>
          <cell r="AH1883">
            <v>0</v>
          </cell>
          <cell r="AI1883">
            <v>0</v>
          </cell>
          <cell r="AJ1883">
            <v>0</v>
          </cell>
          <cell r="AN1883">
            <v>145.09399999999999</v>
          </cell>
        </row>
        <row r="1884">
          <cell r="D1884">
            <v>3</v>
          </cell>
          <cell r="H1884" t="str">
            <v>019</v>
          </cell>
          <cell r="X1884">
            <v>0</v>
          </cell>
          <cell r="Y1884">
            <v>0</v>
          </cell>
          <cell r="Z1884">
            <v>0</v>
          </cell>
          <cell r="AA1884">
            <v>1</v>
          </cell>
          <cell r="AE1884">
            <v>0.95399999999999996</v>
          </cell>
          <cell r="AG1884">
            <v>0</v>
          </cell>
          <cell r="AH1884">
            <v>0</v>
          </cell>
          <cell r="AI1884">
            <v>0</v>
          </cell>
          <cell r="AJ1884">
            <v>1</v>
          </cell>
          <cell r="AN1884">
            <v>0.95399999999999996</v>
          </cell>
        </row>
        <row r="1885">
          <cell r="D1885">
            <v>3</v>
          </cell>
          <cell r="H1885" t="str">
            <v>112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  <cell r="AE1885">
            <v>0</v>
          </cell>
          <cell r="AG1885">
            <v>0</v>
          </cell>
          <cell r="AH1885">
            <v>0</v>
          </cell>
          <cell r="AI1885">
            <v>0</v>
          </cell>
          <cell r="AJ1885">
            <v>1</v>
          </cell>
          <cell r="AN1885">
            <v>0.98199999999999998</v>
          </cell>
        </row>
        <row r="1886">
          <cell r="D1886">
            <v>3</v>
          </cell>
          <cell r="H1886" t="str">
            <v>019</v>
          </cell>
          <cell r="X1886">
            <v>33</v>
          </cell>
          <cell r="Y1886">
            <v>0</v>
          </cell>
          <cell r="Z1886">
            <v>0</v>
          </cell>
          <cell r="AA1886">
            <v>0</v>
          </cell>
          <cell r="AE1886">
            <v>13.2</v>
          </cell>
          <cell r="AG1886">
            <v>9</v>
          </cell>
          <cell r="AH1886">
            <v>0</v>
          </cell>
          <cell r="AI1886">
            <v>0</v>
          </cell>
          <cell r="AJ1886">
            <v>0</v>
          </cell>
          <cell r="AN1886">
            <v>3.6</v>
          </cell>
        </row>
        <row r="1887">
          <cell r="D1887">
            <v>3</v>
          </cell>
          <cell r="H1887" t="str">
            <v>020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E1887">
            <v>0</v>
          </cell>
          <cell r="AG1887">
            <v>1</v>
          </cell>
          <cell r="AH1887">
            <v>0</v>
          </cell>
          <cell r="AI1887">
            <v>0</v>
          </cell>
          <cell r="AJ1887">
            <v>0</v>
          </cell>
          <cell r="AN1887">
            <v>0.56000000000000005</v>
          </cell>
        </row>
        <row r="1888">
          <cell r="D1888">
            <v>3</v>
          </cell>
          <cell r="H1888" t="str">
            <v>060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E1888">
            <v>0</v>
          </cell>
          <cell r="AG1888">
            <v>2</v>
          </cell>
          <cell r="AH1888">
            <v>0</v>
          </cell>
          <cell r="AI1888">
            <v>0</v>
          </cell>
          <cell r="AJ1888">
            <v>0</v>
          </cell>
          <cell r="AN1888">
            <v>0.96</v>
          </cell>
        </row>
        <row r="1889">
          <cell r="D1889">
            <v>3</v>
          </cell>
          <cell r="H1889" t="str">
            <v>081</v>
          </cell>
          <cell r="X1889">
            <v>1</v>
          </cell>
          <cell r="Y1889">
            <v>0</v>
          </cell>
          <cell r="Z1889">
            <v>0</v>
          </cell>
          <cell r="AA1889">
            <v>0</v>
          </cell>
          <cell r="AE1889">
            <v>0.4</v>
          </cell>
          <cell r="AG1889">
            <v>0</v>
          </cell>
          <cell r="AH1889">
            <v>0</v>
          </cell>
          <cell r="AI1889">
            <v>0</v>
          </cell>
          <cell r="AJ1889">
            <v>0</v>
          </cell>
          <cell r="AN1889">
            <v>0</v>
          </cell>
        </row>
        <row r="1890">
          <cell r="D1890">
            <v>3</v>
          </cell>
          <cell r="H1890" t="str">
            <v>097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E1890">
            <v>0</v>
          </cell>
          <cell r="AG1890">
            <v>3</v>
          </cell>
          <cell r="AH1890">
            <v>0</v>
          </cell>
          <cell r="AI1890">
            <v>0</v>
          </cell>
          <cell r="AJ1890">
            <v>0</v>
          </cell>
          <cell r="AN1890">
            <v>1.131</v>
          </cell>
        </row>
        <row r="1891">
          <cell r="D1891">
            <v>3</v>
          </cell>
          <cell r="H1891" t="str">
            <v>112</v>
          </cell>
          <cell r="X1891">
            <v>3</v>
          </cell>
          <cell r="Y1891">
            <v>0</v>
          </cell>
          <cell r="Z1891">
            <v>0</v>
          </cell>
          <cell r="AA1891">
            <v>0</v>
          </cell>
          <cell r="AE1891">
            <v>1.08</v>
          </cell>
          <cell r="AG1891">
            <v>1</v>
          </cell>
          <cell r="AH1891">
            <v>0</v>
          </cell>
          <cell r="AI1891">
            <v>0</v>
          </cell>
          <cell r="AJ1891">
            <v>0</v>
          </cell>
          <cell r="AN1891">
            <v>0.36</v>
          </cell>
        </row>
        <row r="1892">
          <cell r="D1892">
            <v>1</v>
          </cell>
          <cell r="H1892" t="str">
            <v>020</v>
          </cell>
          <cell r="X1892">
            <v>0</v>
          </cell>
          <cell r="Y1892">
            <v>0</v>
          </cell>
          <cell r="Z1892">
            <v>0</v>
          </cell>
          <cell r="AA1892">
            <v>0</v>
          </cell>
          <cell r="AE1892">
            <v>995.64800000000002</v>
          </cell>
          <cell r="AG1892">
            <v>0</v>
          </cell>
          <cell r="AH1892">
            <v>0</v>
          </cell>
          <cell r="AI1892">
            <v>0</v>
          </cell>
          <cell r="AJ1892">
            <v>0</v>
          </cell>
          <cell r="AN1892">
            <v>17.931999999999999</v>
          </cell>
        </row>
        <row r="1893">
          <cell r="D1893">
            <v>1</v>
          </cell>
          <cell r="H1893" t="str">
            <v>028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E1893">
            <v>4381.1559999999999</v>
          </cell>
          <cell r="AG1893">
            <v>0</v>
          </cell>
          <cell r="AH1893">
            <v>0</v>
          </cell>
          <cell r="AI1893">
            <v>0</v>
          </cell>
          <cell r="AJ1893">
            <v>0</v>
          </cell>
          <cell r="AN1893">
            <v>157.27799999999999</v>
          </cell>
        </row>
        <row r="1894">
          <cell r="D1894">
            <v>1</v>
          </cell>
          <cell r="H1894" t="str">
            <v>029</v>
          </cell>
          <cell r="X1894">
            <v>0</v>
          </cell>
          <cell r="Y1894">
            <v>0</v>
          </cell>
          <cell r="Z1894">
            <v>0</v>
          </cell>
          <cell r="AA1894">
            <v>0</v>
          </cell>
          <cell r="AE1894">
            <v>5529.3130000000001</v>
          </cell>
          <cell r="AG1894">
            <v>0</v>
          </cell>
          <cell r="AH1894">
            <v>0</v>
          </cell>
          <cell r="AI1894">
            <v>0</v>
          </cell>
          <cell r="AJ1894">
            <v>0</v>
          </cell>
          <cell r="AN1894">
            <v>199.18899999999999</v>
          </cell>
        </row>
        <row r="1895">
          <cell r="D1895">
            <v>1</v>
          </cell>
          <cell r="H1895" t="str">
            <v>053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E1895">
            <v>4062.1460000000002</v>
          </cell>
          <cell r="AG1895">
            <v>0</v>
          </cell>
          <cell r="AH1895">
            <v>0</v>
          </cell>
          <cell r="AI1895">
            <v>0</v>
          </cell>
          <cell r="AJ1895">
            <v>0</v>
          </cell>
          <cell r="AN1895">
            <v>86.022999999999996</v>
          </cell>
        </row>
        <row r="1896">
          <cell r="D1896">
            <v>1</v>
          </cell>
          <cell r="H1896" t="str">
            <v>060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E1896">
            <v>10124.697</v>
          </cell>
          <cell r="AG1896">
            <v>0</v>
          </cell>
          <cell r="AH1896">
            <v>0</v>
          </cell>
          <cell r="AI1896">
            <v>0</v>
          </cell>
          <cell r="AJ1896">
            <v>0</v>
          </cell>
          <cell r="AN1896">
            <v>128.68199999999999</v>
          </cell>
        </row>
        <row r="1897">
          <cell r="D1897">
            <v>1</v>
          </cell>
          <cell r="H1897" t="str">
            <v>065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E1897">
            <v>16965.345000000001</v>
          </cell>
          <cell r="AG1897">
            <v>0</v>
          </cell>
          <cell r="AH1897">
            <v>0</v>
          </cell>
          <cell r="AI1897">
            <v>0</v>
          </cell>
          <cell r="AJ1897">
            <v>0</v>
          </cell>
          <cell r="AN1897">
            <v>314.83499999999998</v>
          </cell>
        </row>
        <row r="1898">
          <cell r="D1898">
            <v>1</v>
          </cell>
          <cell r="H1898" t="str">
            <v>068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E1898">
            <v>2779.355</v>
          </cell>
          <cell r="AG1898">
            <v>0</v>
          </cell>
          <cell r="AH1898">
            <v>0</v>
          </cell>
          <cell r="AI1898">
            <v>0</v>
          </cell>
          <cell r="AJ1898">
            <v>0</v>
          </cell>
          <cell r="AN1898">
            <v>105.81</v>
          </cell>
        </row>
        <row r="1899">
          <cell r="D1899">
            <v>1</v>
          </cell>
          <cell r="H1899" t="str">
            <v>097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E1899">
            <v>9772.25</v>
          </cell>
          <cell r="AG1899">
            <v>0</v>
          </cell>
          <cell r="AH1899">
            <v>0</v>
          </cell>
          <cell r="AI1899">
            <v>0</v>
          </cell>
          <cell r="AJ1899">
            <v>0</v>
          </cell>
          <cell r="AN1899">
            <v>292.73899999999998</v>
          </cell>
        </row>
        <row r="1900">
          <cell r="D1900">
            <v>1</v>
          </cell>
          <cell r="H1900" t="str">
            <v>100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E1900">
            <v>10319.662</v>
          </cell>
          <cell r="AG1900">
            <v>0</v>
          </cell>
          <cell r="AH1900">
            <v>0</v>
          </cell>
          <cell r="AI1900">
            <v>0</v>
          </cell>
          <cell r="AJ1900">
            <v>0</v>
          </cell>
          <cell r="AN1900">
            <v>577.55100000000004</v>
          </cell>
        </row>
        <row r="1901">
          <cell r="D1901">
            <v>1</v>
          </cell>
          <cell r="H1901" t="str">
            <v>108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E1901">
            <v>1582.123</v>
          </cell>
          <cell r="AG1901">
            <v>0</v>
          </cell>
          <cell r="AH1901">
            <v>0</v>
          </cell>
          <cell r="AI1901">
            <v>0</v>
          </cell>
          <cell r="AJ1901">
            <v>0</v>
          </cell>
          <cell r="AN1901">
            <v>189.64400000000001</v>
          </cell>
        </row>
        <row r="1902">
          <cell r="D1902">
            <v>1</v>
          </cell>
          <cell r="H1902" t="str">
            <v>112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E1902">
            <v>7933.4059999999999</v>
          </cell>
          <cell r="AG1902">
            <v>0</v>
          </cell>
          <cell r="AH1902">
            <v>0</v>
          </cell>
          <cell r="AI1902">
            <v>0</v>
          </cell>
          <cell r="AJ1902">
            <v>0</v>
          </cell>
          <cell r="AN1902">
            <v>489.67599999999999</v>
          </cell>
        </row>
        <row r="1903">
          <cell r="D1903">
            <v>1</v>
          </cell>
          <cell r="H1903" t="str">
            <v>136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E1903">
            <v>3667.1750000000002</v>
          </cell>
          <cell r="AG1903">
            <v>0</v>
          </cell>
          <cell r="AH1903">
            <v>0</v>
          </cell>
          <cell r="AI1903">
            <v>0</v>
          </cell>
          <cell r="AJ1903">
            <v>0</v>
          </cell>
          <cell r="AN1903">
            <v>223.88900000000001</v>
          </cell>
        </row>
        <row r="1904">
          <cell r="D1904">
            <v>2</v>
          </cell>
          <cell r="H1904" t="str">
            <v>057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E1904">
            <v>506.108</v>
          </cell>
          <cell r="AG1904">
            <v>0</v>
          </cell>
          <cell r="AH1904">
            <v>0</v>
          </cell>
          <cell r="AI1904">
            <v>0</v>
          </cell>
          <cell r="AJ1904">
            <v>0</v>
          </cell>
          <cell r="AN1904">
            <v>0</v>
          </cell>
        </row>
        <row r="1905">
          <cell r="D1905">
            <v>2</v>
          </cell>
          <cell r="H1905" t="str">
            <v>060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E1905">
            <v>2501.9589999999998</v>
          </cell>
          <cell r="AG1905">
            <v>0</v>
          </cell>
          <cell r="AH1905">
            <v>0</v>
          </cell>
          <cell r="AI1905">
            <v>0</v>
          </cell>
          <cell r="AJ1905">
            <v>0</v>
          </cell>
          <cell r="AN1905">
            <v>16.137</v>
          </cell>
        </row>
        <row r="1906">
          <cell r="D1906">
            <v>2</v>
          </cell>
          <cell r="H1906" t="str">
            <v>065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E1906">
            <v>599.72900000000004</v>
          </cell>
          <cell r="AG1906">
            <v>0</v>
          </cell>
          <cell r="AH1906">
            <v>0</v>
          </cell>
          <cell r="AI1906">
            <v>0</v>
          </cell>
          <cell r="AJ1906">
            <v>0</v>
          </cell>
          <cell r="AN1906">
            <v>50.012</v>
          </cell>
        </row>
        <row r="1907">
          <cell r="D1907">
            <v>2</v>
          </cell>
          <cell r="H1907" t="str">
            <v>097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E1907">
            <v>3405.1640000000002</v>
          </cell>
          <cell r="AG1907">
            <v>0</v>
          </cell>
          <cell r="AH1907">
            <v>0</v>
          </cell>
          <cell r="AI1907">
            <v>0</v>
          </cell>
          <cell r="AJ1907">
            <v>0</v>
          </cell>
          <cell r="AN1907">
            <v>84.168999999999997</v>
          </cell>
        </row>
        <row r="1908">
          <cell r="D1908">
            <v>3</v>
          </cell>
          <cell r="H1908" t="str">
            <v>d45</v>
          </cell>
          <cell r="X1908">
            <v>0</v>
          </cell>
          <cell r="Y1908">
            <v>1769</v>
          </cell>
          <cell r="Z1908">
            <v>0</v>
          </cell>
          <cell r="AA1908">
            <v>0</v>
          </cell>
          <cell r="AE1908">
            <v>2742.0610000000001</v>
          </cell>
          <cell r="AG1908">
            <v>0</v>
          </cell>
          <cell r="AH1908">
            <v>31</v>
          </cell>
          <cell r="AI1908">
            <v>0</v>
          </cell>
          <cell r="AJ1908">
            <v>0</v>
          </cell>
          <cell r="AN1908">
            <v>51.139000000000003</v>
          </cell>
        </row>
        <row r="1909">
          <cell r="D1909">
            <v>3</v>
          </cell>
          <cell r="H1909" t="str">
            <v>d50</v>
          </cell>
          <cell r="X1909">
            <v>0</v>
          </cell>
          <cell r="Y1909">
            <v>33</v>
          </cell>
          <cell r="Z1909">
            <v>0</v>
          </cell>
          <cell r="AA1909">
            <v>0</v>
          </cell>
          <cell r="AE1909">
            <v>138.89699999999999</v>
          </cell>
          <cell r="AG1909">
            <v>0</v>
          </cell>
          <cell r="AH1909">
            <v>2</v>
          </cell>
          <cell r="AI1909">
            <v>0</v>
          </cell>
          <cell r="AJ1909">
            <v>0</v>
          </cell>
          <cell r="AN1909">
            <v>8.4179999999999993</v>
          </cell>
        </row>
        <row r="1910">
          <cell r="D1910">
            <v>3</v>
          </cell>
          <cell r="H1910" t="str">
            <v>d51</v>
          </cell>
          <cell r="X1910">
            <v>0</v>
          </cell>
          <cell r="Y1910">
            <v>3106</v>
          </cell>
          <cell r="Z1910">
            <v>0</v>
          </cell>
          <cell r="AA1910">
            <v>0</v>
          </cell>
          <cell r="AE1910">
            <v>7014.2420000000002</v>
          </cell>
          <cell r="AG1910">
            <v>0</v>
          </cell>
          <cell r="AH1910">
            <v>10</v>
          </cell>
          <cell r="AI1910">
            <v>0</v>
          </cell>
          <cell r="AJ1910">
            <v>0</v>
          </cell>
          <cell r="AN1910">
            <v>19.905999999999999</v>
          </cell>
        </row>
        <row r="1911">
          <cell r="D1911">
            <v>3</v>
          </cell>
          <cell r="H1911" t="str">
            <v>d52</v>
          </cell>
          <cell r="X1911">
            <v>0</v>
          </cell>
          <cell r="Y1911">
            <v>2438</v>
          </cell>
          <cell r="Z1911">
            <v>0</v>
          </cell>
          <cell r="AA1911">
            <v>0</v>
          </cell>
          <cell r="AE1911">
            <v>824.35599999999999</v>
          </cell>
          <cell r="AG1911">
            <v>0</v>
          </cell>
          <cell r="AH1911">
            <v>8</v>
          </cell>
          <cell r="AI1911">
            <v>0</v>
          </cell>
          <cell r="AJ1911">
            <v>0</v>
          </cell>
          <cell r="AN1911">
            <v>2.512</v>
          </cell>
        </row>
        <row r="1912">
          <cell r="D1912">
            <v>3</v>
          </cell>
          <cell r="H1912" t="str">
            <v>d53</v>
          </cell>
          <cell r="X1912">
            <v>0</v>
          </cell>
          <cell r="Y1912">
            <v>1277</v>
          </cell>
          <cell r="Z1912">
            <v>0</v>
          </cell>
          <cell r="AA1912">
            <v>0</v>
          </cell>
          <cell r="AE1912">
            <v>1566.048</v>
          </cell>
          <cell r="AG1912">
            <v>0</v>
          </cell>
          <cell r="AH1912">
            <v>6</v>
          </cell>
          <cell r="AI1912">
            <v>0</v>
          </cell>
          <cell r="AJ1912">
            <v>0</v>
          </cell>
          <cell r="AN1912">
            <v>7.3860000000000001</v>
          </cell>
        </row>
        <row r="1913">
          <cell r="D1913">
            <v>3</v>
          </cell>
          <cell r="H1913" t="str">
            <v>d54</v>
          </cell>
          <cell r="X1913">
            <v>0</v>
          </cell>
          <cell r="Y1913">
            <v>21</v>
          </cell>
          <cell r="Z1913">
            <v>0</v>
          </cell>
          <cell r="AA1913">
            <v>0</v>
          </cell>
          <cell r="AE1913">
            <v>101.997</v>
          </cell>
          <cell r="AG1913">
            <v>0</v>
          </cell>
          <cell r="AH1913">
            <v>1</v>
          </cell>
          <cell r="AI1913">
            <v>0</v>
          </cell>
          <cell r="AJ1913">
            <v>0</v>
          </cell>
          <cell r="AN1913">
            <v>4.8570000000000002</v>
          </cell>
        </row>
        <row r="1914">
          <cell r="D1914">
            <v>3</v>
          </cell>
          <cell r="H1914" t="str">
            <v>160</v>
          </cell>
          <cell r="X1914">
            <v>0</v>
          </cell>
          <cell r="Y1914">
            <v>0</v>
          </cell>
          <cell r="Z1914">
            <v>5098</v>
          </cell>
          <cell r="AA1914">
            <v>0</v>
          </cell>
          <cell r="AE1914">
            <v>4182.6949999999997</v>
          </cell>
          <cell r="AG1914">
            <v>0</v>
          </cell>
          <cell r="AH1914">
            <v>0</v>
          </cell>
          <cell r="AI1914">
            <v>267</v>
          </cell>
          <cell r="AJ1914">
            <v>0</v>
          </cell>
          <cell r="AN1914">
            <v>273.40600000000001</v>
          </cell>
        </row>
        <row r="1915">
          <cell r="D1915">
            <v>3</v>
          </cell>
          <cell r="H1915" t="str">
            <v>016</v>
          </cell>
          <cell r="X1915">
            <v>0</v>
          </cell>
          <cell r="Y1915">
            <v>0</v>
          </cell>
          <cell r="Z1915">
            <v>0</v>
          </cell>
          <cell r="AA1915">
            <v>32</v>
          </cell>
          <cell r="AE1915">
            <v>32.896000000000001</v>
          </cell>
          <cell r="AG1915">
            <v>0</v>
          </cell>
          <cell r="AH1915">
            <v>0</v>
          </cell>
          <cell r="AI1915">
            <v>0</v>
          </cell>
          <cell r="AJ1915">
            <v>0</v>
          </cell>
          <cell r="AN1915">
            <v>0</v>
          </cell>
        </row>
        <row r="1916">
          <cell r="D1916">
            <v>3</v>
          </cell>
          <cell r="H1916" t="str">
            <v>020</v>
          </cell>
          <cell r="X1916">
            <v>0</v>
          </cell>
          <cell r="Y1916">
            <v>0</v>
          </cell>
          <cell r="Z1916">
            <v>0</v>
          </cell>
          <cell r="AA1916">
            <v>7</v>
          </cell>
          <cell r="AE1916">
            <v>11.58</v>
          </cell>
          <cell r="AG1916">
            <v>0</v>
          </cell>
          <cell r="AH1916">
            <v>0</v>
          </cell>
          <cell r="AI1916">
            <v>0</v>
          </cell>
          <cell r="AJ1916">
            <v>1</v>
          </cell>
          <cell r="AN1916">
            <v>1.0920000000000001</v>
          </cell>
        </row>
        <row r="1917">
          <cell r="D1917">
            <v>3</v>
          </cell>
          <cell r="H1917" t="str">
            <v>028</v>
          </cell>
          <cell r="X1917">
            <v>0</v>
          </cell>
          <cell r="Y1917">
            <v>0</v>
          </cell>
          <cell r="Z1917">
            <v>0</v>
          </cell>
          <cell r="AA1917">
            <v>70</v>
          </cell>
          <cell r="AE1917">
            <v>77.84</v>
          </cell>
          <cell r="AG1917">
            <v>0</v>
          </cell>
          <cell r="AH1917">
            <v>0</v>
          </cell>
          <cell r="AI1917">
            <v>0</v>
          </cell>
          <cell r="AJ1917">
            <v>3</v>
          </cell>
          <cell r="AN1917">
            <v>3.3359999999999999</v>
          </cell>
        </row>
        <row r="1918">
          <cell r="D1918">
            <v>3</v>
          </cell>
          <cell r="H1918" t="str">
            <v>029</v>
          </cell>
          <cell r="X1918">
            <v>0</v>
          </cell>
          <cell r="Y1918">
            <v>0</v>
          </cell>
          <cell r="Z1918">
            <v>0</v>
          </cell>
          <cell r="AA1918">
            <v>248</v>
          </cell>
          <cell r="AE1918">
            <v>269.32799999999997</v>
          </cell>
          <cell r="AG1918">
            <v>0</v>
          </cell>
          <cell r="AH1918">
            <v>0</v>
          </cell>
          <cell r="AI1918">
            <v>0</v>
          </cell>
          <cell r="AJ1918">
            <v>1</v>
          </cell>
          <cell r="AN1918">
            <v>1.0860000000000001</v>
          </cell>
        </row>
        <row r="1919">
          <cell r="D1919">
            <v>3</v>
          </cell>
          <cell r="H1919" t="str">
            <v>042</v>
          </cell>
          <cell r="X1919">
            <v>0</v>
          </cell>
          <cell r="Y1919">
            <v>0</v>
          </cell>
          <cell r="Z1919">
            <v>0</v>
          </cell>
          <cell r="AA1919">
            <v>129</v>
          </cell>
          <cell r="AE1919">
            <v>90.376999999999995</v>
          </cell>
          <cell r="AG1919">
            <v>0</v>
          </cell>
          <cell r="AH1919">
            <v>0</v>
          </cell>
          <cell r="AI1919">
            <v>0</v>
          </cell>
          <cell r="AJ1919">
            <v>7</v>
          </cell>
          <cell r="AN1919">
            <v>3.2130000000000001</v>
          </cell>
        </row>
        <row r="1920">
          <cell r="D1920">
            <v>3</v>
          </cell>
          <cell r="H1920" t="str">
            <v>053</v>
          </cell>
          <cell r="X1920">
            <v>0</v>
          </cell>
          <cell r="Y1920">
            <v>0</v>
          </cell>
          <cell r="Z1920">
            <v>0</v>
          </cell>
          <cell r="AA1920">
            <v>285</v>
          </cell>
          <cell r="AE1920">
            <v>448.27499999999998</v>
          </cell>
          <cell r="AG1920">
            <v>0</v>
          </cell>
          <cell r="AH1920">
            <v>0</v>
          </cell>
          <cell r="AI1920">
            <v>0</v>
          </cell>
          <cell r="AJ1920">
            <v>6</v>
          </cell>
          <cell r="AN1920">
            <v>6.282</v>
          </cell>
        </row>
        <row r="1921">
          <cell r="D1921">
            <v>3</v>
          </cell>
          <cell r="H1921" t="str">
            <v>057</v>
          </cell>
          <cell r="X1921">
            <v>0</v>
          </cell>
          <cell r="Y1921">
            <v>0</v>
          </cell>
          <cell r="Z1921">
            <v>0</v>
          </cell>
          <cell r="AA1921">
            <v>342</v>
          </cell>
          <cell r="AE1921">
            <v>876.11099999999999</v>
          </cell>
          <cell r="AG1921">
            <v>0</v>
          </cell>
          <cell r="AH1921">
            <v>0</v>
          </cell>
          <cell r="AI1921">
            <v>0</v>
          </cell>
          <cell r="AJ1921">
            <v>8</v>
          </cell>
          <cell r="AN1921">
            <v>13.52</v>
          </cell>
        </row>
        <row r="1922">
          <cell r="D1922">
            <v>3</v>
          </cell>
          <cell r="H1922" t="str">
            <v>060</v>
          </cell>
          <cell r="X1922">
            <v>0</v>
          </cell>
          <cell r="Y1922">
            <v>0</v>
          </cell>
          <cell r="Z1922">
            <v>0</v>
          </cell>
          <cell r="AA1922">
            <v>75</v>
          </cell>
          <cell r="AE1922">
            <v>104.1</v>
          </cell>
          <cell r="AG1922">
            <v>0</v>
          </cell>
          <cell r="AH1922">
            <v>0</v>
          </cell>
          <cell r="AI1922">
            <v>0</v>
          </cell>
          <cell r="AJ1922">
            <v>2</v>
          </cell>
          <cell r="AN1922">
            <v>2.7759999999999998</v>
          </cell>
        </row>
        <row r="1923">
          <cell r="D1923">
            <v>3</v>
          </cell>
          <cell r="H1923" t="str">
            <v>065</v>
          </cell>
          <cell r="X1923">
            <v>0</v>
          </cell>
          <cell r="Y1923">
            <v>0</v>
          </cell>
          <cell r="Z1923">
            <v>0</v>
          </cell>
          <cell r="AA1923">
            <v>254</v>
          </cell>
          <cell r="AE1923">
            <v>196.596</v>
          </cell>
          <cell r="AG1923">
            <v>0</v>
          </cell>
          <cell r="AH1923">
            <v>0</v>
          </cell>
          <cell r="AI1923">
            <v>0</v>
          </cell>
          <cell r="AJ1923">
            <v>4</v>
          </cell>
          <cell r="AN1923">
            <v>3.0960000000000001</v>
          </cell>
        </row>
        <row r="1924">
          <cell r="D1924">
            <v>3</v>
          </cell>
          <cell r="H1924" t="str">
            <v>068</v>
          </cell>
          <cell r="X1924">
            <v>0</v>
          </cell>
          <cell r="Y1924">
            <v>0</v>
          </cell>
          <cell r="Z1924">
            <v>0</v>
          </cell>
          <cell r="AA1924">
            <v>2731</v>
          </cell>
          <cell r="AE1924">
            <v>4264.43</v>
          </cell>
          <cell r="AG1924">
            <v>0</v>
          </cell>
          <cell r="AH1924">
            <v>0</v>
          </cell>
          <cell r="AI1924">
            <v>0</v>
          </cell>
          <cell r="AJ1924">
            <v>33</v>
          </cell>
          <cell r="AN1924">
            <v>35.343000000000004</v>
          </cell>
        </row>
        <row r="1925">
          <cell r="D1925">
            <v>3</v>
          </cell>
          <cell r="H1925" t="str">
            <v>097</v>
          </cell>
          <cell r="X1925">
            <v>0</v>
          </cell>
          <cell r="Y1925">
            <v>0</v>
          </cell>
          <cell r="Z1925">
            <v>0</v>
          </cell>
          <cell r="AA1925">
            <v>5004</v>
          </cell>
          <cell r="AE1925">
            <v>6984.1390000000001</v>
          </cell>
          <cell r="AG1925">
            <v>0</v>
          </cell>
          <cell r="AH1925">
            <v>0</v>
          </cell>
          <cell r="AI1925">
            <v>0</v>
          </cell>
          <cell r="AJ1925">
            <v>146</v>
          </cell>
          <cell r="AN1925">
            <v>137.24</v>
          </cell>
        </row>
        <row r="1926">
          <cell r="D1926">
            <v>3</v>
          </cell>
          <cell r="H1926" t="str">
            <v>100</v>
          </cell>
          <cell r="X1926">
            <v>0</v>
          </cell>
          <cell r="Y1926">
            <v>0</v>
          </cell>
          <cell r="Z1926">
            <v>0</v>
          </cell>
          <cell r="AA1926">
            <v>364</v>
          </cell>
          <cell r="AE1926">
            <v>357.44799999999998</v>
          </cell>
          <cell r="AG1926">
            <v>0</v>
          </cell>
          <cell r="AH1926">
            <v>0</v>
          </cell>
          <cell r="AI1926">
            <v>0</v>
          </cell>
          <cell r="AJ1926">
            <v>15</v>
          </cell>
          <cell r="AN1926">
            <v>14.73</v>
          </cell>
        </row>
        <row r="1927">
          <cell r="D1927">
            <v>3</v>
          </cell>
          <cell r="H1927" t="str">
            <v>108</v>
          </cell>
          <cell r="X1927">
            <v>0</v>
          </cell>
          <cell r="Y1927">
            <v>0</v>
          </cell>
          <cell r="Z1927">
            <v>0</v>
          </cell>
          <cell r="AA1927">
            <v>116</v>
          </cell>
          <cell r="AE1927">
            <v>92.8</v>
          </cell>
          <cell r="AG1927">
            <v>0</v>
          </cell>
          <cell r="AH1927">
            <v>0</v>
          </cell>
          <cell r="AI1927">
            <v>0</v>
          </cell>
          <cell r="AJ1927">
            <v>1</v>
          </cell>
          <cell r="AN1927">
            <v>0.8</v>
          </cell>
        </row>
        <row r="1928">
          <cell r="D1928">
            <v>3</v>
          </cell>
          <cell r="H1928" t="str">
            <v>112</v>
          </cell>
          <cell r="X1928">
            <v>0</v>
          </cell>
          <cell r="Y1928">
            <v>0</v>
          </cell>
          <cell r="Z1928">
            <v>0</v>
          </cell>
          <cell r="AA1928">
            <v>515</v>
          </cell>
          <cell r="AE1928">
            <v>747.59400000000005</v>
          </cell>
          <cell r="AG1928">
            <v>0</v>
          </cell>
          <cell r="AH1928">
            <v>0</v>
          </cell>
          <cell r="AI1928">
            <v>0</v>
          </cell>
          <cell r="AJ1928">
            <v>19</v>
          </cell>
          <cell r="AN1928">
            <v>18.658000000000001</v>
          </cell>
        </row>
        <row r="1929">
          <cell r="D1929">
            <v>3</v>
          </cell>
          <cell r="H1929" t="str">
            <v>136</v>
          </cell>
          <cell r="X1929">
            <v>0</v>
          </cell>
          <cell r="Y1929">
            <v>0</v>
          </cell>
          <cell r="Z1929">
            <v>0</v>
          </cell>
          <cell r="AA1929">
            <v>451</v>
          </cell>
          <cell r="AE1929">
            <v>768.053</v>
          </cell>
          <cell r="AG1929">
            <v>0</v>
          </cell>
          <cell r="AH1929">
            <v>0</v>
          </cell>
          <cell r="AI1929">
            <v>0</v>
          </cell>
          <cell r="AJ1929">
            <v>11</v>
          </cell>
          <cell r="AN1929">
            <v>18.733000000000001</v>
          </cell>
        </row>
        <row r="1930">
          <cell r="D1930">
            <v>3</v>
          </cell>
          <cell r="H1930" t="str">
            <v>016</v>
          </cell>
          <cell r="X1930">
            <v>49</v>
          </cell>
          <cell r="Y1930">
            <v>0</v>
          </cell>
          <cell r="Z1930">
            <v>0</v>
          </cell>
          <cell r="AA1930">
            <v>0</v>
          </cell>
          <cell r="AE1930">
            <v>25.137</v>
          </cell>
          <cell r="AG1930">
            <v>1</v>
          </cell>
          <cell r="AH1930">
            <v>0</v>
          </cell>
          <cell r="AI1930">
            <v>0</v>
          </cell>
          <cell r="AJ1930">
            <v>0</v>
          </cell>
          <cell r="AN1930">
            <v>0.51300000000000001</v>
          </cell>
        </row>
        <row r="1931">
          <cell r="D1931">
            <v>3</v>
          </cell>
          <cell r="H1931" t="str">
            <v>020</v>
          </cell>
          <cell r="X1931">
            <v>310</v>
          </cell>
          <cell r="Y1931">
            <v>0</v>
          </cell>
          <cell r="Z1931">
            <v>0</v>
          </cell>
          <cell r="AA1931">
            <v>0</v>
          </cell>
          <cell r="AE1931">
            <v>259.02199999999999</v>
          </cell>
          <cell r="AG1931">
            <v>5</v>
          </cell>
          <cell r="AH1931">
            <v>0</v>
          </cell>
          <cell r="AI1931">
            <v>0</v>
          </cell>
          <cell r="AJ1931">
            <v>0</v>
          </cell>
          <cell r="AN1931">
            <v>2.8</v>
          </cell>
        </row>
        <row r="1932">
          <cell r="D1932">
            <v>3</v>
          </cell>
          <cell r="H1932" t="str">
            <v>021</v>
          </cell>
          <cell r="X1932">
            <v>44</v>
          </cell>
          <cell r="Y1932">
            <v>0</v>
          </cell>
          <cell r="Z1932">
            <v>0</v>
          </cell>
          <cell r="AA1932">
            <v>0</v>
          </cell>
          <cell r="AE1932">
            <v>39.6</v>
          </cell>
          <cell r="AG1932">
            <v>1</v>
          </cell>
          <cell r="AH1932">
            <v>0</v>
          </cell>
          <cell r="AI1932">
            <v>0</v>
          </cell>
          <cell r="AJ1932">
            <v>0</v>
          </cell>
          <cell r="AN1932">
            <v>0.9</v>
          </cell>
        </row>
        <row r="1933">
          <cell r="D1933">
            <v>3</v>
          </cell>
          <cell r="H1933" t="str">
            <v>028</v>
          </cell>
          <cell r="X1933">
            <v>108</v>
          </cell>
          <cell r="Y1933">
            <v>0</v>
          </cell>
          <cell r="Z1933">
            <v>0</v>
          </cell>
          <cell r="AA1933">
            <v>0</v>
          </cell>
          <cell r="AE1933">
            <v>56.915999999999997</v>
          </cell>
          <cell r="AG1933">
            <v>0</v>
          </cell>
          <cell r="AH1933">
            <v>0</v>
          </cell>
          <cell r="AI1933">
            <v>0</v>
          </cell>
          <cell r="AJ1933">
            <v>0</v>
          </cell>
          <cell r="AN1933">
            <v>0</v>
          </cell>
        </row>
        <row r="1934">
          <cell r="D1934">
            <v>3</v>
          </cell>
          <cell r="H1934" t="str">
            <v>042</v>
          </cell>
          <cell r="X1934">
            <v>3653</v>
          </cell>
          <cell r="Y1934">
            <v>0</v>
          </cell>
          <cell r="Z1934">
            <v>0</v>
          </cell>
          <cell r="AA1934">
            <v>0</v>
          </cell>
          <cell r="AE1934">
            <v>3229.3209999999999</v>
          </cell>
          <cell r="AG1934">
            <v>105</v>
          </cell>
          <cell r="AH1934">
            <v>0</v>
          </cell>
          <cell r="AI1934">
            <v>0</v>
          </cell>
          <cell r="AJ1934">
            <v>0</v>
          </cell>
          <cell r="AN1934">
            <v>26.355</v>
          </cell>
        </row>
        <row r="1935">
          <cell r="D1935">
            <v>3</v>
          </cell>
          <cell r="H1935" t="str">
            <v>053</v>
          </cell>
          <cell r="X1935">
            <v>135</v>
          </cell>
          <cell r="Y1935">
            <v>0</v>
          </cell>
          <cell r="Z1935">
            <v>0</v>
          </cell>
          <cell r="AA1935">
            <v>0</v>
          </cell>
          <cell r="AE1935">
            <v>80.629000000000005</v>
          </cell>
          <cell r="AG1935">
            <v>3</v>
          </cell>
          <cell r="AH1935">
            <v>0</v>
          </cell>
          <cell r="AI1935">
            <v>0</v>
          </cell>
          <cell r="AJ1935">
            <v>0</v>
          </cell>
          <cell r="AN1935">
            <v>1.131</v>
          </cell>
        </row>
        <row r="1936">
          <cell r="D1936">
            <v>3</v>
          </cell>
          <cell r="H1936" t="str">
            <v>057</v>
          </cell>
          <cell r="X1936">
            <v>144</v>
          </cell>
          <cell r="Y1936">
            <v>0</v>
          </cell>
          <cell r="Z1936">
            <v>0</v>
          </cell>
          <cell r="AA1936">
            <v>0</v>
          </cell>
          <cell r="AE1936">
            <v>82.873000000000005</v>
          </cell>
          <cell r="AG1936">
            <v>5</v>
          </cell>
          <cell r="AH1936">
            <v>0</v>
          </cell>
          <cell r="AI1936">
            <v>0</v>
          </cell>
          <cell r="AJ1936">
            <v>0</v>
          </cell>
          <cell r="AN1936">
            <v>1.885</v>
          </cell>
        </row>
        <row r="1937">
          <cell r="D1937">
            <v>3</v>
          </cell>
          <cell r="H1937" t="str">
            <v>065</v>
          </cell>
          <cell r="X1937">
            <v>476</v>
          </cell>
          <cell r="Y1937">
            <v>0</v>
          </cell>
          <cell r="Z1937">
            <v>0</v>
          </cell>
          <cell r="AA1937">
            <v>0</v>
          </cell>
          <cell r="AE1937">
            <v>104.244</v>
          </cell>
          <cell r="AG1937">
            <v>6</v>
          </cell>
          <cell r="AH1937">
            <v>0</v>
          </cell>
          <cell r="AI1937">
            <v>0</v>
          </cell>
          <cell r="AJ1937">
            <v>0</v>
          </cell>
          <cell r="AN1937">
            <v>1.3140000000000001</v>
          </cell>
        </row>
        <row r="1938">
          <cell r="D1938">
            <v>3</v>
          </cell>
          <cell r="H1938" t="str">
            <v>068</v>
          </cell>
          <cell r="X1938">
            <v>3544</v>
          </cell>
          <cell r="Y1938">
            <v>0</v>
          </cell>
          <cell r="Z1938">
            <v>0</v>
          </cell>
          <cell r="AA1938">
            <v>0</v>
          </cell>
          <cell r="AE1938">
            <v>2018.337</v>
          </cell>
          <cell r="AG1938">
            <v>57</v>
          </cell>
          <cell r="AH1938">
            <v>0</v>
          </cell>
          <cell r="AI1938">
            <v>0</v>
          </cell>
          <cell r="AJ1938">
            <v>0</v>
          </cell>
          <cell r="AN1938">
            <v>21.489000000000001</v>
          </cell>
        </row>
        <row r="1939">
          <cell r="D1939">
            <v>3</v>
          </cell>
          <cell r="H1939" t="str">
            <v>097</v>
          </cell>
          <cell r="X1939">
            <v>707</v>
          </cell>
          <cell r="Y1939">
            <v>0</v>
          </cell>
          <cell r="Z1939">
            <v>0</v>
          </cell>
          <cell r="AA1939">
            <v>0</v>
          </cell>
          <cell r="AE1939">
            <v>409.625</v>
          </cell>
          <cell r="AG1939">
            <v>19</v>
          </cell>
          <cell r="AH1939">
            <v>0</v>
          </cell>
          <cell r="AI1939">
            <v>0</v>
          </cell>
          <cell r="AJ1939">
            <v>0</v>
          </cell>
          <cell r="AN1939">
            <v>7.1630000000000003</v>
          </cell>
        </row>
        <row r="1940">
          <cell r="D1940">
            <v>3</v>
          </cell>
          <cell r="H1940" t="str">
            <v>100</v>
          </cell>
          <cell r="X1940">
            <v>96</v>
          </cell>
          <cell r="Y1940">
            <v>0</v>
          </cell>
          <cell r="Z1940">
            <v>0</v>
          </cell>
          <cell r="AA1940">
            <v>0</v>
          </cell>
          <cell r="AE1940">
            <v>38.4</v>
          </cell>
          <cell r="AG1940">
            <v>0</v>
          </cell>
          <cell r="AH1940">
            <v>0</v>
          </cell>
          <cell r="AI1940">
            <v>0</v>
          </cell>
          <cell r="AJ1940">
            <v>0</v>
          </cell>
          <cell r="AN1940">
            <v>0</v>
          </cell>
        </row>
        <row r="1941">
          <cell r="D1941">
            <v>3</v>
          </cell>
          <cell r="H1941" t="str">
            <v>108</v>
          </cell>
          <cell r="X1941">
            <v>3</v>
          </cell>
          <cell r="Y1941">
            <v>0</v>
          </cell>
          <cell r="Z1941">
            <v>0</v>
          </cell>
          <cell r="AA1941">
            <v>0</v>
          </cell>
          <cell r="AE1941">
            <v>1.2</v>
          </cell>
          <cell r="AG1941">
            <v>0</v>
          </cell>
          <cell r="AH1941">
            <v>0</v>
          </cell>
          <cell r="AI1941">
            <v>0</v>
          </cell>
          <cell r="AJ1941">
            <v>0</v>
          </cell>
          <cell r="AN1941">
            <v>0</v>
          </cell>
        </row>
        <row r="1942">
          <cell r="D1942">
            <v>3</v>
          </cell>
          <cell r="H1942" t="str">
            <v>112</v>
          </cell>
          <cell r="X1942">
            <v>100</v>
          </cell>
          <cell r="Y1942">
            <v>0</v>
          </cell>
          <cell r="Z1942">
            <v>0</v>
          </cell>
          <cell r="AA1942">
            <v>0</v>
          </cell>
          <cell r="AE1942">
            <v>53.558999999999997</v>
          </cell>
          <cell r="AG1942">
            <v>4</v>
          </cell>
          <cell r="AH1942">
            <v>0</v>
          </cell>
          <cell r="AI1942">
            <v>0</v>
          </cell>
          <cell r="AJ1942">
            <v>0</v>
          </cell>
          <cell r="AN1942">
            <v>1.44</v>
          </cell>
        </row>
        <row r="1943">
          <cell r="D1943">
            <v>3</v>
          </cell>
          <cell r="H1943" t="str">
            <v>136</v>
          </cell>
          <cell r="X1943">
            <v>756</v>
          </cell>
          <cell r="Y1943">
            <v>0</v>
          </cell>
          <cell r="Z1943">
            <v>0</v>
          </cell>
          <cell r="AA1943">
            <v>0</v>
          </cell>
          <cell r="AE1943">
            <v>309.95999999999998</v>
          </cell>
          <cell r="AG1943">
            <v>20</v>
          </cell>
          <cell r="AH1943">
            <v>0</v>
          </cell>
          <cell r="AI1943">
            <v>0</v>
          </cell>
          <cell r="AJ1943">
            <v>0</v>
          </cell>
          <cell r="AN1943">
            <v>8.1999999999999993</v>
          </cell>
        </row>
        <row r="1944">
          <cell r="D1944">
            <v>3</v>
          </cell>
          <cell r="H1944" t="str">
            <v>016</v>
          </cell>
          <cell r="X1944">
            <v>646</v>
          </cell>
          <cell r="Y1944">
            <v>0</v>
          </cell>
          <cell r="Z1944">
            <v>0</v>
          </cell>
          <cell r="AA1944">
            <v>0</v>
          </cell>
          <cell r="AE1944">
            <v>331.39800000000002</v>
          </cell>
          <cell r="AG1944">
            <v>8</v>
          </cell>
          <cell r="AH1944">
            <v>0</v>
          </cell>
          <cell r="AI1944">
            <v>0</v>
          </cell>
          <cell r="AJ1944">
            <v>0</v>
          </cell>
          <cell r="AN1944">
            <v>4.1040000000000001</v>
          </cell>
        </row>
        <row r="1945">
          <cell r="D1945">
            <v>3</v>
          </cell>
          <cell r="H1945" t="str">
            <v>020</v>
          </cell>
          <cell r="X1945">
            <v>183</v>
          </cell>
          <cell r="Y1945">
            <v>0</v>
          </cell>
          <cell r="Z1945">
            <v>0</v>
          </cell>
          <cell r="AA1945">
            <v>0</v>
          </cell>
          <cell r="AE1945">
            <v>147.33699999999999</v>
          </cell>
          <cell r="AG1945">
            <v>1</v>
          </cell>
          <cell r="AH1945">
            <v>0</v>
          </cell>
          <cell r="AI1945">
            <v>0</v>
          </cell>
          <cell r="AJ1945">
            <v>0</v>
          </cell>
          <cell r="AN1945">
            <v>0.56000000000000005</v>
          </cell>
        </row>
        <row r="1946">
          <cell r="D1946">
            <v>3</v>
          </cell>
          <cell r="H1946" t="str">
            <v>021</v>
          </cell>
          <cell r="X1946">
            <v>64</v>
          </cell>
          <cell r="Y1946">
            <v>0</v>
          </cell>
          <cell r="Z1946">
            <v>0</v>
          </cell>
          <cell r="AA1946">
            <v>0</v>
          </cell>
          <cell r="AE1946">
            <v>57.6</v>
          </cell>
          <cell r="AG1946">
            <v>0</v>
          </cell>
          <cell r="AH1946">
            <v>0</v>
          </cell>
          <cell r="AI1946">
            <v>0</v>
          </cell>
          <cell r="AJ1946">
            <v>0</v>
          </cell>
          <cell r="AN1946">
            <v>0</v>
          </cell>
        </row>
        <row r="1947">
          <cell r="D1947">
            <v>3</v>
          </cell>
          <cell r="H1947" t="str">
            <v>028</v>
          </cell>
          <cell r="X1947">
            <v>79</v>
          </cell>
          <cell r="Y1947">
            <v>0</v>
          </cell>
          <cell r="Z1947">
            <v>0</v>
          </cell>
          <cell r="AA1947">
            <v>0</v>
          </cell>
          <cell r="AE1947">
            <v>41.633000000000003</v>
          </cell>
          <cell r="AG1947">
            <v>2</v>
          </cell>
          <cell r="AH1947">
            <v>0</v>
          </cell>
          <cell r="AI1947">
            <v>0</v>
          </cell>
          <cell r="AJ1947">
            <v>0</v>
          </cell>
          <cell r="AN1947">
            <v>1.054</v>
          </cell>
        </row>
        <row r="1948">
          <cell r="D1948">
            <v>3</v>
          </cell>
          <cell r="H1948" t="str">
            <v>029</v>
          </cell>
          <cell r="X1948">
            <v>1419</v>
          </cell>
          <cell r="Y1948">
            <v>0</v>
          </cell>
          <cell r="Z1948">
            <v>0</v>
          </cell>
          <cell r="AA1948">
            <v>0</v>
          </cell>
          <cell r="AE1948">
            <v>567.6</v>
          </cell>
          <cell r="AG1948">
            <v>19</v>
          </cell>
          <cell r="AH1948">
            <v>0</v>
          </cell>
          <cell r="AI1948">
            <v>0</v>
          </cell>
          <cell r="AJ1948">
            <v>0</v>
          </cell>
          <cell r="AN1948">
            <v>7.6</v>
          </cell>
        </row>
        <row r="1949">
          <cell r="D1949">
            <v>3</v>
          </cell>
          <cell r="H1949" t="str">
            <v>042</v>
          </cell>
          <cell r="X1949">
            <v>386</v>
          </cell>
          <cell r="Y1949">
            <v>0</v>
          </cell>
          <cell r="Z1949">
            <v>0</v>
          </cell>
          <cell r="AA1949">
            <v>0</v>
          </cell>
          <cell r="AE1949">
            <v>103.074</v>
          </cell>
          <cell r="AG1949">
            <v>9</v>
          </cell>
          <cell r="AH1949">
            <v>0</v>
          </cell>
          <cell r="AI1949">
            <v>0</v>
          </cell>
          <cell r="AJ1949">
            <v>0</v>
          </cell>
          <cell r="AN1949">
            <v>1.53</v>
          </cell>
        </row>
        <row r="1950">
          <cell r="D1950">
            <v>3</v>
          </cell>
          <cell r="H1950" t="str">
            <v>053</v>
          </cell>
          <cell r="X1950">
            <v>1803</v>
          </cell>
          <cell r="Y1950">
            <v>0</v>
          </cell>
          <cell r="Z1950">
            <v>0</v>
          </cell>
          <cell r="AA1950">
            <v>0</v>
          </cell>
          <cell r="AE1950">
            <v>1015.664</v>
          </cell>
          <cell r="AG1950">
            <v>43</v>
          </cell>
          <cell r="AH1950">
            <v>0</v>
          </cell>
          <cell r="AI1950">
            <v>0</v>
          </cell>
          <cell r="AJ1950">
            <v>0</v>
          </cell>
          <cell r="AN1950">
            <v>16.210999999999999</v>
          </cell>
        </row>
        <row r="1951">
          <cell r="D1951">
            <v>3</v>
          </cell>
          <cell r="H1951" t="str">
            <v>057</v>
          </cell>
          <cell r="X1951">
            <v>333</v>
          </cell>
          <cell r="Y1951">
            <v>0</v>
          </cell>
          <cell r="Z1951">
            <v>0</v>
          </cell>
          <cell r="AA1951">
            <v>0</v>
          </cell>
          <cell r="AE1951">
            <v>188.38900000000001</v>
          </cell>
          <cell r="AG1951">
            <v>3</v>
          </cell>
          <cell r="AH1951">
            <v>0</v>
          </cell>
          <cell r="AI1951">
            <v>0</v>
          </cell>
          <cell r="AJ1951">
            <v>0</v>
          </cell>
          <cell r="AN1951">
            <v>1.131</v>
          </cell>
        </row>
        <row r="1952">
          <cell r="D1952">
            <v>3</v>
          </cell>
          <cell r="H1952" t="str">
            <v>060</v>
          </cell>
          <cell r="X1952">
            <v>946</v>
          </cell>
          <cell r="Y1952">
            <v>0</v>
          </cell>
          <cell r="Z1952">
            <v>0</v>
          </cell>
          <cell r="AA1952">
            <v>0</v>
          </cell>
          <cell r="AE1952">
            <v>454.08</v>
          </cell>
          <cell r="AG1952">
            <v>12</v>
          </cell>
          <cell r="AH1952">
            <v>0</v>
          </cell>
          <cell r="AI1952">
            <v>0</v>
          </cell>
          <cell r="AJ1952">
            <v>0</v>
          </cell>
          <cell r="AN1952">
            <v>5.76</v>
          </cell>
        </row>
        <row r="1953">
          <cell r="D1953">
            <v>3</v>
          </cell>
          <cell r="H1953" t="str">
            <v>065</v>
          </cell>
          <cell r="X1953">
            <v>1967</v>
          </cell>
          <cell r="Y1953">
            <v>0</v>
          </cell>
          <cell r="Z1953">
            <v>0</v>
          </cell>
          <cell r="AA1953">
            <v>0</v>
          </cell>
          <cell r="AE1953">
            <v>430.77300000000002</v>
          </cell>
          <cell r="AG1953">
            <v>37</v>
          </cell>
          <cell r="AH1953">
            <v>0</v>
          </cell>
          <cell r="AI1953">
            <v>0</v>
          </cell>
          <cell r="AJ1953">
            <v>0</v>
          </cell>
          <cell r="AN1953">
            <v>8.1029999999999998</v>
          </cell>
        </row>
        <row r="1954">
          <cell r="D1954">
            <v>3</v>
          </cell>
          <cell r="H1954" t="str">
            <v>068</v>
          </cell>
          <cell r="X1954">
            <v>2373</v>
          </cell>
          <cell r="Y1954">
            <v>0</v>
          </cell>
          <cell r="Z1954">
            <v>0</v>
          </cell>
          <cell r="AA1954">
            <v>0</v>
          </cell>
          <cell r="AE1954">
            <v>1326.5740000000001</v>
          </cell>
          <cell r="AG1954">
            <v>38</v>
          </cell>
          <cell r="AH1954">
            <v>0</v>
          </cell>
          <cell r="AI1954">
            <v>0</v>
          </cell>
          <cell r="AJ1954">
            <v>0</v>
          </cell>
          <cell r="AN1954">
            <v>14.326000000000001</v>
          </cell>
        </row>
        <row r="1955">
          <cell r="D1955">
            <v>3</v>
          </cell>
          <cell r="H1955" t="str">
            <v>097</v>
          </cell>
          <cell r="X1955">
            <v>10005</v>
          </cell>
          <cell r="Y1955">
            <v>0</v>
          </cell>
          <cell r="Z1955">
            <v>0</v>
          </cell>
          <cell r="AA1955">
            <v>0</v>
          </cell>
          <cell r="AE1955">
            <v>5655.8549999999996</v>
          </cell>
          <cell r="AG1955">
            <v>205</v>
          </cell>
          <cell r="AH1955">
            <v>0</v>
          </cell>
          <cell r="AI1955">
            <v>0</v>
          </cell>
          <cell r="AJ1955">
            <v>0</v>
          </cell>
          <cell r="AN1955">
            <v>77.284999999999997</v>
          </cell>
        </row>
        <row r="1956">
          <cell r="D1956">
            <v>3</v>
          </cell>
          <cell r="H1956" t="str">
            <v>100</v>
          </cell>
          <cell r="X1956">
            <v>650</v>
          </cell>
          <cell r="Y1956">
            <v>0</v>
          </cell>
          <cell r="Z1956">
            <v>0</v>
          </cell>
          <cell r="AA1956">
            <v>0</v>
          </cell>
          <cell r="AE1956">
            <v>260</v>
          </cell>
          <cell r="AG1956">
            <v>19</v>
          </cell>
          <cell r="AH1956">
            <v>0</v>
          </cell>
          <cell r="AI1956">
            <v>0</v>
          </cell>
          <cell r="AJ1956">
            <v>0</v>
          </cell>
          <cell r="AN1956">
            <v>7.6</v>
          </cell>
        </row>
        <row r="1957">
          <cell r="D1957">
            <v>3</v>
          </cell>
          <cell r="H1957" t="str">
            <v>108</v>
          </cell>
          <cell r="X1957">
            <v>550</v>
          </cell>
          <cell r="Y1957">
            <v>0</v>
          </cell>
          <cell r="Z1957">
            <v>0</v>
          </cell>
          <cell r="AA1957">
            <v>0</v>
          </cell>
          <cell r="AE1957">
            <v>220</v>
          </cell>
          <cell r="AG1957">
            <v>18</v>
          </cell>
          <cell r="AH1957">
            <v>0</v>
          </cell>
          <cell r="AI1957">
            <v>0</v>
          </cell>
          <cell r="AJ1957">
            <v>0</v>
          </cell>
          <cell r="AN1957">
            <v>7.2</v>
          </cell>
        </row>
        <row r="1958">
          <cell r="D1958">
            <v>3</v>
          </cell>
          <cell r="H1958" t="str">
            <v>112</v>
          </cell>
          <cell r="X1958">
            <v>1258</v>
          </cell>
          <cell r="Y1958">
            <v>0</v>
          </cell>
          <cell r="Z1958">
            <v>0</v>
          </cell>
          <cell r="AA1958">
            <v>0</v>
          </cell>
          <cell r="AE1958">
            <v>683.12400000000002</v>
          </cell>
          <cell r="AG1958">
            <v>20</v>
          </cell>
          <cell r="AH1958">
            <v>0</v>
          </cell>
          <cell r="AI1958">
            <v>0</v>
          </cell>
          <cell r="AJ1958">
            <v>0</v>
          </cell>
          <cell r="AN1958">
            <v>7.2</v>
          </cell>
        </row>
        <row r="1959">
          <cell r="D1959">
            <v>3</v>
          </cell>
          <cell r="H1959" t="str">
            <v>122</v>
          </cell>
          <cell r="X1959">
            <v>411</v>
          </cell>
          <cell r="Y1959">
            <v>0</v>
          </cell>
          <cell r="Z1959">
            <v>0</v>
          </cell>
          <cell r="AA1959">
            <v>0</v>
          </cell>
          <cell r="AE1959">
            <v>250.71</v>
          </cell>
          <cell r="AG1959">
            <v>1</v>
          </cell>
          <cell r="AH1959">
            <v>0</v>
          </cell>
          <cell r="AI1959">
            <v>0</v>
          </cell>
          <cell r="AJ1959">
            <v>0</v>
          </cell>
          <cell r="AN1959">
            <v>0.61</v>
          </cell>
        </row>
        <row r="1960">
          <cell r="D1960">
            <v>3</v>
          </cell>
          <cell r="H1960" t="str">
            <v>136</v>
          </cell>
          <cell r="X1960">
            <v>1530</v>
          </cell>
          <cell r="Y1960">
            <v>0</v>
          </cell>
          <cell r="Z1960">
            <v>0</v>
          </cell>
          <cell r="AA1960">
            <v>0</v>
          </cell>
          <cell r="AE1960">
            <v>742.05</v>
          </cell>
          <cell r="AG1960">
            <v>23</v>
          </cell>
          <cell r="AH1960">
            <v>0</v>
          </cell>
          <cell r="AI1960">
            <v>0</v>
          </cell>
          <cell r="AJ1960">
            <v>0</v>
          </cell>
          <cell r="AN1960">
            <v>11.154999999999999</v>
          </cell>
        </row>
        <row r="1961">
          <cell r="D1961">
            <v>3</v>
          </cell>
          <cell r="H1961" t="str">
            <v>063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E1961">
            <v>548.93499999999995</v>
          </cell>
          <cell r="AG1961">
            <v>0</v>
          </cell>
          <cell r="AH1961">
            <v>0</v>
          </cell>
          <cell r="AI1961">
            <v>0</v>
          </cell>
          <cell r="AJ1961">
            <v>0</v>
          </cell>
          <cell r="AN1961">
            <v>4.78</v>
          </cell>
        </row>
        <row r="1962">
          <cell r="D1962">
            <v>3</v>
          </cell>
          <cell r="H1962" t="str">
            <v>085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E1962">
            <v>1791.826</v>
          </cell>
          <cell r="AG1962">
            <v>0</v>
          </cell>
          <cell r="AH1962">
            <v>0</v>
          </cell>
          <cell r="AI1962">
            <v>0</v>
          </cell>
          <cell r="AJ1962">
            <v>0</v>
          </cell>
          <cell r="AN1962">
            <v>49.546999999999997</v>
          </cell>
        </row>
        <row r="1963">
          <cell r="D1963">
            <v>3</v>
          </cell>
          <cell r="H1963" t="str">
            <v>086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E1963">
            <v>114.089</v>
          </cell>
          <cell r="AG1963">
            <v>0</v>
          </cell>
          <cell r="AH1963">
            <v>0</v>
          </cell>
          <cell r="AI1963">
            <v>0</v>
          </cell>
          <cell r="AJ1963">
            <v>0</v>
          </cell>
          <cell r="AN1963">
            <v>3.23</v>
          </cell>
        </row>
        <row r="1964">
          <cell r="D1964">
            <v>3</v>
          </cell>
          <cell r="H1964" t="str">
            <v>089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E1964">
            <v>398.69299999999998</v>
          </cell>
          <cell r="AG1964">
            <v>0</v>
          </cell>
          <cell r="AH1964">
            <v>0</v>
          </cell>
          <cell r="AI1964">
            <v>0</v>
          </cell>
          <cell r="AJ1964">
            <v>0</v>
          </cell>
          <cell r="AN1964">
            <v>8.7910000000000004</v>
          </cell>
        </row>
        <row r="1965">
          <cell r="D1965">
            <v>3</v>
          </cell>
          <cell r="H1965" t="str">
            <v>090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E1965">
            <v>1037.393</v>
          </cell>
          <cell r="AG1965">
            <v>0</v>
          </cell>
          <cell r="AH1965">
            <v>0</v>
          </cell>
          <cell r="AI1965">
            <v>0</v>
          </cell>
          <cell r="AJ1965">
            <v>0</v>
          </cell>
          <cell r="AN1965">
            <v>24.507999999999999</v>
          </cell>
        </row>
        <row r="1966">
          <cell r="D1966">
            <v>3</v>
          </cell>
          <cell r="H1966" t="str">
            <v>171</v>
          </cell>
          <cell r="X1966">
            <v>0</v>
          </cell>
          <cell r="Y1966">
            <v>0</v>
          </cell>
          <cell r="Z1966">
            <v>0</v>
          </cell>
          <cell r="AA1966">
            <v>0</v>
          </cell>
          <cell r="AE1966">
            <v>1218.998</v>
          </cell>
          <cell r="AG1966">
            <v>0</v>
          </cell>
          <cell r="AH1966">
            <v>0</v>
          </cell>
          <cell r="AI1966">
            <v>0</v>
          </cell>
          <cell r="AJ1966">
            <v>0</v>
          </cell>
          <cell r="AN1966">
            <v>33.386000000000003</v>
          </cell>
        </row>
        <row r="1967">
          <cell r="D1967">
            <v>3</v>
          </cell>
          <cell r="H1967" t="str">
            <v>106</v>
          </cell>
          <cell r="X1967">
            <v>0</v>
          </cell>
          <cell r="Y1967">
            <v>0</v>
          </cell>
          <cell r="Z1967">
            <v>0</v>
          </cell>
          <cell r="AA1967">
            <v>0</v>
          </cell>
          <cell r="AE1967">
            <v>31</v>
          </cell>
          <cell r="AG1967">
            <v>0</v>
          </cell>
          <cell r="AH1967">
            <v>0</v>
          </cell>
          <cell r="AI1967">
            <v>0</v>
          </cell>
          <cell r="AJ1967">
            <v>0</v>
          </cell>
          <cell r="AN1967">
            <v>0.5</v>
          </cell>
        </row>
        <row r="1968">
          <cell r="D1968">
            <v>2</v>
          </cell>
          <cell r="H1968" t="str">
            <v>097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E1968">
            <v>1352.7280000000001</v>
          </cell>
          <cell r="AG1968">
            <v>0</v>
          </cell>
          <cell r="AH1968">
            <v>0</v>
          </cell>
          <cell r="AI1968">
            <v>0</v>
          </cell>
          <cell r="AJ1968">
            <v>0</v>
          </cell>
          <cell r="AN1968">
            <v>37.439</v>
          </cell>
        </row>
        <row r="1969">
          <cell r="D1969">
            <v>2</v>
          </cell>
          <cell r="H1969" t="str">
            <v>136</v>
          </cell>
          <cell r="X1969">
            <v>0</v>
          </cell>
          <cell r="Y1969">
            <v>0</v>
          </cell>
          <cell r="Z1969">
            <v>0</v>
          </cell>
          <cell r="AA1969">
            <v>0</v>
          </cell>
          <cell r="AE1969">
            <v>58.753999999999998</v>
          </cell>
          <cell r="AG1969">
            <v>0</v>
          </cell>
          <cell r="AH1969">
            <v>0</v>
          </cell>
          <cell r="AI1969">
            <v>0</v>
          </cell>
          <cell r="AJ1969">
            <v>0</v>
          </cell>
          <cell r="AN1969">
            <v>0</v>
          </cell>
        </row>
        <row r="1970">
          <cell r="D1970">
            <v>3</v>
          </cell>
          <cell r="H1970" t="str">
            <v>d51</v>
          </cell>
          <cell r="X1970">
            <v>0</v>
          </cell>
          <cell r="Y1970">
            <v>546</v>
          </cell>
          <cell r="Z1970">
            <v>0</v>
          </cell>
          <cell r="AA1970">
            <v>0</v>
          </cell>
          <cell r="AE1970">
            <v>1272.9939999999999</v>
          </cell>
          <cell r="AG1970">
            <v>0</v>
          </cell>
          <cell r="AH1970">
            <v>4</v>
          </cell>
          <cell r="AI1970">
            <v>0</v>
          </cell>
          <cell r="AJ1970">
            <v>0</v>
          </cell>
          <cell r="AN1970">
            <v>7.0060000000000002</v>
          </cell>
        </row>
        <row r="1971">
          <cell r="D1971">
            <v>3</v>
          </cell>
          <cell r="H1971" t="str">
            <v>d52</v>
          </cell>
          <cell r="X1971">
            <v>0</v>
          </cell>
          <cell r="Y1971">
            <v>355</v>
          </cell>
          <cell r="Z1971">
            <v>0</v>
          </cell>
          <cell r="AA1971">
            <v>0</v>
          </cell>
          <cell r="AE1971">
            <v>146.56100000000001</v>
          </cell>
          <cell r="AG1971">
            <v>0</v>
          </cell>
          <cell r="AH1971">
            <v>2</v>
          </cell>
          <cell r="AI1971">
            <v>0</v>
          </cell>
          <cell r="AJ1971">
            <v>0</v>
          </cell>
          <cell r="AN1971">
            <v>0.84399999999999997</v>
          </cell>
        </row>
        <row r="1972">
          <cell r="D1972">
            <v>3</v>
          </cell>
          <cell r="H1972" t="str">
            <v>d53</v>
          </cell>
          <cell r="X1972">
            <v>0</v>
          </cell>
          <cell r="Y1972">
            <v>145</v>
          </cell>
          <cell r="Z1972">
            <v>0</v>
          </cell>
          <cell r="AA1972">
            <v>0</v>
          </cell>
          <cell r="AE1972">
            <v>179.02600000000001</v>
          </cell>
          <cell r="AG1972">
            <v>0</v>
          </cell>
          <cell r="AH1972">
            <v>3</v>
          </cell>
          <cell r="AI1972">
            <v>0</v>
          </cell>
          <cell r="AJ1972">
            <v>0</v>
          </cell>
          <cell r="AN1972">
            <v>3.3380000000000001</v>
          </cell>
        </row>
        <row r="1973">
          <cell r="D1973">
            <v>3</v>
          </cell>
          <cell r="H1973" t="str">
            <v>160</v>
          </cell>
          <cell r="X1973">
            <v>0</v>
          </cell>
          <cell r="Y1973">
            <v>0</v>
          </cell>
          <cell r="Z1973">
            <v>715</v>
          </cell>
          <cell r="AA1973">
            <v>0</v>
          </cell>
          <cell r="AE1973">
            <v>419.947</v>
          </cell>
          <cell r="AG1973">
            <v>0</v>
          </cell>
          <cell r="AH1973">
            <v>0</v>
          </cell>
          <cell r="AI1973">
            <v>20</v>
          </cell>
          <cell r="AJ1973">
            <v>0</v>
          </cell>
          <cell r="AN1973">
            <v>11.358000000000001</v>
          </cell>
        </row>
        <row r="1974">
          <cell r="D1974">
            <v>3</v>
          </cell>
          <cell r="H1974" t="str">
            <v>016</v>
          </cell>
          <cell r="X1974">
            <v>0</v>
          </cell>
          <cell r="Y1974">
            <v>0</v>
          </cell>
          <cell r="Z1974">
            <v>0</v>
          </cell>
          <cell r="AA1974">
            <v>15</v>
          </cell>
          <cell r="AE1974">
            <v>15.42</v>
          </cell>
          <cell r="AG1974">
            <v>0</v>
          </cell>
          <cell r="AH1974">
            <v>0</v>
          </cell>
          <cell r="AI1974">
            <v>0</v>
          </cell>
          <cell r="AJ1974">
            <v>0</v>
          </cell>
          <cell r="AN1974">
            <v>0</v>
          </cell>
        </row>
        <row r="1975">
          <cell r="D1975">
            <v>3</v>
          </cell>
          <cell r="H1975" t="str">
            <v>029</v>
          </cell>
          <cell r="X1975">
            <v>0</v>
          </cell>
          <cell r="Y1975">
            <v>0</v>
          </cell>
          <cell r="Z1975">
            <v>0</v>
          </cell>
          <cell r="AA1975">
            <v>73</v>
          </cell>
          <cell r="AE1975">
            <v>79.278000000000006</v>
          </cell>
          <cell r="AG1975">
            <v>0</v>
          </cell>
          <cell r="AH1975">
            <v>0</v>
          </cell>
          <cell r="AI1975">
            <v>0</v>
          </cell>
          <cell r="AJ1975">
            <v>5</v>
          </cell>
          <cell r="AN1975">
            <v>5.43</v>
          </cell>
        </row>
        <row r="1976">
          <cell r="D1976">
            <v>3</v>
          </cell>
          <cell r="H1976" t="str">
            <v>053</v>
          </cell>
          <cell r="X1976">
            <v>0</v>
          </cell>
          <cell r="Y1976">
            <v>0</v>
          </cell>
          <cell r="Z1976">
            <v>0</v>
          </cell>
          <cell r="AA1976">
            <v>101</v>
          </cell>
          <cell r="AE1976">
            <v>152.68799999999999</v>
          </cell>
          <cell r="AG1976">
            <v>0</v>
          </cell>
          <cell r="AH1976">
            <v>0</v>
          </cell>
          <cell r="AI1976">
            <v>0</v>
          </cell>
          <cell r="AJ1976">
            <v>2</v>
          </cell>
          <cell r="AN1976">
            <v>2.0939999999999999</v>
          </cell>
        </row>
        <row r="1977">
          <cell r="D1977">
            <v>3</v>
          </cell>
          <cell r="H1977" t="str">
            <v>060</v>
          </cell>
          <cell r="X1977">
            <v>0</v>
          </cell>
          <cell r="Y1977">
            <v>0</v>
          </cell>
          <cell r="Z1977">
            <v>0</v>
          </cell>
          <cell r="AA1977">
            <v>28</v>
          </cell>
          <cell r="AE1977">
            <v>38.863999999999997</v>
          </cell>
          <cell r="AG1977">
            <v>0</v>
          </cell>
          <cell r="AH1977">
            <v>0</v>
          </cell>
          <cell r="AI1977">
            <v>0</v>
          </cell>
          <cell r="AJ1977">
            <v>0</v>
          </cell>
          <cell r="AN1977">
            <v>0</v>
          </cell>
        </row>
        <row r="1978">
          <cell r="D1978">
            <v>3</v>
          </cell>
          <cell r="H1978" t="str">
            <v>065</v>
          </cell>
          <cell r="X1978">
            <v>0</v>
          </cell>
          <cell r="Y1978">
            <v>0</v>
          </cell>
          <cell r="Z1978">
            <v>0</v>
          </cell>
          <cell r="AA1978">
            <v>64</v>
          </cell>
          <cell r="AE1978">
            <v>49.536000000000001</v>
          </cell>
          <cell r="AG1978">
            <v>0</v>
          </cell>
          <cell r="AH1978">
            <v>0</v>
          </cell>
          <cell r="AI1978">
            <v>0</v>
          </cell>
          <cell r="AJ1978">
            <v>1</v>
          </cell>
          <cell r="AN1978">
            <v>0.77400000000000002</v>
          </cell>
        </row>
        <row r="1979">
          <cell r="D1979">
            <v>3</v>
          </cell>
          <cell r="H1979" t="str">
            <v>068</v>
          </cell>
          <cell r="X1979">
            <v>0</v>
          </cell>
          <cell r="Y1979">
            <v>0</v>
          </cell>
          <cell r="Z1979">
            <v>0</v>
          </cell>
          <cell r="AA1979">
            <v>1190</v>
          </cell>
          <cell r="AE1979">
            <v>1759.22</v>
          </cell>
          <cell r="AG1979">
            <v>0</v>
          </cell>
          <cell r="AH1979">
            <v>0</v>
          </cell>
          <cell r="AI1979">
            <v>0</v>
          </cell>
          <cell r="AJ1979">
            <v>46</v>
          </cell>
          <cell r="AN1979">
            <v>49.265999999999998</v>
          </cell>
        </row>
        <row r="1980">
          <cell r="D1980">
            <v>3</v>
          </cell>
          <cell r="H1980" t="str">
            <v>097</v>
          </cell>
          <cell r="X1980">
            <v>0</v>
          </cell>
          <cell r="Y1980">
            <v>0</v>
          </cell>
          <cell r="Z1980">
            <v>0</v>
          </cell>
          <cell r="AA1980">
            <v>859</v>
          </cell>
          <cell r="AE1980">
            <v>1193.886</v>
          </cell>
          <cell r="AG1980">
            <v>0</v>
          </cell>
          <cell r="AH1980">
            <v>0</v>
          </cell>
          <cell r="AI1980">
            <v>0</v>
          </cell>
          <cell r="AJ1980">
            <v>27</v>
          </cell>
          <cell r="AN1980">
            <v>25.38</v>
          </cell>
        </row>
        <row r="1981">
          <cell r="D1981">
            <v>3</v>
          </cell>
          <cell r="H1981" t="str">
            <v>108</v>
          </cell>
          <cell r="X1981">
            <v>0</v>
          </cell>
          <cell r="Y1981">
            <v>0</v>
          </cell>
          <cell r="Z1981">
            <v>0</v>
          </cell>
          <cell r="AA1981">
            <v>27</v>
          </cell>
          <cell r="AE1981">
            <v>21.6</v>
          </cell>
          <cell r="AG1981">
            <v>0</v>
          </cell>
          <cell r="AH1981">
            <v>0</v>
          </cell>
          <cell r="AI1981">
            <v>0</v>
          </cell>
          <cell r="AJ1981">
            <v>4</v>
          </cell>
          <cell r="AN1981">
            <v>3.2</v>
          </cell>
        </row>
        <row r="1982">
          <cell r="D1982">
            <v>3</v>
          </cell>
          <cell r="H1982" t="str">
            <v>112</v>
          </cell>
          <cell r="X1982">
            <v>0</v>
          </cell>
          <cell r="Y1982">
            <v>0</v>
          </cell>
          <cell r="Z1982">
            <v>0</v>
          </cell>
          <cell r="AA1982">
            <v>169</v>
          </cell>
          <cell r="AE1982">
            <v>230.19499999999999</v>
          </cell>
          <cell r="AG1982">
            <v>0</v>
          </cell>
          <cell r="AH1982">
            <v>0</v>
          </cell>
          <cell r="AI1982">
            <v>0</v>
          </cell>
          <cell r="AJ1982">
            <v>6</v>
          </cell>
          <cell r="AN1982">
            <v>5.8920000000000003</v>
          </cell>
        </row>
        <row r="1983">
          <cell r="D1983">
            <v>3</v>
          </cell>
          <cell r="H1983" t="str">
            <v>122</v>
          </cell>
          <cell r="X1983">
            <v>0</v>
          </cell>
          <cell r="Y1983">
            <v>0</v>
          </cell>
          <cell r="Z1983">
            <v>0</v>
          </cell>
          <cell r="AA1983">
            <v>127</v>
          </cell>
          <cell r="AE1983">
            <v>154.94</v>
          </cell>
          <cell r="AG1983">
            <v>0</v>
          </cell>
          <cell r="AH1983">
            <v>0</v>
          </cell>
          <cell r="AI1983">
            <v>0</v>
          </cell>
          <cell r="AJ1983">
            <v>2</v>
          </cell>
          <cell r="AN1983">
            <v>2.44</v>
          </cell>
        </row>
        <row r="1984">
          <cell r="D1984">
            <v>3</v>
          </cell>
          <cell r="H1984" t="str">
            <v>136</v>
          </cell>
          <cell r="X1984">
            <v>0</v>
          </cell>
          <cell r="Y1984">
            <v>0</v>
          </cell>
          <cell r="Z1984">
            <v>0</v>
          </cell>
          <cell r="AA1984">
            <v>108</v>
          </cell>
          <cell r="AE1984">
            <v>183.92400000000001</v>
          </cell>
          <cell r="AG1984">
            <v>0</v>
          </cell>
          <cell r="AH1984">
            <v>0</v>
          </cell>
          <cell r="AI1984">
            <v>0</v>
          </cell>
          <cell r="AJ1984">
            <v>6</v>
          </cell>
          <cell r="AN1984">
            <v>10.218</v>
          </cell>
        </row>
        <row r="1985">
          <cell r="D1985">
            <v>3</v>
          </cell>
          <cell r="H1985" t="str">
            <v>162</v>
          </cell>
          <cell r="X1985">
            <v>0</v>
          </cell>
          <cell r="Y1985">
            <v>0</v>
          </cell>
          <cell r="Z1985">
            <v>0</v>
          </cell>
          <cell r="AA1985">
            <v>146</v>
          </cell>
          <cell r="AE1985">
            <v>152.42400000000001</v>
          </cell>
          <cell r="AG1985">
            <v>0</v>
          </cell>
          <cell r="AH1985">
            <v>0</v>
          </cell>
          <cell r="AI1985">
            <v>0</v>
          </cell>
          <cell r="AJ1985">
            <v>4</v>
          </cell>
          <cell r="AN1985">
            <v>4.1760000000000002</v>
          </cell>
        </row>
        <row r="1986">
          <cell r="D1986">
            <v>3</v>
          </cell>
          <cell r="H1986" t="str">
            <v>016</v>
          </cell>
          <cell r="X1986">
            <v>174</v>
          </cell>
          <cell r="Y1986">
            <v>0</v>
          </cell>
          <cell r="Z1986">
            <v>0</v>
          </cell>
          <cell r="AA1986">
            <v>0</v>
          </cell>
          <cell r="AE1986">
            <v>89.262</v>
          </cell>
          <cell r="AG1986">
            <v>14</v>
          </cell>
          <cell r="AH1986">
            <v>0</v>
          </cell>
          <cell r="AI1986">
            <v>0</v>
          </cell>
          <cell r="AJ1986">
            <v>0</v>
          </cell>
          <cell r="AN1986">
            <v>7.1820000000000004</v>
          </cell>
        </row>
        <row r="1987">
          <cell r="D1987">
            <v>3</v>
          </cell>
          <cell r="H1987" t="str">
            <v>053</v>
          </cell>
          <cell r="X1987">
            <v>59</v>
          </cell>
          <cell r="Y1987">
            <v>0</v>
          </cell>
          <cell r="Z1987">
            <v>0</v>
          </cell>
          <cell r="AA1987">
            <v>0</v>
          </cell>
          <cell r="AE1987">
            <v>33.048000000000002</v>
          </cell>
          <cell r="AG1987">
            <v>4</v>
          </cell>
          <cell r="AH1987">
            <v>0</v>
          </cell>
          <cell r="AI1987">
            <v>0</v>
          </cell>
          <cell r="AJ1987">
            <v>0</v>
          </cell>
          <cell r="AN1987">
            <v>1.508</v>
          </cell>
        </row>
        <row r="1988">
          <cell r="D1988">
            <v>3</v>
          </cell>
          <cell r="H1988" t="str">
            <v>065</v>
          </cell>
          <cell r="X1988">
            <v>9</v>
          </cell>
          <cell r="Y1988">
            <v>0</v>
          </cell>
          <cell r="Z1988">
            <v>0</v>
          </cell>
          <cell r="AA1988">
            <v>0</v>
          </cell>
          <cell r="AE1988">
            <v>1.9710000000000001</v>
          </cell>
          <cell r="AG1988">
            <v>0</v>
          </cell>
          <cell r="AH1988">
            <v>0</v>
          </cell>
          <cell r="AI1988">
            <v>0</v>
          </cell>
          <cell r="AJ1988">
            <v>0</v>
          </cell>
          <cell r="AN1988">
            <v>0</v>
          </cell>
        </row>
        <row r="1989">
          <cell r="D1989">
            <v>3</v>
          </cell>
          <cell r="H1989" t="str">
            <v>068</v>
          </cell>
          <cell r="X1989">
            <v>735</v>
          </cell>
          <cell r="Y1989">
            <v>0</v>
          </cell>
          <cell r="Z1989">
            <v>0</v>
          </cell>
          <cell r="AA1989">
            <v>0</v>
          </cell>
          <cell r="AE1989">
            <v>417.53800000000001</v>
          </cell>
          <cell r="AG1989">
            <v>20</v>
          </cell>
          <cell r="AH1989">
            <v>0</v>
          </cell>
          <cell r="AI1989">
            <v>0</v>
          </cell>
          <cell r="AJ1989">
            <v>0</v>
          </cell>
          <cell r="AN1989">
            <v>7.54</v>
          </cell>
        </row>
        <row r="1990">
          <cell r="D1990">
            <v>3</v>
          </cell>
          <cell r="H1990" t="str">
            <v>097</v>
          </cell>
          <cell r="X1990">
            <v>200</v>
          </cell>
          <cell r="Y1990">
            <v>0</v>
          </cell>
          <cell r="Z1990">
            <v>0</v>
          </cell>
          <cell r="AA1990">
            <v>0</v>
          </cell>
          <cell r="AE1990">
            <v>112.389</v>
          </cell>
          <cell r="AG1990">
            <v>9</v>
          </cell>
          <cell r="AH1990">
            <v>0</v>
          </cell>
          <cell r="AI1990">
            <v>0</v>
          </cell>
          <cell r="AJ1990">
            <v>0</v>
          </cell>
          <cell r="AN1990">
            <v>3.3929999999999998</v>
          </cell>
        </row>
        <row r="1991">
          <cell r="D1991">
            <v>3</v>
          </cell>
          <cell r="H1991" t="str">
            <v>112</v>
          </cell>
          <cell r="X1991">
            <v>44</v>
          </cell>
          <cell r="Y1991">
            <v>0</v>
          </cell>
          <cell r="Z1991">
            <v>0</v>
          </cell>
          <cell r="AA1991">
            <v>0</v>
          </cell>
          <cell r="AE1991">
            <v>24.51</v>
          </cell>
          <cell r="AG1991">
            <v>2</v>
          </cell>
          <cell r="AH1991">
            <v>0</v>
          </cell>
          <cell r="AI1991">
            <v>0</v>
          </cell>
          <cell r="AJ1991">
            <v>0</v>
          </cell>
          <cell r="AN1991">
            <v>0.72</v>
          </cell>
        </row>
        <row r="1992">
          <cell r="D1992">
            <v>3</v>
          </cell>
          <cell r="H1992" t="str">
            <v>136</v>
          </cell>
          <cell r="X1992">
            <v>334</v>
          </cell>
          <cell r="Y1992">
            <v>0</v>
          </cell>
          <cell r="Z1992">
            <v>0</v>
          </cell>
          <cell r="AA1992">
            <v>0</v>
          </cell>
          <cell r="AE1992">
            <v>136.94</v>
          </cell>
          <cell r="AG1992">
            <v>17</v>
          </cell>
          <cell r="AH1992">
            <v>0</v>
          </cell>
          <cell r="AI1992">
            <v>0</v>
          </cell>
          <cell r="AJ1992">
            <v>0</v>
          </cell>
          <cell r="AN1992">
            <v>6.97</v>
          </cell>
        </row>
        <row r="1993">
          <cell r="D1993">
            <v>3</v>
          </cell>
          <cell r="H1993" t="str">
            <v>162</v>
          </cell>
          <cell r="X1993">
            <v>106</v>
          </cell>
          <cell r="Y1993">
            <v>0</v>
          </cell>
          <cell r="Z1993">
            <v>0</v>
          </cell>
          <cell r="AA1993">
            <v>0</v>
          </cell>
          <cell r="AE1993">
            <v>29.15</v>
          </cell>
          <cell r="AG1993">
            <v>5</v>
          </cell>
          <cell r="AH1993">
            <v>0</v>
          </cell>
          <cell r="AI1993">
            <v>0</v>
          </cell>
          <cell r="AJ1993">
            <v>0</v>
          </cell>
          <cell r="AN1993">
            <v>1.375</v>
          </cell>
        </row>
        <row r="1994">
          <cell r="D1994">
            <v>3</v>
          </cell>
          <cell r="H1994" t="str">
            <v>016</v>
          </cell>
          <cell r="X1994">
            <v>89</v>
          </cell>
          <cell r="Y1994">
            <v>0</v>
          </cell>
          <cell r="Z1994">
            <v>0</v>
          </cell>
          <cell r="AA1994">
            <v>0</v>
          </cell>
          <cell r="AE1994">
            <v>45.656999999999996</v>
          </cell>
          <cell r="AG1994">
            <v>8</v>
          </cell>
          <cell r="AH1994">
            <v>0</v>
          </cell>
          <cell r="AI1994">
            <v>0</v>
          </cell>
          <cell r="AJ1994">
            <v>0</v>
          </cell>
          <cell r="AN1994">
            <v>4.1040000000000001</v>
          </cell>
        </row>
        <row r="1995">
          <cell r="D1995">
            <v>3</v>
          </cell>
          <cell r="H1995" t="str">
            <v>029</v>
          </cell>
          <cell r="X1995">
            <v>136</v>
          </cell>
          <cell r="Y1995">
            <v>0</v>
          </cell>
          <cell r="Z1995">
            <v>0</v>
          </cell>
          <cell r="AA1995">
            <v>0</v>
          </cell>
          <cell r="AE1995">
            <v>54.4</v>
          </cell>
          <cell r="AG1995">
            <v>6</v>
          </cell>
          <cell r="AH1995">
            <v>0</v>
          </cell>
          <cell r="AI1995">
            <v>0</v>
          </cell>
          <cell r="AJ1995">
            <v>0</v>
          </cell>
          <cell r="AN1995">
            <v>2.4</v>
          </cell>
        </row>
        <row r="1996">
          <cell r="D1996">
            <v>3</v>
          </cell>
          <cell r="H1996" t="str">
            <v>053</v>
          </cell>
          <cell r="X1996">
            <v>272</v>
          </cell>
          <cell r="Y1996">
            <v>0</v>
          </cell>
          <cell r="Z1996">
            <v>0</v>
          </cell>
          <cell r="AA1996">
            <v>0</v>
          </cell>
          <cell r="AE1996">
            <v>148.983</v>
          </cell>
          <cell r="AG1996">
            <v>15</v>
          </cell>
          <cell r="AH1996">
            <v>0</v>
          </cell>
          <cell r="AI1996">
            <v>0</v>
          </cell>
          <cell r="AJ1996">
            <v>0</v>
          </cell>
          <cell r="AN1996">
            <v>5.6550000000000002</v>
          </cell>
        </row>
        <row r="1997">
          <cell r="D1997">
            <v>3</v>
          </cell>
          <cell r="H1997" t="str">
            <v>060</v>
          </cell>
          <cell r="X1997">
            <v>111</v>
          </cell>
          <cell r="Y1997">
            <v>0</v>
          </cell>
          <cell r="Z1997">
            <v>0</v>
          </cell>
          <cell r="AA1997">
            <v>0</v>
          </cell>
          <cell r="AE1997">
            <v>53.28</v>
          </cell>
          <cell r="AG1997">
            <v>8</v>
          </cell>
          <cell r="AH1997">
            <v>0</v>
          </cell>
          <cell r="AI1997">
            <v>0</v>
          </cell>
          <cell r="AJ1997">
            <v>0</v>
          </cell>
          <cell r="AN1997">
            <v>3.84</v>
          </cell>
        </row>
        <row r="1998">
          <cell r="D1998">
            <v>3</v>
          </cell>
          <cell r="H1998" t="str">
            <v>065</v>
          </cell>
          <cell r="X1998">
            <v>298</v>
          </cell>
          <cell r="Y1998">
            <v>0</v>
          </cell>
          <cell r="Z1998">
            <v>0</v>
          </cell>
          <cell r="AA1998">
            <v>0</v>
          </cell>
          <cell r="AE1998">
            <v>65.262</v>
          </cell>
          <cell r="AG1998">
            <v>10</v>
          </cell>
          <cell r="AH1998">
            <v>0</v>
          </cell>
          <cell r="AI1998">
            <v>0</v>
          </cell>
          <cell r="AJ1998">
            <v>0</v>
          </cell>
          <cell r="AN1998">
            <v>2.19</v>
          </cell>
        </row>
        <row r="1999">
          <cell r="D1999">
            <v>3</v>
          </cell>
          <cell r="H1999" t="str">
            <v>068</v>
          </cell>
          <cell r="X1999">
            <v>578</v>
          </cell>
          <cell r="Y1999">
            <v>0</v>
          </cell>
          <cell r="Z1999">
            <v>0</v>
          </cell>
          <cell r="AA1999">
            <v>0</v>
          </cell>
          <cell r="AE1999">
            <v>308.20600000000002</v>
          </cell>
          <cell r="AG1999">
            <v>23</v>
          </cell>
          <cell r="AH1999">
            <v>0</v>
          </cell>
          <cell r="AI1999">
            <v>0</v>
          </cell>
          <cell r="AJ1999">
            <v>0</v>
          </cell>
          <cell r="AN1999">
            <v>8.6709999999999994</v>
          </cell>
        </row>
        <row r="2000">
          <cell r="D2000">
            <v>3</v>
          </cell>
          <cell r="H2000" t="str">
            <v>097</v>
          </cell>
          <cell r="X2000">
            <v>1333</v>
          </cell>
          <cell r="Y2000">
            <v>0</v>
          </cell>
          <cell r="Z2000">
            <v>0</v>
          </cell>
          <cell r="AA2000">
            <v>0</v>
          </cell>
          <cell r="AE2000">
            <v>752.31899999999996</v>
          </cell>
          <cell r="AG2000">
            <v>52</v>
          </cell>
          <cell r="AH2000">
            <v>0</v>
          </cell>
          <cell r="AI2000">
            <v>0</v>
          </cell>
          <cell r="AJ2000">
            <v>0</v>
          </cell>
          <cell r="AN2000">
            <v>19.603999999999999</v>
          </cell>
        </row>
        <row r="2001">
          <cell r="D2001">
            <v>3</v>
          </cell>
          <cell r="H2001" t="str">
            <v>108</v>
          </cell>
          <cell r="X2001">
            <v>53</v>
          </cell>
          <cell r="Y2001">
            <v>0</v>
          </cell>
          <cell r="Z2001">
            <v>0</v>
          </cell>
          <cell r="AA2001">
            <v>0</v>
          </cell>
          <cell r="AE2001">
            <v>21.2</v>
          </cell>
          <cell r="AG2001">
            <v>8</v>
          </cell>
          <cell r="AH2001">
            <v>0</v>
          </cell>
          <cell r="AI2001">
            <v>0</v>
          </cell>
          <cell r="AJ2001">
            <v>0</v>
          </cell>
          <cell r="AN2001">
            <v>3.2</v>
          </cell>
        </row>
        <row r="2002">
          <cell r="D2002">
            <v>3</v>
          </cell>
          <cell r="H2002" t="str">
            <v>112</v>
          </cell>
          <cell r="X2002">
            <v>321</v>
          </cell>
          <cell r="Y2002">
            <v>0</v>
          </cell>
          <cell r="Z2002">
            <v>0</v>
          </cell>
          <cell r="AA2002">
            <v>0</v>
          </cell>
          <cell r="AE2002">
            <v>167.83</v>
          </cell>
          <cell r="AG2002">
            <v>17</v>
          </cell>
          <cell r="AH2002">
            <v>0</v>
          </cell>
          <cell r="AI2002">
            <v>0</v>
          </cell>
          <cell r="AJ2002">
            <v>0</v>
          </cell>
          <cell r="AN2002">
            <v>6.12</v>
          </cell>
        </row>
        <row r="2003">
          <cell r="D2003">
            <v>3</v>
          </cell>
          <cell r="H2003" t="str">
            <v>122</v>
          </cell>
          <cell r="X2003">
            <v>325</v>
          </cell>
          <cell r="Y2003">
            <v>0</v>
          </cell>
          <cell r="Z2003">
            <v>0</v>
          </cell>
          <cell r="AA2003">
            <v>0</v>
          </cell>
          <cell r="AE2003">
            <v>198.25</v>
          </cell>
          <cell r="AG2003">
            <v>12</v>
          </cell>
          <cell r="AH2003">
            <v>0</v>
          </cell>
          <cell r="AI2003">
            <v>0</v>
          </cell>
          <cell r="AJ2003">
            <v>0</v>
          </cell>
          <cell r="AN2003">
            <v>7.32</v>
          </cell>
        </row>
        <row r="2004">
          <cell r="D2004">
            <v>3</v>
          </cell>
          <cell r="H2004" t="str">
            <v>136</v>
          </cell>
          <cell r="X2004">
            <v>329</v>
          </cell>
          <cell r="Y2004">
            <v>0</v>
          </cell>
          <cell r="Z2004">
            <v>0</v>
          </cell>
          <cell r="AA2004">
            <v>0</v>
          </cell>
          <cell r="AE2004">
            <v>159.565</v>
          </cell>
          <cell r="AG2004">
            <v>18</v>
          </cell>
          <cell r="AH2004">
            <v>0</v>
          </cell>
          <cell r="AI2004">
            <v>0</v>
          </cell>
          <cell r="AJ2004">
            <v>0</v>
          </cell>
          <cell r="AN2004">
            <v>8.73</v>
          </cell>
        </row>
        <row r="2005">
          <cell r="D2005">
            <v>3</v>
          </cell>
          <cell r="H2005" t="str">
            <v>162</v>
          </cell>
          <cell r="X2005">
            <v>248</v>
          </cell>
          <cell r="Y2005">
            <v>0</v>
          </cell>
          <cell r="Z2005">
            <v>0</v>
          </cell>
          <cell r="AA2005">
            <v>0</v>
          </cell>
          <cell r="AE2005">
            <v>68.2</v>
          </cell>
          <cell r="AG2005">
            <v>10</v>
          </cell>
          <cell r="AH2005">
            <v>0</v>
          </cell>
          <cell r="AI2005">
            <v>0</v>
          </cell>
          <cell r="AJ2005">
            <v>0</v>
          </cell>
          <cell r="AN2005">
            <v>2.75</v>
          </cell>
        </row>
        <row r="2006">
          <cell r="D2006">
            <v>3</v>
          </cell>
          <cell r="H2006" t="str">
            <v>085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E2006">
            <v>274.16399999999999</v>
          </cell>
          <cell r="AG2006">
            <v>0</v>
          </cell>
          <cell r="AH2006">
            <v>0</v>
          </cell>
          <cell r="AI2006">
            <v>0</v>
          </cell>
          <cell r="AJ2006">
            <v>0</v>
          </cell>
          <cell r="AN2006">
            <v>5.5179999999999998</v>
          </cell>
        </row>
        <row r="2007">
          <cell r="D2007">
            <v>3</v>
          </cell>
          <cell r="H2007" t="str">
            <v>171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E2007">
            <v>300.44499999999999</v>
          </cell>
          <cell r="AG2007">
            <v>0</v>
          </cell>
          <cell r="AH2007">
            <v>0</v>
          </cell>
          <cell r="AI2007">
            <v>0</v>
          </cell>
          <cell r="AJ2007">
            <v>0</v>
          </cell>
          <cell r="AN2007">
            <v>11.268000000000001</v>
          </cell>
        </row>
        <row r="2008">
          <cell r="D2008">
            <v>3</v>
          </cell>
          <cell r="H2008" t="str">
            <v>136</v>
          </cell>
          <cell r="X2008">
            <v>0</v>
          </cell>
          <cell r="Y2008">
            <v>0</v>
          </cell>
          <cell r="Z2008">
            <v>0</v>
          </cell>
          <cell r="AA2008">
            <v>1</v>
          </cell>
          <cell r="AE2008">
            <v>1.7030000000000001</v>
          </cell>
          <cell r="AG2008">
            <v>0</v>
          </cell>
          <cell r="AH2008">
            <v>0</v>
          </cell>
          <cell r="AI2008">
            <v>0</v>
          </cell>
          <cell r="AJ2008">
            <v>0</v>
          </cell>
          <cell r="AN2008">
            <v>0</v>
          </cell>
        </row>
        <row r="2009">
          <cell r="D2009">
            <v>3</v>
          </cell>
          <cell r="H2009" t="str">
            <v>065</v>
          </cell>
          <cell r="X2009">
            <v>5</v>
          </cell>
          <cell r="Y2009">
            <v>0</v>
          </cell>
          <cell r="Z2009">
            <v>0</v>
          </cell>
          <cell r="AA2009">
            <v>0</v>
          </cell>
          <cell r="AE2009">
            <v>1.095</v>
          </cell>
          <cell r="AG2009">
            <v>0</v>
          </cell>
          <cell r="AH2009">
            <v>0</v>
          </cell>
          <cell r="AI2009">
            <v>0</v>
          </cell>
          <cell r="AJ2009">
            <v>0</v>
          </cell>
          <cell r="AN2009">
            <v>0</v>
          </cell>
        </row>
        <row r="2010">
          <cell r="D2010">
            <v>3</v>
          </cell>
          <cell r="H2010" t="str">
            <v>136</v>
          </cell>
          <cell r="X2010">
            <v>3</v>
          </cell>
          <cell r="Y2010">
            <v>0</v>
          </cell>
          <cell r="Z2010">
            <v>0</v>
          </cell>
          <cell r="AA2010">
            <v>0</v>
          </cell>
          <cell r="AE2010">
            <v>1.4550000000000001</v>
          </cell>
          <cell r="AG2010">
            <v>0</v>
          </cell>
          <cell r="AH2010">
            <v>0</v>
          </cell>
          <cell r="AI2010">
            <v>0</v>
          </cell>
          <cell r="AJ2010">
            <v>0</v>
          </cell>
          <cell r="AN2010">
            <v>0</v>
          </cell>
        </row>
        <row r="2011">
          <cell r="D2011">
            <v>3</v>
          </cell>
          <cell r="H2011" t="str">
            <v>162</v>
          </cell>
          <cell r="X2011">
            <v>1</v>
          </cell>
          <cell r="Y2011">
            <v>0</v>
          </cell>
          <cell r="Z2011">
            <v>0</v>
          </cell>
          <cell r="AA2011">
            <v>0</v>
          </cell>
          <cell r="AE2011">
            <v>0.27500000000000002</v>
          </cell>
          <cell r="AG2011">
            <v>0</v>
          </cell>
          <cell r="AH2011">
            <v>0</v>
          </cell>
          <cell r="AI2011">
            <v>0</v>
          </cell>
          <cell r="AJ2011">
            <v>0</v>
          </cell>
          <cell r="AN2011">
            <v>0</v>
          </cell>
        </row>
        <row r="2012">
          <cell r="D2012">
            <v>3</v>
          </cell>
          <cell r="H2012" t="str">
            <v>089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E2012">
            <v>22.422999999999998</v>
          </cell>
          <cell r="AG2012">
            <v>0</v>
          </cell>
          <cell r="AH2012">
            <v>0</v>
          </cell>
          <cell r="AI2012">
            <v>0</v>
          </cell>
          <cell r="AJ2012">
            <v>0</v>
          </cell>
          <cell r="AN2012">
            <v>0</v>
          </cell>
        </row>
        <row r="2013">
          <cell r="D2013">
            <v>3</v>
          </cell>
          <cell r="H2013" t="str">
            <v>090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E2013">
            <v>1.94</v>
          </cell>
          <cell r="AG2013">
            <v>0</v>
          </cell>
          <cell r="AH2013">
            <v>0</v>
          </cell>
          <cell r="AI2013">
            <v>0</v>
          </cell>
          <cell r="AJ2013">
            <v>0</v>
          </cell>
          <cell r="AN2013">
            <v>0</v>
          </cell>
        </row>
        <row r="2014">
          <cell r="D2014">
            <v>13</v>
          </cell>
          <cell r="H2014" t="str">
            <v>02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E2014">
            <v>333.947</v>
          </cell>
          <cell r="AG2014">
            <v>0</v>
          </cell>
          <cell r="AH2014">
            <v>0</v>
          </cell>
          <cell r="AI2014">
            <v>0</v>
          </cell>
          <cell r="AJ2014">
            <v>0</v>
          </cell>
          <cell r="AN2014">
            <v>0</v>
          </cell>
        </row>
        <row r="2015">
          <cell r="D2015">
            <v>13</v>
          </cell>
          <cell r="H2015" t="str">
            <v>10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E2015">
            <v>17008.64</v>
          </cell>
          <cell r="AG2015">
            <v>0</v>
          </cell>
          <cell r="AH2015">
            <v>0</v>
          </cell>
          <cell r="AI2015">
            <v>0</v>
          </cell>
          <cell r="AJ2015">
            <v>0</v>
          </cell>
          <cell r="AN2015">
            <v>1063.04</v>
          </cell>
        </row>
        <row r="2016">
          <cell r="D2016">
            <v>13</v>
          </cell>
          <cell r="H2016" t="str">
            <v>18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E2016">
            <v>1284.3869999999999</v>
          </cell>
          <cell r="AG2016">
            <v>0</v>
          </cell>
          <cell r="AH2016">
            <v>0</v>
          </cell>
          <cell r="AI2016">
            <v>0</v>
          </cell>
          <cell r="AJ2016">
            <v>0</v>
          </cell>
          <cell r="AN2016">
            <v>0</v>
          </cell>
        </row>
        <row r="2017">
          <cell r="D2017">
            <v>1</v>
          </cell>
          <cell r="H2017" t="str">
            <v>020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E2017">
            <v>671.58199999999999</v>
          </cell>
          <cell r="AG2017">
            <v>0</v>
          </cell>
          <cell r="AH2017">
            <v>0</v>
          </cell>
          <cell r="AI2017">
            <v>0</v>
          </cell>
          <cell r="AJ2017">
            <v>0</v>
          </cell>
          <cell r="AN2017">
            <v>14.529</v>
          </cell>
        </row>
        <row r="2018">
          <cell r="D2018">
            <v>1</v>
          </cell>
          <cell r="H2018" t="str">
            <v>028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E2018">
            <v>4969.3419999999996</v>
          </cell>
          <cell r="AG2018">
            <v>0</v>
          </cell>
          <cell r="AH2018">
            <v>0</v>
          </cell>
          <cell r="AI2018">
            <v>0</v>
          </cell>
          <cell r="AJ2018">
            <v>0</v>
          </cell>
          <cell r="AN2018">
            <v>313.71800000000002</v>
          </cell>
        </row>
        <row r="2019">
          <cell r="D2019">
            <v>1</v>
          </cell>
          <cell r="H2019" t="str">
            <v>029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E2019">
            <v>10876.5</v>
          </cell>
          <cell r="AG2019">
            <v>0</v>
          </cell>
          <cell r="AH2019">
            <v>0</v>
          </cell>
          <cell r="AI2019">
            <v>0</v>
          </cell>
          <cell r="AJ2019">
            <v>0</v>
          </cell>
          <cell r="AN2019">
            <v>382.37400000000002</v>
          </cell>
        </row>
        <row r="2020">
          <cell r="D2020">
            <v>1</v>
          </cell>
          <cell r="H2020" t="str">
            <v>053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E2020">
            <v>17285.883999999998</v>
          </cell>
          <cell r="AG2020">
            <v>0</v>
          </cell>
          <cell r="AH2020">
            <v>0</v>
          </cell>
          <cell r="AI2020">
            <v>0</v>
          </cell>
          <cell r="AJ2020">
            <v>0</v>
          </cell>
          <cell r="AN2020">
            <v>1375.356</v>
          </cell>
        </row>
        <row r="2021">
          <cell r="D2021">
            <v>1</v>
          </cell>
          <cell r="H2021" t="str">
            <v>060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E2021">
            <v>101702.78200000001</v>
          </cell>
          <cell r="AG2021">
            <v>0</v>
          </cell>
          <cell r="AH2021">
            <v>0</v>
          </cell>
          <cell r="AI2021">
            <v>0</v>
          </cell>
          <cell r="AJ2021">
            <v>0</v>
          </cell>
          <cell r="AN2021">
            <v>2406.6849999999999</v>
          </cell>
        </row>
        <row r="2022">
          <cell r="D2022">
            <v>1</v>
          </cell>
          <cell r="H2022" t="str">
            <v>065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E2022">
            <v>5693.0460000000003</v>
          </cell>
          <cell r="AG2022">
            <v>0</v>
          </cell>
          <cell r="AH2022">
            <v>0</v>
          </cell>
          <cell r="AI2022">
            <v>0</v>
          </cell>
          <cell r="AJ2022">
            <v>0</v>
          </cell>
          <cell r="AN2022">
            <v>144.78700000000001</v>
          </cell>
        </row>
        <row r="2023">
          <cell r="D2023">
            <v>1</v>
          </cell>
          <cell r="H2023" t="str">
            <v>097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E2023">
            <v>10451.144</v>
          </cell>
          <cell r="AG2023">
            <v>0</v>
          </cell>
          <cell r="AH2023">
            <v>0</v>
          </cell>
          <cell r="AI2023">
            <v>0</v>
          </cell>
          <cell r="AJ2023">
            <v>0</v>
          </cell>
          <cell r="AN2023">
            <v>835.86500000000001</v>
          </cell>
        </row>
        <row r="2024">
          <cell r="D2024">
            <v>1</v>
          </cell>
          <cell r="H2024" t="str">
            <v>100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E2024">
            <v>10627.829</v>
          </cell>
          <cell r="AG2024">
            <v>0</v>
          </cell>
          <cell r="AH2024">
            <v>0</v>
          </cell>
          <cell r="AI2024">
            <v>0</v>
          </cell>
          <cell r="AJ2024">
            <v>0</v>
          </cell>
          <cell r="AN2024">
            <v>2067.788</v>
          </cell>
        </row>
        <row r="2025">
          <cell r="D2025">
            <v>1</v>
          </cell>
          <cell r="H2025" t="str">
            <v>108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E2025">
            <v>4652.2460000000001</v>
          </cell>
          <cell r="AG2025">
            <v>0</v>
          </cell>
          <cell r="AH2025">
            <v>0</v>
          </cell>
          <cell r="AI2025">
            <v>0</v>
          </cell>
          <cell r="AJ2025">
            <v>0</v>
          </cell>
          <cell r="AN2025">
            <v>418.42899999999997</v>
          </cell>
        </row>
        <row r="2026">
          <cell r="D2026">
            <v>1</v>
          </cell>
          <cell r="H2026" t="str">
            <v>112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E2026">
            <v>21173.147000000001</v>
          </cell>
          <cell r="AG2026">
            <v>0</v>
          </cell>
          <cell r="AH2026">
            <v>0</v>
          </cell>
          <cell r="AI2026">
            <v>0</v>
          </cell>
          <cell r="AJ2026">
            <v>0</v>
          </cell>
          <cell r="AN2026">
            <v>596.01900000000001</v>
          </cell>
        </row>
        <row r="2027">
          <cell r="D2027">
            <v>1</v>
          </cell>
          <cell r="H2027" t="str">
            <v>136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E2027">
            <v>21316.719000000001</v>
          </cell>
          <cell r="AG2027">
            <v>0</v>
          </cell>
          <cell r="AH2027">
            <v>0</v>
          </cell>
          <cell r="AI2027">
            <v>0</v>
          </cell>
          <cell r="AJ2027">
            <v>0</v>
          </cell>
          <cell r="AN2027">
            <v>1506.3520000000001</v>
          </cell>
        </row>
        <row r="2028">
          <cell r="D2028">
            <v>1</v>
          </cell>
          <cell r="H2028" t="str">
            <v>162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E2028">
            <v>3717.1990000000001</v>
          </cell>
          <cell r="AG2028">
            <v>0</v>
          </cell>
          <cell r="AH2028">
            <v>0</v>
          </cell>
          <cell r="AI2028">
            <v>0</v>
          </cell>
          <cell r="AJ2028">
            <v>0</v>
          </cell>
          <cell r="AN2028">
            <v>300.52100000000002</v>
          </cell>
        </row>
        <row r="2029">
          <cell r="D2029">
            <v>2</v>
          </cell>
          <cell r="H2029" t="str">
            <v>028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E2029">
            <v>254.55199999999999</v>
          </cell>
          <cell r="AG2029">
            <v>0</v>
          </cell>
          <cell r="AH2029">
            <v>0</v>
          </cell>
          <cell r="AI2029">
            <v>0</v>
          </cell>
          <cell r="AJ2029">
            <v>0</v>
          </cell>
          <cell r="AN2029">
            <v>21.315000000000001</v>
          </cell>
        </row>
        <row r="2030">
          <cell r="D2030">
            <v>2</v>
          </cell>
          <cell r="H2030" t="str">
            <v>029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E2030">
            <v>415.37799999999999</v>
          </cell>
          <cell r="AG2030">
            <v>0</v>
          </cell>
          <cell r="AH2030">
            <v>0</v>
          </cell>
          <cell r="AI2030">
            <v>0</v>
          </cell>
          <cell r="AJ2030">
            <v>0</v>
          </cell>
          <cell r="AN2030">
            <v>0</v>
          </cell>
        </row>
        <row r="2031">
          <cell r="D2031">
            <v>2</v>
          </cell>
          <cell r="H2031" t="str">
            <v>053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E2031">
            <v>3785.194</v>
          </cell>
          <cell r="AG2031">
            <v>0</v>
          </cell>
          <cell r="AH2031">
            <v>0</v>
          </cell>
          <cell r="AI2031">
            <v>0</v>
          </cell>
          <cell r="AJ2031">
            <v>0</v>
          </cell>
          <cell r="AN2031">
            <v>140.74</v>
          </cell>
        </row>
        <row r="2032">
          <cell r="D2032">
            <v>2</v>
          </cell>
          <cell r="H2032" t="str">
            <v>060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E2032">
            <v>13227.609</v>
          </cell>
          <cell r="AG2032">
            <v>0</v>
          </cell>
          <cell r="AH2032">
            <v>0</v>
          </cell>
          <cell r="AI2032">
            <v>0</v>
          </cell>
          <cell r="AJ2032">
            <v>0</v>
          </cell>
          <cell r="AN2032">
            <v>631.51800000000003</v>
          </cell>
        </row>
        <row r="2033">
          <cell r="D2033">
            <v>2</v>
          </cell>
          <cell r="H2033" t="str">
            <v>065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E2033">
            <v>253.33699999999999</v>
          </cell>
          <cell r="AG2033">
            <v>0</v>
          </cell>
          <cell r="AH2033">
            <v>0</v>
          </cell>
          <cell r="AI2033">
            <v>0</v>
          </cell>
          <cell r="AJ2033">
            <v>0</v>
          </cell>
          <cell r="AN2033">
            <v>15.987</v>
          </cell>
        </row>
        <row r="2034">
          <cell r="D2034">
            <v>2</v>
          </cell>
          <cell r="H2034" t="str">
            <v>097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E2034">
            <v>7223.46</v>
          </cell>
          <cell r="AG2034">
            <v>0</v>
          </cell>
          <cell r="AH2034">
            <v>0</v>
          </cell>
          <cell r="AI2034">
            <v>0</v>
          </cell>
          <cell r="AJ2034">
            <v>0</v>
          </cell>
          <cell r="AN2034">
            <v>323.56299999999999</v>
          </cell>
        </row>
        <row r="2035">
          <cell r="D2035">
            <v>2</v>
          </cell>
          <cell r="H2035" t="str">
            <v>108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E2035">
            <v>390.92500000000001</v>
          </cell>
          <cell r="AG2035">
            <v>0</v>
          </cell>
          <cell r="AH2035">
            <v>0</v>
          </cell>
          <cell r="AI2035">
            <v>0</v>
          </cell>
          <cell r="AJ2035">
            <v>0</v>
          </cell>
          <cell r="AN2035">
            <v>21.861999999999998</v>
          </cell>
        </row>
        <row r="2036">
          <cell r="D2036">
            <v>2</v>
          </cell>
          <cell r="H2036" t="str">
            <v>112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E2036">
            <v>5692.4219999999996</v>
          </cell>
          <cell r="AG2036">
            <v>0</v>
          </cell>
          <cell r="AH2036">
            <v>0</v>
          </cell>
          <cell r="AI2036">
            <v>0</v>
          </cell>
          <cell r="AJ2036">
            <v>0</v>
          </cell>
          <cell r="AN2036">
            <v>171.34800000000001</v>
          </cell>
        </row>
        <row r="2037">
          <cell r="D2037">
            <v>2</v>
          </cell>
          <cell r="H2037" t="str">
            <v>136</v>
          </cell>
          <cell r="X2037">
            <v>0</v>
          </cell>
          <cell r="Y2037">
            <v>0</v>
          </cell>
          <cell r="Z2037">
            <v>0</v>
          </cell>
          <cell r="AA2037">
            <v>0</v>
          </cell>
          <cell r="AE2037">
            <v>1526.3889999999999</v>
          </cell>
          <cell r="AG2037">
            <v>0</v>
          </cell>
          <cell r="AH2037">
            <v>0</v>
          </cell>
          <cell r="AI2037">
            <v>0</v>
          </cell>
          <cell r="AJ2037">
            <v>0</v>
          </cell>
          <cell r="AN2037">
            <v>11.340999999999999</v>
          </cell>
        </row>
        <row r="2038">
          <cell r="D2038">
            <v>2</v>
          </cell>
          <cell r="H2038" t="str">
            <v>162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E2038">
            <v>1904.55</v>
          </cell>
          <cell r="AG2038">
            <v>0</v>
          </cell>
          <cell r="AH2038">
            <v>0</v>
          </cell>
          <cell r="AI2038">
            <v>0</v>
          </cell>
          <cell r="AJ2038">
            <v>0</v>
          </cell>
          <cell r="AN2038">
            <v>109.04300000000001</v>
          </cell>
        </row>
        <row r="2039">
          <cell r="D2039">
            <v>3</v>
          </cell>
          <cell r="H2039" t="str">
            <v>d45</v>
          </cell>
          <cell r="X2039">
            <v>0</v>
          </cell>
          <cell r="Y2039">
            <v>391</v>
          </cell>
          <cell r="Z2039">
            <v>0</v>
          </cell>
          <cell r="AA2039">
            <v>0</v>
          </cell>
          <cell r="AE2039">
            <v>607.00900000000001</v>
          </cell>
          <cell r="AG2039">
            <v>0</v>
          </cell>
          <cell r="AH2039">
            <v>32</v>
          </cell>
          <cell r="AI2039">
            <v>0</v>
          </cell>
          <cell r="AJ2039">
            <v>0</v>
          </cell>
          <cell r="AN2039">
            <v>39.866</v>
          </cell>
        </row>
        <row r="2040">
          <cell r="D2040">
            <v>3</v>
          </cell>
          <cell r="H2040" t="str">
            <v>d51</v>
          </cell>
          <cell r="X2040">
            <v>0</v>
          </cell>
          <cell r="Y2040">
            <v>6042</v>
          </cell>
          <cell r="Z2040">
            <v>0</v>
          </cell>
          <cell r="AA2040">
            <v>0</v>
          </cell>
          <cell r="AE2040">
            <v>14093.116</v>
          </cell>
          <cell r="AG2040">
            <v>0</v>
          </cell>
          <cell r="AH2040">
            <v>42</v>
          </cell>
          <cell r="AI2040">
            <v>0</v>
          </cell>
          <cell r="AJ2040">
            <v>0</v>
          </cell>
          <cell r="AN2040">
            <v>90.578999999999994</v>
          </cell>
        </row>
        <row r="2041">
          <cell r="D2041">
            <v>3</v>
          </cell>
          <cell r="H2041" t="str">
            <v>d52</v>
          </cell>
          <cell r="X2041">
            <v>0</v>
          </cell>
          <cell r="Y2041">
            <v>4115</v>
          </cell>
          <cell r="Z2041">
            <v>0</v>
          </cell>
          <cell r="AA2041">
            <v>0</v>
          </cell>
          <cell r="AE2041">
            <v>1619.3140000000001</v>
          </cell>
          <cell r="AG2041">
            <v>0</v>
          </cell>
          <cell r="AH2041">
            <v>18</v>
          </cell>
          <cell r="AI2041">
            <v>0</v>
          </cell>
          <cell r="AJ2041">
            <v>0</v>
          </cell>
          <cell r="AN2041">
            <v>6.7320000000000002</v>
          </cell>
        </row>
        <row r="2042">
          <cell r="D2042">
            <v>3</v>
          </cell>
          <cell r="H2042" t="str">
            <v>d53</v>
          </cell>
          <cell r="X2042">
            <v>0</v>
          </cell>
          <cell r="Y2042">
            <v>2262</v>
          </cell>
          <cell r="Z2042">
            <v>0</v>
          </cell>
          <cell r="AA2042">
            <v>0</v>
          </cell>
          <cell r="AE2042">
            <v>2879.5540000000001</v>
          </cell>
          <cell r="AG2042">
            <v>0</v>
          </cell>
          <cell r="AH2042">
            <v>33</v>
          </cell>
          <cell r="AI2042">
            <v>0</v>
          </cell>
          <cell r="AJ2042">
            <v>0</v>
          </cell>
          <cell r="AN2042">
            <v>37.512</v>
          </cell>
        </row>
        <row r="2043">
          <cell r="D2043">
            <v>3</v>
          </cell>
          <cell r="H2043" t="str">
            <v>123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E2043">
            <v>751.63499999999999</v>
          </cell>
          <cell r="AG2043">
            <v>0</v>
          </cell>
          <cell r="AH2043">
            <v>0</v>
          </cell>
          <cell r="AI2043">
            <v>0</v>
          </cell>
          <cell r="AJ2043">
            <v>0</v>
          </cell>
          <cell r="AN2043">
            <v>28.86</v>
          </cell>
        </row>
        <row r="2044">
          <cell r="D2044">
            <v>3</v>
          </cell>
          <cell r="H2044" t="str">
            <v>067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E2044">
            <v>268.22000000000003</v>
          </cell>
          <cell r="AG2044">
            <v>0</v>
          </cell>
          <cell r="AH2044">
            <v>0</v>
          </cell>
          <cell r="AI2044">
            <v>0</v>
          </cell>
          <cell r="AJ2044">
            <v>0</v>
          </cell>
          <cell r="AN2044">
            <v>10.24</v>
          </cell>
        </row>
        <row r="2045">
          <cell r="D2045">
            <v>3</v>
          </cell>
          <cell r="H2045" t="str">
            <v>078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E2045">
            <v>729.84699999999998</v>
          </cell>
          <cell r="AG2045">
            <v>0</v>
          </cell>
          <cell r="AH2045">
            <v>0</v>
          </cell>
          <cell r="AI2045">
            <v>0</v>
          </cell>
          <cell r="AJ2045">
            <v>0</v>
          </cell>
          <cell r="AN2045">
            <v>27.872</v>
          </cell>
        </row>
        <row r="2046">
          <cell r="D2046">
            <v>3</v>
          </cell>
          <cell r="H2046" t="str">
            <v>160</v>
          </cell>
          <cell r="X2046">
            <v>0</v>
          </cell>
          <cell r="Y2046">
            <v>0</v>
          </cell>
          <cell r="Z2046">
            <v>13787</v>
          </cell>
          <cell r="AA2046">
            <v>0</v>
          </cell>
          <cell r="AE2046">
            <v>11190.513999999999</v>
          </cell>
          <cell r="AG2046">
            <v>0</v>
          </cell>
          <cell r="AH2046">
            <v>0</v>
          </cell>
          <cell r="AI2046">
            <v>714</v>
          </cell>
          <cell r="AJ2046">
            <v>0</v>
          </cell>
          <cell r="AN2046">
            <v>656.77800000000002</v>
          </cell>
        </row>
        <row r="2047">
          <cell r="D2047">
            <v>3</v>
          </cell>
          <cell r="H2047" t="str">
            <v>011</v>
          </cell>
          <cell r="X2047">
            <v>0</v>
          </cell>
          <cell r="Y2047">
            <v>0</v>
          </cell>
          <cell r="Z2047">
            <v>0</v>
          </cell>
          <cell r="AA2047">
            <v>97</v>
          </cell>
          <cell r="AE2047">
            <v>101.462</v>
          </cell>
          <cell r="AG2047">
            <v>0</v>
          </cell>
          <cell r="AH2047">
            <v>0</v>
          </cell>
          <cell r="AI2047">
            <v>0</v>
          </cell>
          <cell r="AJ2047">
            <v>4</v>
          </cell>
          <cell r="AN2047">
            <v>4.1840000000000002</v>
          </cell>
        </row>
        <row r="2048">
          <cell r="D2048">
            <v>3</v>
          </cell>
          <cell r="H2048" t="str">
            <v>028</v>
          </cell>
          <cell r="X2048">
            <v>0</v>
          </cell>
          <cell r="Y2048">
            <v>0</v>
          </cell>
          <cell r="Z2048">
            <v>0</v>
          </cell>
          <cell r="AA2048">
            <v>172</v>
          </cell>
          <cell r="AE2048">
            <v>212.07599999999999</v>
          </cell>
          <cell r="AG2048">
            <v>0</v>
          </cell>
          <cell r="AH2048">
            <v>0</v>
          </cell>
          <cell r="AI2048">
            <v>0</v>
          </cell>
          <cell r="AJ2048">
            <v>7</v>
          </cell>
          <cell r="AN2048">
            <v>8.6310000000000002</v>
          </cell>
        </row>
        <row r="2049">
          <cell r="D2049">
            <v>3</v>
          </cell>
          <cell r="H2049" t="str">
            <v>029</v>
          </cell>
          <cell r="X2049">
            <v>0</v>
          </cell>
          <cell r="Y2049">
            <v>0</v>
          </cell>
          <cell r="Z2049">
            <v>0</v>
          </cell>
          <cell r="AA2049">
            <v>698</v>
          </cell>
          <cell r="AE2049">
            <v>837.6</v>
          </cell>
          <cell r="AG2049">
            <v>0</v>
          </cell>
          <cell r="AH2049">
            <v>0</v>
          </cell>
          <cell r="AI2049">
            <v>0</v>
          </cell>
          <cell r="AJ2049">
            <v>11</v>
          </cell>
          <cell r="AN2049">
            <v>13.2</v>
          </cell>
        </row>
        <row r="2050">
          <cell r="D2050">
            <v>3</v>
          </cell>
          <cell r="H2050" t="str">
            <v>053</v>
          </cell>
          <cell r="X2050">
            <v>0</v>
          </cell>
          <cell r="Y2050">
            <v>0</v>
          </cell>
          <cell r="Z2050">
            <v>0</v>
          </cell>
          <cell r="AA2050">
            <v>642</v>
          </cell>
          <cell r="AE2050">
            <v>1022.64</v>
          </cell>
          <cell r="AG2050">
            <v>0</v>
          </cell>
          <cell r="AH2050">
            <v>0</v>
          </cell>
          <cell r="AI2050">
            <v>0</v>
          </cell>
          <cell r="AJ2050">
            <v>26</v>
          </cell>
          <cell r="AN2050">
            <v>30.108000000000001</v>
          </cell>
        </row>
        <row r="2051">
          <cell r="D2051">
            <v>3</v>
          </cell>
          <cell r="H2051" t="str">
            <v>057</v>
          </cell>
          <cell r="X2051">
            <v>0</v>
          </cell>
          <cell r="Y2051">
            <v>0</v>
          </cell>
          <cell r="Z2051">
            <v>0</v>
          </cell>
          <cell r="AA2051">
            <v>1726</v>
          </cell>
          <cell r="AE2051">
            <v>4001.5749999999998</v>
          </cell>
          <cell r="AG2051">
            <v>0</v>
          </cell>
          <cell r="AH2051">
            <v>0</v>
          </cell>
          <cell r="AI2051">
            <v>0</v>
          </cell>
          <cell r="AJ2051">
            <v>88</v>
          </cell>
          <cell r="AN2051">
            <v>148.72</v>
          </cell>
        </row>
        <row r="2052">
          <cell r="D2052">
            <v>3</v>
          </cell>
          <cell r="H2052" t="str">
            <v>060</v>
          </cell>
          <cell r="X2052">
            <v>0</v>
          </cell>
          <cell r="Y2052">
            <v>0</v>
          </cell>
          <cell r="Z2052">
            <v>0</v>
          </cell>
          <cell r="AA2052">
            <v>256</v>
          </cell>
          <cell r="AE2052">
            <v>394.24</v>
          </cell>
          <cell r="AG2052">
            <v>0</v>
          </cell>
          <cell r="AH2052">
            <v>0</v>
          </cell>
          <cell r="AI2052">
            <v>0</v>
          </cell>
          <cell r="AJ2052">
            <v>8</v>
          </cell>
          <cell r="AN2052">
            <v>12.32</v>
          </cell>
        </row>
        <row r="2053">
          <cell r="D2053">
            <v>3</v>
          </cell>
          <cell r="H2053" t="str">
            <v>065</v>
          </cell>
          <cell r="X2053">
            <v>0</v>
          </cell>
          <cell r="Y2053">
            <v>0</v>
          </cell>
          <cell r="Z2053">
            <v>0</v>
          </cell>
          <cell r="AA2053">
            <v>678</v>
          </cell>
          <cell r="AE2053">
            <v>576.97799999999995</v>
          </cell>
          <cell r="AG2053">
            <v>0</v>
          </cell>
          <cell r="AH2053">
            <v>0</v>
          </cell>
          <cell r="AI2053">
            <v>0</v>
          </cell>
          <cell r="AJ2053">
            <v>22</v>
          </cell>
          <cell r="AN2053">
            <v>18.722000000000001</v>
          </cell>
        </row>
        <row r="2054">
          <cell r="D2054">
            <v>3</v>
          </cell>
          <cell r="H2054" t="str">
            <v>068</v>
          </cell>
          <cell r="X2054">
            <v>0</v>
          </cell>
          <cell r="Y2054">
            <v>0</v>
          </cell>
          <cell r="Z2054">
            <v>0</v>
          </cell>
          <cell r="AA2054">
            <v>289</v>
          </cell>
          <cell r="AE2054">
            <v>421.84899999999999</v>
          </cell>
          <cell r="AG2054">
            <v>0</v>
          </cell>
          <cell r="AH2054">
            <v>0</v>
          </cell>
          <cell r="AI2054">
            <v>0</v>
          </cell>
          <cell r="AJ2054">
            <v>28</v>
          </cell>
          <cell r="AN2054">
            <v>29.988</v>
          </cell>
        </row>
        <row r="2055">
          <cell r="D2055">
            <v>3</v>
          </cell>
          <cell r="H2055" t="str">
            <v>075</v>
          </cell>
          <cell r="X2055">
            <v>0</v>
          </cell>
          <cell r="Y2055">
            <v>0</v>
          </cell>
          <cell r="Z2055">
            <v>0</v>
          </cell>
          <cell r="AA2055">
            <v>162</v>
          </cell>
          <cell r="AE2055">
            <v>169.452</v>
          </cell>
          <cell r="AG2055">
            <v>0</v>
          </cell>
          <cell r="AH2055">
            <v>0</v>
          </cell>
          <cell r="AI2055">
            <v>0</v>
          </cell>
          <cell r="AJ2055">
            <v>1</v>
          </cell>
          <cell r="AN2055">
            <v>1.046</v>
          </cell>
        </row>
        <row r="2056">
          <cell r="D2056">
            <v>3</v>
          </cell>
          <cell r="H2056" t="str">
            <v>077</v>
          </cell>
          <cell r="X2056">
            <v>0</v>
          </cell>
          <cell r="Y2056">
            <v>0</v>
          </cell>
          <cell r="Z2056">
            <v>0</v>
          </cell>
          <cell r="AA2056">
            <v>66</v>
          </cell>
          <cell r="AE2056">
            <v>79.2</v>
          </cell>
          <cell r="AG2056">
            <v>0</v>
          </cell>
          <cell r="AH2056">
            <v>0</v>
          </cell>
          <cell r="AI2056">
            <v>0</v>
          </cell>
          <cell r="AJ2056">
            <v>0</v>
          </cell>
          <cell r="AN2056">
            <v>0</v>
          </cell>
        </row>
        <row r="2057">
          <cell r="D2057">
            <v>3</v>
          </cell>
          <cell r="H2057" t="str">
            <v>096</v>
          </cell>
          <cell r="X2057">
            <v>0</v>
          </cell>
          <cell r="Y2057">
            <v>0</v>
          </cell>
          <cell r="Z2057">
            <v>0</v>
          </cell>
          <cell r="AA2057">
            <v>3</v>
          </cell>
          <cell r="AE2057">
            <v>4.1849999999999996</v>
          </cell>
          <cell r="AG2057">
            <v>0</v>
          </cell>
          <cell r="AH2057">
            <v>0</v>
          </cell>
          <cell r="AI2057">
            <v>0</v>
          </cell>
          <cell r="AJ2057">
            <v>0</v>
          </cell>
          <cell r="AN2057">
            <v>0</v>
          </cell>
        </row>
        <row r="2058">
          <cell r="D2058">
            <v>3</v>
          </cell>
          <cell r="H2058" t="str">
            <v>097</v>
          </cell>
          <cell r="X2058">
            <v>0</v>
          </cell>
          <cell r="Y2058">
            <v>0</v>
          </cell>
          <cell r="Z2058">
            <v>0</v>
          </cell>
          <cell r="AA2058">
            <v>9927</v>
          </cell>
          <cell r="AE2058">
            <v>12922.101000000001</v>
          </cell>
          <cell r="AG2058">
            <v>0</v>
          </cell>
          <cell r="AH2058">
            <v>0</v>
          </cell>
          <cell r="AI2058">
            <v>0</v>
          </cell>
          <cell r="AJ2058">
            <v>263</v>
          </cell>
          <cell r="AN2058">
            <v>247.22</v>
          </cell>
        </row>
        <row r="2059">
          <cell r="D2059">
            <v>3</v>
          </cell>
          <cell r="H2059" t="str">
            <v>100</v>
          </cell>
          <cell r="X2059">
            <v>0</v>
          </cell>
          <cell r="Y2059">
            <v>0</v>
          </cell>
          <cell r="Z2059">
            <v>0</v>
          </cell>
          <cell r="AA2059">
            <v>468</v>
          </cell>
          <cell r="AE2059">
            <v>511.524</v>
          </cell>
          <cell r="AG2059">
            <v>0</v>
          </cell>
          <cell r="AH2059">
            <v>0</v>
          </cell>
          <cell r="AI2059">
            <v>0</v>
          </cell>
          <cell r="AJ2059">
            <v>13</v>
          </cell>
          <cell r="AN2059">
            <v>14.209</v>
          </cell>
        </row>
        <row r="2060">
          <cell r="D2060">
            <v>3</v>
          </cell>
          <cell r="H2060" t="str">
            <v>108</v>
          </cell>
          <cell r="X2060">
            <v>0</v>
          </cell>
          <cell r="Y2060">
            <v>0</v>
          </cell>
          <cell r="Z2060">
            <v>0</v>
          </cell>
          <cell r="AA2060">
            <v>282</v>
          </cell>
          <cell r="AE2060">
            <v>271.84800000000001</v>
          </cell>
          <cell r="AG2060">
            <v>0</v>
          </cell>
          <cell r="AH2060">
            <v>0</v>
          </cell>
          <cell r="AI2060">
            <v>0</v>
          </cell>
          <cell r="AJ2060">
            <v>7</v>
          </cell>
          <cell r="AN2060">
            <v>6.7480000000000002</v>
          </cell>
        </row>
        <row r="2061">
          <cell r="D2061">
            <v>3</v>
          </cell>
          <cell r="H2061" t="str">
            <v>112</v>
          </cell>
          <cell r="X2061">
            <v>0</v>
          </cell>
          <cell r="Y2061">
            <v>0</v>
          </cell>
          <cell r="Z2061">
            <v>0</v>
          </cell>
          <cell r="AA2061">
            <v>1449</v>
          </cell>
          <cell r="AE2061">
            <v>2208.8560000000002</v>
          </cell>
          <cell r="AG2061">
            <v>0</v>
          </cell>
          <cell r="AH2061">
            <v>0</v>
          </cell>
          <cell r="AI2061">
            <v>0</v>
          </cell>
          <cell r="AJ2061">
            <v>54</v>
          </cell>
          <cell r="AN2061">
            <v>59.021999999999998</v>
          </cell>
        </row>
        <row r="2062">
          <cell r="D2062">
            <v>3</v>
          </cell>
          <cell r="H2062" t="str">
            <v>122</v>
          </cell>
          <cell r="X2062">
            <v>0</v>
          </cell>
          <cell r="Y2062">
            <v>0</v>
          </cell>
          <cell r="Z2062">
            <v>0</v>
          </cell>
          <cell r="AA2062">
            <v>291</v>
          </cell>
          <cell r="AE2062">
            <v>413.22</v>
          </cell>
          <cell r="AG2062">
            <v>0</v>
          </cell>
          <cell r="AH2062">
            <v>0</v>
          </cell>
          <cell r="AI2062">
            <v>0</v>
          </cell>
          <cell r="AJ2062">
            <v>6</v>
          </cell>
          <cell r="AN2062">
            <v>8.52</v>
          </cell>
        </row>
        <row r="2063">
          <cell r="D2063">
            <v>3</v>
          </cell>
          <cell r="H2063" t="str">
            <v>136</v>
          </cell>
          <cell r="X2063">
            <v>0</v>
          </cell>
          <cell r="Y2063">
            <v>0</v>
          </cell>
          <cell r="Z2063">
            <v>0</v>
          </cell>
          <cell r="AA2063">
            <v>1742</v>
          </cell>
          <cell r="AE2063">
            <v>3311.5419999999999</v>
          </cell>
          <cell r="AG2063">
            <v>0</v>
          </cell>
          <cell r="AH2063">
            <v>0</v>
          </cell>
          <cell r="AI2063">
            <v>0</v>
          </cell>
          <cell r="AJ2063">
            <v>29</v>
          </cell>
          <cell r="AN2063">
            <v>55.128999999999998</v>
          </cell>
        </row>
        <row r="2064">
          <cell r="D2064">
            <v>3</v>
          </cell>
          <cell r="H2064" t="str">
            <v>162</v>
          </cell>
          <cell r="X2064">
            <v>0</v>
          </cell>
          <cell r="Y2064">
            <v>0</v>
          </cell>
          <cell r="Z2064">
            <v>0</v>
          </cell>
          <cell r="AA2064">
            <v>416</v>
          </cell>
          <cell r="AE2064">
            <v>482.56</v>
          </cell>
          <cell r="AG2064">
            <v>0</v>
          </cell>
          <cell r="AH2064">
            <v>0</v>
          </cell>
          <cell r="AI2064">
            <v>0</v>
          </cell>
          <cell r="AJ2064">
            <v>11</v>
          </cell>
          <cell r="AN2064">
            <v>12.76</v>
          </cell>
        </row>
        <row r="2065">
          <cell r="D2065">
            <v>3</v>
          </cell>
          <cell r="H2065" t="str">
            <v>028</v>
          </cell>
          <cell r="X2065">
            <v>169</v>
          </cell>
          <cell r="Y2065">
            <v>0</v>
          </cell>
          <cell r="Z2065">
            <v>0</v>
          </cell>
          <cell r="AA2065">
            <v>0</v>
          </cell>
          <cell r="AE2065">
            <v>107.65300000000001</v>
          </cell>
          <cell r="AG2065">
            <v>7</v>
          </cell>
          <cell r="AH2065">
            <v>0</v>
          </cell>
          <cell r="AI2065">
            <v>0</v>
          </cell>
          <cell r="AJ2065">
            <v>0</v>
          </cell>
          <cell r="AN2065">
            <v>4.4589999999999996</v>
          </cell>
        </row>
        <row r="2066">
          <cell r="D2066">
            <v>3</v>
          </cell>
          <cell r="H2066" t="str">
            <v>029</v>
          </cell>
          <cell r="X2066">
            <v>117</v>
          </cell>
          <cell r="Y2066">
            <v>0</v>
          </cell>
          <cell r="Z2066">
            <v>0</v>
          </cell>
          <cell r="AA2066">
            <v>0</v>
          </cell>
          <cell r="AE2066">
            <v>56.393999999999998</v>
          </cell>
          <cell r="AG2066">
            <v>0</v>
          </cell>
          <cell r="AH2066">
            <v>0</v>
          </cell>
          <cell r="AI2066">
            <v>0</v>
          </cell>
          <cell r="AJ2066">
            <v>0</v>
          </cell>
          <cell r="AN2066">
            <v>0</v>
          </cell>
        </row>
        <row r="2067">
          <cell r="D2067">
            <v>3</v>
          </cell>
          <cell r="H2067" t="str">
            <v>042</v>
          </cell>
          <cell r="X2067">
            <v>9354</v>
          </cell>
          <cell r="Y2067">
            <v>0</v>
          </cell>
          <cell r="Z2067">
            <v>0</v>
          </cell>
          <cell r="AA2067">
            <v>0</v>
          </cell>
          <cell r="AE2067">
            <v>8072.3490000000002</v>
          </cell>
          <cell r="AG2067">
            <v>307</v>
          </cell>
          <cell r="AH2067">
            <v>0</v>
          </cell>
          <cell r="AI2067">
            <v>0</v>
          </cell>
          <cell r="AJ2067">
            <v>0</v>
          </cell>
          <cell r="AN2067">
            <v>77.057000000000002</v>
          </cell>
        </row>
        <row r="2068">
          <cell r="D2068">
            <v>3</v>
          </cell>
          <cell r="H2068" t="str">
            <v>053</v>
          </cell>
          <cell r="X2068">
            <v>6</v>
          </cell>
          <cell r="Y2068">
            <v>0</v>
          </cell>
          <cell r="Z2068">
            <v>0</v>
          </cell>
          <cell r="AA2068">
            <v>0</v>
          </cell>
          <cell r="AE2068">
            <v>3.3370000000000002</v>
          </cell>
          <cell r="AG2068">
            <v>0</v>
          </cell>
          <cell r="AH2068">
            <v>0</v>
          </cell>
          <cell r="AI2068">
            <v>0</v>
          </cell>
          <cell r="AJ2068">
            <v>0</v>
          </cell>
          <cell r="AN2068">
            <v>0</v>
          </cell>
        </row>
        <row r="2069">
          <cell r="D2069">
            <v>3</v>
          </cell>
          <cell r="H2069" t="str">
            <v>057</v>
          </cell>
          <cell r="X2069">
            <v>401</v>
          </cell>
          <cell r="Y2069">
            <v>0</v>
          </cell>
          <cell r="Z2069">
            <v>0</v>
          </cell>
          <cell r="AA2069">
            <v>0</v>
          </cell>
          <cell r="AE2069">
            <v>218.36099999999999</v>
          </cell>
          <cell r="AG2069">
            <v>22</v>
          </cell>
          <cell r="AH2069">
            <v>0</v>
          </cell>
          <cell r="AI2069">
            <v>0</v>
          </cell>
          <cell r="AJ2069">
            <v>0</v>
          </cell>
          <cell r="AN2069">
            <v>8.2940000000000005</v>
          </cell>
        </row>
        <row r="2070">
          <cell r="D2070">
            <v>3</v>
          </cell>
          <cell r="H2070" t="str">
            <v>060</v>
          </cell>
          <cell r="X2070">
            <v>1113</v>
          </cell>
          <cell r="Y2070">
            <v>0</v>
          </cell>
          <cell r="Z2070">
            <v>0</v>
          </cell>
          <cell r="AA2070">
            <v>0</v>
          </cell>
          <cell r="AE2070">
            <v>559.03</v>
          </cell>
          <cell r="AG2070">
            <v>34</v>
          </cell>
          <cell r="AH2070">
            <v>0</v>
          </cell>
          <cell r="AI2070">
            <v>0</v>
          </cell>
          <cell r="AJ2070">
            <v>0</v>
          </cell>
          <cell r="AN2070">
            <v>17</v>
          </cell>
        </row>
        <row r="2071">
          <cell r="D2071">
            <v>3</v>
          </cell>
          <cell r="H2071" t="str">
            <v>065</v>
          </cell>
          <cell r="X2071">
            <v>123</v>
          </cell>
          <cell r="Y2071">
            <v>0</v>
          </cell>
          <cell r="Z2071">
            <v>0</v>
          </cell>
          <cell r="AA2071">
            <v>0</v>
          </cell>
          <cell r="AE2071">
            <v>29.765999999999998</v>
          </cell>
          <cell r="AG2071">
            <v>3</v>
          </cell>
          <cell r="AH2071">
            <v>0</v>
          </cell>
          <cell r="AI2071">
            <v>0</v>
          </cell>
          <cell r="AJ2071">
            <v>0</v>
          </cell>
          <cell r="AN2071">
            <v>0.72599999999999998</v>
          </cell>
        </row>
        <row r="2072">
          <cell r="D2072">
            <v>3</v>
          </cell>
          <cell r="H2072" t="str">
            <v>068</v>
          </cell>
          <cell r="X2072">
            <v>2</v>
          </cell>
          <cell r="Y2072">
            <v>0</v>
          </cell>
          <cell r="Z2072">
            <v>0</v>
          </cell>
          <cell r="AA2072">
            <v>0</v>
          </cell>
          <cell r="AE2072">
            <v>0.69699999999999995</v>
          </cell>
          <cell r="AG2072">
            <v>0</v>
          </cell>
          <cell r="AH2072">
            <v>0</v>
          </cell>
          <cell r="AI2072">
            <v>0</v>
          </cell>
          <cell r="AJ2072">
            <v>0</v>
          </cell>
          <cell r="AN2072">
            <v>0</v>
          </cell>
        </row>
        <row r="2073">
          <cell r="D2073">
            <v>3</v>
          </cell>
          <cell r="H2073" t="str">
            <v>097</v>
          </cell>
          <cell r="X2073">
            <v>390</v>
          </cell>
          <cell r="Y2073">
            <v>0</v>
          </cell>
          <cell r="Z2073">
            <v>0</v>
          </cell>
          <cell r="AA2073">
            <v>0</v>
          </cell>
          <cell r="AE2073">
            <v>207.40299999999999</v>
          </cell>
          <cell r="AG2073">
            <v>15</v>
          </cell>
          <cell r="AH2073">
            <v>0</v>
          </cell>
          <cell r="AI2073">
            <v>0</v>
          </cell>
          <cell r="AJ2073">
            <v>0</v>
          </cell>
          <cell r="AN2073">
            <v>5.6550000000000002</v>
          </cell>
        </row>
        <row r="2074">
          <cell r="D2074">
            <v>3</v>
          </cell>
          <cell r="H2074" t="str">
            <v>100</v>
          </cell>
          <cell r="X2074">
            <v>4</v>
          </cell>
          <cell r="Y2074">
            <v>0</v>
          </cell>
          <cell r="Z2074">
            <v>0</v>
          </cell>
          <cell r="AA2074">
            <v>0</v>
          </cell>
          <cell r="AE2074">
            <v>1.9279999999999999</v>
          </cell>
          <cell r="AG2074">
            <v>0</v>
          </cell>
          <cell r="AH2074">
            <v>0</v>
          </cell>
          <cell r="AI2074">
            <v>0</v>
          </cell>
          <cell r="AJ2074">
            <v>0</v>
          </cell>
          <cell r="AN2074">
            <v>0</v>
          </cell>
        </row>
        <row r="2075">
          <cell r="D2075">
            <v>3</v>
          </cell>
          <cell r="H2075" t="str">
            <v>112</v>
          </cell>
          <cell r="X2075">
            <v>101</v>
          </cell>
          <cell r="Y2075">
            <v>0</v>
          </cell>
          <cell r="Z2075">
            <v>0</v>
          </cell>
          <cell r="AA2075">
            <v>0</v>
          </cell>
          <cell r="AE2075">
            <v>57.594000000000001</v>
          </cell>
          <cell r="AG2075">
            <v>5</v>
          </cell>
          <cell r="AH2075">
            <v>0</v>
          </cell>
          <cell r="AI2075">
            <v>0</v>
          </cell>
          <cell r="AJ2075">
            <v>0</v>
          </cell>
          <cell r="AN2075">
            <v>2</v>
          </cell>
        </row>
        <row r="2076">
          <cell r="D2076">
            <v>3</v>
          </cell>
          <cell r="H2076" t="str">
            <v>122</v>
          </cell>
          <cell r="X2076">
            <v>21</v>
          </cell>
          <cell r="Y2076">
            <v>0</v>
          </cell>
          <cell r="Z2076">
            <v>0</v>
          </cell>
          <cell r="AA2076">
            <v>0</v>
          </cell>
          <cell r="AE2076">
            <v>14.91</v>
          </cell>
          <cell r="AG2076">
            <v>0</v>
          </cell>
          <cell r="AH2076">
            <v>0</v>
          </cell>
          <cell r="AI2076">
            <v>0</v>
          </cell>
          <cell r="AJ2076">
            <v>0</v>
          </cell>
          <cell r="AN2076">
            <v>0</v>
          </cell>
        </row>
        <row r="2077">
          <cell r="D2077">
            <v>3</v>
          </cell>
          <cell r="H2077" t="str">
            <v>136</v>
          </cell>
          <cell r="X2077">
            <v>1</v>
          </cell>
          <cell r="Y2077">
            <v>0</v>
          </cell>
          <cell r="Z2077">
            <v>0</v>
          </cell>
          <cell r="AA2077">
            <v>0</v>
          </cell>
          <cell r="AE2077">
            <v>0.45500000000000002</v>
          </cell>
          <cell r="AG2077">
            <v>0</v>
          </cell>
          <cell r="AH2077">
            <v>0</v>
          </cell>
          <cell r="AI2077">
            <v>0</v>
          </cell>
          <cell r="AJ2077">
            <v>0</v>
          </cell>
          <cell r="AN2077">
            <v>0</v>
          </cell>
        </row>
        <row r="2078">
          <cell r="D2078">
            <v>3</v>
          </cell>
          <cell r="H2078" t="str">
            <v>161</v>
          </cell>
          <cell r="X2078">
            <v>572</v>
          </cell>
          <cell r="Y2078">
            <v>0</v>
          </cell>
          <cell r="Z2078">
            <v>0</v>
          </cell>
          <cell r="AA2078">
            <v>0</v>
          </cell>
          <cell r="AE2078">
            <v>230.20699999999999</v>
          </cell>
          <cell r="AG2078">
            <v>13</v>
          </cell>
          <cell r="AH2078">
            <v>0</v>
          </cell>
          <cell r="AI2078">
            <v>0</v>
          </cell>
          <cell r="AJ2078">
            <v>0</v>
          </cell>
          <cell r="AN2078">
            <v>4.3129999999999997</v>
          </cell>
        </row>
        <row r="2079">
          <cell r="D2079">
            <v>3</v>
          </cell>
          <cell r="H2079" t="str">
            <v>162</v>
          </cell>
          <cell r="X2079">
            <v>25</v>
          </cell>
          <cell r="Y2079">
            <v>0</v>
          </cell>
          <cell r="Z2079">
            <v>0</v>
          </cell>
          <cell r="AA2079">
            <v>0</v>
          </cell>
          <cell r="AE2079">
            <v>7.65</v>
          </cell>
          <cell r="AG2079">
            <v>0</v>
          </cell>
          <cell r="AH2079">
            <v>0</v>
          </cell>
          <cell r="AI2079">
            <v>0</v>
          </cell>
          <cell r="AJ2079">
            <v>0</v>
          </cell>
          <cell r="AN2079">
            <v>0</v>
          </cell>
        </row>
        <row r="2080">
          <cell r="D2080">
            <v>3</v>
          </cell>
          <cell r="H2080" t="str">
            <v>136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E2080">
            <v>149.27500000000001</v>
          </cell>
          <cell r="AG2080">
            <v>0</v>
          </cell>
          <cell r="AH2080">
            <v>0</v>
          </cell>
          <cell r="AI2080">
            <v>0</v>
          </cell>
          <cell r="AJ2080">
            <v>0</v>
          </cell>
          <cell r="AN2080">
            <v>3.4119999999999999</v>
          </cell>
        </row>
        <row r="2081">
          <cell r="D2081">
            <v>3</v>
          </cell>
          <cell r="H2081" t="str">
            <v>011</v>
          </cell>
          <cell r="X2081">
            <v>657</v>
          </cell>
          <cell r="Y2081">
            <v>0</v>
          </cell>
          <cell r="Z2081">
            <v>0</v>
          </cell>
          <cell r="AA2081">
            <v>0</v>
          </cell>
          <cell r="AE2081">
            <v>316.67399999999998</v>
          </cell>
          <cell r="AG2081">
            <v>15</v>
          </cell>
          <cell r="AH2081">
            <v>0</v>
          </cell>
          <cell r="AI2081">
            <v>0</v>
          </cell>
          <cell r="AJ2081">
            <v>0</v>
          </cell>
          <cell r="AN2081">
            <v>7.23</v>
          </cell>
        </row>
        <row r="2082">
          <cell r="D2082">
            <v>3</v>
          </cell>
          <cell r="H2082" t="str">
            <v>012</v>
          </cell>
          <cell r="X2082">
            <v>19</v>
          </cell>
          <cell r="Y2082">
            <v>0</v>
          </cell>
          <cell r="Z2082">
            <v>0</v>
          </cell>
          <cell r="AA2082">
            <v>0</v>
          </cell>
          <cell r="AE2082">
            <v>15.446999999999999</v>
          </cell>
          <cell r="AG2082">
            <v>0</v>
          </cell>
          <cell r="AH2082">
            <v>0</v>
          </cell>
          <cell r="AI2082">
            <v>0</v>
          </cell>
          <cell r="AJ2082">
            <v>0</v>
          </cell>
          <cell r="AN2082">
            <v>0</v>
          </cell>
        </row>
        <row r="2083">
          <cell r="D2083">
            <v>3</v>
          </cell>
          <cell r="H2083" t="str">
            <v>028</v>
          </cell>
          <cell r="X2083">
            <v>819</v>
          </cell>
          <cell r="Y2083">
            <v>0</v>
          </cell>
          <cell r="Z2083">
            <v>0</v>
          </cell>
          <cell r="AA2083">
            <v>0</v>
          </cell>
          <cell r="AE2083">
            <v>521.70299999999997</v>
          </cell>
          <cell r="AG2083">
            <v>47</v>
          </cell>
          <cell r="AH2083">
            <v>0</v>
          </cell>
          <cell r="AI2083">
            <v>0</v>
          </cell>
          <cell r="AJ2083">
            <v>0</v>
          </cell>
          <cell r="AN2083">
            <v>29.939</v>
          </cell>
        </row>
        <row r="2084">
          <cell r="D2084">
            <v>3</v>
          </cell>
          <cell r="H2084" t="str">
            <v>029</v>
          </cell>
          <cell r="X2084">
            <v>2066</v>
          </cell>
          <cell r="Y2084">
            <v>0</v>
          </cell>
          <cell r="Z2084">
            <v>0</v>
          </cell>
          <cell r="AA2084">
            <v>0</v>
          </cell>
          <cell r="AE2084">
            <v>995.81200000000001</v>
          </cell>
          <cell r="AG2084">
            <v>38</v>
          </cell>
          <cell r="AH2084">
            <v>0</v>
          </cell>
          <cell r="AI2084">
            <v>0</v>
          </cell>
          <cell r="AJ2084">
            <v>0</v>
          </cell>
          <cell r="AN2084">
            <v>18.315999999999999</v>
          </cell>
        </row>
        <row r="2085">
          <cell r="D2085">
            <v>3</v>
          </cell>
          <cell r="H2085" t="str">
            <v>053</v>
          </cell>
          <cell r="X2085">
            <v>3180</v>
          </cell>
          <cell r="Y2085">
            <v>0</v>
          </cell>
          <cell r="Z2085">
            <v>0</v>
          </cell>
          <cell r="AA2085">
            <v>0</v>
          </cell>
          <cell r="AE2085">
            <v>1641.0909999999999</v>
          </cell>
          <cell r="AG2085">
            <v>85</v>
          </cell>
          <cell r="AH2085">
            <v>0</v>
          </cell>
          <cell r="AI2085">
            <v>0</v>
          </cell>
          <cell r="AJ2085">
            <v>0</v>
          </cell>
          <cell r="AN2085">
            <v>32.045000000000002</v>
          </cell>
        </row>
        <row r="2086">
          <cell r="D2086">
            <v>3</v>
          </cell>
          <cell r="H2086" t="str">
            <v>056</v>
          </cell>
          <cell r="X2086">
            <v>31</v>
          </cell>
          <cell r="Y2086">
            <v>0</v>
          </cell>
          <cell r="Z2086">
            <v>0</v>
          </cell>
          <cell r="AA2086">
            <v>0</v>
          </cell>
          <cell r="AE2086">
            <v>15.035</v>
          </cell>
          <cell r="AG2086">
            <v>0</v>
          </cell>
          <cell r="AH2086">
            <v>0</v>
          </cell>
          <cell r="AI2086">
            <v>0</v>
          </cell>
          <cell r="AJ2086">
            <v>0</v>
          </cell>
          <cell r="AN2086">
            <v>0</v>
          </cell>
        </row>
        <row r="2087">
          <cell r="D2087">
            <v>3</v>
          </cell>
          <cell r="H2087" t="str">
            <v>057</v>
          </cell>
          <cell r="X2087">
            <v>2717</v>
          </cell>
          <cell r="Y2087">
            <v>0</v>
          </cell>
          <cell r="Z2087">
            <v>0</v>
          </cell>
          <cell r="AA2087">
            <v>0</v>
          </cell>
          <cell r="AE2087">
            <v>1447.4</v>
          </cell>
          <cell r="AG2087">
            <v>182</v>
          </cell>
          <cell r="AH2087">
            <v>0</v>
          </cell>
          <cell r="AI2087">
            <v>0</v>
          </cell>
          <cell r="AJ2087">
            <v>0</v>
          </cell>
          <cell r="AN2087">
            <v>68.614000000000004</v>
          </cell>
        </row>
        <row r="2088">
          <cell r="D2088">
            <v>3</v>
          </cell>
          <cell r="H2088" t="str">
            <v>060</v>
          </cell>
          <cell r="X2088">
            <v>1918</v>
          </cell>
          <cell r="Y2088">
            <v>0</v>
          </cell>
          <cell r="Z2088">
            <v>0</v>
          </cell>
          <cell r="AA2088">
            <v>0</v>
          </cell>
          <cell r="AE2088">
            <v>1064.49</v>
          </cell>
          <cell r="AG2088">
            <v>35</v>
          </cell>
          <cell r="AH2088">
            <v>0</v>
          </cell>
          <cell r="AI2088">
            <v>0</v>
          </cell>
          <cell r="AJ2088">
            <v>0</v>
          </cell>
          <cell r="AN2088">
            <v>19.425000000000001</v>
          </cell>
        </row>
        <row r="2089">
          <cell r="D2089">
            <v>3</v>
          </cell>
          <cell r="H2089" t="str">
            <v>065</v>
          </cell>
          <cell r="X2089">
            <v>3229</v>
          </cell>
          <cell r="Y2089">
            <v>0</v>
          </cell>
          <cell r="Z2089">
            <v>0</v>
          </cell>
          <cell r="AA2089">
            <v>0</v>
          </cell>
          <cell r="AE2089">
            <v>781.41800000000001</v>
          </cell>
          <cell r="AG2089">
            <v>71</v>
          </cell>
          <cell r="AH2089">
            <v>0</v>
          </cell>
          <cell r="AI2089">
            <v>0</v>
          </cell>
          <cell r="AJ2089">
            <v>0</v>
          </cell>
          <cell r="AN2089">
            <v>17.181999999999999</v>
          </cell>
        </row>
        <row r="2090">
          <cell r="D2090">
            <v>3</v>
          </cell>
          <cell r="H2090" t="str">
            <v>068</v>
          </cell>
          <cell r="X2090">
            <v>442</v>
          </cell>
          <cell r="Y2090">
            <v>0</v>
          </cell>
          <cell r="Z2090">
            <v>0</v>
          </cell>
          <cell r="AA2090">
            <v>0</v>
          </cell>
          <cell r="AE2090">
            <v>243.99199999999999</v>
          </cell>
          <cell r="AG2090">
            <v>23</v>
          </cell>
          <cell r="AH2090">
            <v>0</v>
          </cell>
          <cell r="AI2090">
            <v>0</v>
          </cell>
          <cell r="AJ2090">
            <v>0</v>
          </cell>
          <cell r="AN2090">
            <v>8.6709999999999994</v>
          </cell>
        </row>
        <row r="2091">
          <cell r="D2091">
            <v>3</v>
          </cell>
          <cell r="H2091" t="str">
            <v>075</v>
          </cell>
          <cell r="X2091">
            <v>841</v>
          </cell>
          <cell r="Y2091">
            <v>0</v>
          </cell>
          <cell r="Z2091">
            <v>0</v>
          </cell>
          <cell r="AA2091">
            <v>0</v>
          </cell>
          <cell r="AE2091">
            <v>405.36200000000002</v>
          </cell>
          <cell r="AG2091">
            <v>15</v>
          </cell>
          <cell r="AH2091">
            <v>0</v>
          </cell>
          <cell r="AI2091">
            <v>0</v>
          </cell>
          <cell r="AJ2091">
            <v>0</v>
          </cell>
          <cell r="AN2091">
            <v>7.23</v>
          </cell>
        </row>
        <row r="2092">
          <cell r="D2092">
            <v>3</v>
          </cell>
          <cell r="H2092" t="str">
            <v>077</v>
          </cell>
          <cell r="X2092">
            <v>412</v>
          </cell>
          <cell r="Y2092">
            <v>0</v>
          </cell>
          <cell r="Z2092">
            <v>0</v>
          </cell>
          <cell r="AA2092">
            <v>0</v>
          </cell>
          <cell r="AE2092">
            <v>198.584</v>
          </cell>
          <cell r="AG2092">
            <v>11</v>
          </cell>
          <cell r="AH2092">
            <v>0</v>
          </cell>
          <cell r="AI2092">
            <v>0</v>
          </cell>
          <cell r="AJ2092">
            <v>0</v>
          </cell>
          <cell r="AN2092">
            <v>5.3019999999999996</v>
          </cell>
        </row>
        <row r="2093">
          <cell r="D2093">
            <v>3</v>
          </cell>
          <cell r="H2093" t="str">
            <v>096</v>
          </cell>
          <cell r="X2093">
            <v>68</v>
          </cell>
          <cell r="Y2093">
            <v>0</v>
          </cell>
          <cell r="Z2093">
            <v>0</v>
          </cell>
          <cell r="AA2093">
            <v>0</v>
          </cell>
          <cell r="AE2093">
            <v>54.195999999999998</v>
          </cell>
          <cell r="AG2093">
            <v>3</v>
          </cell>
          <cell r="AH2093">
            <v>0</v>
          </cell>
          <cell r="AI2093">
            <v>0</v>
          </cell>
          <cell r="AJ2093">
            <v>0</v>
          </cell>
          <cell r="AN2093">
            <v>2.391</v>
          </cell>
        </row>
        <row r="2094">
          <cell r="D2094">
            <v>3</v>
          </cell>
          <cell r="H2094" t="str">
            <v>097</v>
          </cell>
          <cell r="X2094">
            <v>18785</v>
          </cell>
          <cell r="Y2094">
            <v>0</v>
          </cell>
          <cell r="Z2094">
            <v>0</v>
          </cell>
          <cell r="AA2094">
            <v>0</v>
          </cell>
          <cell r="AE2094">
            <v>9879.5149999999994</v>
          </cell>
          <cell r="AG2094">
            <v>552</v>
          </cell>
          <cell r="AH2094">
            <v>0</v>
          </cell>
          <cell r="AI2094">
            <v>0</v>
          </cell>
          <cell r="AJ2094">
            <v>0</v>
          </cell>
          <cell r="AN2094">
            <v>208.10400000000001</v>
          </cell>
        </row>
        <row r="2095">
          <cell r="D2095">
            <v>3</v>
          </cell>
          <cell r="H2095" t="str">
            <v>100</v>
          </cell>
          <cell r="X2095">
            <v>1144</v>
          </cell>
          <cell r="Y2095">
            <v>0</v>
          </cell>
          <cell r="Z2095">
            <v>0</v>
          </cell>
          <cell r="AA2095">
            <v>0</v>
          </cell>
          <cell r="AE2095">
            <v>551.40800000000002</v>
          </cell>
          <cell r="AG2095">
            <v>29</v>
          </cell>
          <cell r="AH2095">
            <v>0</v>
          </cell>
          <cell r="AI2095">
            <v>0</v>
          </cell>
          <cell r="AJ2095">
            <v>0</v>
          </cell>
          <cell r="AN2095">
            <v>13.978</v>
          </cell>
        </row>
        <row r="2096">
          <cell r="D2096">
            <v>3</v>
          </cell>
          <cell r="H2096" t="str">
            <v>108</v>
          </cell>
          <cell r="X2096">
            <v>910</v>
          </cell>
          <cell r="Y2096">
            <v>0</v>
          </cell>
          <cell r="Z2096">
            <v>0</v>
          </cell>
          <cell r="AA2096">
            <v>0</v>
          </cell>
          <cell r="AE2096">
            <v>438.62</v>
          </cell>
          <cell r="AG2096">
            <v>21</v>
          </cell>
          <cell r="AH2096">
            <v>0</v>
          </cell>
          <cell r="AI2096">
            <v>0</v>
          </cell>
          <cell r="AJ2096">
            <v>0</v>
          </cell>
          <cell r="AN2096">
            <v>10.122</v>
          </cell>
        </row>
        <row r="2097">
          <cell r="D2097">
            <v>3</v>
          </cell>
          <cell r="H2097" t="str">
            <v>112</v>
          </cell>
          <cell r="X2097">
            <v>2781</v>
          </cell>
          <cell r="Y2097">
            <v>0</v>
          </cell>
          <cell r="Z2097">
            <v>0</v>
          </cell>
          <cell r="AA2097">
            <v>0</v>
          </cell>
          <cell r="AE2097">
            <v>1562.3309999999999</v>
          </cell>
          <cell r="AG2097">
            <v>92</v>
          </cell>
          <cell r="AH2097">
            <v>0</v>
          </cell>
          <cell r="AI2097">
            <v>0</v>
          </cell>
          <cell r="AJ2097">
            <v>0</v>
          </cell>
          <cell r="AN2097">
            <v>36.799999999999997</v>
          </cell>
        </row>
        <row r="2098">
          <cell r="D2098">
            <v>3</v>
          </cell>
          <cell r="H2098" t="str">
            <v>122</v>
          </cell>
          <cell r="X2098">
            <v>3114</v>
          </cell>
          <cell r="Y2098">
            <v>0</v>
          </cell>
          <cell r="Z2098">
            <v>0</v>
          </cell>
          <cell r="AA2098">
            <v>0</v>
          </cell>
          <cell r="AE2098">
            <v>2210.94</v>
          </cell>
          <cell r="AG2098">
            <v>73</v>
          </cell>
          <cell r="AH2098">
            <v>0</v>
          </cell>
          <cell r="AI2098">
            <v>0</v>
          </cell>
          <cell r="AJ2098">
            <v>0</v>
          </cell>
          <cell r="AN2098">
            <v>51.83</v>
          </cell>
        </row>
        <row r="2099">
          <cell r="D2099">
            <v>3</v>
          </cell>
          <cell r="H2099" t="str">
            <v>136</v>
          </cell>
          <cell r="X2099">
            <v>6433</v>
          </cell>
          <cell r="Y2099">
            <v>0</v>
          </cell>
          <cell r="Z2099">
            <v>0</v>
          </cell>
          <cell r="AA2099">
            <v>0</v>
          </cell>
          <cell r="AE2099">
            <v>3473.82</v>
          </cell>
          <cell r="AG2099">
            <v>190</v>
          </cell>
          <cell r="AH2099">
            <v>0</v>
          </cell>
          <cell r="AI2099">
            <v>0</v>
          </cell>
          <cell r="AJ2099">
            <v>0</v>
          </cell>
          <cell r="AN2099">
            <v>102.6</v>
          </cell>
        </row>
        <row r="2100">
          <cell r="D2100">
            <v>3</v>
          </cell>
          <cell r="H2100" t="str">
            <v>162</v>
          </cell>
          <cell r="X2100">
            <v>2792</v>
          </cell>
          <cell r="Y2100">
            <v>0</v>
          </cell>
          <cell r="Z2100">
            <v>0</v>
          </cell>
          <cell r="AA2100">
            <v>0</v>
          </cell>
          <cell r="AE2100">
            <v>854.35199999999998</v>
          </cell>
          <cell r="AG2100">
            <v>82</v>
          </cell>
          <cell r="AH2100">
            <v>0</v>
          </cell>
          <cell r="AI2100">
            <v>0</v>
          </cell>
          <cell r="AJ2100">
            <v>0</v>
          </cell>
          <cell r="AN2100">
            <v>25.091999999999999</v>
          </cell>
        </row>
        <row r="2101">
          <cell r="D2101">
            <v>3</v>
          </cell>
          <cell r="H2101" t="str">
            <v>086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E2101">
            <v>86.977000000000004</v>
          </cell>
          <cell r="AG2101">
            <v>0</v>
          </cell>
          <cell r="AH2101">
            <v>0</v>
          </cell>
          <cell r="AI2101">
            <v>0</v>
          </cell>
          <cell r="AJ2101">
            <v>0</v>
          </cell>
          <cell r="AN2101">
            <v>3.5630000000000002</v>
          </cell>
        </row>
        <row r="2102">
          <cell r="D2102">
            <v>3</v>
          </cell>
          <cell r="H2102" t="str">
            <v>089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E2102">
            <v>7433.308</v>
          </cell>
          <cell r="AG2102">
            <v>0</v>
          </cell>
          <cell r="AH2102">
            <v>0</v>
          </cell>
          <cell r="AI2102">
            <v>0</v>
          </cell>
          <cell r="AJ2102">
            <v>0</v>
          </cell>
          <cell r="AN2102">
            <v>296.29599999999999</v>
          </cell>
        </row>
        <row r="2103">
          <cell r="D2103">
            <v>3</v>
          </cell>
          <cell r="H2103" t="str">
            <v>090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  <cell r="AE2103">
            <v>874.44799999999998</v>
          </cell>
          <cell r="AG2103">
            <v>0</v>
          </cell>
          <cell r="AH2103">
            <v>0</v>
          </cell>
          <cell r="AI2103">
            <v>0</v>
          </cell>
          <cell r="AJ2103">
            <v>0</v>
          </cell>
          <cell r="AN2103">
            <v>15.247999999999999</v>
          </cell>
        </row>
        <row r="2104">
          <cell r="D2104">
            <v>3</v>
          </cell>
          <cell r="H2104" t="str">
            <v>171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E2104">
            <v>26.472000000000001</v>
          </cell>
          <cell r="AG2104">
            <v>0</v>
          </cell>
          <cell r="AH2104">
            <v>0</v>
          </cell>
          <cell r="AI2104">
            <v>0</v>
          </cell>
          <cell r="AJ2104">
            <v>0</v>
          </cell>
          <cell r="AN2104">
            <v>1.468</v>
          </cell>
        </row>
        <row r="2105">
          <cell r="D2105">
            <v>3</v>
          </cell>
          <cell r="H2105" t="str">
            <v>106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E2105">
            <v>464.64499999999998</v>
          </cell>
          <cell r="AG2105">
            <v>0</v>
          </cell>
          <cell r="AH2105">
            <v>0</v>
          </cell>
          <cell r="AI2105">
            <v>0</v>
          </cell>
          <cell r="AJ2105">
            <v>0</v>
          </cell>
          <cell r="AN2105">
            <v>8.0749999999999993</v>
          </cell>
        </row>
        <row r="2106">
          <cell r="D2106">
            <v>1</v>
          </cell>
          <cell r="H2106" t="str">
            <v>055</v>
          </cell>
          <cell r="X2106">
            <v>0</v>
          </cell>
          <cell r="Y2106">
            <v>0</v>
          </cell>
          <cell r="Z2106">
            <v>0</v>
          </cell>
          <cell r="AA2106">
            <v>0</v>
          </cell>
          <cell r="AE2106">
            <v>3730.0349999999999</v>
          </cell>
          <cell r="AG2106">
            <v>0</v>
          </cell>
          <cell r="AH2106">
            <v>0</v>
          </cell>
          <cell r="AI2106">
            <v>0</v>
          </cell>
          <cell r="AJ2106">
            <v>0</v>
          </cell>
          <cell r="AN2106">
            <v>0</v>
          </cell>
        </row>
        <row r="2107">
          <cell r="D2107">
            <v>1</v>
          </cell>
          <cell r="H2107" t="str">
            <v>068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  <cell r="AE2107">
            <v>8156.7939999999999</v>
          </cell>
          <cell r="AG2107">
            <v>0</v>
          </cell>
          <cell r="AH2107">
            <v>0</v>
          </cell>
          <cell r="AI2107">
            <v>0</v>
          </cell>
          <cell r="AJ2107">
            <v>0</v>
          </cell>
          <cell r="AN2107">
            <v>0</v>
          </cell>
        </row>
        <row r="2108">
          <cell r="D2108">
            <v>2</v>
          </cell>
          <cell r="H2108" t="str">
            <v>068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E2108">
            <v>3825.0639999999999</v>
          </cell>
          <cell r="AG2108">
            <v>0</v>
          </cell>
          <cell r="AH2108">
            <v>0</v>
          </cell>
          <cell r="AI2108">
            <v>0</v>
          </cell>
          <cell r="AJ2108">
            <v>0</v>
          </cell>
          <cell r="AN2108">
            <v>0</v>
          </cell>
        </row>
        <row r="2109">
          <cell r="D2109">
            <v>3</v>
          </cell>
          <cell r="H2109" t="str">
            <v>d45</v>
          </cell>
          <cell r="X2109">
            <v>0</v>
          </cell>
          <cell r="Y2109">
            <v>4230</v>
          </cell>
          <cell r="Z2109">
            <v>0</v>
          </cell>
          <cell r="AA2109">
            <v>0</v>
          </cell>
          <cell r="AE2109">
            <v>7519.7929999999997</v>
          </cell>
          <cell r="AG2109">
            <v>0</v>
          </cell>
          <cell r="AH2109">
            <v>63</v>
          </cell>
          <cell r="AI2109">
            <v>0</v>
          </cell>
          <cell r="AJ2109">
            <v>0</v>
          </cell>
          <cell r="AN2109">
            <v>111.842</v>
          </cell>
        </row>
        <row r="2110">
          <cell r="D2110">
            <v>3</v>
          </cell>
          <cell r="H2110" t="str">
            <v>d54</v>
          </cell>
          <cell r="X2110">
            <v>0</v>
          </cell>
          <cell r="Y2110">
            <v>58</v>
          </cell>
          <cell r="Z2110">
            <v>0</v>
          </cell>
          <cell r="AA2110">
            <v>0</v>
          </cell>
          <cell r="AE2110">
            <v>281.70600000000002</v>
          </cell>
          <cell r="AG2110">
            <v>0</v>
          </cell>
          <cell r="AH2110">
            <v>3</v>
          </cell>
          <cell r="AI2110">
            <v>0</v>
          </cell>
          <cell r="AJ2110">
            <v>0</v>
          </cell>
          <cell r="AN2110">
            <v>14.571</v>
          </cell>
        </row>
        <row r="2111">
          <cell r="D2111">
            <v>3</v>
          </cell>
          <cell r="H2111" t="str">
            <v>123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E2111">
            <v>32.81</v>
          </cell>
          <cell r="AG2111">
            <v>0</v>
          </cell>
          <cell r="AH2111">
            <v>0</v>
          </cell>
          <cell r="AI2111">
            <v>0</v>
          </cell>
          <cell r="AJ2111">
            <v>0</v>
          </cell>
          <cell r="AN2111">
            <v>0</v>
          </cell>
        </row>
        <row r="2112">
          <cell r="D2112">
            <v>3</v>
          </cell>
          <cell r="H2112" t="str">
            <v>160</v>
          </cell>
          <cell r="X2112">
            <v>0</v>
          </cell>
          <cell r="Y2112">
            <v>0</v>
          </cell>
          <cell r="Z2112">
            <v>3706</v>
          </cell>
          <cell r="AA2112">
            <v>0</v>
          </cell>
          <cell r="AE2112">
            <v>2449.6660000000002</v>
          </cell>
          <cell r="AG2112">
            <v>0</v>
          </cell>
          <cell r="AH2112">
            <v>0</v>
          </cell>
          <cell r="AI2112">
            <v>65</v>
          </cell>
          <cell r="AJ2112">
            <v>0</v>
          </cell>
          <cell r="AN2112">
            <v>42.965000000000003</v>
          </cell>
        </row>
        <row r="2113">
          <cell r="D2113">
            <v>3</v>
          </cell>
          <cell r="H2113" t="str">
            <v>017</v>
          </cell>
          <cell r="X2113">
            <v>0</v>
          </cell>
          <cell r="Y2113">
            <v>0</v>
          </cell>
          <cell r="Z2113">
            <v>0</v>
          </cell>
          <cell r="AA2113">
            <v>273</v>
          </cell>
          <cell r="AE2113">
            <v>386.56799999999998</v>
          </cell>
          <cell r="AG2113">
            <v>0</v>
          </cell>
          <cell r="AH2113">
            <v>0</v>
          </cell>
          <cell r="AI2113">
            <v>0</v>
          </cell>
          <cell r="AJ2113">
            <v>5</v>
          </cell>
          <cell r="AN2113">
            <v>7.08</v>
          </cell>
        </row>
        <row r="2114">
          <cell r="D2114">
            <v>3</v>
          </cell>
          <cell r="H2114" t="str">
            <v>019</v>
          </cell>
          <cell r="X2114">
            <v>0</v>
          </cell>
          <cell r="Y2114">
            <v>0</v>
          </cell>
          <cell r="Z2114">
            <v>0</v>
          </cell>
          <cell r="AA2114">
            <v>153</v>
          </cell>
          <cell r="AE2114">
            <v>161.262</v>
          </cell>
          <cell r="AG2114">
            <v>0</v>
          </cell>
          <cell r="AH2114">
            <v>0</v>
          </cell>
          <cell r="AI2114">
            <v>0</v>
          </cell>
          <cell r="AJ2114">
            <v>2</v>
          </cell>
          <cell r="AN2114">
            <v>2.1080000000000001</v>
          </cell>
        </row>
        <row r="2115">
          <cell r="D2115">
            <v>3</v>
          </cell>
          <cell r="H2115" t="str">
            <v>020</v>
          </cell>
          <cell r="X2115">
            <v>0</v>
          </cell>
          <cell r="Y2115">
            <v>0</v>
          </cell>
          <cell r="Z2115">
            <v>0</v>
          </cell>
          <cell r="AA2115">
            <v>554</v>
          </cell>
          <cell r="AE2115">
            <v>672.00199999999995</v>
          </cell>
          <cell r="AG2115">
            <v>0</v>
          </cell>
          <cell r="AH2115">
            <v>0</v>
          </cell>
          <cell r="AI2115">
            <v>0</v>
          </cell>
          <cell r="AJ2115">
            <v>16</v>
          </cell>
          <cell r="AN2115">
            <v>19.408000000000001</v>
          </cell>
        </row>
        <row r="2116">
          <cell r="D2116">
            <v>3</v>
          </cell>
          <cell r="H2116" t="str">
            <v>021</v>
          </cell>
          <cell r="X2116">
            <v>0</v>
          </cell>
          <cell r="Y2116">
            <v>0</v>
          </cell>
          <cell r="Z2116">
            <v>0</v>
          </cell>
          <cell r="AA2116">
            <v>520</v>
          </cell>
          <cell r="AE2116">
            <v>1290.6400000000001</v>
          </cell>
          <cell r="AG2116">
            <v>0</v>
          </cell>
          <cell r="AH2116">
            <v>0</v>
          </cell>
          <cell r="AI2116">
            <v>0</v>
          </cell>
          <cell r="AJ2116">
            <v>3</v>
          </cell>
          <cell r="AN2116">
            <v>7.4459999999999997</v>
          </cell>
        </row>
        <row r="2117">
          <cell r="D2117">
            <v>3</v>
          </cell>
          <cell r="H2117" t="str">
            <v>028</v>
          </cell>
          <cell r="X2117">
            <v>0</v>
          </cell>
          <cell r="Y2117">
            <v>0</v>
          </cell>
          <cell r="Z2117">
            <v>0</v>
          </cell>
          <cell r="AA2117">
            <v>304</v>
          </cell>
          <cell r="AE2117">
            <v>374.83199999999999</v>
          </cell>
          <cell r="AG2117">
            <v>0</v>
          </cell>
          <cell r="AH2117">
            <v>0</v>
          </cell>
          <cell r="AI2117">
            <v>0</v>
          </cell>
          <cell r="AJ2117">
            <v>6</v>
          </cell>
          <cell r="AN2117">
            <v>7.3979999999999997</v>
          </cell>
        </row>
        <row r="2118">
          <cell r="D2118">
            <v>3</v>
          </cell>
          <cell r="H2118" t="str">
            <v>053</v>
          </cell>
          <cell r="X2118">
            <v>0</v>
          </cell>
          <cell r="Y2118">
            <v>0</v>
          </cell>
          <cell r="Z2118">
            <v>0</v>
          </cell>
          <cell r="AA2118">
            <v>1172</v>
          </cell>
          <cell r="AE2118">
            <v>1357.1759999999999</v>
          </cell>
          <cell r="AG2118">
            <v>0</v>
          </cell>
          <cell r="AH2118">
            <v>0</v>
          </cell>
          <cell r="AI2118">
            <v>0</v>
          </cell>
          <cell r="AJ2118">
            <v>28</v>
          </cell>
          <cell r="AN2118">
            <v>32.423999999999999</v>
          </cell>
        </row>
        <row r="2119">
          <cell r="D2119">
            <v>3</v>
          </cell>
          <cell r="H2119" t="str">
            <v>056</v>
          </cell>
          <cell r="X2119">
            <v>0</v>
          </cell>
          <cell r="Y2119">
            <v>0</v>
          </cell>
          <cell r="Z2119">
            <v>0</v>
          </cell>
          <cell r="AA2119">
            <v>29</v>
          </cell>
          <cell r="AE2119">
            <v>30.334</v>
          </cell>
          <cell r="AG2119">
            <v>0</v>
          </cell>
          <cell r="AH2119">
            <v>0</v>
          </cell>
          <cell r="AI2119">
            <v>0</v>
          </cell>
          <cell r="AJ2119">
            <v>0</v>
          </cell>
          <cell r="AN2119">
            <v>0</v>
          </cell>
        </row>
        <row r="2120">
          <cell r="D2120">
            <v>3</v>
          </cell>
          <cell r="H2120" t="str">
            <v>065</v>
          </cell>
          <cell r="X2120">
            <v>0</v>
          </cell>
          <cell r="Y2120">
            <v>0</v>
          </cell>
          <cell r="Z2120">
            <v>0</v>
          </cell>
          <cell r="AA2120">
            <v>1272</v>
          </cell>
          <cell r="AE2120">
            <v>1082.472</v>
          </cell>
          <cell r="AG2120">
            <v>0</v>
          </cell>
          <cell r="AH2120">
            <v>0</v>
          </cell>
          <cell r="AI2120">
            <v>0</v>
          </cell>
          <cell r="AJ2120">
            <v>25</v>
          </cell>
          <cell r="AN2120">
            <v>21.274999999999999</v>
          </cell>
        </row>
        <row r="2121">
          <cell r="D2121">
            <v>3</v>
          </cell>
          <cell r="H2121" t="str">
            <v>068</v>
          </cell>
          <cell r="X2121">
            <v>0</v>
          </cell>
          <cell r="Y2121">
            <v>0</v>
          </cell>
          <cell r="Z2121">
            <v>0</v>
          </cell>
          <cell r="AA2121">
            <v>6594</v>
          </cell>
          <cell r="AE2121">
            <v>17544.289000000001</v>
          </cell>
          <cell r="AG2121">
            <v>0</v>
          </cell>
          <cell r="AH2121">
            <v>0</v>
          </cell>
          <cell r="AI2121">
            <v>0</v>
          </cell>
          <cell r="AJ2121">
            <v>136</v>
          </cell>
          <cell r="AN2121">
            <v>145.65600000000001</v>
          </cell>
        </row>
        <row r="2122">
          <cell r="D2122">
            <v>3</v>
          </cell>
          <cell r="H2122" t="str">
            <v>075</v>
          </cell>
          <cell r="X2122">
            <v>0</v>
          </cell>
          <cell r="Y2122">
            <v>0</v>
          </cell>
          <cell r="Z2122">
            <v>0</v>
          </cell>
          <cell r="AA2122">
            <v>540</v>
          </cell>
          <cell r="AE2122">
            <v>564.84</v>
          </cell>
          <cell r="AG2122">
            <v>0</v>
          </cell>
          <cell r="AH2122">
            <v>0</v>
          </cell>
          <cell r="AI2122">
            <v>0</v>
          </cell>
          <cell r="AJ2122">
            <v>10</v>
          </cell>
          <cell r="AN2122">
            <v>10.46</v>
          </cell>
        </row>
        <row r="2123">
          <cell r="D2123">
            <v>3</v>
          </cell>
          <cell r="H2123" t="str">
            <v>096</v>
          </cell>
          <cell r="X2123">
            <v>0</v>
          </cell>
          <cell r="Y2123">
            <v>0</v>
          </cell>
          <cell r="Z2123">
            <v>0</v>
          </cell>
          <cell r="AA2123">
            <v>26</v>
          </cell>
          <cell r="AE2123">
            <v>36.270000000000003</v>
          </cell>
          <cell r="AG2123">
            <v>0</v>
          </cell>
          <cell r="AH2123">
            <v>0</v>
          </cell>
          <cell r="AI2123">
            <v>0</v>
          </cell>
          <cell r="AJ2123">
            <v>0</v>
          </cell>
          <cell r="AN2123">
            <v>0</v>
          </cell>
        </row>
        <row r="2124">
          <cell r="D2124">
            <v>3</v>
          </cell>
          <cell r="H2124" t="str">
            <v>100</v>
          </cell>
          <cell r="X2124">
            <v>0</v>
          </cell>
          <cell r="Y2124">
            <v>0</v>
          </cell>
          <cell r="Z2124">
            <v>0</v>
          </cell>
          <cell r="AA2124">
            <v>668</v>
          </cell>
          <cell r="AE2124">
            <v>730.12400000000002</v>
          </cell>
          <cell r="AG2124">
            <v>0</v>
          </cell>
          <cell r="AH2124">
            <v>0</v>
          </cell>
          <cell r="AI2124">
            <v>0</v>
          </cell>
          <cell r="AJ2124">
            <v>12</v>
          </cell>
          <cell r="AN2124">
            <v>13.116</v>
          </cell>
        </row>
        <row r="2125">
          <cell r="D2125">
            <v>3</v>
          </cell>
          <cell r="H2125" t="str">
            <v>136</v>
          </cell>
          <cell r="X2125">
            <v>0</v>
          </cell>
          <cell r="Y2125">
            <v>0</v>
          </cell>
          <cell r="Z2125">
            <v>0</v>
          </cell>
          <cell r="AA2125">
            <v>314</v>
          </cell>
          <cell r="AE2125">
            <v>596.91399999999999</v>
          </cell>
          <cell r="AG2125">
            <v>0</v>
          </cell>
          <cell r="AH2125">
            <v>0</v>
          </cell>
          <cell r="AI2125">
            <v>0</v>
          </cell>
          <cell r="AJ2125">
            <v>10</v>
          </cell>
          <cell r="AN2125">
            <v>19.010000000000002</v>
          </cell>
        </row>
        <row r="2126">
          <cell r="D2126">
            <v>3</v>
          </cell>
          <cell r="H2126" t="str">
            <v>162</v>
          </cell>
          <cell r="X2126">
            <v>0</v>
          </cell>
          <cell r="Y2126">
            <v>0</v>
          </cell>
          <cell r="Z2126">
            <v>0</v>
          </cell>
          <cell r="AA2126">
            <v>1363</v>
          </cell>
          <cell r="AE2126">
            <v>1581.08</v>
          </cell>
          <cell r="AG2126">
            <v>0</v>
          </cell>
          <cell r="AH2126">
            <v>0</v>
          </cell>
          <cell r="AI2126">
            <v>0</v>
          </cell>
          <cell r="AJ2126">
            <v>24</v>
          </cell>
          <cell r="AN2126">
            <v>27.84</v>
          </cell>
        </row>
        <row r="2127">
          <cell r="D2127">
            <v>3</v>
          </cell>
          <cell r="H2127" t="str">
            <v>020</v>
          </cell>
          <cell r="X2127">
            <v>7</v>
          </cell>
          <cell r="Y2127">
            <v>0</v>
          </cell>
          <cell r="Z2127">
            <v>0</v>
          </cell>
          <cell r="AA2127">
            <v>0</v>
          </cell>
          <cell r="AE2127">
            <v>10.346</v>
          </cell>
          <cell r="AG2127">
            <v>0</v>
          </cell>
          <cell r="AH2127">
            <v>0</v>
          </cell>
          <cell r="AI2127">
            <v>0</v>
          </cell>
          <cell r="AJ2127">
            <v>0</v>
          </cell>
          <cell r="AN2127">
            <v>0</v>
          </cell>
        </row>
        <row r="2128">
          <cell r="D2128">
            <v>3</v>
          </cell>
          <cell r="H2128" t="str">
            <v>065</v>
          </cell>
          <cell r="X2128">
            <v>410</v>
          </cell>
          <cell r="Y2128">
            <v>0</v>
          </cell>
          <cell r="Z2128">
            <v>0</v>
          </cell>
          <cell r="AA2128">
            <v>0</v>
          </cell>
          <cell r="AE2128">
            <v>99.22</v>
          </cell>
          <cell r="AG2128">
            <v>7</v>
          </cell>
          <cell r="AH2128">
            <v>0</v>
          </cell>
          <cell r="AI2128">
            <v>0</v>
          </cell>
          <cell r="AJ2128">
            <v>0</v>
          </cell>
          <cell r="AN2128">
            <v>1.694</v>
          </cell>
        </row>
        <row r="2129">
          <cell r="D2129">
            <v>3</v>
          </cell>
          <cell r="H2129" t="str">
            <v>068</v>
          </cell>
          <cell r="X2129">
            <v>670</v>
          </cell>
          <cell r="Y2129">
            <v>0</v>
          </cell>
          <cell r="Z2129">
            <v>0</v>
          </cell>
          <cell r="AA2129">
            <v>0</v>
          </cell>
          <cell r="AE2129">
            <v>642.89499999999998</v>
          </cell>
          <cell r="AG2129">
            <v>9</v>
          </cell>
          <cell r="AH2129">
            <v>0</v>
          </cell>
          <cell r="AI2129">
            <v>0</v>
          </cell>
          <cell r="AJ2129">
            <v>0</v>
          </cell>
          <cell r="AN2129">
            <v>3.3929999999999998</v>
          </cell>
        </row>
        <row r="2130">
          <cell r="D2130">
            <v>3</v>
          </cell>
          <cell r="H2130" t="str">
            <v>096</v>
          </cell>
          <cell r="X2130">
            <v>23</v>
          </cell>
          <cell r="Y2130">
            <v>0</v>
          </cell>
          <cell r="Z2130">
            <v>0</v>
          </cell>
          <cell r="AA2130">
            <v>0</v>
          </cell>
          <cell r="AE2130">
            <v>18.331</v>
          </cell>
          <cell r="AG2130">
            <v>0</v>
          </cell>
          <cell r="AH2130">
            <v>0</v>
          </cell>
          <cell r="AI2130">
            <v>0</v>
          </cell>
          <cell r="AJ2130">
            <v>0</v>
          </cell>
          <cell r="AN2130">
            <v>0</v>
          </cell>
        </row>
        <row r="2131">
          <cell r="D2131">
            <v>3</v>
          </cell>
          <cell r="H2131" t="str">
            <v>136</v>
          </cell>
          <cell r="X2131">
            <v>54</v>
          </cell>
          <cell r="Y2131">
            <v>0</v>
          </cell>
          <cell r="Z2131">
            <v>0</v>
          </cell>
          <cell r="AA2131">
            <v>0</v>
          </cell>
          <cell r="AE2131">
            <v>24.57</v>
          </cell>
          <cell r="AG2131">
            <v>2</v>
          </cell>
          <cell r="AH2131">
            <v>0</v>
          </cell>
          <cell r="AI2131">
            <v>0</v>
          </cell>
          <cell r="AJ2131">
            <v>0</v>
          </cell>
          <cell r="AN2131">
            <v>0.91</v>
          </cell>
        </row>
        <row r="2132">
          <cell r="D2132">
            <v>3</v>
          </cell>
          <cell r="H2132" t="str">
            <v>161</v>
          </cell>
          <cell r="X2132">
            <v>923</v>
          </cell>
          <cell r="Y2132">
            <v>0</v>
          </cell>
          <cell r="Z2132">
            <v>0</v>
          </cell>
          <cell r="AA2132">
            <v>0</v>
          </cell>
          <cell r="AE2132">
            <v>413.08300000000003</v>
          </cell>
          <cell r="AG2132">
            <v>12</v>
          </cell>
          <cell r="AH2132">
            <v>0</v>
          </cell>
          <cell r="AI2132">
            <v>0</v>
          </cell>
          <cell r="AJ2132">
            <v>0</v>
          </cell>
          <cell r="AN2132">
            <v>5.5620000000000003</v>
          </cell>
        </row>
        <row r="2133">
          <cell r="D2133">
            <v>3</v>
          </cell>
          <cell r="H2133" t="str">
            <v>162</v>
          </cell>
          <cell r="X2133">
            <v>75</v>
          </cell>
          <cell r="Y2133">
            <v>0</v>
          </cell>
          <cell r="Z2133">
            <v>0</v>
          </cell>
          <cell r="AA2133">
            <v>0</v>
          </cell>
          <cell r="AE2133">
            <v>22.95</v>
          </cell>
          <cell r="AG2133">
            <v>0</v>
          </cell>
          <cell r="AH2133">
            <v>0</v>
          </cell>
          <cell r="AI2133">
            <v>0</v>
          </cell>
          <cell r="AJ2133">
            <v>0</v>
          </cell>
          <cell r="AN2133">
            <v>0</v>
          </cell>
        </row>
        <row r="2134">
          <cell r="D2134">
            <v>3</v>
          </cell>
          <cell r="H2134" t="str">
            <v>017</v>
          </cell>
          <cell r="X2134">
            <v>284</v>
          </cell>
          <cell r="Y2134">
            <v>0</v>
          </cell>
          <cell r="Z2134">
            <v>0</v>
          </cell>
          <cell r="AA2134">
            <v>0</v>
          </cell>
          <cell r="AE2134">
            <v>137.74</v>
          </cell>
          <cell r="AG2134">
            <v>5</v>
          </cell>
          <cell r="AH2134">
            <v>0</v>
          </cell>
          <cell r="AI2134">
            <v>0</v>
          </cell>
          <cell r="AJ2134">
            <v>0</v>
          </cell>
          <cell r="AN2134">
            <v>2.4249999999999998</v>
          </cell>
        </row>
        <row r="2135">
          <cell r="D2135">
            <v>3</v>
          </cell>
          <cell r="H2135" t="str">
            <v>019</v>
          </cell>
          <cell r="X2135">
            <v>103</v>
          </cell>
          <cell r="Y2135">
            <v>0</v>
          </cell>
          <cell r="Z2135">
            <v>0</v>
          </cell>
          <cell r="AA2135">
            <v>0</v>
          </cell>
          <cell r="AE2135">
            <v>49.646000000000001</v>
          </cell>
          <cell r="AG2135">
            <v>3</v>
          </cell>
          <cell r="AH2135">
            <v>0</v>
          </cell>
          <cell r="AI2135">
            <v>0</v>
          </cell>
          <cell r="AJ2135">
            <v>0</v>
          </cell>
          <cell r="AN2135">
            <v>1.446</v>
          </cell>
        </row>
        <row r="2136">
          <cell r="D2136">
            <v>3</v>
          </cell>
          <cell r="H2136" t="str">
            <v>020</v>
          </cell>
          <cell r="X2136">
            <v>513</v>
          </cell>
          <cell r="Y2136">
            <v>0</v>
          </cell>
          <cell r="Z2136">
            <v>0</v>
          </cell>
          <cell r="AA2136">
            <v>0</v>
          </cell>
          <cell r="AE2136">
            <v>831.36900000000003</v>
          </cell>
          <cell r="AG2136">
            <v>9</v>
          </cell>
          <cell r="AH2136">
            <v>0</v>
          </cell>
          <cell r="AI2136">
            <v>0</v>
          </cell>
          <cell r="AJ2136">
            <v>0</v>
          </cell>
          <cell r="AN2136">
            <v>5.85</v>
          </cell>
        </row>
        <row r="2137">
          <cell r="D2137">
            <v>3</v>
          </cell>
          <cell r="H2137" t="str">
            <v>021</v>
          </cell>
          <cell r="X2137">
            <v>431</v>
          </cell>
          <cell r="Y2137">
            <v>0</v>
          </cell>
          <cell r="Z2137">
            <v>0</v>
          </cell>
          <cell r="AA2137">
            <v>0</v>
          </cell>
          <cell r="AE2137">
            <v>431</v>
          </cell>
          <cell r="AG2137">
            <v>9</v>
          </cell>
          <cell r="AH2137">
            <v>0</v>
          </cell>
          <cell r="AI2137">
            <v>0</v>
          </cell>
          <cell r="AJ2137">
            <v>0</v>
          </cell>
          <cell r="AN2137">
            <v>9</v>
          </cell>
        </row>
        <row r="2138">
          <cell r="D2138">
            <v>3</v>
          </cell>
          <cell r="H2138" t="str">
            <v>028</v>
          </cell>
          <cell r="X2138">
            <v>258</v>
          </cell>
          <cell r="Y2138">
            <v>0</v>
          </cell>
          <cell r="Z2138">
            <v>0</v>
          </cell>
          <cell r="AA2138">
            <v>0</v>
          </cell>
          <cell r="AE2138">
            <v>164.346</v>
          </cell>
          <cell r="AG2138">
            <v>8</v>
          </cell>
          <cell r="AH2138">
            <v>0</v>
          </cell>
          <cell r="AI2138">
            <v>0</v>
          </cell>
          <cell r="AJ2138">
            <v>0</v>
          </cell>
          <cell r="AN2138">
            <v>5.0960000000000001</v>
          </cell>
        </row>
        <row r="2139">
          <cell r="D2139">
            <v>3</v>
          </cell>
          <cell r="H2139" t="str">
            <v>053</v>
          </cell>
          <cell r="X2139">
            <v>526</v>
          </cell>
          <cell r="Y2139">
            <v>0</v>
          </cell>
          <cell r="Z2139">
            <v>0</v>
          </cell>
          <cell r="AA2139">
            <v>0</v>
          </cell>
          <cell r="AE2139">
            <v>488.291</v>
          </cell>
          <cell r="AG2139">
            <v>10</v>
          </cell>
          <cell r="AH2139">
            <v>0</v>
          </cell>
          <cell r="AI2139">
            <v>0</v>
          </cell>
          <cell r="AJ2139">
            <v>0</v>
          </cell>
          <cell r="AN2139">
            <v>3.77</v>
          </cell>
        </row>
        <row r="2140">
          <cell r="D2140">
            <v>3</v>
          </cell>
          <cell r="H2140" t="str">
            <v>056</v>
          </cell>
          <cell r="X2140">
            <v>13</v>
          </cell>
          <cell r="Y2140">
            <v>0</v>
          </cell>
          <cell r="Z2140">
            <v>0</v>
          </cell>
          <cell r="AA2140">
            <v>0</v>
          </cell>
          <cell r="AE2140">
            <v>6.3049999999999997</v>
          </cell>
          <cell r="AG2140">
            <v>0</v>
          </cell>
          <cell r="AH2140">
            <v>0</v>
          </cell>
          <cell r="AI2140">
            <v>0</v>
          </cell>
          <cell r="AJ2140">
            <v>0</v>
          </cell>
          <cell r="AN2140">
            <v>0</v>
          </cell>
        </row>
        <row r="2141">
          <cell r="D2141">
            <v>3</v>
          </cell>
          <cell r="H2141" t="str">
            <v>065</v>
          </cell>
          <cell r="X2141">
            <v>182</v>
          </cell>
          <cell r="Y2141">
            <v>0</v>
          </cell>
          <cell r="Z2141">
            <v>0</v>
          </cell>
          <cell r="AA2141">
            <v>0</v>
          </cell>
          <cell r="AE2141">
            <v>44.043999999999997</v>
          </cell>
          <cell r="AG2141">
            <v>4</v>
          </cell>
          <cell r="AH2141">
            <v>0</v>
          </cell>
          <cell r="AI2141">
            <v>0</v>
          </cell>
          <cell r="AJ2141">
            <v>0</v>
          </cell>
          <cell r="AN2141">
            <v>0.96799999999999997</v>
          </cell>
        </row>
        <row r="2142">
          <cell r="D2142">
            <v>3</v>
          </cell>
          <cell r="H2142" t="str">
            <v>075</v>
          </cell>
          <cell r="X2142">
            <v>388</v>
          </cell>
          <cell r="Y2142">
            <v>0</v>
          </cell>
          <cell r="Z2142">
            <v>0</v>
          </cell>
          <cell r="AA2142">
            <v>0</v>
          </cell>
          <cell r="AE2142">
            <v>187.01599999999999</v>
          </cell>
          <cell r="AG2142">
            <v>11</v>
          </cell>
          <cell r="AH2142">
            <v>0</v>
          </cell>
          <cell r="AI2142">
            <v>0</v>
          </cell>
          <cell r="AJ2142">
            <v>0</v>
          </cell>
          <cell r="AN2142">
            <v>5.3019999999999996</v>
          </cell>
        </row>
        <row r="2143">
          <cell r="D2143">
            <v>3</v>
          </cell>
          <cell r="H2143" t="str">
            <v>096</v>
          </cell>
          <cell r="X2143">
            <v>30</v>
          </cell>
          <cell r="Y2143">
            <v>0</v>
          </cell>
          <cell r="Z2143">
            <v>0</v>
          </cell>
          <cell r="AA2143">
            <v>0</v>
          </cell>
          <cell r="AE2143">
            <v>23.91</v>
          </cell>
          <cell r="AG2143">
            <v>1</v>
          </cell>
          <cell r="AH2143">
            <v>0</v>
          </cell>
          <cell r="AI2143">
            <v>0</v>
          </cell>
          <cell r="AJ2143">
            <v>0</v>
          </cell>
          <cell r="AN2143">
            <v>0.79700000000000004</v>
          </cell>
        </row>
        <row r="2144">
          <cell r="D2144">
            <v>3</v>
          </cell>
          <cell r="H2144" t="str">
            <v>100</v>
          </cell>
          <cell r="X2144">
            <v>487</v>
          </cell>
          <cell r="Y2144">
            <v>0</v>
          </cell>
          <cell r="Z2144">
            <v>0</v>
          </cell>
          <cell r="AA2144">
            <v>0</v>
          </cell>
          <cell r="AE2144">
            <v>234.73400000000001</v>
          </cell>
          <cell r="AG2144">
            <v>5</v>
          </cell>
          <cell r="AH2144">
            <v>0</v>
          </cell>
          <cell r="AI2144">
            <v>0</v>
          </cell>
          <cell r="AJ2144">
            <v>0</v>
          </cell>
          <cell r="AN2144">
            <v>2.41</v>
          </cell>
        </row>
        <row r="2145">
          <cell r="D2145">
            <v>3</v>
          </cell>
          <cell r="H2145" t="str">
            <v>136</v>
          </cell>
          <cell r="X2145">
            <v>130</v>
          </cell>
          <cell r="Y2145">
            <v>0</v>
          </cell>
          <cell r="Z2145">
            <v>0</v>
          </cell>
          <cell r="AA2145">
            <v>0</v>
          </cell>
          <cell r="AE2145">
            <v>70.2</v>
          </cell>
          <cell r="AG2145">
            <v>3</v>
          </cell>
          <cell r="AH2145">
            <v>0</v>
          </cell>
          <cell r="AI2145">
            <v>0</v>
          </cell>
          <cell r="AJ2145">
            <v>0</v>
          </cell>
          <cell r="AN2145">
            <v>1.62</v>
          </cell>
        </row>
        <row r="2146">
          <cell r="D2146">
            <v>3</v>
          </cell>
          <cell r="H2146" t="str">
            <v>162</v>
          </cell>
          <cell r="X2146">
            <v>411</v>
          </cell>
          <cell r="Y2146">
            <v>0</v>
          </cell>
          <cell r="Z2146">
            <v>0</v>
          </cell>
          <cell r="AA2146">
            <v>0</v>
          </cell>
          <cell r="AE2146">
            <v>125.76600000000001</v>
          </cell>
          <cell r="AG2146">
            <v>7</v>
          </cell>
          <cell r="AH2146">
            <v>0</v>
          </cell>
          <cell r="AI2146">
            <v>0</v>
          </cell>
          <cell r="AJ2146">
            <v>0</v>
          </cell>
          <cell r="AN2146">
            <v>2.1419999999999999</v>
          </cell>
        </row>
        <row r="2147">
          <cell r="D2147">
            <v>3</v>
          </cell>
          <cell r="H2147" t="str">
            <v>106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E2147">
            <v>272.5</v>
          </cell>
          <cell r="AG2147">
            <v>0</v>
          </cell>
          <cell r="AH2147">
            <v>0</v>
          </cell>
          <cell r="AI2147">
            <v>0</v>
          </cell>
          <cell r="AJ2147">
            <v>0</v>
          </cell>
          <cell r="AN2147">
            <v>6</v>
          </cell>
        </row>
        <row r="2148">
          <cell r="D2148">
            <v>3</v>
          </cell>
          <cell r="H2148" t="str">
            <v>063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E2148">
            <v>4044.7660000000001</v>
          </cell>
          <cell r="AG2148">
            <v>0</v>
          </cell>
          <cell r="AH2148">
            <v>0</v>
          </cell>
          <cell r="AI2148">
            <v>0</v>
          </cell>
          <cell r="AJ2148">
            <v>0</v>
          </cell>
          <cell r="AN2148">
            <v>68.046000000000006</v>
          </cell>
        </row>
        <row r="2149">
          <cell r="D2149">
            <v>3</v>
          </cell>
          <cell r="H2149" t="str">
            <v>086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E2149">
            <v>4958.125</v>
          </cell>
          <cell r="AG2149">
            <v>0</v>
          </cell>
          <cell r="AH2149">
            <v>0</v>
          </cell>
          <cell r="AI2149">
            <v>0</v>
          </cell>
          <cell r="AJ2149">
            <v>0</v>
          </cell>
          <cell r="AN2149">
            <v>93.370999999999995</v>
          </cell>
        </row>
        <row r="2150">
          <cell r="D2150">
            <v>3</v>
          </cell>
          <cell r="H2150" t="str">
            <v>089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E2150">
            <v>13134.054</v>
          </cell>
          <cell r="AG2150">
            <v>0</v>
          </cell>
          <cell r="AH2150">
            <v>0</v>
          </cell>
          <cell r="AI2150">
            <v>0</v>
          </cell>
          <cell r="AJ2150">
            <v>0</v>
          </cell>
          <cell r="AN2150">
            <v>452.13499999999999</v>
          </cell>
        </row>
        <row r="2151">
          <cell r="D2151">
            <v>3</v>
          </cell>
          <cell r="H2151" t="str">
            <v>090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E2151">
            <v>3041.29</v>
          </cell>
          <cell r="AG2151">
            <v>0</v>
          </cell>
          <cell r="AH2151">
            <v>0</v>
          </cell>
          <cell r="AI2151">
            <v>0</v>
          </cell>
          <cell r="AJ2151">
            <v>0</v>
          </cell>
          <cell r="AN2151">
            <v>125.34399999999999</v>
          </cell>
        </row>
        <row r="2152">
          <cell r="D2152">
            <v>3</v>
          </cell>
          <cell r="H2152" t="str">
            <v>171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E2152">
            <v>299.11799999999999</v>
          </cell>
          <cell r="AG2152">
            <v>0</v>
          </cell>
          <cell r="AH2152">
            <v>0</v>
          </cell>
          <cell r="AI2152">
            <v>0</v>
          </cell>
          <cell r="AJ2152">
            <v>0</v>
          </cell>
          <cell r="AN2152">
            <v>4.8890000000000002</v>
          </cell>
        </row>
        <row r="2153">
          <cell r="D2153">
            <v>1</v>
          </cell>
          <cell r="H2153" t="str">
            <v>016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E2153">
            <v>1330.0170000000001</v>
          </cell>
          <cell r="AG2153">
            <v>0</v>
          </cell>
          <cell r="AH2153">
            <v>0</v>
          </cell>
          <cell r="AI2153">
            <v>0</v>
          </cell>
          <cell r="AJ2153">
            <v>0</v>
          </cell>
          <cell r="AN2153">
            <v>19.370999999999999</v>
          </cell>
        </row>
        <row r="2154">
          <cell r="D2154">
            <v>2</v>
          </cell>
          <cell r="H2154" t="str">
            <v>016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E2154">
            <v>3114.364</v>
          </cell>
          <cell r="AG2154">
            <v>0</v>
          </cell>
          <cell r="AH2154">
            <v>0</v>
          </cell>
          <cell r="AI2154">
            <v>0</v>
          </cell>
          <cell r="AJ2154">
            <v>0</v>
          </cell>
          <cell r="AN2154">
            <v>63.128999999999998</v>
          </cell>
        </row>
        <row r="2155">
          <cell r="D2155">
            <v>3</v>
          </cell>
          <cell r="H2155" t="str">
            <v>016</v>
          </cell>
          <cell r="X2155">
            <v>0</v>
          </cell>
          <cell r="Y2155">
            <v>0</v>
          </cell>
          <cell r="Z2155">
            <v>0</v>
          </cell>
          <cell r="AA2155">
            <v>763</v>
          </cell>
          <cell r="AE2155">
            <v>784.36400000000003</v>
          </cell>
          <cell r="AG2155">
            <v>0</v>
          </cell>
          <cell r="AH2155">
            <v>0</v>
          </cell>
          <cell r="AI2155">
            <v>0</v>
          </cell>
          <cell r="AJ2155">
            <v>18</v>
          </cell>
          <cell r="AN2155">
            <v>18.504000000000001</v>
          </cell>
        </row>
        <row r="2156">
          <cell r="D2156">
            <v>3</v>
          </cell>
          <cell r="H2156" t="str">
            <v>016</v>
          </cell>
          <cell r="X2156">
            <v>1545</v>
          </cell>
          <cell r="Y2156">
            <v>0</v>
          </cell>
          <cell r="Z2156">
            <v>0</v>
          </cell>
          <cell r="AA2156">
            <v>0</v>
          </cell>
          <cell r="AE2156">
            <v>792.58500000000004</v>
          </cell>
          <cell r="AG2156">
            <v>0</v>
          </cell>
          <cell r="AH2156">
            <v>0</v>
          </cell>
          <cell r="AI2156">
            <v>0</v>
          </cell>
          <cell r="AJ2156">
            <v>0</v>
          </cell>
          <cell r="AN2156">
            <v>0</v>
          </cell>
        </row>
        <row r="2157">
          <cell r="D2157">
            <v>3</v>
          </cell>
          <cell r="H2157" t="str">
            <v>016</v>
          </cell>
          <cell r="X2157">
            <v>2373</v>
          </cell>
          <cell r="Y2157">
            <v>0</v>
          </cell>
          <cell r="Z2157">
            <v>0</v>
          </cell>
          <cell r="AA2157">
            <v>0</v>
          </cell>
          <cell r="AE2157">
            <v>1217.3489999999999</v>
          </cell>
          <cell r="AG2157">
            <v>60</v>
          </cell>
          <cell r="AH2157">
            <v>0</v>
          </cell>
          <cell r="AI2157">
            <v>0</v>
          </cell>
          <cell r="AJ2157">
            <v>0</v>
          </cell>
          <cell r="AN2157">
            <v>30.78</v>
          </cell>
        </row>
        <row r="2158">
          <cell r="D2158">
            <v>2</v>
          </cell>
          <cell r="H2158" t="str">
            <v>016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E2158">
            <v>1730.1569999999999</v>
          </cell>
          <cell r="AG2158">
            <v>0</v>
          </cell>
          <cell r="AH2158">
            <v>0</v>
          </cell>
          <cell r="AI2158">
            <v>0</v>
          </cell>
          <cell r="AJ2158">
            <v>0</v>
          </cell>
          <cell r="AN2158">
            <v>0</v>
          </cell>
        </row>
        <row r="2159">
          <cell r="D2159">
            <v>2</v>
          </cell>
          <cell r="H2159" t="str">
            <v>065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E2159">
            <v>2099.6590000000001</v>
          </cell>
          <cell r="AG2159">
            <v>0</v>
          </cell>
          <cell r="AH2159">
            <v>0</v>
          </cell>
          <cell r="AI2159">
            <v>0</v>
          </cell>
          <cell r="AJ2159">
            <v>0</v>
          </cell>
          <cell r="AN2159">
            <v>0</v>
          </cell>
        </row>
        <row r="2160">
          <cell r="D2160">
            <v>2</v>
          </cell>
          <cell r="H2160" t="str">
            <v>112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E2160">
            <v>44.271999999999998</v>
          </cell>
          <cell r="AG2160">
            <v>0</v>
          </cell>
          <cell r="AH2160">
            <v>0</v>
          </cell>
          <cell r="AI2160">
            <v>0</v>
          </cell>
          <cell r="AJ2160">
            <v>0</v>
          </cell>
          <cell r="AN2160">
            <v>0</v>
          </cell>
        </row>
        <row r="2161">
          <cell r="D2161">
            <v>3</v>
          </cell>
          <cell r="H2161" t="str">
            <v>004</v>
          </cell>
          <cell r="X2161">
            <v>0</v>
          </cell>
          <cell r="Y2161">
            <v>0</v>
          </cell>
          <cell r="Z2161">
            <v>0</v>
          </cell>
          <cell r="AA2161">
            <v>26</v>
          </cell>
          <cell r="AE2161">
            <v>37.414000000000001</v>
          </cell>
          <cell r="AG2161">
            <v>0</v>
          </cell>
          <cell r="AH2161">
            <v>0</v>
          </cell>
          <cell r="AI2161">
            <v>0</v>
          </cell>
          <cell r="AJ2161">
            <v>0</v>
          </cell>
          <cell r="AN2161">
            <v>0</v>
          </cell>
        </row>
        <row r="2162">
          <cell r="D2162">
            <v>3</v>
          </cell>
          <cell r="H2162" t="str">
            <v>011</v>
          </cell>
          <cell r="X2162">
            <v>0</v>
          </cell>
          <cell r="Y2162">
            <v>0</v>
          </cell>
          <cell r="Z2162">
            <v>0</v>
          </cell>
          <cell r="AA2162">
            <v>29</v>
          </cell>
          <cell r="AE2162">
            <v>27.405000000000001</v>
          </cell>
          <cell r="AG2162">
            <v>0</v>
          </cell>
          <cell r="AH2162">
            <v>0</v>
          </cell>
          <cell r="AI2162">
            <v>0</v>
          </cell>
          <cell r="AJ2162">
            <v>0</v>
          </cell>
          <cell r="AN2162">
            <v>0</v>
          </cell>
        </row>
        <row r="2163">
          <cell r="D2163">
            <v>3</v>
          </cell>
          <cell r="H2163" t="str">
            <v>016</v>
          </cell>
          <cell r="X2163">
            <v>0</v>
          </cell>
          <cell r="Y2163">
            <v>0</v>
          </cell>
          <cell r="Z2163">
            <v>0</v>
          </cell>
          <cell r="AA2163">
            <v>82</v>
          </cell>
          <cell r="AE2163">
            <v>84.296000000000006</v>
          </cell>
          <cell r="AG2163">
            <v>0</v>
          </cell>
          <cell r="AH2163">
            <v>0</v>
          </cell>
          <cell r="AI2163">
            <v>0</v>
          </cell>
          <cell r="AJ2163">
            <v>3</v>
          </cell>
          <cell r="AN2163">
            <v>3.0840000000000001</v>
          </cell>
        </row>
        <row r="2164">
          <cell r="D2164">
            <v>3</v>
          </cell>
          <cell r="H2164" t="str">
            <v>021</v>
          </cell>
          <cell r="X2164">
            <v>0</v>
          </cell>
          <cell r="Y2164">
            <v>0</v>
          </cell>
          <cell r="Z2164">
            <v>0</v>
          </cell>
          <cell r="AA2164">
            <v>27</v>
          </cell>
          <cell r="AE2164">
            <v>60.344999999999999</v>
          </cell>
          <cell r="AG2164">
            <v>0</v>
          </cell>
          <cell r="AH2164">
            <v>0</v>
          </cell>
          <cell r="AI2164">
            <v>0</v>
          </cell>
          <cell r="AJ2164">
            <v>0</v>
          </cell>
          <cell r="AN2164">
            <v>0</v>
          </cell>
        </row>
        <row r="2165">
          <cell r="D2165">
            <v>3</v>
          </cell>
          <cell r="H2165" t="str">
            <v>029</v>
          </cell>
          <cell r="X2165">
            <v>0</v>
          </cell>
          <cell r="Y2165">
            <v>0</v>
          </cell>
          <cell r="Z2165">
            <v>0</v>
          </cell>
          <cell r="AA2165">
            <v>9</v>
          </cell>
          <cell r="AE2165">
            <v>9.7739999999999991</v>
          </cell>
          <cell r="AG2165">
            <v>0</v>
          </cell>
          <cell r="AH2165">
            <v>0</v>
          </cell>
          <cell r="AI2165">
            <v>0</v>
          </cell>
          <cell r="AJ2165">
            <v>0</v>
          </cell>
          <cell r="AN2165">
            <v>0</v>
          </cell>
        </row>
        <row r="2166">
          <cell r="D2166">
            <v>3</v>
          </cell>
          <cell r="H2166" t="str">
            <v>053</v>
          </cell>
          <cell r="X2166">
            <v>0</v>
          </cell>
          <cell r="Y2166">
            <v>0</v>
          </cell>
          <cell r="Z2166">
            <v>0</v>
          </cell>
          <cell r="AA2166">
            <v>71</v>
          </cell>
          <cell r="AE2166">
            <v>74.337000000000003</v>
          </cell>
          <cell r="AG2166">
            <v>0</v>
          </cell>
          <cell r="AH2166">
            <v>0</v>
          </cell>
          <cell r="AI2166">
            <v>0</v>
          </cell>
          <cell r="AJ2166">
            <v>0</v>
          </cell>
          <cell r="AN2166">
            <v>0</v>
          </cell>
        </row>
        <row r="2167">
          <cell r="D2167">
            <v>3</v>
          </cell>
          <cell r="H2167" t="str">
            <v>065</v>
          </cell>
          <cell r="X2167">
            <v>0</v>
          </cell>
          <cell r="Y2167">
            <v>0</v>
          </cell>
          <cell r="Z2167">
            <v>0</v>
          </cell>
          <cell r="AA2167">
            <v>37</v>
          </cell>
          <cell r="AE2167">
            <v>28.638000000000002</v>
          </cell>
          <cell r="AG2167">
            <v>0</v>
          </cell>
          <cell r="AH2167">
            <v>0</v>
          </cell>
          <cell r="AI2167">
            <v>0</v>
          </cell>
          <cell r="AJ2167">
            <v>0</v>
          </cell>
          <cell r="AN2167">
            <v>0</v>
          </cell>
        </row>
        <row r="2168">
          <cell r="D2168">
            <v>3</v>
          </cell>
          <cell r="H2168" t="str">
            <v>068</v>
          </cell>
          <cell r="X2168">
            <v>0</v>
          </cell>
          <cell r="Y2168">
            <v>0</v>
          </cell>
          <cell r="Z2168">
            <v>0</v>
          </cell>
          <cell r="AA2168">
            <v>15</v>
          </cell>
          <cell r="AE2168">
            <v>16.065000000000001</v>
          </cell>
          <cell r="AG2168">
            <v>0</v>
          </cell>
          <cell r="AH2168">
            <v>0</v>
          </cell>
          <cell r="AI2168">
            <v>0</v>
          </cell>
          <cell r="AJ2168">
            <v>0</v>
          </cell>
          <cell r="AN2168">
            <v>0</v>
          </cell>
        </row>
        <row r="2169">
          <cell r="D2169">
            <v>3</v>
          </cell>
          <cell r="H2169" t="str">
            <v>081</v>
          </cell>
          <cell r="X2169">
            <v>0</v>
          </cell>
          <cell r="Y2169">
            <v>0</v>
          </cell>
          <cell r="Z2169">
            <v>0</v>
          </cell>
          <cell r="AA2169">
            <v>65</v>
          </cell>
          <cell r="AE2169">
            <v>68.314999999999998</v>
          </cell>
          <cell r="AG2169">
            <v>0</v>
          </cell>
          <cell r="AH2169">
            <v>0</v>
          </cell>
          <cell r="AI2169">
            <v>0</v>
          </cell>
          <cell r="AJ2169">
            <v>2</v>
          </cell>
          <cell r="AN2169">
            <v>2.1019999999999999</v>
          </cell>
        </row>
        <row r="2170">
          <cell r="D2170">
            <v>3</v>
          </cell>
          <cell r="H2170" t="str">
            <v>096</v>
          </cell>
          <cell r="X2170">
            <v>0</v>
          </cell>
          <cell r="Y2170">
            <v>0</v>
          </cell>
          <cell r="Z2170">
            <v>0</v>
          </cell>
          <cell r="AA2170">
            <v>29</v>
          </cell>
          <cell r="AE2170">
            <v>40.454999999999998</v>
          </cell>
          <cell r="AG2170">
            <v>0</v>
          </cell>
          <cell r="AH2170">
            <v>0</v>
          </cell>
          <cell r="AI2170">
            <v>0</v>
          </cell>
          <cell r="AJ2170">
            <v>0</v>
          </cell>
          <cell r="AN2170">
            <v>0</v>
          </cell>
        </row>
        <row r="2171">
          <cell r="D2171">
            <v>3</v>
          </cell>
          <cell r="H2171" t="str">
            <v>097</v>
          </cell>
          <cell r="X2171">
            <v>0</v>
          </cell>
          <cell r="Y2171">
            <v>0</v>
          </cell>
          <cell r="Z2171">
            <v>0</v>
          </cell>
          <cell r="AA2171">
            <v>16</v>
          </cell>
          <cell r="AE2171">
            <v>15.04</v>
          </cell>
          <cell r="AG2171">
            <v>0</v>
          </cell>
          <cell r="AH2171">
            <v>0</v>
          </cell>
          <cell r="AI2171">
            <v>0</v>
          </cell>
          <cell r="AJ2171">
            <v>0</v>
          </cell>
          <cell r="AN2171">
            <v>0</v>
          </cell>
        </row>
        <row r="2172">
          <cell r="D2172">
            <v>3</v>
          </cell>
          <cell r="H2172" t="str">
            <v>100</v>
          </cell>
          <cell r="X2172">
            <v>0</v>
          </cell>
          <cell r="Y2172">
            <v>0</v>
          </cell>
          <cell r="Z2172">
            <v>0</v>
          </cell>
          <cell r="AA2172">
            <v>59</v>
          </cell>
          <cell r="AE2172">
            <v>57.938000000000002</v>
          </cell>
          <cell r="AG2172">
            <v>0</v>
          </cell>
          <cell r="AH2172">
            <v>0</v>
          </cell>
          <cell r="AI2172">
            <v>0</v>
          </cell>
          <cell r="AJ2172">
            <v>1</v>
          </cell>
          <cell r="AN2172">
            <v>0.98199999999999998</v>
          </cell>
        </row>
        <row r="2173">
          <cell r="D2173">
            <v>3</v>
          </cell>
          <cell r="H2173" t="str">
            <v>108</v>
          </cell>
          <cell r="X2173">
            <v>0</v>
          </cell>
          <cell r="Y2173">
            <v>0</v>
          </cell>
          <cell r="Z2173">
            <v>0</v>
          </cell>
          <cell r="AA2173">
            <v>14</v>
          </cell>
          <cell r="AE2173">
            <v>11.2</v>
          </cell>
          <cell r="AG2173">
            <v>0</v>
          </cell>
          <cell r="AH2173">
            <v>0</v>
          </cell>
          <cell r="AI2173">
            <v>0</v>
          </cell>
          <cell r="AJ2173">
            <v>0</v>
          </cell>
          <cell r="AN2173">
            <v>0</v>
          </cell>
        </row>
        <row r="2174">
          <cell r="D2174">
            <v>3</v>
          </cell>
          <cell r="H2174" t="str">
            <v>112</v>
          </cell>
          <cell r="X2174">
            <v>0</v>
          </cell>
          <cell r="Y2174">
            <v>0</v>
          </cell>
          <cell r="Z2174">
            <v>0</v>
          </cell>
          <cell r="AA2174">
            <v>51</v>
          </cell>
          <cell r="AE2174">
            <v>50.082000000000001</v>
          </cell>
          <cell r="AG2174">
            <v>0</v>
          </cell>
          <cell r="AH2174">
            <v>0</v>
          </cell>
          <cell r="AI2174">
            <v>0</v>
          </cell>
          <cell r="AJ2174">
            <v>1</v>
          </cell>
          <cell r="AN2174">
            <v>0.98199999999999998</v>
          </cell>
        </row>
        <row r="2175">
          <cell r="D2175">
            <v>3</v>
          </cell>
          <cell r="H2175" t="str">
            <v>122</v>
          </cell>
          <cell r="X2175">
            <v>0</v>
          </cell>
          <cell r="Y2175">
            <v>0</v>
          </cell>
          <cell r="Z2175">
            <v>0</v>
          </cell>
          <cell r="AA2175">
            <v>79</v>
          </cell>
          <cell r="AE2175">
            <v>96.38</v>
          </cell>
          <cell r="AG2175">
            <v>0</v>
          </cell>
          <cell r="AH2175">
            <v>0</v>
          </cell>
          <cell r="AI2175">
            <v>0</v>
          </cell>
          <cell r="AJ2175">
            <v>0</v>
          </cell>
          <cell r="AN2175">
            <v>0</v>
          </cell>
        </row>
        <row r="2176">
          <cell r="D2176">
            <v>3</v>
          </cell>
          <cell r="H2176" t="str">
            <v>136</v>
          </cell>
          <cell r="X2176">
            <v>0</v>
          </cell>
          <cell r="Y2176">
            <v>0</v>
          </cell>
          <cell r="Z2176">
            <v>0</v>
          </cell>
          <cell r="AA2176">
            <v>221</v>
          </cell>
          <cell r="AE2176">
            <v>376.363</v>
          </cell>
          <cell r="AG2176">
            <v>0</v>
          </cell>
          <cell r="AH2176">
            <v>0</v>
          </cell>
          <cell r="AI2176">
            <v>0</v>
          </cell>
          <cell r="AJ2176">
            <v>3</v>
          </cell>
          <cell r="AN2176">
            <v>5.109</v>
          </cell>
        </row>
        <row r="2177">
          <cell r="D2177">
            <v>3</v>
          </cell>
          <cell r="H2177" t="str">
            <v>162</v>
          </cell>
          <cell r="X2177">
            <v>0</v>
          </cell>
          <cell r="Y2177">
            <v>0</v>
          </cell>
          <cell r="Z2177">
            <v>0</v>
          </cell>
          <cell r="AA2177">
            <v>7</v>
          </cell>
          <cell r="AE2177">
            <v>7.3079999999999998</v>
          </cell>
          <cell r="AG2177">
            <v>0</v>
          </cell>
          <cell r="AH2177">
            <v>0</v>
          </cell>
          <cell r="AI2177">
            <v>0</v>
          </cell>
          <cell r="AJ2177">
            <v>3</v>
          </cell>
          <cell r="AN2177">
            <v>3.1320000000000001</v>
          </cell>
        </row>
        <row r="2178">
          <cell r="D2178">
            <v>3</v>
          </cell>
          <cell r="H2178" t="str">
            <v>089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E2178">
            <v>6860.924</v>
          </cell>
          <cell r="AG2178">
            <v>0</v>
          </cell>
          <cell r="AH2178">
            <v>0</v>
          </cell>
          <cell r="AI2178">
            <v>0</v>
          </cell>
          <cell r="AJ2178">
            <v>0</v>
          </cell>
          <cell r="AN2178">
            <v>802.17899999999997</v>
          </cell>
        </row>
        <row r="2179">
          <cell r="D2179">
            <v>3</v>
          </cell>
          <cell r="H2179" t="str">
            <v>090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E2179">
            <v>1712.173</v>
          </cell>
          <cell r="AG2179">
            <v>0</v>
          </cell>
          <cell r="AH2179">
            <v>0</v>
          </cell>
          <cell r="AI2179">
            <v>0</v>
          </cell>
          <cell r="AJ2179">
            <v>0</v>
          </cell>
          <cell r="AN2179">
            <v>217.93899999999999</v>
          </cell>
        </row>
        <row r="2180">
          <cell r="D2180">
            <v>3</v>
          </cell>
          <cell r="H2180" t="str">
            <v>089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E2180">
            <v>3868.085</v>
          </cell>
          <cell r="AG2180">
            <v>0</v>
          </cell>
          <cell r="AH2180">
            <v>0</v>
          </cell>
          <cell r="AI2180">
            <v>0</v>
          </cell>
          <cell r="AJ2180">
            <v>0</v>
          </cell>
          <cell r="AN2180">
            <v>276.34300000000002</v>
          </cell>
        </row>
        <row r="2181">
          <cell r="D2181">
            <v>3</v>
          </cell>
          <cell r="H2181" t="str">
            <v>090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E2181">
            <v>164.249</v>
          </cell>
          <cell r="AG2181">
            <v>0</v>
          </cell>
          <cell r="AH2181">
            <v>0</v>
          </cell>
          <cell r="AI2181">
            <v>0</v>
          </cell>
          <cell r="AJ2181">
            <v>0</v>
          </cell>
          <cell r="AN2181">
            <v>2.8479999999999999</v>
          </cell>
        </row>
        <row r="2182">
          <cell r="D2182">
            <v>13</v>
          </cell>
          <cell r="H2182" t="str">
            <v>15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E2182">
            <v>26306.241000000002</v>
          </cell>
          <cell r="AG2182">
            <v>0</v>
          </cell>
          <cell r="AH2182">
            <v>0</v>
          </cell>
          <cell r="AI2182">
            <v>0</v>
          </cell>
          <cell r="AJ2182">
            <v>0</v>
          </cell>
          <cell r="AN2182">
            <v>4882.95</v>
          </cell>
        </row>
        <row r="2183">
          <cell r="D2183">
            <v>1</v>
          </cell>
          <cell r="H2183" t="str">
            <v>029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E2183">
            <v>2330.4859999999999</v>
          </cell>
          <cell r="AG2183">
            <v>0</v>
          </cell>
          <cell r="AH2183">
            <v>0</v>
          </cell>
          <cell r="AI2183">
            <v>0</v>
          </cell>
          <cell r="AJ2183">
            <v>0</v>
          </cell>
          <cell r="AN2183">
            <v>273.55500000000001</v>
          </cell>
        </row>
        <row r="2184">
          <cell r="D2184">
            <v>1</v>
          </cell>
          <cell r="H2184" t="str">
            <v>081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E2184">
            <v>6267.7690000000002</v>
          </cell>
          <cell r="AG2184">
            <v>0</v>
          </cell>
          <cell r="AH2184">
            <v>0</v>
          </cell>
          <cell r="AI2184">
            <v>0</v>
          </cell>
          <cell r="AJ2184">
            <v>0</v>
          </cell>
          <cell r="AN2184">
            <v>994.80600000000004</v>
          </cell>
        </row>
        <row r="2185">
          <cell r="D2185">
            <v>3</v>
          </cell>
          <cell r="H2185" t="str">
            <v>089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E2185">
            <v>2699.3530000000001</v>
          </cell>
          <cell r="AG2185">
            <v>0</v>
          </cell>
          <cell r="AH2185">
            <v>0</v>
          </cell>
          <cell r="AI2185">
            <v>0</v>
          </cell>
          <cell r="AJ2185">
            <v>0</v>
          </cell>
          <cell r="AN2185">
            <v>372.19</v>
          </cell>
        </row>
        <row r="2186">
          <cell r="D2186">
            <v>3</v>
          </cell>
          <cell r="H2186" t="str">
            <v>090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E2186">
            <v>37.436</v>
          </cell>
          <cell r="AG2186">
            <v>0</v>
          </cell>
          <cell r="AH2186">
            <v>0</v>
          </cell>
          <cell r="AI2186">
            <v>0</v>
          </cell>
          <cell r="AJ2186">
            <v>0</v>
          </cell>
          <cell r="AN2186">
            <v>0</v>
          </cell>
        </row>
        <row r="2187">
          <cell r="D2187">
            <v>1</v>
          </cell>
          <cell r="H2187" t="str">
            <v>065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E2187">
            <v>638.70799999999997</v>
          </cell>
          <cell r="AG2187">
            <v>0</v>
          </cell>
          <cell r="AH2187">
            <v>0</v>
          </cell>
          <cell r="AI2187">
            <v>0</v>
          </cell>
          <cell r="AJ2187">
            <v>0</v>
          </cell>
          <cell r="AN2187">
            <v>0</v>
          </cell>
        </row>
        <row r="2188">
          <cell r="D2188">
            <v>1</v>
          </cell>
          <cell r="H2188" t="str">
            <v>136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E2188">
            <v>226.791</v>
          </cell>
          <cell r="AG2188">
            <v>0</v>
          </cell>
          <cell r="AH2188">
            <v>0</v>
          </cell>
          <cell r="AI2188">
            <v>0</v>
          </cell>
          <cell r="AJ2188">
            <v>0</v>
          </cell>
          <cell r="AN2188">
            <v>0</v>
          </cell>
        </row>
        <row r="2189">
          <cell r="D2189">
            <v>1</v>
          </cell>
          <cell r="H2189" t="str">
            <v>053</v>
          </cell>
          <cell r="X2189">
            <v>0</v>
          </cell>
          <cell r="Y2189">
            <v>0</v>
          </cell>
          <cell r="Z2189">
            <v>0</v>
          </cell>
          <cell r="AA2189">
            <v>0</v>
          </cell>
          <cell r="AE2189">
            <v>3109.1709999999998</v>
          </cell>
          <cell r="AG2189">
            <v>0</v>
          </cell>
          <cell r="AH2189">
            <v>0</v>
          </cell>
          <cell r="AI2189">
            <v>0</v>
          </cell>
          <cell r="AJ2189">
            <v>0</v>
          </cell>
          <cell r="AN2189">
            <v>55.21</v>
          </cell>
        </row>
        <row r="2190">
          <cell r="D2190">
            <v>1</v>
          </cell>
          <cell r="H2190" t="str">
            <v>097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E2190">
            <v>5648.6629999999996</v>
          </cell>
          <cell r="AG2190">
            <v>0</v>
          </cell>
          <cell r="AH2190">
            <v>0</v>
          </cell>
          <cell r="AI2190">
            <v>0</v>
          </cell>
          <cell r="AJ2190">
            <v>0</v>
          </cell>
          <cell r="AN2190">
            <v>57.124000000000002</v>
          </cell>
        </row>
        <row r="2191">
          <cell r="D2191">
            <v>2</v>
          </cell>
          <cell r="H2191" t="str">
            <v>053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E2191">
            <v>1863.7460000000001</v>
          </cell>
          <cell r="AG2191">
            <v>0</v>
          </cell>
          <cell r="AH2191">
            <v>0</v>
          </cell>
          <cell r="AI2191">
            <v>0</v>
          </cell>
          <cell r="AJ2191">
            <v>0</v>
          </cell>
          <cell r="AN2191">
            <v>25.687999999999999</v>
          </cell>
        </row>
        <row r="2192">
          <cell r="D2192">
            <v>2</v>
          </cell>
          <cell r="H2192" t="str">
            <v>065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E2192">
            <v>101.251</v>
          </cell>
          <cell r="AG2192">
            <v>0</v>
          </cell>
          <cell r="AH2192">
            <v>0</v>
          </cell>
          <cell r="AI2192">
            <v>0</v>
          </cell>
          <cell r="AJ2192">
            <v>0</v>
          </cell>
          <cell r="AN2192">
            <v>5.3289999999999997</v>
          </cell>
        </row>
        <row r="2193">
          <cell r="D2193">
            <v>2</v>
          </cell>
          <cell r="H2193" t="str">
            <v>068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E2193">
            <v>3652.48</v>
          </cell>
          <cell r="AG2193">
            <v>0</v>
          </cell>
          <cell r="AH2193">
            <v>0</v>
          </cell>
          <cell r="AI2193">
            <v>0</v>
          </cell>
          <cell r="AJ2193">
            <v>0</v>
          </cell>
          <cell r="AN2193">
            <v>635.63</v>
          </cell>
        </row>
        <row r="2194">
          <cell r="D2194">
            <v>2</v>
          </cell>
          <cell r="H2194" t="str">
            <v>097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E2194">
            <v>7005.1689999999999</v>
          </cell>
          <cell r="AG2194">
            <v>0</v>
          </cell>
          <cell r="AH2194">
            <v>0</v>
          </cell>
          <cell r="AI2194">
            <v>0</v>
          </cell>
          <cell r="AJ2194">
            <v>0</v>
          </cell>
          <cell r="AN2194">
            <v>25.687999999999999</v>
          </cell>
        </row>
        <row r="2195">
          <cell r="D2195">
            <v>2</v>
          </cell>
          <cell r="H2195" t="str">
            <v>112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E2195">
            <v>273.27499999999998</v>
          </cell>
          <cell r="AG2195">
            <v>0</v>
          </cell>
          <cell r="AH2195">
            <v>0</v>
          </cell>
          <cell r="AI2195">
            <v>0</v>
          </cell>
          <cell r="AJ2195">
            <v>0</v>
          </cell>
          <cell r="AN2195">
            <v>0</v>
          </cell>
        </row>
        <row r="2196">
          <cell r="D2196">
            <v>3</v>
          </cell>
          <cell r="H2196" t="str">
            <v>d45</v>
          </cell>
          <cell r="X2196">
            <v>0</v>
          </cell>
          <cell r="Y2196">
            <v>2186</v>
          </cell>
          <cell r="Z2196">
            <v>0</v>
          </cell>
          <cell r="AA2196">
            <v>0</v>
          </cell>
          <cell r="AE2196">
            <v>3619.7559999999999</v>
          </cell>
          <cell r="AG2196">
            <v>0</v>
          </cell>
          <cell r="AH2196">
            <v>24</v>
          </cell>
          <cell r="AI2196">
            <v>0</v>
          </cell>
          <cell r="AJ2196">
            <v>0</v>
          </cell>
          <cell r="AN2196">
            <v>38.572000000000003</v>
          </cell>
        </row>
        <row r="2197">
          <cell r="D2197">
            <v>3</v>
          </cell>
          <cell r="H2197" t="str">
            <v>d51</v>
          </cell>
          <cell r="X2197">
            <v>0</v>
          </cell>
          <cell r="Y2197">
            <v>1787</v>
          </cell>
          <cell r="Z2197">
            <v>0</v>
          </cell>
          <cell r="AA2197">
            <v>0</v>
          </cell>
          <cell r="AE2197">
            <v>3496.2370000000001</v>
          </cell>
          <cell r="AG2197">
            <v>0</v>
          </cell>
          <cell r="AH2197">
            <v>30</v>
          </cell>
          <cell r="AI2197">
            <v>0</v>
          </cell>
          <cell r="AJ2197">
            <v>0</v>
          </cell>
          <cell r="AN2197">
            <v>56.097000000000001</v>
          </cell>
        </row>
        <row r="2198">
          <cell r="D2198">
            <v>3</v>
          </cell>
          <cell r="H2198" t="str">
            <v>d52</v>
          </cell>
          <cell r="X2198">
            <v>0</v>
          </cell>
          <cell r="Y2198">
            <v>2020</v>
          </cell>
          <cell r="Z2198">
            <v>0</v>
          </cell>
          <cell r="AA2198">
            <v>0</v>
          </cell>
          <cell r="AE2198">
            <v>617.12300000000005</v>
          </cell>
          <cell r="AG2198">
            <v>0</v>
          </cell>
          <cell r="AH2198">
            <v>27</v>
          </cell>
          <cell r="AI2198">
            <v>0</v>
          </cell>
          <cell r="AJ2198">
            <v>0</v>
          </cell>
          <cell r="AN2198">
            <v>8.1150000000000002</v>
          </cell>
        </row>
        <row r="2199">
          <cell r="D2199">
            <v>3</v>
          </cell>
          <cell r="H2199" t="str">
            <v>d53</v>
          </cell>
          <cell r="X2199">
            <v>0</v>
          </cell>
          <cell r="Y2199">
            <v>799</v>
          </cell>
          <cell r="Z2199">
            <v>0</v>
          </cell>
          <cell r="AA2199">
            <v>0</v>
          </cell>
          <cell r="AE2199">
            <v>1001.954</v>
          </cell>
          <cell r="AG2199">
            <v>0</v>
          </cell>
          <cell r="AH2199">
            <v>26</v>
          </cell>
          <cell r="AI2199">
            <v>0</v>
          </cell>
          <cell r="AJ2199">
            <v>0</v>
          </cell>
          <cell r="AN2199">
            <v>31.893000000000001</v>
          </cell>
        </row>
        <row r="2200">
          <cell r="D2200">
            <v>3</v>
          </cell>
          <cell r="H2200" t="str">
            <v>123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E2200">
            <v>303.97500000000002</v>
          </cell>
          <cell r="AG2200">
            <v>0</v>
          </cell>
          <cell r="AH2200">
            <v>0</v>
          </cell>
          <cell r="AI2200">
            <v>0</v>
          </cell>
          <cell r="AJ2200">
            <v>0</v>
          </cell>
          <cell r="AN2200">
            <v>3.86</v>
          </cell>
        </row>
        <row r="2201">
          <cell r="D2201">
            <v>3</v>
          </cell>
          <cell r="H2201" t="str">
            <v>160</v>
          </cell>
          <cell r="X2201">
            <v>0</v>
          </cell>
          <cell r="Y2201">
            <v>0</v>
          </cell>
          <cell r="Z2201">
            <v>4074</v>
          </cell>
          <cell r="AA2201">
            <v>0</v>
          </cell>
          <cell r="AE2201">
            <v>2043.874</v>
          </cell>
          <cell r="AG2201">
            <v>0</v>
          </cell>
          <cell r="AH2201">
            <v>0</v>
          </cell>
          <cell r="AI2201">
            <v>115</v>
          </cell>
          <cell r="AJ2201">
            <v>0</v>
          </cell>
          <cell r="AN2201">
            <v>61.119</v>
          </cell>
        </row>
        <row r="2202">
          <cell r="D2202">
            <v>3</v>
          </cell>
          <cell r="H2202" t="str">
            <v>016</v>
          </cell>
          <cell r="X2202">
            <v>0</v>
          </cell>
          <cell r="Y2202">
            <v>0</v>
          </cell>
          <cell r="Z2202">
            <v>0</v>
          </cell>
          <cell r="AA2202">
            <v>329</v>
          </cell>
          <cell r="AE2202">
            <v>338.21199999999999</v>
          </cell>
          <cell r="AG2202">
            <v>0</v>
          </cell>
          <cell r="AH2202">
            <v>0</v>
          </cell>
          <cell r="AI2202">
            <v>0</v>
          </cell>
          <cell r="AJ2202">
            <v>7</v>
          </cell>
          <cell r="AN2202">
            <v>7.1959999999999997</v>
          </cell>
        </row>
        <row r="2203">
          <cell r="D2203">
            <v>3</v>
          </cell>
          <cell r="H2203" t="str">
            <v>020</v>
          </cell>
          <cell r="X2203">
            <v>0</v>
          </cell>
          <cell r="Y2203">
            <v>0</v>
          </cell>
          <cell r="Z2203">
            <v>0</v>
          </cell>
          <cell r="AA2203">
            <v>60</v>
          </cell>
          <cell r="AE2203">
            <v>71.462999999999994</v>
          </cell>
          <cell r="AG2203">
            <v>0</v>
          </cell>
          <cell r="AH2203">
            <v>0</v>
          </cell>
          <cell r="AI2203">
            <v>0</v>
          </cell>
          <cell r="AJ2203">
            <v>3</v>
          </cell>
          <cell r="AN2203">
            <v>3.2759999999999998</v>
          </cell>
        </row>
        <row r="2204">
          <cell r="D2204">
            <v>3</v>
          </cell>
          <cell r="H2204" t="str">
            <v>028</v>
          </cell>
          <cell r="X2204">
            <v>0</v>
          </cell>
          <cell r="Y2204">
            <v>0</v>
          </cell>
          <cell r="Z2204">
            <v>0</v>
          </cell>
          <cell r="AA2204">
            <v>29</v>
          </cell>
          <cell r="AE2204">
            <v>32.247999999999998</v>
          </cell>
          <cell r="AG2204">
            <v>0</v>
          </cell>
          <cell r="AH2204">
            <v>0</v>
          </cell>
          <cell r="AI2204">
            <v>0</v>
          </cell>
          <cell r="AJ2204">
            <v>0</v>
          </cell>
          <cell r="AN2204">
            <v>0</v>
          </cell>
        </row>
        <row r="2205">
          <cell r="D2205">
            <v>3</v>
          </cell>
          <cell r="H2205" t="str">
            <v>029</v>
          </cell>
          <cell r="X2205">
            <v>0</v>
          </cell>
          <cell r="Y2205">
            <v>0</v>
          </cell>
          <cell r="Z2205">
            <v>0</v>
          </cell>
          <cell r="AA2205">
            <v>404</v>
          </cell>
          <cell r="AE2205">
            <v>438.74400000000003</v>
          </cell>
          <cell r="AG2205">
            <v>0</v>
          </cell>
          <cell r="AH2205">
            <v>0</v>
          </cell>
          <cell r="AI2205">
            <v>0</v>
          </cell>
          <cell r="AJ2205">
            <v>3</v>
          </cell>
          <cell r="AN2205">
            <v>3.258</v>
          </cell>
        </row>
        <row r="2206">
          <cell r="D2206">
            <v>3</v>
          </cell>
          <cell r="H2206" t="str">
            <v>053</v>
          </cell>
          <cell r="X2206">
            <v>0</v>
          </cell>
          <cell r="Y2206">
            <v>0</v>
          </cell>
          <cell r="Z2206">
            <v>0</v>
          </cell>
          <cell r="AA2206">
            <v>739</v>
          </cell>
          <cell r="AE2206">
            <v>850.06700000000001</v>
          </cell>
          <cell r="AG2206">
            <v>0</v>
          </cell>
          <cell r="AH2206">
            <v>0</v>
          </cell>
          <cell r="AI2206">
            <v>0</v>
          </cell>
          <cell r="AJ2206">
            <v>9</v>
          </cell>
          <cell r="AN2206">
            <v>9.423</v>
          </cell>
        </row>
        <row r="2207">
          <cell r="D2207">
            <v>3</v>
          </cell>
          <cell r="H2207" t="str">
            <v>065</v>
          </cell>
          <cell r="X2207">
            <v>0</v>
          </cell>
          <cell r="Y2207">
            <v>0</v>
          </cell>
          <cell r="Z2207">
            <v>0</v>
          </cell>
          <cell r="AA2207">
            <v>606</v>
          </cell>
          <cell r="AE2207">
            <v>469.04399999999998</v>
          </cell>
          <cell r="AG2207">
            <v>0</v>
          </cell>
          <cell r="AH2207">
            <v>0</v>
          </cell>
          <cell r="AI2207">
            <v>0</v>
          </cell>
          <cell r="AJ2207">
            <v>8</v>
          </cell>
          <cell r="AN2207">
            <v>6.1920000000000002</v>
          </cell>
        </row>
        <row r="2208">
          <cell r="D2208">
            <v>3</v>
          </cell>
          <cell r="H2208" t="str">
            <v>068</v>
          </cell>
          <cell r="X2208">
            <v>0</v>
          </cell>
          <cell r="Y2208">
            <v>0</v>
          </cell>
          <cell r="Z2208">
            <v>0</v>
          </cell>
          <cell r="AA2208">
            <v>3602</v>
          </cell>
          <cell r="AE2208">
            <v>4261.116</v>
          </cell>
          <cell r="AG2208">
            <v>0</v>
          </cell>
          <cell r="AH2208">
            <v>0</v>
          </cell>
          <cell r="AI2208">
            <v>0</v>
          </cell>
          <cell r="AJ2208">
            <v>66</v>
          </cell>
          <cell r="AN2208">
            <v>70.686000000000007</v>
          </cell>
        </row>
        <row r="2209">
          <cell r="D2209">
            <v>3</v>
          </cell>
          <cell r="H2209" t="str">
            <v>097</v>
          </cell>
          <cell r="X2209">
            <v>0</v>
          </cell>
          <cell r="Y2209">
            <v>0</v>
          </cell>
          <cell r="Z2209">
            <v>0</v>
          </cell>
          <cell r="AA2209">
            <v>5901</v>
          </cell>
          <cell r="AE2209">
            <v>6060.7719999999999</v>
          </cell>
          <cell r="AG2209">
            <v>0</v>
          </cell>
          <cell r="AH2209">
            <v>0</v>
          </cell>
          <cell r="AI2209">
            <v>0</v>
          </cell>
          <cell r="AJ2209">
            <v>163</v>
          </cell>
          <cell r="AN2209">
            <v>153.22</v>
          </cell>
        </row>
        <row r="2210">
          <cell r="D2210">
            <v>3</v>
          </cell>
          <cell r="H2210" t="str">
            <v>108</v>
          </cell>
          <cell r="X2210">
            <v>0</v>
          </cell>
          <cell r="Y2210">
            <v>0</v>
          </cell>
          <cell r="Z2210">
            <v>0</v>
          </cell>
          <cell r="AA2210">
            <v>396</v>
          </cell>
          <cell r="AE2210">
            <v>316.8</v>
          </cell>
          <cell r="AG2210">
            <v>0</v>
          </cell>
          <cell r="AH2210">
            <v>0</v>
          </cell>
          <cell r="AI2210">
            <v>0</v>
          </cell>
          <cell r="AJ2210">
            <v>19</v>
          </cell>
          <cell r="AN2210">
            <v>15.2</v>
          </cell>
        </row>
        <row r="2211">
          <cell r="D2211">
            <v>3</v>
          </cell>
          <cell r="H2211" t="str">
            <v>112</v>
          </cell>
          <cell r="X2211">
            <v>0</v>
          </cell>
          <cell r="Y2211">
            <v>0</v>
          </cell>
          <cell r="Z2211">
            <v>0</v>
          </cell>
          <cell r="AA2211">
            <v>690</v>
          </cell>
          <cell r="AE2211">
            <v>745.16499999999996</v>
          </cell>
          <cell r="AG2211">
            <v>0</v>
          </cell>
          <cell r="AH2211">
            <v>0</v>
          </cell>
          <cell r="AI2211">
            <v>0</v>
          </cell>
          <cell r="AJ2211">
            <v>15</v>
          </cell>
          <cell r="AN2211">
            <v>14.73</v>
          </cell>
        </row>
        <row r="2212">
          <cell r="D2212">
            <v>3</v>
          </cell>
          <cell r="H2212" t="str">
            <v>122</v>
          </cell>
          <cell r="X2212">
            <v>0</v>
          </cell>
          <cell r="Y2212">
            <v>0</v>
          </cell>
          <cell r="Z2212">
            <v>0</v>
          </cell>
          <cell r="AA2212">
            <v>243</v>
          </cell>
          <cell r="AE2212">
            <v>296.45999999999998</v>
          </cell>
          <cell r="AG2212">
            <v>0</v>
          </cell>
          <cell r="AH2212">
            <v>0</v>
          </cell>
          <cell r="AI2212">
            <v>0</v>
          </cell>
          <cell r="AJ2212">
            <v>1</v>
          </cell>
          <cell r="AN2212">
            <v>1.22</v>
          </cell>
        </row>
        <row r="2213">
          <cell r="D2213">
            <v>3</v>
          </cell>
          <cell r="H2213" t="str">
            <v>136</v>
          </cell>
          <cell r="X2213">
            <v>0</v>
          </cell>
          <cell r="Y2213">
            <v>0</v>
          </cell>
          <cell r="Z2213">
            <v>0</v>
          </cell>
          <cell r="AA2213">
            <v>956</v>
          </cell>
          <cell r="AE2213">
            <v>1628.068</v>
          </cell>
          <cell r="AG2213">
            <v>0</v>
          </cell>
          <cell r="AH2213">
            <v>0</v>
          </cell>
          <cell r="AI2213">
            <v>0</v>
          </cell>
          <cell r="AJ2213">
            <v>13</v>
          </cell>
          <cell r="AN2213">
            <v>22.138999999999999</v>
          </cell>
        </row>
        <row r="2214">
          <cell r="D2214">
            <v>3</v>
          </cell>
          <cell r="H2214" t="str">
            <v>162</v>
          </cell>
          <cell r="X2214">
            <v>0</v>
          </cell>
          <cell r="Y2214">
            <v>0</v>
          </cell>
          <cell r="Z2214">
            <v>0</v>
          </cell>
          <cell r="AA2214">
            <v>211</v>
          </cell>
          <cell r="AE2214">
            <v>220.28399999999999</v>
          </cell>
          <cell r="AG2214">
            <v>0</v>
          </cell>
          <cell r="AH2214">
            <v>0</v>
          </cell>
          <cell r="AI2214">
            <v>0</v>
          </cell>
          <cell r="AJ2214">
            <v>3</v>
          </cell>
          <cell r="AN2214">
            <v>3.1320000000000001</v>
          </cell>
        </row>
        <row r="2215">
          <cell r="D2215">
            <v>3</v>
          </cell>
          <cell r="H2215" t="str">
            <v>016</v>
          </cell>
          <cell r="X2215">
            <v>100</v>
          </cell>
          <cell r="Y2215">
            <v>0</v>
          </cell>
          <cell r="Z2215">
            <v>0</v>
          </cell>
          <cell r="AA2215">
            <v>0</v>
          </cell>
          <cell r="AE2215">
            <v>51.3</v>
          </cell>
          <cell r="AG2215">
            <v>2</v>
          </cell>
          <cell r="AH2215">
            <v>0</v>
          </cell>
          <cell r="AI2215">
            <v>0</v>
          </cell>
          <cell r="AJ2215">
            <v>0</v>
          </cell>
          <cell r="AN2215">
            <v>1.026</v>
          </cell>
        </row>
        <row r="2216">
          <cell r="D2216">
            <v>3</v>
          </cell>
          <cell r="H2216" t="str">
            <v>020</v>
          </cell>
          <cell r="X2216">
            <v>151</v>
          </cell>
          <cell r="Y2216">
            <v>0</v>
          </cell>
          <cell r="Z2216">
            <v>0</v>
          </cell>
          <cell r="AA2216">
            <v>0</v>
          </cell>
          <cell r="AE2216">
            <v>96.617999999999995</v>
          </cell>
          <cell r="AG2216">
            <v>1</v>
          </cell>
          <cell r="AH2216">
            <v>0</v>
          </cell>
          <cell r="AI2216">
            <v>0</v>
          </cell>
          <cell r="AJ2216">
            <v>0</v>
          </cell>
          <cell r="AN2216">
            <v>0.56000000000000005</v>
          </cell>
        </row>
        <row r="2217">
          <cell r="D2217">
            <v>3</v>
          </cell>
          <cell r="H2217" t="str">
            <v>028</v>
          </cell>
          <cell r="X2217">
            <v>164</v>
          </cell>
          <cell r="Y2217">
            <v>0</v>
          </cell>
          <cell r="Z2217">
            <v>0</v>
          </cell>
          <cell r="AA2217">
            <v>0</v>
          </cell>
          <cell r="AE2217">
            <v>86.427999999999997</v>
          </cell>
          <cell r="AG2217">
            <v>1</v>
          </cell>
          <cell r="AH2217">
            <v>0</v>
          </cell>
          <cell r="AI2217">
            <v>0</v>
          </cell>
          <cell r="AJ2217">
            <v>0</v>
          </cell>
          <cell r="AN2217">
            <v>0.52700000000000002</v>
          </cell>
        </row>
        <row r="2218">
          <cell r="D2218">
            <v>3</v>
          </cell>
          <cell r="H2218" t="str">
            <v>029</v>
          </cell>
          <cell r="X2218">
            <v>62</v>
          </cell>
          <cell r="Y2218">
            <v>0</v>
          </cell>
          <cell r="Z2218">
            <v>0</v>
          </cell>
          <cell r="AA2218">
            <v>0</v>
          </cell>
          <cell r="AE2218">
            <v>24.8</v>
          </cell>
          <cell r="AG2218">
            <v>1</v>
          </cell>
          <cell r="AH2218">
            <v>0</v>
          </cell>
          <cell r="AI2218">
            <v>0</v>
          </cell>
          <cell r="AJ2218">
            <v>0</v>
          </cell>
          <cell r="AN2218">
            <v>0.4</v>
          </cell>
        </row>
        <row r="2219">
          <cell r="D2219">
            <v>3</v>
          </cell>
          <cell r="H2219" t="str">
            <v>053</v>
          </cell>
          <cell r="X2219">
            <v>69</v>
          </cell>
          <cell r="Y2219">
            <v>0</v>
          </cell>
          <cell r="Z2219">
            <v>0</v>
          </cell>
          <cell r="AA2219">
            <v>0</v>
          </cell>
          <cell r="AE2219">
            <v>29.263000000000002</v>
          </cell>
          <cell r="AG2219">
            <v>1</v>
          </cell>
          <cell r="AH2219">
            <v>0</v>
          </cell>
          <cell r="AI2219">
            <v>0</v>
          </cell>
          <cell r="AJ2219">
            <v>0</v>
          </cell>
          <cell r="AN2219">
            <v>0.377</v>
          </cell>
        </row>
        <row r="2220">
          <cell r="D2220">
            <v>3</v>
          </cell>
          <cell r="H2220" t="str">
            <v>065</v>
          </cell>
          <cell r="X2220">
            <v>138</v>
          </cell>
          <cell r="Y2220">
            <v>0</v>
          </cell>
          <cell r="Z2220">
            <v>0</v>
          </cell>
          <cell r="AA2220">
            <v>0</v>
          </cell>
          <cell r="AE2220">
            <v>30.222000000000001</v>
          </cell>
          <cell r="AG2220">
            <v>2</v>
          </cell>
          <cell r="AH2220">
            <v>0</v>
          </cell>
          <cell r="AI2220">
            <v>0</v>
          </cell>
          <cell r="AJ2220">
            <v>0</v>
          </cell>
          <cell r="AN2220">
            <v>0.438</v>
          </cell>
        </row>
        <row r="2221">
          <cell r="D2221">
            <v>3</v>
          </cell>
          <cell r="H2221" t="str">
            <v>068</v>
          </cell>
          <cell r="X2221">
            <v>2133</v>
          </cell>
          <cell r="Y2221">
            <v>0</v>
          </cell>
          <cell r="Z2221">
            <v>0</v>
          </cell>
          <cell r="AA2221">
            <v>0</v>
          </cell>
          <cell r="AE2221">
            <v>913.13</v>
          </cell>
          <cell r="AG2221">
            <v>40</v>
          </cell>
          <cell r="AH2221">
            <v>0</v>
          </cell>
          <cell r="AI2221">
            <v>0</v>
          </cell>
          <cell r="AJ2221">
            <v>0</v>
          </cell>
          <cell r="AN2221">
            <v>15.08</v>
          </cell>
        </row>
        <row r="2222">
          <cell r="D2222">
            <v>3</v>
          </cell>
          <cell r="H2222" t="str">
            <v>097</v>
          </cell>
          <cell r="X2222">
            <v>450</v>
          </cell>
          <cell r="Y2222">
            <v>0</v>
          </cell>
          <cell r="Z2222">
            <v>0</v>
          </cell>
          <cell r="AA2222">
            <v>0</v>
          </cell>
          <cell r="AE2222">
            <v>183.864</v>
          </cell>
          <cell r="AG2222">
            <v>5</v>
          </cell>
          <cell r="AH2222">
            <v>0</v>
          </cell>
          <cell r="AI2222">
            <v>0</v>
          </cell>
          <cell r="AJ2222">
            <v>0</v>
          </cell>
          <cell r="AN2222">
            <v>1.885</v>
          </cell>
        </row>
        <row r="2223">
          <cell r="D2223">
            <v>3</v>
          </cell>
          <cell r="H2223" t="str">
            <v>108</v>
          </cell>
          <cell r="X2223">
            <v>4</v>
          </cell>
          <cell r="Y2223">
            <v>0</v>
          </cell>
          <cell r="Z2223">
            <v>0</v>
          </cell>
          <cell r="AA2223">
            <v>0</v>
          </cell>
          <cell r="AE2223">
            <v>1.6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N2223">
            <v>0</v>
          </cell>
        </row>
        <row r="2224">
          <cell r="D2224">
            <v>3</v>
          </cell>
          <cell r="H2224" t="str">
            <v>112</v>
          </cell>
          <cell r="X2224">
            <v>10</v>
          </cell>
          <cell r="Y2224">
            <v>0</v>
          </cell>
          <cell r="Z2224">
            <v>0</v>
          </cell>
          <cell r="AA2224">
            <v>0</v>
          </cell>
          <cell r="AE2224">
            <v>4.5129999999999999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N2224">
            <v>0</v>
          </cell>
        </row>
        <row r="2225">
          <cell r="D2225">
            <v>3</v>
          </cell>
          <cell r="H2225" t="str">
            <v>136</v>
          </cell>
          <cell r="X2225">
            <v>4</v>
          </cell>
          <cell r="Y2225">
            <v>0</v>
          </cell>
          <cell r="Z2225">
            <v>0</v>
          </cell>
          <cell r="AA2225">
            <v>0</v>
          </cell>
          <cell r="AE2225">
            <v>1.64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N2225">
            <v>0</v>
          </cell>
        </row>
        <row r="2226">
          <cell r="D2226">
            <v>3</v>
          </cell>
          <cell r="H2226" t="str">
            <v>162</v>
          </cell>
          <cell r="X2226">
            <v>58</v>
          </cell>
          <cell r="Y2226">
            <v>0</v>
          </cell>
          <cell r="Z2226">
            <v>0</v>
          </cell>
          <cell r="AA2226">
            <v>0</v>
          </cell>
          <cell r="AE2226">
            <v>15.95</v>
          </cell>
          <cell r="AG2226">
            <v>2</v>
          </cell>
          <cell r="AH2226">
            <v>0</v>
          </cell>
          <cell r="AI2226">
            <v>0</v>
          </cell>
          <cell r="AJ2226">
            <v>0</v>
          </cell>
          <cell r="AN2226">
            <v>0.55000000000000004</v>
          </cell>
        </row>
        <row r="2227">
          <cell r="D2227">
            <v>3</v>
          </cell>
          <cell r="H2227" t="str">
            <v>016</v>
          </cell>
          <cell r="X2227">
            <v>436</v>
          </cell>
          <cell r="Y2227">
            <v>0</v>
          </cell>
          <cell r="Z2227">
            <v>0</v>
          </cell>
          <cell r="AA2227">
            <v>0</v>
          </cell>
          <cell r="AE2227">
            <v>223.66800000000001</v>
          </cell>
          <cell r="AG2227">
            <v>8</v>
          </cell>
          <cell r="AH2227">
            <v>0</v>
          </cell>
          <cell r="AI2227">
            <v>0</v>
          </cell>
          <cell r="AJ2227">
            <v>0</v>
          </cell>
          <cell r="AN2227">
            <v>4.1040000000000001</v>
          </cell>
        </row>
        <row r="2228">
          <cell r="D2228">
            <v>3</v>
          </cell>
          <cell r="H2228" t="str">
            <v>020</v>
          </cell>
          <cell r="X2228">
            <v>119</v>
          </cell>
          <cell r="Y2228">
            <v>0</v>
          </cell>
          <cell r="Z2228">
            <v>0</v>
          </cell>
          <cell r="AA2228">
            <v>0</v>
          </cell>
          <cell r="AE2228">
            <v>72.867000000000004</v>
          </cell>
          <cell r="AG2228">
            <v>5</v>
          </cell>
          <cell r="AH2228">
            <v>0</v>
          </cell>
          <cell r="AI2228">
            <v>0</v>
          </cell>
          <cell r="AJ2228">
            <v>0</v>
          </cell>
          <cell r="AN2228">
            <v>2.8</v>
          </cell>
        </row>
        <row r="2229">
          <cell r="D2229">
            <v>3</v>
          </cell>
          <cell r="H2229" t="str">
            <v>028</v>
          </cell>
          <cell r="X2229">
            <v>21</v>
          </cell>
          <cell r="Y2229">
            <v>0</v>
          </cell>
          <cell r="Z2229">
            <v>0</v>
          </cell>
          <cell r="AA2229">
            <v>0</v>
          </cell>
          <cell r="AE2229">
            <v>11.067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N2229">
            <v>0</v>
          </cell>
        </row>
        <row r="2230">
          <cell r="D2230">
            <v>3</v>
          </cell>
          <cell r="H2230" t="str">
            <v>029</v>
          </cell>
          <cell r="X2230">
            <v>246</v>
          </cell>
          <cell r="Y2230">
            <v>0</v>
          </cell>
          <cell r="Z2230">
            <v>0</v>
          </cell>
          <cell r="AA2230">
            <v>0</v>
          </cell>
          <cell r="AE2230">
            <v>98.4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N2230">
            <v>0</v>
          </cell>
        </row>
        <row r="2231">
          <cell r="D2231">
            <v>3</v>
          </cell>
          <cell r="H2231" t="str">
            <v>053</v>
          </cell>
          <cell r="X2231">
            <v>1015</v>
          </cell>
          <cell r="Y2231">
            <v>0</v>
          </cell>
          <cell r="Z2231">
            <v>0</v>
          </cell>
          <cell r="AA2231">
            <v>0</v>
          </cell>
          <cell r="AE2231">
            <v>420.779</v>
          </cell>
          <cell r="AG2231">
            <v>7</v>
          </cell>
          <cell r="AH2231">
            <v>0</v>
          </cell>
          <cell r="AI2231">
            <v>0</v>
          </cell>
          <cell r="AJ2231">
            <v>0</v>
          </cell>
          <cell r="AN2231">
            <v>2.6389999999999998</v>
          </cell>
        </row>
        <row r="2232">
          <cell r="D2232">
            <v>3</v>
          </cell>
          <cell r="H2232" t="str">
            <v>065</v>
          </cell>
          <cell r="X2232">
            <v>939</v>
          </cell>
          <cell r="Y2232">
            <v>0</v>
          </cell>
          <cell r="Z2232">
            <v>0</v>
          </cell>
          <cell r="AA2232">
            <v>0</v>
          </cell>
          <cell r="AE2232">
            <v>205.64099999999999</v>
          </cell>
          <cell r="AG2232">
            <v>12</v>
          </cell>
          <cell r="AH2232">
            <v>0</v>
          </cell>
          <cell r="AI2232">
            <v>0</v>
          </cell>
          <cell r="AJ2232">
            <v>0</v>
          </cell>
          <cell r="AN2232">
            <v>2.6280000000000001</v>
          </cell>
        </row>
        <row r="2233">
          <cell r="D2233">
            <v>3</v>
          </cell>
          <cell r="H2233" t="str">
            <v>068</v>
          </cell>
          <cell r="X2233">
            <v>463</v>
          </cell>
          <cell r="Y2233">
            <v>0</v>
          </cell>
          <cell r="Z2233">
            <v>0</v>
          </cell>
          <cell r="AA2233">
            <v>0</v>
          </cell>
          <cell r="AE2233">
            <v>192.65600000000001</v>
          </cell>
          <cell r="AG2233">
            <v>28</v>
          </cell>
          <cell r="AH2233">
            <v>0</v>
          </cell>
          <cell r="AI2233">
            <v>0</v>
          </cell>
          <cell r="AJ2233">
            <v>0</v>
          </cell>
          <cell r="AN2233">
            <v>10.555999999999999</v>
          </cell>
        </row>
        <row r="2234">
          <cell r="D2234">
            <v>3</v>
          </cell>
          <cell r="H2234" t="str">
            <v>097</v>
          </cell>
          <cell r="X2234">
            <v>928</v>
          </cell>
          <cell r="Y2234">
            <v>0</v>
          </cell>
          <cell r="Z2234">
            <v>0</v>
          </cell>
          <cell r="AA2234">
            <v>0</v>
          </cell>
          <cell r="AE2234">
            <v>385.81700000000001</v>
          </cell>
          <cell r="AG2234">
            <v>23</v>
          </cell>
          <cell r="AH2234">
            <v>0</v>
          </cell>
          <cell r="AI2234">
            <v>0</v>
          </cell>
          <cell r="AJ2234">
            <v>0</v>
          </cell>
          <cell r="AN2234">
            <v>8.6709999999999994</v>
          </cell>
        </row>
        <row r="2235">
          <cell r="D2235">
            <v>3</v>
          </cell>
          <cell r="H2235" t="str">
            <v>108</v>
          </cell>
          <cell r="X2235">
            <v>231</v>
          </cell>
          <cell r="Y2235">
            <v>0</v>
          </cell>
          <cell r="Z2235">
            <v>0</v>
          </cell>
          <cell r="AA2235">
            <v>0</v>
          </cell>
          <cell r="AE2235">
            <v>92.4</v>
          </cell>
          <cell r="AG2235">
            <v>1</v>
          </cell>
          <cell r="AH2235">
            <v>0</v>
          </cell>
          <cell r="AI2235">
            <v>0</v>
          </cell>
          <cell r="AJ2235">
            <v>0</v>
          </cell>
          <cell r="AN2235">
            <v>0.4</v>
          </cell>
        </row>
        <row r="2236">
          <cell r="D2236">
            <v>3</v>
          </cell>
          <cell r="H2236" t="str">
            <v>112</v>
          </cell>
          <cell r="X2236">
            <v>776</v>
          </cell>
          <cell r="Y2236">
            <v>0</v>
          </cell>
          <cell r="Z2236">
            <v>0</v>
          </cell>
          <cell r="AA2236">
            <v>0</v>
          </cell>
          <cell r="AE2236">
            <v>303.601</v>
          </cell>
          <cell r="AG2236">
            <v>10</v>
          </cell>
          <cell r="AH2236">
            <v>0</v>
          </cell>
          <cell r="AI2236">
            <v>0</v>
          </cell>
          <cell r="AJ2236">
            <v>0</v>
          </cell>
          <cell r="AN2236">
            <v>3.6</v>
          </cell>
        </row>
        <row r="2237">
          <cell r="D2237">
            <v>3</v>
          </cell>
          <cell r="H2237" t="str">
            <v>122</v>
          </cell>
          <cell r="X2237">
            <v>1000</v>
          </cell>
          <cell r="Y2237">
            <v>0</v>
          </cell>
          <cell r="Z2237">
            <v>0</v>
          </cell>
          <cell r="AA2237">
            <v>0</v>
          </cell>
          <cell r="AE2237">
            <v>610</v>
          </cell>
          <cell r="AG2237">
            <v>6</v>
          </cell>
          <cell r="AH2237">
            <v>0</v>
          </cell>
          <cell r="AI2237">
            <v>0</v>
          </cell>
          <cell r="AJ2237">
            <v>0</v>
          </cell>
          <cell r="AN2237">
            <v>3.66</v>
          </cell>
        </row>
        <row r="2238">
          <cell r="D2238">
            <v>3</v>
          </cell>
          <cell r="H2238" t="str">
            <v>136</v>
          </cell>
          <cell r="X2238">
            <v>268</v>
          </cell>
          <cell r="Y2238">
            <v>0</v>
          </cell>
          <cell r="Z2238">
            <v>0</v>
          </cell>
          <cell r="AA2238">
            <v>0</v>
          </cell>
          <cell r="AE2238">
            <v>129.97999999999999</v>
          </cell>
          <cell r="AG2238">
            <v>6</v>
          </cell>
          <cell r="AH2238">
            <v>0</v>
          </cell>
          <cell r="AI2238">
            <v>0</v>
          </cell>
          <cell r="AJ2238">
            <v>0</v>
          </cell>
          <cell r="AN2238">
            <v>2.91</v>
          </cell>
        </row>
        <row r="2239">
          <cell r="D2239">
            <v>3</v>
          </cell>
          <cell r="H2239" t="str">
            <v>162</v>
          </cell>
          <cell r="X2239">
            <v>261</v>
          </cell>
          <cell r="Y2239">
            <v>0</v>
          </cell>
          <cell r="Z2239">
            <v>0</v>
          </cell>
          <cell r="AA2239">
            <v>0</v>
          </cell>
          <cell r="AE2239">
            <v>71.775000000000006</v>
          </cell>
          <cell r="AG2239">
            <v>5</v>
          </cell>
          <cell r="AH2239">
            <v>0</v>
          </cell>
          <cell r="AI2239">
            <v>0</v>
          </cell>
          <cell r="AJ2239">
            <v>0</v>
          </cell>
          <cell r="AN2239">
            <v>1.375</v>
          </cell>
        </row>
        <row r="2240">
          <cell r="D2240">
            <v>3</v>
          </cell>
          <cell r="H2240" t="str">
            <v>085</v>
          </cell>
          <cell r="X2240">
            <v>0</v>
          </cell>
          <cell r="Y2240">
            <v>0</v>
          </cell>
          <cell r="Z2240">
            <v>0</v>
          </cell>
          <cell r="AA2240">
            <v>0</v>
          </cell>
          <cell r="AE2240">
            <v>1041.3710000000001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N2240">
            <v>12.603999999999999</v>
          </cell>
        </row>
        <row r="2241">
          <cell r="D2241">
            <v>3</v>
          </cell>
          <cell r="H2241" t="str">
            <v>086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E2241">
            <v>319.29599999999999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N2241">
            <v>5.8310000000000004</v>
          </cell>
        </row>
        <row r="2242">
          <cell r="D2242">
            <v>3</v>
          </cell>
          <cell r="H2242" t="str">
            <v>089</v>
          </cell>
          <cell r="X2242">
            <v>0</v>
          </cell>
          <cell r="Y2242">
            <v>0</v>
          </cell>
          <cell r="Z2242">
            <v>0</v>
          </cell>
          <cell r="AA2242">
            <v>0</v>
          </cell>
          <cell r="AE2242">
            <v>206.577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N2242">
            <v>0.13</v>
          </cell>
        </row>
        <row r="2243">
          <cell r="D2243">
            <v>3</v>
          </cell>
          <cell r="H2243" t="str">
            <v>090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E2243">
            <v>338.98700000000002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N2243">
            <v>1.3029999999999999</v>
          </cell>
        </row>
        <row r="2244">
          <cell r="D2244">
            <v>3</v>
          </cell>
          <cell r="H2244" t="str">
            <v>171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E2244">
            <v>333.47399999999999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N2244">
            <v>1.272</v>
          </cell>
        </row>
        <row r="2245">
          <cell r="D2245">
            <v>1</v>
          </cell>
          <cell r="H2245" t="str">
            <v>028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E2245">
            <v>2579.451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N2245">
            <v>299.73599999999999</v>
          </cell>
        </row>
        <row r="2246">
          <cell r="D2246">
            <v>1</v>
          </cell>
          <cell r="H2246" t="str">
            <v>029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E2246">
            <v>1855.2660000000001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N2246">
            <v>20.233000000000001</v>
          </cell>
        </row>
        <row r="2247">
          <cell r="D2247">
            <v>1</v>
          </cell>
          <cell r="H2247" t="str">
            <v>053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E2247">
            <v>3007.8510000000001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N2247">
            <v>35.695999999999998</v>
          </cell>
        </row>
        <row r="2248">
          <cell r="D2248">
            <v>1</v>
          </cell>
          <cell r="H2248" t="str">
            <v>065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E2248">
            <v>2844.819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N2248">
            <v>49.69</v>
          </cell>
        </row>
        <row r="2249">
          <cell r="D2249">
            <v>1</v>
          </cell>
          <cell r="H2249" t="str">
            <v>097</v>
          </cell>
          <cell r="X2249">
            <v>0</v>
          </cell>
          <cell r="Y2249">
            <v>0</v>
          </cell>
          <cell r="Z2249">
            <v>0</v>
          </cell>
          <cell r="AA2249">
            <v>0</v>
          </cell>
          <cell r="AE2249">
            <v>4401.7759999999998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N2249">
            <v>393.75900000000001</v>
          </cell>
        </row>
        <row r="2250">
          <cell r="D2250">
            <v>1</v>
          </cell>
          <cell r="H2250" t="str">
            <v>112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E2250">
            <v>7710.8360000000002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N2250">
            <v>576.649</v>
          </cell>
        </row>
        <row r="2251">
          <cell r="D2251">
            <v>1</v>
          </cell>
          <cell r="H2251" t="str">
            <v>136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E2251">
            <v>2217.855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N2251">
            <v>59.576000000000001</v>
          </cell>
        </row>
        <row r="2252">
          <cell r="D2252">
            <v>3</v>
          </cell>
          <cell r="H2252" t="str">
            <v>d45</v>
          </cell>
          <cell r="X2252">
            <v>0</v>
          </cell>
          <cell r="Y2252">
            <v>719</v>
          </cell>
          <cell r="Z2252">
            <v>0</v>
          </cell>
          <cell r="AA2252">
            <v>0</v>
          </cell>
          <cell r="AE2252">
            <v>1384.827</v>
          </cell>
          <cell r="AG2252">
            <v>0</v>
          </cell>
          <cell r="AH2252">
            <v>68</v>
          </cell>
          <cell r="AI2252">
            <v>0</v>
          </cell>
          <cell r="AJ2252">
            <v>0</v>
          </cell>
          <cell r="AN2252">
            <v>121.41800000000001</v>
          </cell>
        </row>
        <row r="2253">
          <cell r="D2253">
            <v>3</v>
          </cell>
          <cell r="H2253" t="str">
            <v>d51</v>
          </cell>
          <cell r="X2253">
            <v>0</v>
          </cell>
          <cell r="Y2253">
            <v>1404</v>
          </cell>
          <cell r="Z2253">
            <v>0</v>
          </cell>
          <cell r="AA2253">
            <v>0</v>
          </cell>
          <cell r="AE2253">
            <v>3170.7170000000001</v>
          </cell>
          <cell r="AG2253">
            <v>0</v>
          </cell>
          <cell r="AH2253">
            <v>14</v>
          </cell>
          <cell r="AI2253">
            <v>0</v>
          </cell>
          <cell r="AJ2253">
            <v>0</v>
          </cell>
          <cell r="AN2253">
            <v>33.682000000000002</v>
          </cell>
        </row>
        <row r="2254">
          <cell r="D2254">
            <v>3</v>
          </cell>
          <cell r="H2254" t="str">
            <v>d52</v>
          </cell>
          <cell r="X2254">
            <v>0</v>
          </cell>
          <cell r="Y2254">
            <v>1040</v>
          </cell>
          <cell r="Z2254">
            <v>0</v>
          </cell>
          <cell r="AA2254">
            <v>0</v>
          </cell>
          <cell r="AE2254">
            <v>358.66800000000001</v>
          </cell>
          <cell r="AG2254">
            <v>0</v>
          </cell>
          <cell r="AH2254">
            <v>8</v>
          </cell>
          <cell r="AI2254">
            <v>0</v>
          </cell>
          <cell r="AJ2254">
            <v>0</v>
          </cell>
          <cell r="AN2254">
            <v>2.6019999999999999</v>
          </cell>
        </row>
        <row r="2255">
          <cell r="D2255">
            <v>3</v>
          </cell>
          <cell r="H2255" t="str">
            <v>d53</v>
          </cell>
          <cell r="X2255">
            <v>0</v>
          </cell>
          <cell r="Y2255">
            <v>614</v>
          </cell>
          <cell r="Z2255">
            <v>0</v>
          </cell>
          <cell r="AA2255">
            <v>0</v>
          </cell>
          <cell r="AE2255">
            <v>861.98199999999997</v>
          </cell>
          <cell r="AG2255">
            <v>0</v>
          </cell>
          <cell r="AH2255">
            <v>19</v>
          </cell>
          <cell r="AI2255">
            <v>0</v>
          </cell>
          <cell r="AJ2255">
            <v>0</v>
          </cell>
          <cell r="AN2255">
            <v>28.094999999999999</v>
          </cell>
        </row>
        <row r="2256">
          <cell r="D2256">
            <v>3</v>
          </cell>
          <cell r="H2256" t="str">
            <v>123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E2256">
            <v>115.645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N2256">
            <v>1.93</v>
          </cell>
        </row>
        <row r="2257">
          <cell r="D2257">
            <v>3</v>
          </cell>
          <cell r="H2257" t="str">
            <v>078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E2257">
            <v>1189.414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N2257">
            <v>15.007999999999999</v>
          </cell>
        </row>
        <row r="2258">
          <cell r="D2258">
            <v>3</v>
          </cell>
          <cell r="H2258" t="str">
            <v>160</v>
          </cell>
          <cell r="X2258">
            <v>0</v>
          </cell>
          <cell r="Y2258">
            <v>0</v>
          </cell>
          <cell r="Z2258">
            <v>2127</v>
          </cell>
          <cell r="AA2258">
            <v>0</v>
          </cell>
          <cell r="AE2258">
            <v>1077.171</v>
          </cell>
          <cell r="AG2258">
            <v>0</v>
          </cell>
          <cell r="AH2258">
            <v>0</v>
          </cell>
          <cell r="AI2258">
            <v>124</v>
          </cell>
          <cell r="AJ2258">
            <v>0</v>
          </cell>
          <cell r="AN2258">
            <v>57.491999999999997</v>
          </cell>
        </row>
        <row r="2259">
          <cell r="D2259">
            <v>3</v>
          </cell>
          <cell r="H2259" t="str">
            <v>016</v>
          </cell>
          <cell r="X2259">
            <v>0</v>
          </cell>
          <cell r="Y2259">
            <v>0</v>
          </cell>
          <cell r="Z2259">
            <v>0</v>
          </cell>
          <cell r="AA2259">
            <v>887</v>
          </cell>
          <cell r="AE2259">
            <v>911.83600000000001</v>
          </cell>
          <cell r="AG2259">
            <v>0</v>
          </cell>
          <cell r="AH2259">
            <v>0</v>
          </cell>
          <cell r="AI2259">
            <v>0</v>
          </cell>
          <cell r="AJ2259">
            <v>18</v>
          </cell>
          <cell r="AN2259">
            <v>18.504000000000001</v>
          </cell>
        </row>
        <row r="2260">
          <cell r="D2260">
            <v>3</v>
          </cell>
          <cell r="H2260" t="str">
            <v>020</v>
          </cell>
          <cell r="X2260">
            <v>0</v>
          </cell>
          <cell r="Y2260">
            <v>0</v>
          </cell>
          <cell r="Z2260">
            <v>0</v>
          </cell>
          <cell r="AA2260">
            <v>82</v>
          </cell>
          <cell r="AE2260">
            <v>102.449</v>
          </cell>
          <cell r="AG2260">
            <v>0</v>
          </cell>
          <cell r="AH2260">
            <v>0</v>
          </cell>
          <cell r="AI2260">
            <v>0</v>
          </cell>
          <cell r="AJ2260">
            <v>4</v>
          </cell>
          <cell r="AN2260">
            <v>4.3680000000000003</v>
          </cell>
        </row>
        <row r="2261">
          <cell r="D2261">
            <v>3</v>
          </cell>
          <cell r="H2261" t="str">
            <v>029</v>
          </cell>
          <cell r="X2261">
            <v>0</v>
          </cell>
          <cell r="Y2261">
            <v>0</v>
          </cell>
          <cell r="Z2261">
            <v>0</v>
          </cell>
          <cell r="AA2261">
            <v>734</v>
          </cell>
          <cell r="AE2261">
            <v>797.12400000000002</v>
          </cell>
          <cell r="AG2261">
            <v>0</v>
          </cell>
          <cell r="AH2261">
            <v>0</v>
          </cell>
          <cell r="AI2261">
            <v>0</v>
          </cell>
          <cell r="AJ2261">
            <v>10</v>
          </cell>
          <cell r="AN2261">
            <v>10.86</v>
          </cell>
        </row>
        <row r="2262">
          <cell r="D2262">
            <v>3</v>
          </cell>
          <cell r="H2262" t="str">
            <v>053</v>
          </cell>
          <cell r="X2262">
            <v>0</v>
          </cell>
          <cell r="Y2262">
            <v>0</v>
          </cell>
          <cell r="Z2262">
            <v>0</v>
          </cell>
          <cell r="AA2262">
            <v>833</v>
          </cell>
          <cell r="AE2262">
            <v>1021.38</v>
          </cell>
          <cell r="AG2262">
            <v>0</v>
          </cell>
          <cell r="AH2262">
            <v>0</v>
          </cell>
          <cell r="AI2262">
            <v>0</v>
          </cell>
          <cell r="AJ2262">
            <v>9</v>
          </cell>
          <cell r="AN2262">
            <v>9.423</v>
          </cell>
        </row>
        <row r="2263">
          <cell r="D2263">
            <v>3</v>
          </cell>
          <cell r="H2263" t="str">
            <v>060</v>
          </cell>
          <cell r="X2263">
            <v>0</v>
          </cell>
          <cell r="Y2263">
            <v>0</v>
          </cell>
          <cell r="Z2263">
            <v>0</v>
          </cell>
          <cell r="AA2263">
            <v>1043</v>
          </cell>
          <cell r="AE2263">
            <v>1447.684</v>
          </cell>
          <cell r="AG2263">
            <v>0</v>
          </cell>
          <cell r="AH2263">
            <v>0</v>
          </cell>
          <cell r="AI2263">
            <v>0</v>
          </cell>
          <cell r="AJ2263">
            <v>3</v>
          </cell>
          <cell r="AN2263">
            <v>4.1639999999999997</v>
          </cell>
        </row>
        <row r="2264">
          <cell r="D2264">
            <v>3</v>
          </cell>
          <cell r="H2264" t="str">
            <v>065</v>
          </cell>
          <cell r="X2264">
            <v>0</v>
          </cell>
          <cell r="Y2264">
            <v>0</v>
          </cell>
          <cell r="Z2264">
            <v>0</v>
          </cell>
          <cell r="AA2264">
            <v>917</v>
          </cell>
          <cell r="AE2264">
            <v>709.75800000000004</v>
          </cell>
          <cell r="AG2264">
            <v>0</v>
          </cell>
          <cell r="AH2264">
            <v>0</v>
          </cell>
          <cell r="AI2264">
            <v>0</v>
          </cell>
          <cell r="AJ2264">
            <v>29</v>
          </cell>
          <cell r="AN2264">
            <v>22.446000000000002</v>
          </cell>
        </row>
        <row r="2265">
          <cell r="D2265">
            <v>3</v>
          </cell>
          <cell r="H2265" t="str">
            <v>068</v>
          </cell>
          <cell r="X2265">
            <v>0</v>
          </cell>
          <cell r="Y2265">
            <v>0</v>
          </cell>
          <cell r="Z2265">
            <v>0</v>
          </cell>
          <cell r="AA2265">
            <v>3073</v>
          </cell>
          <cell r="AE2265">
            <v>3760.0239999999999</v>
          </cell>
          <cell r="AG2265">
            <v>0</v>
          </cell>
          <cell r="AH2265">
            <v>0</v>
          </cell>
          <cell r="AI2265">
            <v>0</v>
          </cell>
          <cell r="AJ2265">
            <v>278</v>
          </cell>
          <cell r="AN2265">
            <v>297.738</v>
          </cell>
        </row>
        <row r="2266">
          <cell r="D2266">
            <v>3</v>
          </cell>
          <cell r="H2266" t="str">
            <v>077</v>
          </cell>
          <cell r="X2266">
            <v>0</v>
          </cell>
          <cell r="Y2266">
            <v>0</v>
          </cell>
          <cell r="Z2266">
            <v>0</v>
          </cell>
          <cell r="AA2266">
            <v>23</v>
          </cell>
          <cell r="AE2266">
            <v>24.978000000000002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N2266">
            <v>0</v>
          </cell>
        </row>
        <row r="2267">
          <cell r="D2267">
            <v>3</v>
          </cell>
          <cell r="H2267" t="str">
            <v>097</v>
          </cell>
          <cell r="X2267">
            <v>0</v>
          </cell>
          <cell r="Y2267">
            <v>0</v>
          </cell>
          <cell r="Z2267">
            <v>0</v>
          </cell>
          <cell r="AA2267">
            <v>3581</v>
          </cell>
          <cell r="AE2267">
            <v>3892.4749999999999</v>
          </cell>
          <cell r="AG2267">
            <v>0</v>
          </cell>
          <cell r="AH2267">
            <v>0</v>
          </cell>
          <cell r="AI2267">
            <v>0</v>
          </cell>
          <cell r="AJ2267">
            <v>82</v>
          </cell>
          <cell r="AN2267">
            <v>77.08</v>
          </cell>
        </row>
        <row r="2268">
          <cell r="D2268">
            <v>3</v>
          </cell>
          <cell r="H2268" t="str">
            <v>100</v>
          </cell>
          <cell r="X2268">
            <v>0</v>
          </cell>
          <cell r="Y2268">
            <v>0</v>
          </cell>
          <cell r="Z2268">
            <v>0</v>
          </cell>
          <cell r="AA2268">
            <v>422</v>
          </cell>
          <cell r="AE2268">
            <v>414.404</v>
          </cell>
          <cell r="AG2268">
            <v>0</v>
          </cell>
          <cell r="AH2268">
            <v>0</v>
          </cell>
          <cell r="AI2268">
            <v>0</v>
          </cell>
          <cell r="AJ2268">
            <v>7</v>
          </cell>
          <cell r="AN2268">
            <v>6.8739999999999997</v>
          </cell>
        </row>
        <row r="2269">
          <cell r="D2269">
            <v>3</v>
          </cell>
          <cell r="H2269" t="str">
            <v>108</v>
          </cell>
          <cell r="X2269">
            <v>0</v>
          </cell>
          <cell r="Y2269">
            <v>0</v>
          </cell>
          <cell r="Z2269">
            <v>0</v>
          </cell>
          <cell r="AA2269">
            <v>798</v>
          </cell>
          <cell r="AE2269">
            <v>638.4</v>
          </cell>
          <cell r="AG2269">
            <v>0</v>
          </cell>
          <cell r="AH2269">
            <v>0</v>
          </cell>
          <cell r="AI2269">
            <v>0</v>
          </cell>
          <cell r="AJ2269">
            <v>17</v>
          </cell>
          <cell r="AN2269">
            <v>13.6</v>
          </cell>
        </row>
        <row r="2270">
          <cell r="D2270">
            <v>3</v>
          </cell>
          <cell r="H2270" t="str">
            <v>112</v>
          </cell>
          <cell r="X2270">
            <v>0</v>
          </cell>
          <cell r="Y2270">
            <v>0</v>
          </cell>
          <cell r="Z2270">
            <v>0</v>
          </cell>
          <cell r="AA2270">
            <v>358</v>
          </cell>
          <cell r="AE2270">
            <v>403.62</v>
          </cell>
          <cell r="AG2270">
            <v>0</v>
          </cell>
          <cell r="AH2270">
            <v>0</v>
          </cell>
          <cell r="AI2270">
            <v>0</v>
          </cell>
          <cell r="AJ2270">
            <v>5</v>
          </cell>
          <cell r="AN2270">
            <v>4.91</v>
          </cell>
        </row>
        <row r="2271">
          <cell r="D2271">
            <v>3</v>
          </cell>
          <cell r="H2271" t="str">
            <v>122</v>
          </cell>
          <cell r="X2271">
            <v>0</v>
          </cell>
          <cell r="Y2271">
            <v>0</v>
          </cell>
          <cell r="Z2271">
            <v>0</v>
          </cell>
          <cell r="AA2271">
            <v>639</v>
          </cell>
          <cell r="AE2271">
            <v>779.58</v>
          </cell>
          <cell r="AG2271">
            <v>0</v>
          </cell>
          <cell r="AH2271">
            <v>0</v>
          </cell>
          <cell r="AI2271">
            <v>0</v>
          </cell>
          <cell r="AJ2271">
            <v>4</v>
          </cell>
          <cell r="AN2271">
            <v>4.88</v>
          </cell>
        </row>
        <row r="2272">
          <cell r="D2272">
            <v>3</v>
          </cell>
          <cell r="H2272" t="str">
            <v>136</v>
          </cell>
          <cell r="X2272">
            <v>0</v>
          </cell>
          <cell r="Y2272">
            <v>0</v>
          </cell>
          <cell r="Z2272">
            <v>0</v>
          </cell>
          <cell r="AA2272">
            <v>502</v>
          </cell>
          <cell r="AE2272">
            <v>854.90599999999995</v>
          </cell>
          <cell r="AG2272">
            <v>0</v>
          </cell>
          <cell r="AH2272">
            <v>0</v>
          </cell>
          <cell r="AI2272">
            <v>0</v>
          </cell>
          <cell r="AJ2272">
            <v>22</v>
          </cell>
          <cell r="AN2272">
            <v>37.466000000000001</v>
          </cell>
        </row>
        <row r="2273">
          <cell r="D2273">
            <v>3</v>
          </cell>
          <cell r="H2273" t="str">
            <v>162</v>
          </cell>
          <cell r="X2273">
            <v>0</v>
          </cell>
          <cell r="Y2273">
            <v>0</v>
          </cell>
          <cell r="Z2273">
            <v>0</v>
          </cell>
          <cell r="AA2273">
            <v>546</v>
          </cell>
          <cell r="AE2273">
            <v>570.024</v>
          </cell>
          <cell r="AG2273">
            <v>0</v>
          </cell>
          <cell r="AH2273">
            <v>0</v>
          </cell>
          <cell r="AI2273">
            <v>0</v>
          </cell>
          <cell r="AJ2273">
            <v>11</v>
          </cell>
          <cell r="AN2273">
            <v>11.484</v>
          </cell>
        </row>
        <row r="2274">
          <cell r="D2274">
            <v>3</v>
          </cell>
          <cell r="H2274" t="str">
            <v>016</v>
          </cell>
          <cell r="X2274">
            <v>87</v>
          </cell>
          <cell r="Y2274">
            <v>0</v>
          </cell>
          <cell r="Z2274">
            <v>0</v>
          </cell>
          <cell r="AA2274">
            <v>0</v>
          </cell>
          <cell r="AE2274">
            <v>44.631</v>
          </cell>
          <cell r="AG2274">
            <v>8</v>
          </cell>
          <cell r="AH2274">
            <v>0</v>
          </cell>
          <cell r="AI2274">
            <v>0</v>
          </cell>
          <cell r="AJ2274">
            <v>0</v>
          </cell>
          <cell r="AN2274">
            <v>4.1040000000000001</v>
          </cell>
        </row>
        <row r="2275">
          <cell r="D2275">
            <v>3</v>
          </cell>
          <cell r="H2275" t="str">
            <v>020</v>
          </cell>
          <cell r="X2275">
            <v>114</v>
          </cell>
          <cell r="Y2275">
            <v>0</v>
          </cell>
          <cell r="Z2275">
            <v>0</v>
          </cell>
          <cell r="AA2275">
            <v>0</v>
          </cell>
          <cell r="AE2275">
            <v>74.715999999999994</v>
          </cell>
          <cell r="AG2275">
            <v>10</v>
          </cell>
          <cell r="AH2275">
            <v>0</v>
          </cell>
          <cell r="AI2275">
            <v>0</v>
          </cell>
          <cell r="AJ2275">
            <v>0</v>
          </cell>
          <cell r="AN2275">
            <v>5.6</v>
          </cell>
        </row>
        <row r="2276">
          <cell r="D2276">
            <v>3</v>
          </cell>
          <cell r="H2276" t="str">
            <v>029</v>
          </cell>
          <cell r="X2276">
            <v>2</v>
          </cell>
          <cell r="Y2276">
            <v>0</v>
          </cell>
          <cell r="Z2276">
            <v>0</v>
          </cell>
          <cell r="AA2276">
            <v>0</v>
          </cell>
          <cell r="AE2276">
            <v>0.8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N2276">
            <v>0</v>
          </cell>
        </row>
        <row r="2277">
          <cell r="D2277">
            <v>3</v>
          </cell>
          <cell r="H2277" t="str">
            <v>053</v>
          </cell>
          <cell r="X2277">
            <v>88</v>
          </cell>
          <cell r="Y2277">
            <v>0</v>
          </cell>
          <cell r="Z2277">
            <v>0</v>
          </cell>
          <cell r="AA2277">
            <v>0</v>
          </cell>
          <cell r="AE2277">
            <v>39.526000000000003</v>
          </cell>
          <cell r="AG2277">
            <v>6</v>
          </cell>
          <cell r="AH2277">
            <v>0</v>
          </cell>
          <cell r="AI2277">
            <v>0</v>
          </cell>
          <cell r="AJ2277">
            <v>0</v>
          </cell>
          <cell r="AN2277">
            <v>2.262</v>
          </cell>
        </row>
        <row r="2278">
          <cell r="D2278">
            <v>3</v>
          </cell>
          <cell r="H2278" t="str">
            <v>065</v>
          </cell>
          <cell r="X2278">
            <v>456</v>
          </cell>
          <cell r="Y2278">
            <v>0</v>
          </cell>
          <cell r="Z2278">
            <v>0</v>
          </cell>
          <cell r="AA2278">
            <v>0</v>
          </cell>
          <cell r="AE2278">
            <v>99.864000000000004</v>
          </cell>
          <cell r="AG2278">
            <v>11</v>
          </cell>
          <cell r="AH2278">
            <v>0</v>
          </cell>
          <cell r="AI2278">
            <v>0</v>
          </cell>
          <cell r="AJ2278">
            <v>0</v>
          </cell>
          <cell r="AN2278">
            <v>2.4089999999999998</v>
          </cell>
        </row>
        <row r="2279">
          <cell r="D2279">
            <v>3</v>
          </cell>
          <cell r="H2279" t="str">
            <v>068</v>
          </cell>
          <cell r="X2279">
            <v>2259</v>
          </cell>
          <cell r="Y2279">
            <v>0</v>
          </cell>
          <cell r="Z2279">
            <v>0</v>
          </cell>
          <cell r="AA2279">
            <v>0</v>
          </cell>
          <cell r="AE2279">
            <v>990.798</v>
          </cell>
          <cell r="AG2279">
            <v>179</v>
          </cell>
          <cell r="AH2279">
            <v>0</v>
          </cell>
          <cell r="AI2279">
            <v>0</v>
          </cell>
          <cell r="AJ2279">
            <v>0</v>
          </cell>
          <cell r="AN2279">
            <v>67.483000000000004</v>
          </cell>
        </row>
        <row r="2280">
          <cell r="D2280">
            <v>3</v>
          </cell>
          <cell r="H2280" t="str">
            <v>097</v>
          </cell>
          <cell r="X2280">
            <v>588</v>
          </cell>
          <cell r="Y2280">
            <v>0</v>
          </cell>
          <cell r="Z2280">
            <v>0</v>
          </cell>
          <cell r="AA2280">
            <v>0</v>
          </cell>
          <cell r="AE2280">
            <v>253.31800000000001</v>
          </cell>
          <cell r="AG2280">
            <v>14</v>
          </cell>
          <cell r="AH2280">
            <v>0</v>
          </cell>
          <cell r="AI2280">
            <v>0</v>
          </cell>
          <cell r="AJ2280">
            <v>0</v>
          </cell>
          <cell r="AN2280">
            <v>5.2779999999999996</v>
          </cell>
        </row>
        <row r="2281">
          <cell r="D2281">
            <v>3</v>
          </cell>
          <cell r="H2281" t="str">
            <v>100</v>
          </cell>
          <cell r="X2281">
            <v>61</v>
          </cell>
          <cell r="Y2281">
            <v>0</v>
          </cell>
          <cell r="Z2281">
            <v>0</v>
          </cell>
          <cell r="AA2281">
            <v>0</v>
          </cell>
          <cell r="AE2281">
            <v>24.4</v>
          </cell>
          <cell r="AG2281">
            <v>1</v>
          </cell>
          <cell r="AH2281">
            <v>0</v>
          </cell>
          <cell r="AI2281">
            <v>0</v>
          </cell>
          <cell r="AJ2281">
            <v>0</v>
          </cell>
          <cell r="AN2281">
            <v>0.4</v>
          </cell>
        </row>
        <row r="2282">
          <cell r="D2282">
            <v>3</v>
          </cell>
          <cell r="H2282" t="str">
            <v>112</v>
          </cell>
          <cell r="X2282">
            <v>238</v>
          </cell>
          <cell r="Y2282">
            <v>0</v>
          </cell>
          <cell r="Z2282">
            <v>0</v>
          </cell>
          <cell r="AA2282">
            <v>0</v>
          </cell>
          <cell r="AE2282">
            <v>97.528999999999996</v>
          </cell>
          <cell r="AG2282">
            <v>7</v>
          </cell>
          <cell r="AH2282">
            <v>0</v>
          </cell>
          <cell r="AI2282">
            <v>0</v>
          </cell>
          <cell r="AJ2282">
            <v>0</v>
          </cell>
          <cell r="AN2282">
            <v>2.52</v>
          </cell>
        </row>
        <row r="2283">
          <cell r="D2283">
            <v>3</v>
          </cell>
          <cell r="H2283" t="str">
            <v>122</v>
          </cell>
          <cell r="X2283">
            <v>67</v>
          </cell>
          <cell r="Y2283">
            <v>0</v>
          </cell>
          <cell r="Z2283">
            <v>0</v>
          </cell>
          <cell r="AA2283">
            <v>0</v>
          </cell>
          <cell r="AE2283">
            <v>40.869999999999997</v>
          </cell>
          <cell r="AG2283">
            <v>2</v>
          </cell>
          <cell r="AH2283">
            <v>0</v>
          </cell>
          <cell r="AI2283">
            <v>0</v>
          </cell>
          <cell r="AJ2283">
            <v>0</v>
          </cell>
          <cell r="AN2283">
            <v>1.22</v>
          </cell>
        </row>
        <row r="2284">
          <cell r="D2284">
            <v>3</v>
          </cell>
          <cell r="H2284" t="str">
            <v>136</v>
          </cell>
          <cell r="X2284">
            <v>553</v>
          </cell>
          <cell r="Y2284">
            <v>0</v>
          </cell>
          <cell r="Z2284">
            <v>0</v>
          </cell>
          <cell r="AA2284">
            <v>0</v>
          </cell>
          <cell r="AE2284">
            <v>226.73</v>
          </cell>
          <cell r="AG2284">
            <v>22</v>
          </cell>
          <cell r="AH2284">
            <v>0</v>
          </cell>
          <cell r="AI2284">
            <v>0</v>
          </cell>
          <cell r="AJ2284">
            <v>0</v>
          </cell>
          <cell r="AN2284">
            <v>9.02</v>
          </cell>
        </row>
        <row r="2285">
          <cell r="D2285">
            <v>3</v>
          </cell>
          <cell r="H2285" t="str">
            <v>162</v>
          </cell>
          <cell r="X2285">
            <v>172</v>
          </cell>
          <cell r="Y2285">
            <v>0</v>
          </cell>
          <cell r="Z2285">
            <v>0</v>
          </cell>
          <cell r="AA2285">
            <v>0</v>
          </cell>
          <cell r="AE2285">
            <v>47.3</v>
          </cell>
          <cell r="AG2285">
            <v>9</v>
          </cell>
          <cell r="AH2285">
            <v>0</v>
          </cell>
          <cell r="AI2285">
            <v>0</v>
          </cell>
          <cell r="AJ2285">
            <v>0</v>
          </cell>
          <cell r="AN2285">
            <v>2.4750000000000001</v>
          </cell>
        </row>
        <row r="2286">
          <cell r="D2286">
            <v>3</v>
          </cell>
          <cell r="H2286" t="str">
            <v>016</v>
          </cell>
          <cell r="X2286">
            <v>391</v>
          </cell>
          <cell r="Y2286">
            <v>0</v>
          </cell>
          <cell r="Z2286">
            <v>0</v>
          </cell>
          <cell r="AA2286">
            <v>0</v>
          </cell>
          <cell r="AE2286">
            <v>200.583</v>
          </cell>
          <cell r="AG2286">
            <v>21</v>
          </cell>
          <cell r="AH2286">
            <v>0</v>
          </cell>
          <cell r="AI2286">
            <v>0</v>
          </cell>
          <cell r="AJ2286">
            <v>0</v>
          </cell>
          <cell r="AN2286">
            <v>10.773</v>
          </cell>
        </row>
        <row r="2287">
          <cell r="D2287">
            <v>3</v>
          </cell>
          <cell r="H2287" t="str">
            <v>020</v>
          </cell>
          <cell r="X2287">
            <v>203</v>
          </cell>
          <cell r="Y2287">
            <v>0</v>
          </cell>
          <cell r="Z2287">
            <v>0</v>
          </cell>
          <cell r="AA2287">
            <v>0</v>
          </cell>
          <cell r="AE2287">
            <v>127.739</v>
          </cell>
          <cell r="AG2287">
            <v>16</v>
          </cell>
          <cell r="AH2287">
            <v>0</v>
          </cell>
          <cell r="AI2287">
            <v>0</v>
          </cell>
          <cell r="AJ2287">
            <v>0</v>
          </cell>
          <cell r="AN2287">
            <v>8.9600000000000009</v>
          </cell>
        </row>
        <row r="2288">
          <cell r="D2288">
            <v>3</v>
          </cell>
          <cell r="H2288" t="str">
            <v>029</v>
          </cell>
          <cell r="X2288">
            <v>12</v>
          </cell>
          <cell r="Y2288">
            <v>0</v>
          </cell>
          <cell r="Z2288">
            <v>0</v>
          </cell>
          <cell r="AA2288">
            <v>0</v>
          </cell>
          <cell r="AE2288">
            <v>4.8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N2288">
            <v>0</v>
          </cell>
        </row>
        <row r="2289">
          <cell r="D2289">
            <v>3</v>
          </cell>
          <cell r="H2289" t="str">
            <v>053</v>
          </cell>
          <cell r="X2289">
            <v>193</v>
          </cell>
          <cell r="Y2289">
            <v>0</v>
          </cell>
          <cell r="Z2289">
            <v>0</v>
          </cell>
          <cell r="AA2289">
            <v>0</v>
          </cell>
          <cell r="AE2289">
            <v>85.064999999999998</v>
          </cell>
          <cell r="AG2289">
            <v>11</v>
          </cell>
          <cell r="AH2289">
            <v>0</v>
          </cell>
          <cell r="AI2289">
            <v>0</v>
          </cell>
          <cell r="AJ2289">
            <v>0</v>
          </cell>
          <cell r="AN2289">
            <v>4.1470000000000002</v>
          </cell>
        </row>
        <row r="2290">
          <cell r="D2290">
            <v>3</v>
          </cell>
          <cell r="H2290" t="str">
            <v>060</v>
          </cell>
          <cell r="X2290">
            <v>409</v>
          </cell>
          <cell r="Y2290">
            <v>0</v>
          </cell>
          <cell r="Z2290">
            <v>0</v>
          </cell>
          <cell r="AA2290">
            <v>0</v>
          </cell>
          <cell r="AE2290">
            <v>196.32</v>
          </cell>
          <cell r="AG2290">
            <v>3</v>
          </cell>
          <cell r="AH2290">
            <v>0</v>
          </cell>
          <cell r="AI2290">
            <v>0</v>
          </cell>
          <cell r="AJ2290">
            <v>0</v>
          </cell>
          <cell r="AN2290">
            <v>1.44</v>
          </cell>
        </row>
        <row r="2291">
          <cell r="D2291">
            <v>3</v>
          </cell>
          <cell r="H2291" t="str">
            <v>065</v>
          </cell>
          <cell r="X2291">
            <v>1188</v>
          </cell>
          <cell r="Y2291">
            <v>0</v>
          </cell>
          <cell r="Z2291">
            <v>0</v>
          </cell>
          <cell r="AA2291">
            <v>0</v>
          </cell>
          <cell r="AE2291">
            <v>260.17200000000003</v>
          </cell>
          <cell r="AG2291">
            <v>23</v>
          </cell>
          <cell r="AH2291">
            <v>0</v>
          </cell>
          <cell r="AI2291">
            <v>0</v>
          </cell>
          <cell r="AJ2291">
            <v>0</v>
          </cell>
          <cell r="AN2291">
            <v>5.0369999999999999</v>
          </cell>
        </row>
        <row r="2292">
          <cell r="D2292">
            <v>3</v>
          </cell>
          <cell r="H2292" t="str">
            <v>068</v>
          </cell>
          <cell r="X2292">
            <v>1776</v>
          </cell>
          <cell r="Y2292">
            <v>0</v>
          </cell>
          <cell r="Z2292">
            <v>0</v>
          </cell>
          <cell r="AA2292">
            <v>0</v>
          </cell>
          <cell r="AE2292">
            <v>770.92499999999995</v>
          </cell>
          <cell r="AG2292">
            <v>160</v>
          </cell>
          <cell r="AH2292">
            <v>0</v>
          </cell>
          <cell r="AI2292">
            <v>0</v>
          </cell>
          <cell r="AJ2292">
            <v>0</v>
          </cell>
          <cell r="AN2292">
            <v>60.32</v>
          </cell>
        </row>
        <row r="2293">
          <cell r="D2293">
            <v>3</v>
          </cell>
          <cell r="H2293" t="str">
            <v>077</v>
          </cell>
          <cell r="X2293">
            <v>27</v>
          </cell>
          <cell r="Y2293">
            <v>0</v>
          </cell>
          <cell r="Z2293">
            <v>0</v>
          </cell>
          <cell r="AA2293">
            <v>0</v>
          </cell>
          <cell r="AE2293">
            <v>10.746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N2293">
            <v>0</v>
          </cell>
        </row>
        <row r="2294">
          <cell r="D2294">
            <v>3</v>
          </cell>
          <cell r="H2294" t="str">
            <v>097</v>
          </cell>
          <cell r="X2294">
            <v>1462</v>
          </cell>
          <cell r="Y2294">
            <v>0</v>
          </cell>
          <cell r="Z2294">
            <v>0</v>
          </cell>
          <cell r="AA2294">
            <v>0</v>
          </cell>
          <cell r="AE2294">
            <v>640.76099999999997</v>
          </cell>
          <cell r="AG2294">
            <v>51</v>
          </cell>
          <cell r="AH2294">
            <v>0</v>
          </cell>
          <cell r="AI2294">
            <v>0</v>
          </cell>
          <cell r="AJ2294">
            <v>0</v>
          </cell>
          <cell r="AN2294">
            <v>19.227</v>
          </cell>
        </row>
        <row r="2295">
          <cell r="D2295">
            <v>3</v>
          </cell>
          <cell r="H2295" t="str">
            <v>100</v>
          </cell>
          <cell r="X2295">
            <v>272</v>
          </cell>
          <cell r="Y2295">
            <v>0</v>
          </cell>
          <cell r="Z2295">
            <v>0</v>
          </cell>
          <cell r="AA2295">
            <v>0</v>
          </cell>
          <cell r="AE2295">
            <v>108.8</v>
          </cell>
          <cell r="AG2295">
            <v>7</v>
          </cell>
          <cell r="AH2295">
            <v>0</v>
          </cell>
          <cell r="AI2295">
            <v>0</v>
          </cell>
          <cell r="AJ2295">
            <v>0</v>
          </cell>
          <cell r="AN2295">
            <v>2.8</v>
          </cell>
        </row>
        <row r="2296">
          <cell r="D2296">
            <v>3</v>
          </cell>
          <cell r="H2296" t="str">
            <v>108</v>
          </cell>
          <cell r="X2296">
            <v>61</v>
          </cell>
          <cell r="Y2296">
            <v>0</v>
          </cell>
          <cell r="Z2296">
            <v>0</v>
          </cell>
          <cell r="AA2296">
            <v>0</v>
          </cell>
          <cell r="AE2296">
            <v>24.4</v>
          </cell>
          <cell r="AG2296">
            <v>1</v>
          </cell>
          <cell r="AH2296">
            <v>0</v>
          </cell>
          <cell r="AI2296">
            <v>0</v>
          </cell>
          <cell r="AJ2296">
            <v>0</v>
          </cell>
          <cell r="AN2296">
            <v>0.4</v>
          </cell>
        </row>
        <row r="2297">
          <cell r="D2297">
            <v>3</v>
          </cell>
          <cell r="H2297" t="str">
            <v>112</v>
          </cell>
          <cell r="X2297">
            <v>397</v>
          </cell>
          <cell r="Y2297">
            <v>0</v>
          </cell>
          <cell r="Z2297">
            <v>0</v>
          </cell>
          <cell r="AA2297">
            <v>0</v>
          </cell>
          <cell r="AE2297">
            <v>162.351</v>
          </cell>
          <cell r="AG2297">
            <v>9</v>
          </cell>
          <cell r="AH2297">
            <v>0</v>
          </cell>
          <cell r="AI2297">
            <v>0</v>
          </cell>
          <cell r="AJ2297">
            <v>0</v>
          </cell>
          <cell r="AN2297">
            <v>3.24</v>
          </cell>
        </row>
        <row r="2298">
          <cell r="D2298">
            <v>3</v>
          </cell>
          <cell r="H2298" t="str">
            <v>122</v>
          </cell>
          <cell r="X2298">
            <v>616</v>
          </cell>
          <cell r="Y2298">
            <v>0</v>
          </cell>
          <cell r="Z2298">
            <v>0</v>
          </cell>
          <cell r="AA2298">
            <v>0</v>
          </cell>
          <cell r="AE2298">
            <v>375.76</v>
          </cell>
          <cell r="AG2298">
            <v>5</v>
          </cell>
          <cell r="AH2298">
            <v>0</v>
          </cell>
          <cell r="AI2298">
            <v>0</v>
          </cell>
          <cell r="AJ2298">
            <v>0</v>
          </cell>
          <cell r="AN2298">
            <v>3.05</v>
          </cell>
        </row>
        <row r="2299">
          <cell r="D2299">
            <v>3</v>
          </cell>
          <cell r="H2299" t="str">
            <v>136</v>
          </cell>
          <cell r="X2299">
            <v>664</v>
          </cell>
          <cell r="Y2299">
            <v>0</v>
          </cell>
          <cell r="Z2299">
            <v>0</v>
          </cell>
          <cell r="AA2299">
            <v>0</v>
          </cell>
          <cell r="AE2299">
            <v>322.04000000000002</v>
          </cell>
          <cell r="AG2299">
            <v>14</v>
          </cell>
          <cell r="AH2299">
            <v>0</v>
          </cell>
          <cell r="AI2299">
            <v>0</v>
          </cell>
          <cell r="AJ2299">
            <v>0</v>
          </cell>
          <cell r="AN2299">
            <v>6.79</v>
          </cell>
        </row>
        <row r="2300">
          <cell r="D2300">
            <v>3</v>
          </cell>
          <cell r="H2300" t="str">
            <v>162</v>
          </cell>
          <cell r="X2300">
            <v>705</v>
          </cell>
          <cell r="Y2300">
            <v>0</v>
          </cell>
          <cell r="Z2300">
            <v>0</v>
          </cell>
          <cell r="AA2300">
            <v>0</v>
          </cell>
          <cell r="AE2300">
            <v>193.875</v>
          </cell>
          <cell r="AG2300">
            <v>39</v>
          </cell>
          <cell r="AH2300">
            <v>0</v>
          </cell>
          <cell r="AI2300">
            <v>0</v>
          </cell>
          <cell r="AJ2300">
            <v>0</v>
          </cell>
          <cell r="AN2300">
            <v>10.725</v>
          </cell>
        </row>
        <row r="2301">
          <cell r="D2301">
            <v>3</v>
          </cell>
          <cell r="H2301" t="str">
            <v>086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E2301">
            <v>211.46700000000001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N2301">
            <v>23.655999999999999</v>
          </cell>
        </row>
        <row r="2302">
          <cell r="D2302">
            <v>3</v>
          </cell>
          <cell r="H2302" t="str">
            <v>089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E2302">
            <v>1243.252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N2302">
            <v>30.631</v>
          </cell>
        </row>
        <row r="2303">
          <cell r="D2303">
            <v>3</v>
          </cell>
          <cell r="H2303" t="str">
            <v>090</v>
          </cell>
          <cell r="X2303">
            <v>0</v>
          </cell>
          <cell r="Y2303">
            <v>0</v>
          </cell>
          <cell r="Z2303">
            <v>0</v>
          </cell>
          <cell r="AA2303">
            <v>0</v>
          </cell>
          <cell r="AE2303">
            <v>453.048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N2303">
            <v>19.106999999999999</v>
          </cell>
        </row>
        <row r="2304">
          <cell r="D2304">
            <v>3</v>
          </cell>
          <cell r="H2304" t="str">
            <v>171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E2304">
            <v>64.704999999999998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N2304">
            <v>2.87</v>
          </cell>
        </row>
        <row r="2305">
          <cell r="D2305">
            <v>1</v>
          </cell>
          <cell r="H2305" t="str">
            <v>011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E2305">
            <v>3793.1619999999998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N2305">
            <v>101.202</v>
          </cell>
        </row>
        <row r="2306">
          <cell r="D2306">
            <v>1</v>
          </cell>
          <cell r="H2306" t="str">
            <v>012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E2306">
            <v>33655.017999999996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N2306">
            <v>1142.7280000000001</v>
          </cell>
        </row>
        <row r="2307">
          <cell r="D2307">
            <v>1</v>
          </cell>
          <cell r="H2307" t="str">
            <v>016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E2307">
            <v>5643.9179999999997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N2307">
            <v>90.05</v>
          </cell>
        </row>
        <row r="2308">
          <cell r="D2308">
            <v>1</v>
          </cell>
          <cell r="H2308" t="str">
            <v>020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E2308">
            <v>3126.1959999999999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N2308">
            <v>233.47</v>
          </cell>
        </row>
        <row r="2309">
          <cell r="D2309">
            <v>1</v>
          </cell>
          <cell r="H2309" t="str">
            <v>028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E2309">
            <v>19713.937999999998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N2309">
            <v>1180.241</v>
          </cell>
        </row>
        <row r="2310">
          <cell r="D2310">
            <v>1</v>
          </cell>
          <cell r="H2310" t="str">
            <v>029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E2310">
            <v>11502.699000000001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N2310">
            <v>462.36599999999999</v>
          </cell>
        </row>
        <row r="2311">
          <cell r="D2311">
            <v>1</v>
          </cell>
          <cell r="H2311" t="str">
            <v>030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E2311">
            <v>2310.8980000000001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N2311">
            <v>95.405000000000001</v>
          </cell>
        </row>
        <row r="2312">
          <cell r="D2312">
            <v>1</v>
          </cell>
          <cell r="H2312" t="str">
            <v>053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E2312">
            <v>20302.916000000001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N2312">
            <v>977.95600000000002</v>
          </cell>
        </row>
        <row r="2313">
          <cell r="D2313">
            <v>1</v>
          </cell>
          <cell r="H2313" t="str">
            <v>054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E2313">
            <v>9915.2129999999997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N2313">
            <v>364.35500000000002</v>
          </cell>
        </row>
        <row r="2314">
          <cell r="D2314">
            <v>1</v>
          </cell>
          <cell r="H2314" t="str">
            <v>056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E2314">
            <v>938.995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N2314">
            <v>43.454999999999998</v>
          </cell>
        </row>
        <row r="2315">
          <cell r="D2315">
            <v>1</v>
          </cell>
          <cell r="H2315" t="str">
            <v>060</v>
          </cell>
          <cell r="X2315">
            <v>0</v>
          </cell>
          <cell r="Y2315">
            <v>0</v>
          </cell>
          <cell r="Z2315">
            <v>0</v>
          </cell>
          <cell r="AA2315">
            <v>0</v>
          </cell>
          <cell r="AE2315">
            <v>62605.61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N2315">
            <v>623.59</v>
          </cell>
        </row>
        <row r="2316">
          <cell r="D2316">
            <v>1</v>
          </cell>
          <cell r="H2316" t="str">
            <v>065</v>
          </cell>
          <cell r="X2316">
            <v>0</v>
          </cell>
          <cell r="Y2316">
            <v>0</v>
          </cell>
          <cell r="Z2316">
            <v>0</v>
          </cell>
          <cell r="AA2316">
            <v>0</v>
          </cell>
          <cell r="AE2316">
            <v>5121.259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N2316">
            <v>42.347999999999999</v>
          </cell>
        </row>
        <row r="2317">
          <cell r="D2317">
            <v>1</v>
          </cell>
          <cell r="H2317" t="str">
            <v>068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E2317">
            <v>5206.7330000000002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N2317">
            <v>193.452</v>
          </cell>
        </row>
        <row r="2318">
          <cell r="D2318">
            <v>1</v>
          </cell>
          <cell r="H2318" t="str">
            <v>075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E2318">
            <v>5841.799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N2318">
            <v>390.30900000000003</v>
          </cell>
        </row>
        <row r="2319">
          <cell r="D2319">
            <v>1</v>
          </cell>
          <cell r="H2319" t="str">
            <v>076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E2319">
            <v>6980.6509999999998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N2319">
            <v>322.99900000000002</v>
          </cell>
        </row>
        <row r="2320">
          <cell r="D2320">
            <v>1</v>
          </cell>
          <cell r="H2320" t="str">
            <v>077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E2320">
            <v>2267.6729999999998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N2320">
            <v>43.716000000000001</v>
          </cell>
        </row>
        <row r="2321">
          <cell r="D2321">
            <v>1</v>
          </cell>
          <cell r="H2321" t="str">
            <v>081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E2321">
            <v>11421.543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N2321">
            <v>828.90700000000004</v>
          </cell>
        </row>
        <row r="2322">
          <cell r="D2322">
            <v>1</v>
          </cell>
          <cell r="H2322" t="str">
            <v>097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E2322">
            <v>4288.8620000000001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N2322">
            <v>166.553</v>
          </cell>
        </row>
        <row r="2323">
          <cell r="D2323">
            <v>1</v>
          </cell>
          <cell r="H2323" t="str">
            <v>100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E2323">
            <v>14015.144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N2323">
            <v>1215.69</v>
          </cell>
        </row>
        <row r="2324">
          <cell r="D2324">
            <v>1</v>
          </cell>
          <cell r="H2324" t="str">
            <v>108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E2324">
            <v>9016.51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N2324">
            <v>83.9</v>
          </cell>
        </row>
        <row r="2325">
          <cell r="D2325">
            <v>1</v>
          </cell>
          <cell r="H2325" t="str">
            <v>112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E2325">
            <v>21979.712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N2325">
            <v>970.43899999999996</v>
          </cell>
        </row>
        <row r="2326">
          <cell r="D2326">
            <v>1</v>
          </cell>
          <cell r="H2326" t="str">
            <v>116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E2326">
            <v>7246.433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N2326">
            <v>324.74200000000002</v>
          </cell>
        </row>
        <row r="2327">
          <cell r="D2327">
            <v>1</v>
          </cell>
          <cell r="H2327" t="str">
            <v>122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E2327">
            <v>7518.3519999999999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N2327">
            <v>208.042</v>
          </cell>
        </row>
        <row r="2328">
          <cell r="D2328">
            <v>1</v>
          </cell>
          <cell r="H2328" t="str">
            <v>136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E2328">
            <v>4608.3159999999998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N2328">
            <v>111.96599999999999</v>
          </cell>
        </row>
        <row r="2329">
          <cell r="D2329">
            <v>1</v>
          </cell>
          <cell r="H2329" t="str">
            <v>162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E2329">
            <v>8102.558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N2329">
            <v>228.75800000000001</v>
          </cell>
        </row>
        <row r="2330">
          <cell r="D2330">
            <v>2</v>
          </cell>
          <cell r="H2330" t="str">
            <v>011</v>
          </cell>
          <cell r="X2330">
            <v>0</v>
          </cell>
          <cell r="Y2330">
            <v>0</v>
          </cell>
          <cell r="Z2330">
            <v>0</v>
          </cell>
          <cell r="AA2330">
            <v>0</v>
          </cell>
          <cell r="AE2330">
            <v>475.30500000000001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N2330">
            <v>0</v>
          </cell>
        </row>
        <row r="2331">
          <cell r="D2331">
            <v>2</v>
          </cell>
          <cell r="H2331" t="str">
            <v>012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E2331">
            <v>1540.0820000000001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N2331">
            <v>0</v>
          </cell>
        </row>
        <row r="2332">
          <cell r="D2332">
            <v>2</v>
          </cell>
          <cell r="H2332" t="str">
            <v>029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E2332">
            <v>1658.5070000000001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N2332">
            <v>10.930999999999999</v>
          </cell>
        </row>
        <row r="2333">
          <cell r="D2333">
            <v>2</v>
          </cell>
          <cell r="H2333" t="str">
            <v>053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E2333">
            <v>4970.6450000000004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N2333">
            <v>72.418999999999997</v>
          </cell>
        </row>
        <row r="2334">
          <cell r="D2334">
            <v>2</v>
          </cell>
          <cell r="H2334" t="str">
            <v>057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E2334">
            <v>1230.4280000000001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N2334">
            <v>23.774999999999999</v>
          </cell>
        </row>
        <row r="2335">
          <cell r="D2335">
            <v>2</v>
          </cell>
          <cell r="H2335" t="str">
            <v>060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E2335">
            <v>1870.029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N2335">
            <v>8.1989999999999998</v>
          </cell>
        </row>
        <row r="2336">
          <cell r="D2336">
            <v>2</v>
          </cell>
          <cell r="H2336" t="str">
            <v>065</v>
          </cell>
          <cell r="X2336">
            <v>0</v>
          </cell>
          <cell r="Y2336">
            <v>0</v>
          </cell>
          <cell r="Z2336">
            <v>0</v>
          </cell>
          <cell r="AA2336">
            <v>0</v>
          </cell>
          <cell r="AE2336">
            <v>457.26900000000001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N2336">
            <v>21.315999999999999</v>
          </cell>
        </row>
        <row r="2337">
          <cell r="D2337">
            <v>2</v>
          </cell>
          <cell r="H2337" t="str">
            <v>068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E2337">
            <v>783.72400000000005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N2337">
            <v>0</v>
          </cell>
        </row>
        <row r="2338">
          <cell r="D2338">
            <v>2</v>
          </cell>
          <cell r="H2338" t="str">
            <v>076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E2338">
            <v>1811.6130000000001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N2338">
            <v>74.334000000000003</v>
          </cell>
        </row>
        <row r="2339">
          <cell r="D2339">
            <v>2</v>
          </cell>
          <cell r="H2339" t="str">
            <v>097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E2339">
            <v>4352.3239999999996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N2339">
            <v>32.792999999999999</v>
          </cell>
        </row>
        <row r="2340">
          <cell r="D2340">
            <v>2</v>
          </cell>
          <cell r="H2340" t="str">
            <v>100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E2340">
            <v>452.553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N2340">
            <v>0</v>
          </cell>
        </row>
        <row r="2341">
          <cell r="D2341">
            <v>2</v>
          </cell>
          <cell r="H2341" t="str">
            <v>112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E2341">
            <v>775.83600000000001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N2341">
            <v>0</v>
          </cell>
        </row>
        <row r="2342">
          <cell r="D2342">
            <v>2</v>
          </cell>
          <cell r="H2342" t="str">
            <v>116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E2342">
            <v>535.28399999999999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N2342">
            <v>12.023999999999999</v>
          </cell>
        </row>
        <row r="2343">
          <cell r="D2343">
            <v>2</v>
          </cell>
          <cell r="H2343" t="str">
            <v>136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E2343">
            <v>552.29700000000003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N2343">
            <v>0</v>
          </cell>
        </row>
        <row r="2344">
          <cell r="D2344">
            <v>2</v>
          </cell>
          <cell r="H2344" t="str">
            <v>162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E2344">
            <v>564.35299999999995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N2344">
            <v>0</v>
          </cell>
        </row>
        <row r="2345">
          <cell r="D2345">
            <v>70</v>
          </cell>
          <cell r="H2345" t="str">
            <v>056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E2345">
            <v>3738.69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N2345">
            <v>16.47</v>
          </cell>
        </row>
        <row r="2346">
          <cell r="D2346">
            <v>3</v>
          </cell>
          <cell r="H2346" t="str">
            <v>d45</v>
          </cell>
          <cell r="X2346">
            <v>0</v>
          </cell>
          <cell r="Y2346">
            <v>4638</v>
          </cell>
          <cell r="Z2346">
            <v>0</v>
          </cell>
          <cell r="AA2346">
            <v>0</v>
          </cell>
          <cell r="AE2346">
            <v>7411.701</v>
          </cell>
          <cell r="AG2346">
            <v>0</v>
          </cell>
          <cell r="AH2346">
            <v>88</v>
          </cell>
          <cell r="AI2346">
            <v>0</v>
          </cell>
          <cell r="AJ2346">
            <v>0</v>
          </cell>
          <cell r="AN2346">
            <v>145.80099999999999</v>
          </cell>
        </row>
        <row r="2347">
          <cell r="D2347">
            <v>3</v>
          </cell>
          <cell r="H2347" t="str">
            <v>d50</v>
          </cell>
          <cell r="X2347">
            <v>0</v>
          </cell>
          <cell r="Y2347">
            <v>2</v>
          </cell>
          <cell r="Z2347">
            <v>0</v>
          </cell>
          <cell r="AA2347">
            <v>0</v>
          </cell>
          <cell r="AE2347">
            <v>8.4179999999999993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N2347">
            <v>0</v>
          </cell>
        </row>
        <row r="2348">
          <cell r="D2348">
            <v>3</v>
          </cell>
          <cell r="H2348" t="str">
            <v>d51</v>
          </cell>
          <cell r="X2348">
            <v>0</v>
          </cell>
          <cell r="Y2348">
            <v>10081</v>
          </cell>
          <cell r="Z2348">
            <v>0</v>
          </cell>
          <cell r="AA2348">
            <v>0</v>
          </cell>
          <cell r="AE2348">
            <v>22142.213</v>
          </cell>
          <cell r="AG2348">
            <v>0</v>
          </cell>
          <cell r="AH2348">
            <v>59</v>
          </cell>
          <cell r="AI2348">
            <v>0</v>
          </cell>
          <cell r="AJ2348">
            <v>0</v>
          </cell>
          <cell r="AN2348">
            <v>123.755</v>
          </cell>
        </row>
        <row r="2349">
          <cell r="D2349">
            <v>3</v>
          </cell>
          <cell r="H2349" t="str">
            <v>d52</v>
          </cell>
          <cell r="X2349">
            <v>0</v>
          </cell>
          <cell r="Y2349">
            <v>4626</v>
          </cell>
          <cell r="Z2349">
            <v>0</v>
          </cell>
          <cell r="AA2349">
            <v>0</v>
          </cell>
          <cell r="AE2349">
            <v>793.60199999999998</v>
          </cell>
          <cell r="AG2349">
            <v>0</v>
          </cell>
          <cell r="AH2349">
            <v>19</v>
          </cell>
          <cell r="AI2349">
            <v>0</v>
          </cell>
          <cell r="AJ2349">
            <v>0</v>
          </cell>
          <cell r="AN2349">
            <v>4.5620000000000003</v>
          </cell>
        </row>
        <row r="2350">
          <cell r="D2350">
            <v>3</v>
          </cell>
          <cell r="H2350" t="str">
            <v>d53</v>
          </cell>
          <cell r="X2350">
            <v>0</v>
          </cell>
          <cell r="Y2350">
            <v>4642</v>
          </cell>
          <cell r="Z2350">
            <v>0</v>
          </cell>
          <cell r="AA2350">
            <v>0</v>
          </cell>
          <cell r="AE2350">
            <v>5966.5870000000004</v>
          </cell>
          <cell r="AG2350">
            <v>0</v>
          </cell>
          <cell r="AH2350">
            <v>47</v>
          </cell>
          <cell r="AI2350">
            <v>0</v>
          </cell>
          <cell r="AJ2350">
            <v>0</v>
          </cell>
          <cell r="AN2350">
            <v>60.170999999999999</v>
          </cell>
        </row>
        <row r="2351">
          <cell r="D2351">
            <v>3</v>
          </cell>
          <cell r="H2351" t="str">
            <v>d54</v>
          </cell>
          <cell r="X2351">
            <v>0</v>
          </cell>
          <cell r="Y2351">
            <v>201</v>
          </cell>
          <cell r="Z2351">
            <v>0</v>
          </cell>
          <cell r="AA2351">
            <v>0</v>
          </cell>
          <cell r="AE2351">
            <v>976.25699999999995</v>
          </cell>
          <cell r="AG2351">
            <v>0</v>
          </cell>
          <cell r="AH2351">
            <v>1</v>
          </cell>
          <cell r="AI2351">
            <v>0</v>
          </cell>
          <cell r="AJ2351">
            <v>0</v>
          </cell>
          <cell r="AN2351">
            <v>4.8570000000000002</v>
          </cell>
        </row>
        <row r="2352">
          <cell r="D2352">
            <v>3</v>
          </cell>
          <cell r="H2352" t="str">
            <v>123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E2352">
            <v>672.755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N2352">
            <v>6.7549999999999999</v>
          </cell>
        </row>
        <row r="2353">
          <cell r="D2353">
            <v>3</v>
          </cell>
          <cell r="H2353" t="str">
            <v>078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E2353">
            <v>685.00800000000004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N2353">
            <v>10.72</v>
          </cell>
        </row>
        <row r="2354">
          <cell r="D2354">
            <v>3</v>
          </cell>
          <cell r="H2354" t="str">
            <v>078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E2354">
            <v>810.89599999999996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N2354">
            <v>1.9119999999999999</v>
          </cell>
        </row>
        <row r="2355">
          <cell r="D2355">
            <v>3</v>
          </cell>
          <cell r="H2355" t="str">
            <v>160</v>
          </cell>
          <cell r="X2355">
            <v>0</v>
          </cell>
          <cell r="Y2355">
            <v>0</v>
          </cell>
          <cell r="Z2355">
            <v>34154</v>
          </cell>
          <cell r="AA2355">
            <v>0</v>
          </cell>
          <cell r="AE2355">
            <v>20892.846000000001</v>
          </cell>
          <cell r="AG2355">
            <v>0</v>
          </cell>
          <cell r="AH2355">
            <v>0</v>
          </cell>
          <cell r="AI2355">
            <v>688</v>
          </cell>
          <cell r="AJ2355">
            <v>0</v>
          </cell>
          <cell r="AN2355">
            <v>486.947</v>
          </cell>
        </row>
        <row r="2356">
          <cell r="D2356">
            <v>3</v>
          </cell>
          <cell r="H2356" t="str">
            <v>004</v>
          </cell>
          <cell r="X2356">
            <v>0</v>
          </cell>
          <cell r="Y2356">
            <v>0</v>
          </cell>
          <cell r="Z2356">
            <v>0</v>
          </cell>
          <cell r="AA2356">
            <v>32</v>
          </cell>
          <cell r="AE2356">
            <v>50.944000000000003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N2356">
            <v>0</v>
          </cell>
        </row>
        <row r="2357">
          <cell r="D2357">
            <v>3</v>
          </cell>
          <cell r="H2357" t="str">
            <v>011</v>
          </cell>
          <cell r="X2357">
            <v>0</v>
          </cell>
          <cell r="Y2357">
            <v>0</v>
          </cell>
          <cell r="Z2357">
            <v>0</v>
          </cell>
          <cell r="AA2357">
            <v>14</v>
          </cell>
          <cell r="AE2357">
            <v>14.644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N2357">
            <v>0</v>
          </cell>
        </row>
        <row r="2358">
          <cell r="D2358">
            <v>3</v>
          </cell>
          <cell r="H2358" t="str">
            <v>012</v>
          </cell>
          <cell r="X2358">
            <v>0</v>
          </cell>
          <cell r="Y2358">
            <v>0</v>
          </cell>
          <cell r="Z2358">
            <v>0</v>
          </cell>
          <cell r="AA2358">
            <v>333</v>
          </cell>
          <cell r="AE2358">
            <v>588.41099999999994</v>
          </cell>
          <cell r="AG2358">
            <v>0</v>
          </cell>
          <cell r="AH2358">
            <v>0</v>
          </cell>
          <cell r="AI2358">
            <v>0</v>
          </cell>
          <cell r="AJ2358">
            <v>2</v>
          </cell>
          <cell r="AN2358">
            <v>3.5339999999999998</v>
          </cell>
        </row>
        <row r="2359">
          <cell r="D2359">
            <v>3</v>
          </cell>
          <cell r="H2359" t="str">
            <v>016</v>
          </cell>
          <cell r="X2359">
            <v>0</v>
          </cell>
          <cell r="Y2359">
            <v>0</v>
          </cell>
          <cell r="Z2359">
            <v>0</v>
          </cell>
          <cell r="AA2359">
            <v>2149</v>
          </cell>
          <cell r="AE2359">
            <v>2454.1579999999999</v>
          </cell>
          <cell r="AG2359">
            <v>0</v>
          </cell>
          <cell r="AH2359">
            <v>0</v>
          </cell>
          <cell r="AI2359">
            <v>0</v>
          </cell>
          <cell r="AJ2359">
            <v>31</v>
          </cell>
          <cell r="AN2359">
            <v>35.402000000000001</v>
          </cell>
        </row>
        <row r="2360">
          <cell r="D2360">
            <v>3</v>
          </cell>
          <cell r="H2360" t="str">
            <v>017</v>
          </cell>
          <cell r="X2360">
            <v>0</v>
          </cell>
          <cell r="Y2360">
            <v>0</v>
          </cell>
          <cell r="Z2360">
            <v>0</v>
          </cell>
          <cell r="AA2360">
            <v>25</v>
          </cell>
          <cell r="AE2360">
            <v>35.4</v>
          </cell>
          <cell r="AG2360">
            <v>0</v>
          </cell>
          <cell r="AH2360">
            <v>0</v>
          </cell>
          <cell r="AI2360">
            <v>0</v>
          </cell>
          <cell r="AJ2360">
            <v>1</v>
          </cell>
          <cell r="AN2360">
            <v>1.4159999999999999</v>
          </cell>
        </row>
        <row r="2361">
          <cell r="D2361">
            <v>3</v>
          </cell>
          <cell r="H2361" t="str">
            <v>020</v>
          </cell>
          <cell r="X2361">
            <v>0</v>
          </cell>
          <cell r="Y2361">
            <v>0</v>
          </cell>
          <cell r="Z2361">
            <v>0</v>
          </cell>
          <cell r="AA2361">
            <v>122</v>
          </cell>
          <cell r="AE2361">
            <v>193.19</v>
          </cell>
          <cell r="AG2361">
            <v>0</v>
          </cell>
          <cell r="AH2361">
            <v>0</v>
          </cell>
          <cell r="AI2361">
            <v>0</v>
          </cell>
          <cell r="AJ2361">
            <v>3</v>
          </cell>
          <cell r="AN2361">
            <v>3.6389999999999998</v>
          </cell>
        </row>
        <row r="2362">
          <cell r="D2362">
            <v>3</v>
          </cell>
          <cell r="H2362" t="str">
            <v>021</v>
          </cell>
          <cell r="X2362">
            <v>0</v>
          </cell>
          <cell r="Y2362">
            <v>0</v>
          </cell>
          <cell r="Z2362">
            <v>0</v>
          </cell>
          <cell r="AA2362">
            <v>115</v>
          </cell>
          <cell r="AE2362">
            <v>285.43</v>
          </cell>
          <cell r="AG2362">
            <v>0</v>
          </cell>
          <cell r="AH2362">
            <v>0</v>
          </cell>
          <cell r="AI2362">
            <v>0</v>
          </cell>
          <cell r="AJ2362">
            <v>2</v>
          </cell>
          <cell r="AN2362">
            <v>4.9640000000000004</v>
          </cell>
        </row>
        <row r="2363">
          <cell r="D2363">
            <v>3</v>
          </cell>
          <cell r="H2363" t="str">
            <v>028</v>
          </cell>
          <cell r="X2363">
            <v>0</v>
          </cell>
          <cell r="Y2363">
            <v>0</v>
          </cell>
          <cell r="Z2363">
            <v>0</v>
          </cell>
          <cell r="AA2363">
            <v>331</v>
          </cell>
          <cell r="AE2363">
            <v>408.12299999999999</v>
          </cell>
          <cell r="AG2363">
            <v>0</v>
          </cell>
          <cell r="AH2363">
            <v>0</v>
          </cell>
          <cell r="AI2363">
            <v>0</v>
          </cell>
          <cell r="AJ2363">
            <v>5</v>
          </cell>
          <cell r="AN2363">
            <v>6.165</v>
          </cell>
        </row>
        <row r="2364">
          <cell r="D2364">
            <v>3</v>
          </cell>
          <cell r="H2364" t="str">
            <v>029</v>
          </cell>
          <cell r="X2364">
            <v>0</v>
          </cell>
          <cell r="Y2364">
            <v>0</v>
          </cell>
          <cell r="Z2364">
            <v>0</v>
          </cell>
          <cell r="AA2364">
            <v>952</v>
          </cell>
          <cell r="AE2364">
            <v>1142.4000000000001</v>
          </cell>
          <cell r="AG2364">
            <v>0</v>
          </cell>
          <cell r="AH2364">
            <v>0</v>
          </cell>
          <cell r="AI2364">
            <v>0</v>
          </cell>
          <cell r="AJ2364">
            <v>16</v>
          </cell>
          <cell r="AN2364">
            <v>19.2</v>
          </cell>
        </row>
        <row r="2365">
          <cell r="D2365">
            <v>3</v>
          </cell>
          <cell r="H2365" t="str">
            <v>030</v>
          </cell>
          <cell r="X2365">
            <v>0</v>
          </cell>
          <cell r="Y2365">
            <v>0</v>
          </cell>
          <cell r="Z2365">
            <v>0</v>
          </cell>
          <cell r="AA2365">
            <v>80</v>
          </cell>
          <cell r="AE2365">
            <v>92.88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N2365">
            <v>0</v>
          </cell>
        </row>
        <row r="2366">
          <cell r="D2366">
            <v>3</v>
          </cell>
          <cell r="H2366" t="str">
            <v>042</v>
          </cell>
          <cell r="X2366">
            <v>0</v>
          </cell>
          <cell r="Y2366">
            <v>0</v>
          </cell>
          <cell r="Z2366">
            <v>0</v>
          </cell>
          <cell r="AA2366">
            <v>27</v>
          </cell>
          <cell r="AE2366">
            <v>16.946999999999999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N2366">
            <v>0</v>
          </cell>
        </row>
        <row r="2367">
          <cell r="D2367">
            <v>3</v>
          </cell>
          <cell r="H2367" t="str">
            <v>053</v>
          </cell>
          <cell r="X2367">
            <v>0</v>
          </cell>
          <cell r="Y2367">
            <v>0</v>
          </cell>
          <cell r="Z2367">
            <v>0</v>
          </cell>
          <cell r="AA2367">
            <v>800</v>
          </cell>
          <cell r="AE2367">
            <v>1227.93</v>
          </cell>
          <cell r="AG2367">
            <v>0</v>
          </cell>
          <cell r="AH2367">
            <v>0</v>
          </cell>
          <cell r="AI2367">
            <v>0</v>
          </cell>
          <cell r="AJ2367">
            <v>10</v>
          </cell>
          <cell r="AN2367">
            <v>11.58</v>
          </cell>
        </row>
        <row r="2368">
          <cell r="D2368">
            <v>3</v>
          </cell>
          <cell r="H2368" t="str">
            <v>056</v>
          </cell>
          <cell r="X2368">
            <v>0</v>
          </cell>
          <cell r="Y2368">
            <v>0</v>
          </cell>
          <cell r="Z2368">
            <v>0</v>
          </cell>
          <cell r="AA2368">
            <v>340</v>
          </cell>
          <cell r="AE2368">
            <v>355.64</v>
          </cell>
          <cell r="AG2368">
            <v>0</v>
          </cell>
          <cell r="AH2368">
            <v>0</v>
          </cell>
          <cell r="AI2368">
            <v>0</v>
          </cell>
          <cell r="AJ2368">
            <v>3</v>
          </cell>
          <cell r="AN2368">
            <v>3.1379999999999999</v>
          </cell>
        </row>
        <row r="2369">
          <cell r="D2369">
            <v>3</v>
          </cell>
          <cell r="H2369" t="str">
            <v>057</v>
          </cell>
          <cell r="X2369">
            <v>0</v>
          </cell>
          <cell r="Y2369">
            <v>0</v>
          </cell>
          <cell r="Z2369">
            <v>0</v>
          </cell>
          <cell r="AA2369">
            <v>3037</v>
          </cell>
          <cell r="AE2369">
            <v>6933.7669999999998</v>
          </cell>
          <cell r="AG2369">
            <v>0</v>
          </cell>
          <cell r="AH2369">
            <v>0</v>
          </cell>
          <cell r="AI2369">
            <v>0</v>
          </cell>
          <cell r="AJ2369">
            <v>51</v>
          </cell>
          <cell r="AN2369">
            <v>86.19</v>
          </cell>
        </row>
        <row r="2370">
          <cell r="D2370">
            <v>3</v>
          </cell>
          <cell r="H2370" t="str">
            <v>060</v>
          </cell>
          <cell r="X2370">
            <v>0</v>
          </cell>
          <cell r="Y2370">
            <v>0</v>
          </cell>
          <cell r="Z2370">
            <v>0</v>
          </cell>
          <cell r="AA2370">
            <v>802</v>
          </cell>
          <cell r="AE2370">
            <v>1235.08</v>
          </cell>
          <cell r="AG2370">
            <v>0</v>
          </cell>
          <cell r="AH2370">
            <v>0</v>
          </cell>
          <cell r="AI2370">
            <v>0</v>
          </cell>
          <cell r="AJ2370">
            <v>10</v>
          </cell>
          <cell r="AN2370">
            <v>15.4</v>
          </cell>
        </row>
        <row r="2371">
          <cell r="D2371">
            <v>3</v>
          </cell>
          <cell r="H2371" t="str">
            <v>065</v>
          </cell>
          <cell r="X2371">
            <v>0</v>
          </cell>
          <cell r="Y2371">
            <v>0</v>
          </cell>
          <cell r="Z2371">
            <v>0</v>
          </cell>
          <cell r="AA2371">
            <v>388</v>
          </cell>
          <cell r="AE2371">
            <v>330.18799999999999</v>
          </cell>
          <cell r="AG2371">
            <v>0</v>
          </cell>
          <cell r="AH2371">
            <v>0</v>
          </cell>
          <cell r="AI2371">
            <v>0</v>
          </cell>
          <cell r="AJ2371">
            <v>1</v>
          </cell>
          <cell r="AN2371">
            <v>0.85099999999999998</v>
          </cell>
        </row>
        <row r="2372">
          <cell r="D2372">
            <v>3</v>
          </cell>
          <cell r="H2372" t="str">
            <v>068</v>
          </cell>
          <cell r="X2372">
            <v>0</v>
          </cell>
          <cell r="Y2372">
            <v>0</v>
          </cell>
          <cell r="Z2372">
            <v>0</v>
          </cell>
          <cell r="AA2372">
            <v>6666</v>
          </cell>
          <cell r="AE2372">
            <v>9511.1659999999993</v>
          </cell>
          <cell r="AG2372">
            <v>0</v>
          </cell>
          <cell r="AH2372">
            <v>0</v>
          </cell>
          <cell r="AI2372">
            <v>0</v>
          </cell>
          <cell r="AJ2372">
            <v>129</v>
          </cell>
          <cell r="AN2372">
            <v>138.15899999999999</v>
          </cell>
        </row>
        <row r="2373">
          <cell r="D2373">
            <v>3</v>
          </cell>
          <cell r="H2373" t="str">
            <v>075</v>
          </cell>
          <cell r="X2373">
            <v>0</v>
          </cell>
          <cell r="Y2373">
            <v>0</v>
          </cell>
          <cell r="Z2373">
            <v>0</v>
          </cell>
          <cell r="AA2373">
            <v>362</v>
          </cell>
          <cell r="AE2373">
            <v>378.65199999999999</v>
          </cell>
          <cell r="AG2373">
            <v>0</v>
          </cell>
          <cell r="AH2373">
            <v>0</v>
          </cell>
          <cell r="AI2373">
            <v>0</v>
          </cell>
          <cell r="AJ2373">
            <v>5</v>
          </cell>
          <cell r="AN2373">
            <v>5.23</v>
          </cell>
        </row>
        <row r="2374">
          <cell r="D2374">
            <v>3</v>
          </cell>
          <cell r="H2374" t="str">
            <v>077</v>
          </cell>
          <cell r="X2374">
            <v>0</v>
          </cell>
          <cell r="Y2374">
            <v>0</v>
          </cell>
          <cell r="Z2374">
            <v>0</v>
          </cell>
          <cell r="AA2374">
            <v>573</v>
          </cell>
          <cell r="AE2374">
            <v>687.6</v>
          </cell>
          <cell r="AG2374">
            <v>0</v>
          </cell>
          <cell r="AH2374">
            <v>0</v>
          </cell>
          <cell r="AI2374">
            <v>0</v>
          </cell>
          <cell r="AJ2374">
            <v>9</v>
          </cell>
          <cell r="AN2374">
            <v>10.8</v>
          </cell>
        </row>
        <row r="2375">
          <cell r="D2375">
            <v>3</v>
          </cell>
          <cell r="H2375" t="str">
            <v>097</v>
          </cell>
          <cell r="X2375">
            <v>0</v>
          </cell>
          <cell r="Y2375">
            <v>0</v>
          </cell>
          <cell r="Z2375">
            <v>0</v>
          </cell>
          <cell r="AA2375">
            <v>22704</v>
          </cell>
          <cell r="AE2375">
            <v>29081.514999999999</v>
          </cell>
          <cell r="AG2375">
            <v>0</v>
          </cell>
          <cell r="AH2375">
            <v>0</v>
          </cell>
          <cell r="AI2375">
            <v>0</v>
          </cell>
          <cell r="AJ2375">
            <v>344</v>
          </cell>
          <cell r="AN2375">
            <v>323.36</v>
          </cell>
        </row>
        <row r="2376">
          <cell r="D2376">
            <v>3</v>
          </cell>
          <cell r="H2376" t="str">
            <v>100</v>
          </cell>
          <cell r="X2376">
            <v>0</v>
          </cell>
          <cell r="Y2376">
            <v>0</v>
          </cell>
          <cell r="Z2376">
            <v>0</v>
          </cell>
          <cell r="AA2376">
            <v>2136</v>
          </cell>
          <cell r="AE2376">
            <v>2334.6480000000001</v>
          </cell>
          <cell r="AG2376">
            <v>0</v>
          </cell>
          <cell r="AH2376">
            <v>0</v>
          </cell>
          <cell r="AI2376">
            <v>0</v>
          </cell>
          <cell r="AJ2376">
            <v>39</v>
          </cell>
          <cell r="AN2376">
            <v>42.627000000000002</v>
          </cell>
        </row>
        <row r="2377">
          <cell r="D2377">
            <v>3</v>
          </cell>
          <cell r="H2377" t="str">
            <v>108</v>
          </cell>
          <cell r="X2377">
            <v>0</v>
          </cell>
          <cell r="Y2377">
            <v>0</v>
          </cell>
          <cell r="Z2377">
            <v>0</v>
          </cell>
          <cell r="AA2377">
            <v>966</v>
          </cell>
          <cell r="AE2377">
            <v>931.22400000000005</v>
          </cell>
          <cell r="AG2377">
            <v>0</v>
          </cell>
          <cell r="AH2377">
            <v>0</v>
          </cell>
          <cell r="AI2377">
            <v>0</v>
          </cell>
          <cell r="AJ2377">
            <v>10</v>
          </cell>
          <cell r="AN2377">
            <v>9.64</v>
          </cell>
        </row>
        <row r="2378">
          <cell r="D2378">
            <v>3</v>
          </cell>
          <cell r="H2378" t="str">
            <v>112</v>
          </cell>
          <cell r="X2378">
            <v>0</v>
          </cell>
          <cell r="Y2378">
            <v>0</v>
          </cell>
          <cell r="Z2378">
            <v>0</v>
          </cell>
          <cell r="AA2378">
            <v>1782</v>
          </cell>
          <cell r="AE2378">
            <v>2638.7420000000002</v>
          </cell>
          <cell r="AG2378">
            <v>0</v>
          </cell>
          <cell r="AH2378">
            <v>0</v>
          </cell>
          <cell r="AI2378">
            <v>0</v>
          </cell>
          <cell r="AJ2378">
            <v>48</v>
          </cell>
          <cell r="AN2378">
            <v>52.463999999999999</v>
          </cell>
        </row>
        <row r="2379">
          <cell r="D2379">
            <v>3</v>
          </cell>
          <cell r="H2379" t="str">
            <v>122</v>
          </cell>
          <cell r="X2379">
            <v>0</v>
          </cell>
          <cell r="Y2379">
            <v>0</v>
          </cell>
          <cell r="Z2379">
            <v>0</v>
          </cell>
          <cell r="AA2379">
            <v>628</v>
          </cell>
          <cell r="AE2379">
            <v>891.76</v>
          </cell>
          <cell r="AG2379">
            <v>0</v>
          </cell>
          <cell r="AH2379">
            <v>0</v>
          </cell>
          <cell r="AI2379">
            <v>0</v>
          </cell>
          <cell r="AJ2379">
            <v>11</v>
          </cell>
          <cell r="AN2379">
            <v>15.62</v>
          </cell>
        </row>
        <row r="2380">
          <cell r="D2380">
            <v>3</v>
          </cell>
          <cell r="H2380" t="str">
            <v>136</v>
          </cell>
          <cell r="X2380">
            <v>0</v>
          </cell>
          <cell r="Y2380">
            <v>0</v>
          </cell>
          <cell r="Z2380">
            <v>0</v>
          </cell>
          <cell r="AA2380">
            <v>2667</v>
          </cell>
          <cell r="AE2380">
            <v>5069.9669999999996</v>
          </cell>
          <cell r="AG2380">
            <v>0</v>
          </cell>
          <cell r="AH2380">
            <v>0</v>
          </cell>
          <cell r="AI2380">
            <v>0</v>
          </cell>
          <cell r="AJ2380">
            <v>46</v>
          </cell>
          <cell r="AN2380">
            <v>87.445999999999998</v>
          </cell>
        </row>
        <row r="2381">
          <cell r="D2381">
            <v>3</v>
          </cell>
          <cell r="H2381" t="str">
            <v>162</v>
          </cell>
          <cell r="X2381">
            <v>0</v>
          </cell>
          <cell r="Y2381">
            <v>0</v>
          </cell>
          <cell r="Z2381">
            <v>0</v>
          </cell>
          <cell r="AA2381">
            <v>734</v>
          </cell>
          <cell r="AE2381">
            <v>851.44</v>
          </cell>
          <cell r="AG2381">
            <v>0</v>
          </cell>
          <cell r="AH2381">
            <v>0</v>
          </cell>
          <cell r="AI2381">
            <v>0</v>
          </cell>
          <cell r="AJ2381">
            <v>11</v>
          </cell>
          <cell r="AN2381">
            <v>12.76</v>
          </cell>
        </row>
        <row r="2382">
          <cell r="D2382">
            <v>3</v>
          </cell>
          <cell r="H2382" t="str">
            <v>011</v>
          </cell>
          <cell r="X2382">
            <v>16</v>
          </cell>
          <cell r="Y2382">
            <v>0</v>
          </cell>
          <cell r="Z2382">
            <v>0</v>
          </cell>
          <cell r="AA2382">
            <v>0</v>
          </cell>
          <cell r="AE2382">
            <v>7.7119999999999997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N2382">
            <v>0</v>
          </cell>
        </row>
        <row r="2383">
          <cell r="D2383">
            <v>3</v>
          </cell>
          <cell r="H2383" t="str">
            <v>012</v>
          </cell>
          <cell r="X2383">
            <v>1</v>
          </cell>
          <cell r="Y2383">
            <v>0</v>
          </cell>
          <cell r="Z2383">
            <v>0</v>
          </cell>
          <cell r="AA2383">
            <v>0</v>
          </cell>
          <cell r="AE2383">
            <v>0.81299999999999994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N2383">
            <v>0</v>
          </cell>
        </row>
        <row r="2384">
          <cell r="D2384">
            <v>3</v>
          </cell>
          <cell r="H2384" t="str">
            <v>016</v>
          </cell>
          <cell r="X2384">
            <v>728</v>
          </cell>
          <cell r="Y2384">
            <v>0</v>
          </cell>
          <cell r="Z2384">
            <v>0</v>
          </cell>
          <cell r="AA2384">
            <v>0</v>
          </cell>
          <cell r="AE2384">
            <v>452.81599999999997</v>
          </cell>
          <cell r="AG2384">
            <v>20</v>
          </cell>
          <cell r="AH2384">
            <v>0</v>
          </cell>
          <cell r="AI2384">
            <v>0</v>
          </cell>
          <cell r="AJ2384">
            <v>0</v>
          </cell>
          <cell r="AN2384">
            <v>12.44</v>
          </cell>
        </row>
        <row r="2385">
          <cell r="D2385">
            <v>3</v>
          </cell>
          <cell r="H2385" t="str">
            <v>017</v>
          </cell>
          <cell r="X2385">
            <v>226</v>
          </cell>
          <cell r="Y2385">
            <v>0</v>
          </cell>
          <cell r="Z2385">
            <v>0</v>
          </cell>
          <cell r="AA2385">
            <v>0</v>
          </cell>
          <cell r="AE2385">
            <v>109.61</v>
          </cell>
          <cell r="AG2385">
            <v>6</v>
          </cell>
          <cell r="AH2385">
            <v>0</v>
          </cell>
          <cell r="AI2385">
            <v>0</v>
          </cell>
          <cell r="AJ2385">
            <v>0</v>
          </cell>
          <cell r="AN2385">
            <v>2.91</v>
          </cell>
        </row>
        <row r="2386">
          <cell r="D2386">
            <v>3</v>
          </cell>
          <cell r="H2386" t="str">
            <v>020</v>
          </cell>
          <cell r="X2386">
            <v>419</v>
          </cell>
          <cell r="Y2386">
            <v>0</v>
          </cell>
          <cell r="Z2386">
            <v>0</v>
          </cell>
          <cell r="AA2386">
            <v>0</v>
          </cell>
          <cell r="AE2386">
            <v>373.80900000000003</v>
          </cell>
          <cell r="AG2386">
            <v>10</v>
          </cell>
          <cell r="AH2386">
            <v>0</v>
          </cell>
          <cell r="AI2386">
            <v>0</v>
          </cell>
          <cell r="AJ2386">
            <v>0</v>
          </cell>
          <cell r="AN2386">
            <v>6.5</v>
          </cell>
        </row>
        <row r="2387">
          <cell r="D2387">
            <v>3</v>
          </cell>
          <cell r="H2387" t="str">
            <v>021</v>
          </cell>
          <cell r="X2387">
            <v>64</v>
          </cell>
          <cell r="Y2387">
            <v>0</v>
          </cell>
          <cell r="Z2387">
            <v>0</v>
          </cell>
          <cell r="AA2387">
            <v>0</v>
          </cell>
          <cell r="AE2387">
            <v>64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N2387">
            <v>0</v>
          </cell>
        </row>
        <row r="2388">
          <cell r="D2388">
            <v>3</v>
          </cell>
          <cell r="H2388" t="str">
            <v>028</v>
          </cell>
          <cell r="X2388">
            <v>443</v>
          </cell>
          <cell r="Y2388">
            <v>0</v>
          </cell>
          <cell r="Z2388">
            <v>0</v>
          </cell>
          <cell r="AA2388">
            <v>0</v>
          </cell>
          <cell r="AE2388">
            <v>282.19099999999997</v>
          </cell>
          <cell r="AG2388">
            <v>5</v>
          </cell>
          <cell r="AH2388">
            <v>0</v>
          </cell>
          <cell r="AI2388">
            <v>0</v>
          </cell>
          <cell r="AJ2388">
            <v>0</v>
          </cell>
          <cell r="AN2388">
            <v>3.1850000000000001</v>
          </cell>
        </row>
        <row r="2389">
          <cell r="D2389">
            <v>3</v>
          </cell>
          <cell r="H2389" t="str">
            <v>030</v>
          </cell>
          <cell r="X2389">
            <v>1</v>
          </cell>
          <cell r="Y2389">
            <v>0</v>
          </cell>
          <cell r="Z2389">
            <v>0</v>
          </cell>
          <cell r="AA2389">
            <v>0</v>
          </cell>
          <cell r="AE2389">
            <v>0.48199999999999998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N2389">
            <v>0</v>
          </cell>
        </row>
        <row r="2390">
          <cell r="D2390">
            <v>3</v>
          </cell>
          <cell r="H2390" t="str">
            <v>042</v>
          </cell>
          <cell r="X2390">
            <v>10956</v>
          </cell>
          <cell r="Y2390">
            <v>0</v>
          </cell>
          <cell r="Z2390">
            <v>0</v>
          </cell>
          <cell r="AA2390">
            <v>0</v>
          </cell>
          <cell r="AE2390">
            <v>8518.0750000000007</v>
          </cell>
          <cell r="AG2390">
            <v>136</v>
          </cell>
          <cell r="AH2390">
            <v>0</v>
          </cell>
          <cell r="AI2390">
            <v>0</v>
          </cell>
          <cell r="AJ2390">
            <v>0</v>
          </cell>
          <cell r="AN2390">
            <v>34.136000000000003</v>
          </cell>
        </row>
        <row r="2391">
          <cell r="D2391">
            <v>3</v>
          </cell>
          <cell r="H2391" t="str">
            <v>053</v>
          </cell>
          <cell r="X2391">
            <v>700</v>
          </cell>
          <cell r="Y2391">
            <v>0</v>
          </cell>
          <cell r="Z2391">
            <v>0</v>
          </cell>
          <cell r="AA2391">
            <v>0</v>
          </cell>
          <cell r="AE2391">
            <v>354.06299999999999</v>
          </cell>
          <cell r="AG2391">
            <v>10</v>
          </cell>
          <cell r="AH2391">
            <v>0</v>
          </cell>
          <cell r="AI2391">
            <v>0</v>
          </cell>
          <cell r="AJ2391">
            <v>0</v>
          </cell>
          <cell r="AN2391">
            <v>3.77</v>
          </cell>
        </row>
        <row r="2392">
          <cell r="D2392">
            <v>3</v>
          </cell>
          <cell r="H2392" t="str">
            <v>057</v>
          </cell>
          <cell r="X2392">
            <v>402</v>
          </cell>
          <cell r="Y2392">
            <v>0</v>
          </cell>
          <cell r="Z2392">
            <v>0</v>
          </cell>
          <cell r="AA2392">
            <v>0</v>
          </cell>
          <cell r="AE2392">
            <v>210.64699999999999</v>
          </cell>
          <cell r="AG2392">
            <v>6</v>
          </cell>
          <cell r="AH2392">
            <v>0</v>
          </cell>
          <cell r="AI2392">
            <v>0</v>
          </cell>
          <cell r="AJ2392">
            <v>0</v>
          </cell>
          <cell r="AN2392">
            <v>2.262</v>
          </cell>
        </row>
        <row r="2393">
          <cell r="D2393">
            <v>3</v>
          </cell>
          <cell r="H2393" t="str">
            <v>060</v>
          </cell>
          <cell r="X2393">
            <v>615</v>
          </cell>
          <cell r="Y2393">
            <v>0</v>
          </cell>
          <cell r="Z2393">
            <v>0</v>
          </cell>
          <cell r="AA2393">
            <v>0</v>
          </cell>
          <cell r="AE2393">
            <v>307.5</v>
          </cell>
          <cell r="AG2393">
            <v>5</v>
          </cell>
          <cell r="AH2393">
            <v>0</v>
          </cell>
          <cell r="AI2393">
            <v>0</v>
          </cell>
          <cell r="AJ2393">
            <v>0</v>
          </cell>
          <cell r="AN2393">
            <v>2.5</v>
          </cell>
        </row>
        <row r="2394">
          <cell r="D2394">
            <v>3</v>
          </cell>
          <cell r="H2394" t="str">
            <v>065</v>
          </cell>
          <cell r="X2394">
            <v>520</v>
          </cell>
          <cell r="Y2394">
            <v>0</v>
          </cell>
          <cell r="Z2394">
            <v>0</v>
          </cell>
          <cell r="AA2394">
            <v>0</v>
          </cell>
          <cell r="AE2394">
            <v>125.84</v>
          </cell>
          <cell r="AG2394">
            <v>2</v>
          </cell>
          <cell r="AH2394">
            <v>0</v>
          </cell>
          <cell r="AI2394">
            <v>0</v>
          </cell>
          <cell r="AJ2394">
            <v>0</v>
          </cell>
          <cell r="AN2394">
            <v>0.48399999999999999</v>
          </cell>
        </row>
        <row r="2395">
          <cell r="D2395">
            <v>3</v>
          </cell>
          <cell r="H2395" t="str">
            <v>068</v>
          </cell>
          <cell r="X2395">
            <v>16602</v>
          </cell>
          <cell r="Y2395">
            <v>0</v>
          </cell>
          <cell r="Z2395">
            <v>0</v>
          </cell>
          <cell r="AA2395">
            <v>0</v>
          </cell>
          <cell r="AE2395">
            <v>8440.5310000000009</v>
          </cell>
          <cell r="AG2395">
            <v>262</v>
          </cell>
          <cell r="AH2395">
            <v>0</v>
          </cell>
          <cell r="AI2395">
            <v>0</v>
          </cell>
          <cell r="AJ2395">
            <v>0</v>
          </cell>
          <cell r="AN2395">
            <v>98.774000000000001</v>
          </cell>
        </row>
        <row r="2396">
          <cell r="D2396">
            <v>3</v>
          </cell>
          <cell r="H2396" t="str">
            <v>075</v>
          </cell>
          <cell r="X2396">
            <v>45</v>
          </cell>
          <cell r="Y2396">
            <v>0</v>
          </cell>
          <cell r="Z2396">
            <v>0</v>
          </cell>
          <cell r="AA2396">
            <v>0</v>
          </cell>
          <cell r="AE2396">
            <v>21.69</v>
          </cell>
          <cell r="AG2396">
            <v>2</v>
          </cell>
          <cell r="AH2396">
            <v>0</v>
          </cell>
          <cell r="AI2396">
            <v>0</v>
          </cell>
          <cell r="AJ2396">
            <v>0</v>
          </cell>
          <cell r="AN2396">
            <v>0.96399999999999997</v>
          </cell>
        </row>
        <row r="2397">
          <cell r="D2397">
            <v>3</v>
          </cell>
          <cell r="H2397" t="str">
            <v>097</v>
          </cell>
          <cell r="X2397">
            <v>4973</v>
          </cell>
          <cell r="Y2397">
            <v>0</v>
          </cell>
          <cell r="Z2397">
            <v>0</v>
          </cell>
          <cell r="AA2397">
            <v>0</v>
          </cell>
          <cell r="AE2397">
            <v>2480.9229999999998</v>
          </cell>
          <cell r="AG2397">
            <v>96</v>
          </cell>
          <cell r="AH2397">
            <v>0</v>
          </cell>
          <cell r="AI2397">
            <v>0</v>
          </cell>
          <cell r="AJ2397">
            <v>0</v>
          </cell>
          <cell r="AN2397">
            <v>36.192</v>
          </cell>
        </row>
        <row r="2398">
          <cell r="D2398">
            <v>3</v>
          </cell>
          <cell r="H2398" t="str">
            <v>100</v>
          </cell>
          <cell r="X2398">
            <v>513</v>
          </cell>
          <cell r="Y2398">
            <v>0</v>
          </cell>
          <cell r="Z2398">
            <v>0</v>
          </cell>
          <cell r="AA2398">
            <v>0</v>
          </cell>
          <cell r="AE2398">
            <v>247.26599999999999</v>
          </cell>
          <cell r="AG2398">
            <v>5</v>
          </cell>
          <cell r="AH2398">
            <v>0</v>
          </cell>
          <cell r="AI2398">
            <v>0</v>
          </cell>
          <cell r="AJ2398">
            <v>0</v>
          </cell>
          <cell r="AN2398">
            <v>2.41</v>
          </cell>
        </row>
        <row r="2399">
          <cell r="D2399">
            <v>3</v>
          </cell>
          <cell r="H2399" t="str">
            <v>108</v>
          </cell>
          <cell r="X2399">
            <v>205</v>
          </cell>
          <cell r="Y2399">
            <v>0</v>
          </cell>
          <cell r="Z2399">
            <v>0</v>
          </cell>
          <cell r="AA2399">
            <v>0</v>
          </cell>
          <cell r="AE2399">
            <v>98.81</v>
          </cell>
          <cell r="AG2399">
            <v>9</v>
          </cell>
          <cell r="AH2399">
            <v>0</v>
          </cell>
          <cell r="AI2399">
            <v>0</v>
          </cell>
          <cell r="AJ2399">
            <v>0</v>
          </cell>
          <cell r="AN2399">
            <v>4.3380000000000001</v>
          </cell>
        </row>
        <row r="2400">
          <cell r="D2400">
            <v>3</v>
          </cell>
          <cell r="H2400" t="str">
            <v>112</v>
          </cell>
          <cell r="X2400">
            <v>281</v>
          </cell>
          <cell r="Y2400">
            <v>0</v>
          </cell>
          <cell r="Z2400">
            <v>0</v>
          </cell>
          <cell r="AA2400">
            <v>0</v>
          </cell>
          <cell r="AE2400">
            <v>157.821</v>
          </cell>
          <cell r="AG2400">
            <v>10</v>
          </cell>
          <cell r="AH2400">
            <v>0</v>
          </cell>
          <cell r="AI2400">
            <v>0</v>
          </cell>
          <cell r="AJ2400">
            <v>0</v>
          </cell>
          <cell r="AN2400">
            <v>4</v>
          </cell>
        </row>
        <row r="2401">
          <cell r="D2401">
            <v>3</v>
          </cell>
          <cell r="H2401" t="str">
            <v>122</v>
          </cell>
          <cell r="X2401">
            <v>140</v>
          </cell>
          <cell r="Y2401">
            <v>0</v>
          </cell>
          <cell r="Z2401">
            <v>0</v>
          </cell>
          <cell r="AA2401">
            <v>0</v>
          </cell>
          <cell r="AE2401">
            <v>99.4</v>
          </cell>
          <cell r="AG2401">
            <v>1</v>
          </cell>
          <cell r="AH2401">
            <v>0</v>
          </cell>
          <cell r="AI2401">
            <v>0</v>
          </cell>
          <cell r="AJ2401">
            <v>0</v>
          </cell>
          <cell r="AN2401">
            <v>0.71</v>
          </cell>
        </row>
        <row r="2402">
          <cell r="D2402">
            <v>3</v>
          </cell>
          <cell r="H2402" t="str">
            <v>136</v>
          </cell>
          <cell r="X2402">
            <v>286</v>
          </cell>
          <cell r="Y2402">
            <v>0</v>
          </cell>
          <cell r="Z2402">
            <v>0</v>
          </cell>
          <cell r="AA2402">
            <v>0</v>
          </cell>
          <cell r="AE2402">
            <v>130.13</v>
          </cell>
          <cell r="AG2402">
            <v>6</v>
          </cell>
          <cell r="AH2402">
            <v>0</v>
          </cell>
          <cell r="AI2402">
            <v>0</v>
          </cell>
          <cell r="AJ2402">
            <v>0</v>
          </cell>
          <cell r="AN2402">
            <v>2.73</v>
          </cell>
        </row>
        <row r="2403">
          <cell r="D2403">
            <v>3</v>
          </cell>
          <cell r="H2403" t="str">
            <v>161</v>
          </cell>
          <cell r="X2403">
            <v>2740</v>
          </cell>
          <cell r="Y2403">
            <v>0</v>
          </cell>
          <cell r="Z2403">
            <v>0</v>
          </cell>
          <cell r="AA2403">
            <v>0</v>
          </cell>
          <cell r="AE2403">
            <v>866.52499999999998</v>
          </cell>
          <cell r="AG2403">
            <v>16</v>
          </cell>
          <cell r="AH2403">
            <v>0</v>
          </cell>
          <cell r="AI2403">
            <v>0</v>
          </cell>
          <cell r="AJ2403">
            <v>0</v>
          </cell>
          <cell r="AN2403">
            <v>5.3609999999999998</v>
          </cell>
        </row>
        <row r="2404">
          <cell r="D2404">
            <v>3</v>
          </cell>
          <cell r="H2404" t="str">
            <v>162</v>
          </cell>
          <cell r="X2404">
            <v>494</v>
          </cell>
          <cell r="Y2404">
            <v>0</v>
          </cell>
          <cell r="Z2404">
            <v>0</v>
          </cell>
          <cell r="AA2404">
            <v>0</v>
          </cell>
          <cell r="AE2404">
            <v>151.16399999999999</v>
          </cell>
          <cell r="AG2404">
            <v>9</v>
          </cell>
          <cell r="AH2404">
            <v>0</v>
          </cell>
          <cell r="AI2404">
            <v>0</v>
          </cell>
          <cell r="AJ2404">
            <v>0</v>
          </cell>
          <cell r="AN2404">
            <v>2.754</v>
          </cell>
        </row>
        <row r="2405">
          <cell r="D2405">
            <v>3</v>
          </cell>
          <cell r="H2405" t="str">
            <v>004</v>
          </cell>
          <cell r="X2405">
            <v>401</v>
          </cell>
          <cell r="Y2405">
            <v>0</v>
          </cell>
          <cell r="Z2405">
            <v>0</v>
          </cell>
          <cell r="AA2405">
            <v>0</v>
          </cell>
          <cell r="AE2405">
            <v>304.76</v>
          </cell>
          <cell r="AG2405">
            <v>12</v>
          </cell>
          <cell r="AH2405">
            <v>0</v>
          </cell>
          <cell r="AI2405">
            <v>0</v>
          </cell>
          <cell r="AJ2405">
            <v>0</v>
          </cell>
          <cell r="AN2405">
            <v>9.1199999999999992</v>
          </cell>
        </row>
        <row r="2406">
          <cell r="D2406">
            <v>3</v>
          </cell>
          <cell r="H2406" t="str">
            <v>011</v>
          </cell>
          <cell r="X2406">
            <v>297</v>
          </cell>
          <cell r="Y2406">
            <v>0</v>
          </cell>
          <cell r="Z2406">
            <v>0</v>
          </cell>
          <cell r="AA2406">
            <v>0</v>
          </cell>
          <cell r="AE2406">
            <v>143.154</v>
          </cell>
          <cell r="AG2406">
            <v>8</v>
          </cell>
          <cell r="AH2406">
            <v>0</v>
          </cell>
          <cell r="AI2406">
            <v>0</v>
          </cell>
          <cell r="AJ2406">
            <v>0</v>
          </cell>
          <cell r="AN2406">
            <v>3.8559999999999999</v>
          </cell>
        </row>
        <row r="2407">
          <cell r="D2407">
            <v>3</v>
          </cell>
          <cell r="H2407" t="str">
            <v>012</v>
          </cell>
          <cell r="X2407">
            <v>967</v>
          </cell>
          <cell r="Y2407">
            <v>0</v>
          </cell>
          <cell r="Z2407">
            <v>0</v>
          </cell>
          <cell r="AA2407">
            <v>0</v>
          </cell>
          <cell r="AE2407">
            <v>786.17100000000005</v>
          </cell>
          <cell r="AG2407">
            <v>7</v>
          </cell>
          <cell r="AH2407">
            <v>0</v>
          </cell>
          <cell r="AI2407">
            <v>0</v>
          </cell>
          <cell r="AJ2407">
            <v>0</v>
          </cell>
          <cell r="AN2407">
            <v>5.6909999999999998</v>
          </cell>
        </row>
        <row r="2408">
          <cell r="D2408">
            <v>3</v>
          </cell>
          <cell r="H2408" t="str">
            <v>016</v>
          </cell>
          <cell r="X2408">
            <v>2995</v>
          </cell>
          <cell r="Y2408">
            <v>0</v>
          </cell>
          <cell r="Z2408">
            <v>0</v>
          </cell>
          <cell r="AA2408">
            <v>0</v>
          </cell>
          <cell r="AE2408">
            <v>1862.89</v>
          </cell>
          <cell r="AG2408">
            <v>60</v>
          </cell>
          <cell r="AH2408">
            <v>0</v>
          </cell>
          <cell r="AI2408">
            <v>0</v>
          </cell>
          <cell r="AJ2408">
            <v>0</v>
          </cell>
          <cell r="AN2408">
            <v>37.32</v>
          </cell>
        </row>
        <row r="2409">
          <cell r="D2409">
            <v>3</v>
          </cell>
          <cell r="H2409" t="str">
            <v>017</v>
          </cell>
          <cell r="X2409">
            <v>308</v>
          </cell>
          <cell r="Y2409">
            <v>0</v>
          </cell>
          <cell r="Z2409">
            <v>0</v>
          </cell>
          <cell r="AA2409">
            <v>0</v>
          </cell>
          <cell r="AE2409">
            <v>149.38</v>
          </cell>
          <cell r="AG2409">
            <v>6</v>
          </cell>
          <cell r="AH2409">
            <v>0</v>
          </cell>
          <cell r="AI2409">
            <v>0</v>
          </cell>
          <cell r="AJ2409">
            <v>0</v>
          </cell>
          <cell r="AN2409">
            <v>2.91</v>
          </cell>
        </row>
        <row r="2410">
          <cell r="D2410">
            <v>3</v>
          </cell>
          <cell r="H2410" t="str">
            <v>020</v>
          </cell>
          <cell r="X2410">
            <v>276</v>
          </cell>
          <cell r="Y2410">
            <v>0</v>
          </cell>
          <cell r="Z2410">
            <v>0</v>
          </cell>
          <cell r="AA2410">
            <v>0</v>
          </cell>
          <cell r="AE2410">
            <v>246.06200000000001</v>
          </cell>
          <cell r="AG2410">
            <v>3</v>
          </cell>
          <cell r="AH2410">
            <v>0</v>
          </cell>
          <cell r="AI2410">
            <v>0</v>
          </cell>
          <cell r="AJ2410">
            <v>0</v>
          </cell>
          <cell r="AN2410">
            <v>1.95</v>
          </cell>
        </row>
        <row r="2411">
          <cell r="D2411">
            <v>3</v>
          </cell>
          <cell r="H2411" t="str">
            <v>021</v>
          </cell>
          <cell r="X2411">
            <v>247</v>
          </cell>
          <cell r="Y2411">
            <v>0</v>
          </cell>
          <cell r="Z2411">
            <v>0</v>
          </cell>
          <cell r="AA2411">
            <v>0</v>
          </cell>
          <cell r="AE2411">
            <v>247</v>
          </cell>
          <cell r="AG2411">
            <v>3</v>
          </cell>
          <cell r="AH2411">
            <v>0</v>
          </cell>
          <cell r="AI2411">
            <v>0</v>
          </cell>
          <cell r="AJ2411">
            <v>0</v>
          </cell>
          <cell r="AN2411">
            <v>3</v>
          </cell>
        </row>
        <row r="2412">
          <cell r="D2412">
            <v>3</v>
          </cell>
          <cell r="H2412" t="str">
            <v>028</v>
          </cell>
          <cell r="X2412">
            <v>227</v>
          </cell>
          <cell r="Y2412">
            <v>0</v>
          </cell>
          <cell r="Z2412">
            <v>0</v>
          </cell>
          <cell r="AA2412">
            <v>0</v>
          </cell>
          <cell r="AE2412">
            <v>144.59899999999999</v>
          </cell>
          <cell r="AG2412">
            <v>6</v>
          </cell>
          <cell r="AH2412">
            <v>0</v>
          </cell>
          <cell r="AI2412">
            <v>0</v>
          </cell>
          <cell r="AJ2412">
            <v>0</v>
          </cell>
          <cell r="AN2412">
            <v>3.8220000000000001</v>
          </cell>
        </row>
        <row r="2413">
          <cell r="D2413">
            <v>3</v>
          </cell>
          <cell r="H2413" t="str">
            <v>029</v>
          </cell>
          <cell r="X2413">
            <v>2746</v>
          </cell>
          <cell r="Y2413">
            <v>0</v>
          </cell>
          <cell r="Z2413">
            <v>0</v>
          </cell>
          <cell r="AA2413">
            <v>0</v>
          </cell>
          <cell r="AE2413">
            <v>1323.5719999999999</v>
          </cell>
          <cell r="AG2413">
            <v>29</v>
          </cell>
          <cell r="AH2413">
            <v>0</v>
          </cell>
          <cell r="AI2413">
            <v>0</v>
          </cell>
          <cell r="AJ2413">
            <v>0</v>
          </cell>
          <cell r="AN2413">
            <v>13.978</v>
          </cell>
        </row>
        <row r="2414">
          <cell r="D2414">
            <v>3</v>
          </cell>
          <cell r="H2414" t="str">
            <v>030</v>
          </cell>
          <cell r="X2414">
            <v>337</v>
          </cell>
          <cell r="Y2414">
            <v>0</v>
          </cell>
          <cell r="Z2414">
            <v>0</v>
          </cell>
          <cell r="AA2414">
            <v>0</v>
          </cell>
          <cell r="AE2414">
            <v>162.434</v>
          </cell>
          <cell r="AG2414">
            <v>7</v>
          </cell>
          <cell r="AH2414">
            <v>0</v>
          </cell>
          <cell r="AI2414">
            <v>0</v>
          </cell>
          <cell r="AJ2414">
            <v>0</v>
          </cell>
          <cell r="AN2414">
            <v>3.3740000000000001</v>
          </cell>
        </row>
        <row r="2415">
          <cell r="D2415">
            <v>3</v>
          </cell>
          <cell r="H2415" t="str">
            <v>042</v>
          </cell>
          <cell r="X2415">
            <v>399</v>
          </cell>
          <cell r="Y2415">
            <v>0</v>
          </cell>
          <cell r="Z2415">
            <v>0</v>
          </cell>
          <cell r="AA2415">
            <v>0</v>
          </cell>
          <cell r="AE2415">
            <v>96.382000000000005</v>
          </cell>
          <cell r="AG2415">
            <v>8</v>
          </cell>
          <cell r="AH2415">
            <v>0</v>
          </cell>
          <cell r="AI2415">
            <v>0</v>
          </cell>
          <cell r="AJ2415">
            <v>0</v>
          </cell>
          <cell r="AN2415">
            <v>1.496</v>
          </cell>
        </row>
        <row r="2416">
          <cell r="D2416">
            <v>3</v>
          </cell>
          <cell r="H2416" t="str">
            <v>053</v>
          </cell>
          <cell r="X2416">
            <v>4798</v>
          </cell>
          <cell r="Y2416">
            <v>0</v>
          </cell>
          <cell r="Z2416">
            <v>0</v>
          </cell>
          <cell r="AA2416">
            <v>0</v>
          </cell>
          <cell r="AE2416">
            <v>2463.6579999999999</v>
          </cell>
          <cell r="AG2416">
            <v>89</v>
          </cell>
          <cell r="AH2416">
            <v>0</v>
          </cell>
          <cell r="AI2416">
            <v>0</v>
          </cell>
          <cell r="AJ2416">
            <v>0</v>
          </cell>
          <cell r="AN2416">
            <v>33.552999999999997</v>
          </cell>
        </row>
        <row r="2417">
          <cell r="D2417">
            <v>3</v>
          </cell>
          <cell r="H2417" t="str">
            <v>056</v>
          </cell>
          <cell r="X2417">
            <v>842</v>
          </cell>
          <cell r="Y2417">
            <v>0</v>
          </cell>
          <cell r="Z2417">
            <v>0</v>
          </cell>
          <cell r="AA2417">
            <v>0</v>
          </cell>
          <cell r="AE2417">
            <v>408.37</v>
          </cell>
          <cell r="AG2417">
            <v>5</v>
          </cell>
          <cell r="AH2417">
            <v>0</v>
          </cell>
          <cell r="AI2417">
            <v>0</v>
          </cell>
          <cell r="AJ2417">
            <v>0</v>
          </cell>
          <cell r="AN2417">
            <v>2.4249999999999998</v>
          </cell>
        </row>
        <row r="2418">
          <cell r="D2418">
            <v>3</v>
          </cell>
          <cell r="H2418" t="str">
            <v>057</v>
          </cell>
          <cell r="X2418">
            <v>1328</v>
          </cell>
          <cell r="Y2418">
            <v>0</v>
          </cell>
          <cell r="Z2418">
            <v>0</v>
          </cell>
          <cell r="AA2418">
            <v>0</v>
          </cell>
          <cell r="AE2418">
            <v>668.61199999999997</v>
          </cell>
          <cell r="AG2418">
            <v>29</v>
          </cell>
          <cell r="AH2418">
            <v>0</v>
          </cell>
          <cell r="AI2418">
            <v>0</v>
          </cell>
          <cell r="AJ2418">
            <v>0</v>
          </cell>
          <cell r="AN2418">
            <v>10.933</v>
          </cell>
        </row>
        <row r="2419">
          <cell r="D2419">
            <v>3</v>
          </cell>
          <cell r="H2419" t="str">
            <v>060</v>
          </cell>
          <cell r="X2419">
            <v>2567</v>
          </cell>
          <cell r="Y2419">
            <v>0</v>
          </cell>
          <cell r="Z2419">
            <v>0</v>
          </cell>
          <cell r="AA2419">
            <v>0</v>
          </cell>
          <cell r="AE2419">
            <v>1424.6849999999999</v>
          </cell>
          <cell r="AG2419">
            <v>54</v>
          </cell>
          <cell r="AH2419">
            <v>0</v>
          </cell>
          <cell r="AI2419">
            <v>0</v>
          </cell>
          <cell r="AJ2419">
            <v>0</v>
          </cell>
          <cell r="AN2419">
            <v>29.97</v>
          </cell>
        </row>
        <row r="2420">
          <cell r="D2420">
            <v>3</v>
          </cell>
          <cell r="H2420" t="str">
            <v>065</v>
          </cell>
          <cell r="X2420">
            <v>3579</v>
          </cell>
          <cell r="Y2420">
            <v>0</v>
          </cell>
          <cell r="Z2420">
            <v>0</v>
          </cell>
          <cell r="AA2420">
            <v>0</v>
          </cell>
          <cell r="AE2420">
            <v>866.11800000000005</v>
          </cell>
          <cell r="AG2420">
            <v>39</v>
          </cell>
          <cell r="AH2420">
            <v>0</v>
          </cell>
          <cell r="AI2420">
            <v>0</v>
          </cell>
          <cell r="AJ2420">
            <v>0</v>
          </cell>
          <cell r="AN2420">
            <v>9.4380000000000006</v>
          </cell>
        </row>
        <row r="2421">
          <cell r="D2421">
            <v>3</v>
          </cell>
          <cell r="H2421" t="str">
            <v>068</v>
          </cell>
          <cell r="X2421">
            <v>11892</v>
          </cell>
          <cell r="Y2421">
            <v>0</v>
          </cell>
          <cell r="Z2421">
            <v>0</v>
          </cell>
          <cell r="AA2421">
            <v>0</v>
          </cell>
          <cell r="AE2421">
            <v>5984.9539999999997</v>
          </cell>
          <cell r="AG2421">
            <v>193</v>
          </cell>
          <cell r="AH2421">
            <v>0</v>
          </cell>
          <cell r="AI2421">
            <v>0</v>
          </cell>
          <cell r="AJ2421">
            <v>0</v>
          </cell>
          <cell r="AN2421">
            <v>72.760999999999996</v>
          </cell>
        </row>
        <row r="2422">
          <cell r="D2422">
            <v>3</v>
          </cell>
          <cell r="H2422" t="str">
            <v>075</v>
          </cell>
          <cell r="X2422">
            <v>572</v>
          </cell>
          <cell r="Y2422">
            <v>0</v>
          </cell>
          <cell r="Z2422">
            <v>0</v>
          </cell>
          <cell r="AA2422">
            <v>0</v>
          </cell>
          <cell r="AE2422">
            <v>275.70400000000001</v>
          </cell>
          <cell r="AG2422">
            <v>10</v>
          </cell>
          <cell r="AH2422">
            <v>0</v>
          </cell>
          <cell r="AI2422">
            <v>0</v>
          </cell>
          <cell r="AJ2422">
            <v>0</v>
          </cell>
          <cell r="AN2422">
            <v>4.82</v>
          </cell>
        </row>
        <row r="2423">
          <cell r="D2423">
            <v>3</v>
          </cell>
          <cell r="H2423" t="str">
            <v>077</v>
          </cell>
          <cell r="X2423">
            <v>1745</v>
          </cell>
          <cell r="Y2423">
            <v>0</v>
          </cell>
          <cell r="Z2423">
            <v>0</v>
          </cell>
          <cell r="AA2423">
            <v>0</v>
          </cell>
          <cell r="AE2423">
            <v>841.09</v>
          </cell>
          <cell r="AG2423">
            <v>9</v>
          </cell>
          <cell r="AH2423">
            <v>0</v>
          </cell>
          <cell r="AI2423">
            <v>0</v>
          </cell>
          <cell r="AJ2423">
            <v>0</v>
          </cell>
          <cell r="AN2423">
            <v>4.3380000000000001</v>
          </cell>
        </row>
        <row r="2424">
          <cell r="D2424">
            <v>3</v>
          </cell>
          <cell r="H2424" t="str">
            <v>097</v>
          </cell>
          <cell r="X2424">
            <v>16852</v>
          </cell>
          <cell r="Y2424">
            <v>0</v>
          </cell>
          <cell r="Z2424">
            <v>0</v>
          </cell>
          <cell r="AA2424">
            <v>0</v>
          </cell>
          <cell r="AE2424">
            <v>8579.134</v>
          </cell>
          <cell r="AG2424">
            <v>275</v>
          </cell>
          <cell r="AH2424">
            <v>0</v>
          </cell>
          <cell r="AI2424">
            <v>0</v>
          </cell>
          <cell r="AJ2424">
            <v>0</v>
          </cell>
          <cell r="AN2424">
            <v>103.675</v>
          </cell>
        </row>
        <row r="2425">
          <cell r="D2425">
            <v>3</v>
          </cell>
          <cell r="H2425" t="str">
            <v>100</v>
          </cell>
          <cell r="X2425">
            <v>2419</v>
          </cell>
          <cell r="Y2425">
            <v>0</v>
          </cell>
          <cell r="Z2425">
            <v>0</v>
          </cell>
          <cell r="AA2425">
            <v>0</v>
          </cell>
          <cell r="AE2425">
            <v>1165.9580000000001</v>
          </cell>
          <cell r="AG2425">
            <v>58</v>
          </cell>
          <cell r="AH2425">
            <v>0</v>
          </cell>
          <cell r="AI2425">
            <v>0</v>
          </cell>
          <cell r="AJ2425">
            <v>0</v>
          </cell>
          <cell r="AN2425">
            <v>27.956</v>
          </cell>
        </row>
        <row r="2426">
          <cell r="D2426">
            <v>3</v>
          </cell>
          <cell r="H2426" t="str">
            <v>108</v>
          </cell>
          <cell r="X2426">
            <v>1794</v>
          </cell>
          <cell r="Y2426">
            <v>0</v>
          </cell>
          <cell r="Z2426">
            <v>0</v>
          </cell>
          <cell r="AA2426">
            <v>0</v>
          </cell>
          <cell r="AE2426">
            <v>864.70799999999997</v>
          </cell>
          <cell r="AG2426">
            <v>28</v>
          </cell>
          <cell r="AH2426">
            <v>0</v>
          </cell>
          <cell r="AI2426">
            <v>0</v>
          </cell>
          <cell r="AJ2426">
            <v>0</v>
          </cell>
          <cell r="AN2426">
            <v>13.496</v>
          </cell>
        </row>
        <row r="2427">
          <cell r="D2427">
            <v>3</v>
          </cell>
          <cell r="H2427" t="str">
            <v>112</v>
          </cell>
          <cell r="X2427">
            <v>3535</v>
          </cell>
          <cell r="Y2427">
            <v>0</v>
          </cell>
          <cell r="Z2427">
            <v>0</v>
          </cell>
          <cell r="AA2427">
            <v>0</v>
          </cell>
          <cell r="AE2427">
            <v>1955.5250000000001</v>
          </cell>
          <cell r="AG2427">
            <v>76</v>
          </cell>
          <cell r="AH2427">
            <v>0</v>
          </cell>
          <cell r="AI2427">
            <v>0</v>
          </cell>
          <cell r="AJ2427">
            <v>0</v>
          </cell>
          <cell r="AN2427">
            <v>30.4</v>
          </cell>
        </row>
        <row r="2428">
          <cell r="D2428">
            <v>3</v>
          </cell>
          <cell r="H2428" t="str">
            <v>122</v>
          </cell>
          <cell r="X2428">
            <v>3327</v>
          </cell>
          <cell r="Y2428">
            <v>0</v>
          </cell>
          <cell r="Z2428">
            <v>0</v>
          </cell>
          <cell r="AA2428">
            <v>0</v>
          </cell>
          <cell r="AE2428">
            <v>2362.17</v>
          </cell>
          <cell r="AG2428">
            <v>46</v>
          </cell>
          <cell r="AH2428">
            <v>0</v>
          </cell>
          <cell r="AI2428">
            <v>0</v>
          </cell>
          <cell r="AJ2428">
            <v>0</v>
          </cell>
          <cell r="AN2428">
            <v>32.659999999999997</v>
          </cell>
        </row>
        <row r="2429">
          <cell r="D2429">
            <v>3</v>
          </cell>
          <cell r="H2429" t="str">
            <v>136</v>
          </cell>
          <cell r="X2429">
            <v>2806</v>
          </cell>
          <cell r="Y2429">
            <v>0</v>
          </cell>
          <cell r="Z2429">
            <v>0</v>
          </cell>
          <cell r="AA2429">
            <v>0</v>
          </cell>
          <cell r="AE2429">
            <v>1515.24</v>
          </cell>
          <cell r="AG2429">
            <v>45</v>
          </cell>
          <cell r="AH2429">
            <v>0</v>
          </cell>
          <cell r="AI2429">
            <v>0</v>
          </cell>
          <cell r="AJ2429">
            <v>0</v>
          </cell>
          <cell r="AN2429">
            <v>24.3</v>
          </cell>
        </row>
        <row r="2430">
          <cell r="D2430">
            <v>3</v>
          </cell>
          <cell r="H2430" t="str">
            <v>162</v>
          </cell>
          <cell r="X2430">
            <v>2536</v>
          </cell>
          <cell r="Y2430">
            <v>0</v>
          </cell>
          <cell r="Z2430">
            <v>0</v>
          </cell>
          <cell r="AA2430">
            <v>0</v>
          </cell>
          <cell r="AE2430">
            <v>776.01599999999996</v>
          </cell>
          <cell r="AG2430">
            <v>53</v>
          </cell>
          <cell r="AH2430">
            <v>0</v>
          </cell>
          <cell r="AI2430">
            <v>0</v>
          </cell>
          <cell r="AJ2430">
            <v>0</v>
          </cell>
          <cell r="AN2430">
            <v>16.218</v>
          </cell>
        </row>
        <row r="2431">
          <cell r="D2431">
            <v>3</v>
          </cell>
          <cell r="H2431" t="str">
            <v>078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E2431">
            <v>42.68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N2431">
            <v>0</v>
          </cell>
        </row>
        <row r="2432">
          <cell r="D2432">
            <v>3</v>
          </cell>
          <cell r="H2432" t="str">
            <v>063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E2432">
            <v>2039.7860000000001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N2432">
            <v>37.524999999999999</v>
          </cell>
        </row>
        <row r="2433">
          <cell r="D2433">
            <v>3</v>
          </cell>
          <cell r="H2433" t="str">
            <v>085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E2433">
            <v>566.83699999999999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N2433">
            <v>13.71</v>
          </cell>
        </row>
        <row r="2434">
          <cell r="D2434">
            <v>3</v>
          </cell>
          <cell r="H2434" t="str">
            <v>086</v>
          </cell>
          <cell r="X2434">
            <v>0</v>
          </cell>
          <cell r="Y2434">
            <v>0</v>
          </cell>
          <cell r="Z2434">
            <v>0</v>
          </cell>
          <cell r="AA2434">
            <v>0</v>
          </cell>
          <cell r="AE2434">
            <v>669.33100000000002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N2434">
            <v>15.975</v>
          </cell>
        </row>
        <row r="2435">
          <cell r="D2435">
            <v>3</v>
          </cell>
          <cell r="H2435" t="str">
            <v>089</v>
          </cell>
          <cell r="X2435">
            <v>0</v>
          </cell>
          <cell r="Y2435">
            <v>0</v>
          </cell>
          <cell r="Z2435">
            <v>0</v>
          </cell>
          <cell r="AA2435">
            <v>0</v>
          </cell>
          <cell r="AE2435">
            <v>3218.4160000000002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N2435">
            <v>93.167000000000002</v>
          </cell>
        </row>
        <row r="2436">
          <cell r="D2436">
            <v>3</v>
          </cell>
          <cell r="H2436" t="str">
            <v>090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E2436">
            <v>135.80799999999999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N2436">
            <v>4.3079999999999998</v>
          </cell>
        </row>
        <row r="2437">
          <cell r="D2437">
            <v>3</v>
          </cell>
          <cell r="H2437" t="str">
            <v>109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E2437">
            <v>59.62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N2437">
            <v>0</v>
          </cell>
        </row>
        <row r="2438">
          <cell r="D2438">
            <v>3</v>
          </cell>
          <cell r="H2438" t="str">
            <v>171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E2438">
            <v>7518.3580000000002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N2438">
            <v>220.9</v>
          </cell>
        </row>
        <row r="2439">
          <cell r="D2439">
            <v>3</v>
          </cell>
          <cell r="H2439" t="str">
            <v>106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E2439">
            <v>349.86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N2439">
            <v>4.6950000000000003</v>
          </cell>
        </row>
        <row r="2440">
          <cell r="D2440">
            <v>3</v>
          </cell>
          <cell r="H2440" t="str">
            <v>078</v>
          </cell>
          <cell r="X2440">
            <v>0</v>
          </cell>
          <cell r="Y2440">
            <v>0</v>
          </cell>
          <cell r="Z2440">
            <v>0</v>
          </cell>
          <cell r="AA2440">
            <v>0</v>
          </cell>
          <cell r="AE2440">
            <v>1721.424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N2440">
            <v>21.032</v>
          </cell>
        </row>
        <row r="2441">
          <cell r="D2441">
            <v>3</v>
          </cell>
          <cell r="H2441" t="str">
            <v>063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E2441">
            <v>17.626000000000001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N2441">
            <v>0</v>
          </cell>
        </row>
        <row r="2442">
          <cell r="D2442">
            <v>3</v>
          </cell>
          <cell r="H2442" t="str">
            <v>078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E2442">
            <v>0.82499999999999996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N2442">
            <v>0</v>
          </cell>
        </row>
        <row r="2443">
          <cell r="D2443">
            <v>3</v>
          </cell>
          <cell r="H2443" t="str">
            <v>086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E2443">
            <v>35.908999999999999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N2443">
            <v>0</v>
          </cell>
        </row>
        <row r="2444">
          <cell r="D2444">
            <v>3</v>
          </cell>
          <cell r="H2444" t="str">
            <v>089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E2444">
            <v>103.116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N2444">
            <v>0</v>
          </cell>
        </row>
        <row r="2445">
          <cell r="D2445">
            <v>3</v>
          </cell>
          <cell r="H2445" t="str">
            <v>171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E2445">
            <v>50.725000000000001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N2445">
            <v>0</v>
          </cell>
        </row>
        <row r="2446">
          <cell r="D2446">
            <v>1</v>
          </cell>
          <cell r="H2446" t="str">
            <v>065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E2446">
            <v>474.512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N2446">
            <v>33177.241000000002</v>
          </cell>
        </row>
        <row r="2447">
          <cell r="D2447">
            <v>2</v>
          </cell>
          <cell r="H2447" t="str">
            <v>065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E2447">
            <v>58.619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N2447">
            <v>0</v>
          </cell>
        </row>
        <row r="2448">
          <cell r="D2448">
            <v>3</v>
          </cell>
          <cell r="H2448" t="str">
            <v>065</v>
          </cell>
          <cell r="X2448">
            <v>0</v>
          </cell>
          <cell r="Y2448">
            <v>0</v>
          </cell>
          <cell r="Z2448">
            <v>0</v>
          </cell>
          <cell r="AA2448">
            <v>450</v>
          </cell>
          <cell r="AE2448">
            <v>348.3</v>
          </cell>
          <cell r="AG2448">
            <v>0</v>
          </cell>
          <cell r="AH2448">
            <v>0</v>
          </cell>
          <cell r="AI2448">
            <v>0</v>
          </cell>
          <cell r="AJ2448">
            <v>14</v>
          </cell>
          <cell r="AN2448">
            <v>10.836</v>
          </cell>
        </row>
        <row r="2449">
          <cell r="D2449">
            <v>3</v>
          </cell>
          <cell r="H2449" t="str">
            <v>065</v>
          </cell>
          <cell r="X2449">
            <v>159</v>
          </cell>
          <cell r="Y2449">
            <v>0</v>
          </cell>
          <cell r="Z2449">
            <v>0</v>
          </cell>
          <cell r="AA2449">
            <v>0</v>
          </cell>
          <cell r="AE2449">
            <v>34.820999999999998</v>
          </cell>
          <cell r="AG2449">
            <v>617</v>
          </cell>
          <cell r="AH2449">
            <v>0</v>
          </cell>
          <cell r="AI2449">
            <v>0</v>
          </cell>
          <cell r="AJ2449">
            <v>0</v>
          </cell>
          <cell r="AN2449">
            <v>135.12299999999999</v>
          </cell>
        </row>
        <row r="2450">
          <cell r="D2450">
            <v>13</v>
          </cell>
          <cell r="H2450" t="str">
            <v>09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E2450">
            <v>13558.587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N2450">
            <v>0</v>
          </cell>
        </row>
        <row r="2451">
          <cell r="D2451">
            <v>1</v>
          </cell>
          <cell r="H2451" t="str">
            <v>055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E2451">
            <v>28010.337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N2451">
            <v>310.77199999999999</v>
          </cell>
        </row>
        <row r="2452">
          <cell r="D2452">
            <v>1</v>
          </cell>
          <cell r="H2452" t="str">
            <v>136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E2452">
            <v>54117.993999999999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N2452">
            <v>1500.268</v>
          </cell>
        </row>
        <row r="2453">
          <cell r="D2453">
            <v>2</v>
          </cell>
          <cell r="H2453" t="str">
            <v>068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E2453">
            <v>1916.5509999999999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N2453">
            <v>146.398</v>
          </cell>
        </row>
        <row r="2454">
          <cell r="D2454">
            <v>2</v>
          </cell>
          <cell r="H2454" t="str">
            <v>136</v>
          </cell>
          <cell r="X2454">
            <v>0</v>
          </cell>
          <cell r="Y2454">
            <v>0</v>
          </cell>
          <cell r="Z2454">
            <v>0</v>
          </cell>
          <cell r="AA2454">
            <v>0</v>
          </cell>
          <cell r="AE2454">
            <v>5316.06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N2454">
            <v>55.201999999999998</v>
          </cell>
        </row>
        <row r="2455">
          <cell r="D2455">
            <v>3</v>
          </cell>
          <cell r="H2455" t="str">
            <v>136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E2455">
            <v>69.010000000000005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N2455">
            <v>0.67</v>
          </cell>
        </row>
        <row r="2456">
          <cell r="D2456">
            <v>3</v>
          </cell>
          <cell r="H2456" t="str">
            <v>078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E2456">
            <v>1609.104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N2456">
            <v>21.635999999999999</v>
          </cell>
        </row>
        <row r="2457">
          <cell r="D2457">
            <v>3</v>
          </cell>
          <cell r="H2457" t="str">
            <v>020</v>
          </cell>
          <cell r="X2457">
            <v>0</v>
          </cell>
          <cell r="Y2457">
            <v>0</v>
          </cell>
          <cell r="Z2457">
            <v>0</v>
          </cell>
          <cell r="AA2457">
            <v>5</v>
          </cell>
          <cell r="AE2457">
            <v>5.46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N2457">
            <v>0</v>
          </cell>
        </row>
        <row r="2458">
          <cell r="D2458">
            <v>3</v>
          </cell>
          <cell r="H2458" t="str">
            <v>029</v>
          </cell>
          <cell r="X2458">
            <v>0</v>
          </cell>
          <cell r="Y2458">
            <v>0</v>
          </cell>
          <cell r="Z2458">
            <v>0</v>
          </cell>
          <cell r="AA2458">
            <v>353</v>
          </cell>
          <cell r="AE2458">
            <v>383.358</v>
          </cell>
          <cell r="AG2458">
            <v>0</v>
          </cell>
          <cell r="AH2458">
            <v>0</v>
          </cell>
          <cell r="AI2458">
            <v>0</v>
          </cell>
          <cell r="AJ2458">
            <v>4</v>
          </cell>
          <cell r="AN2458">
            <v>4.3440000000000003</v>
          </cell>
        </row>
        <row r="2459">
          <cell r="D2459">
            <v>3</v>
          </cell>
          <cell r="H2459" t="str">
            <v>053</v>
          </cell>
          <cell r="X2459">
            <v>0</v>
          </cell>
          <cell r="Y2459">
            <v>0</v>
          </cell>
          <cell r="Z2459">
            <v>0</v>
          </cell>
          <cell r="AA2459">
            <v>130</v>
          </cell>
          <cell r="AE2459">
            <v>136.11000000000001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N2459">
            <v>0</v>
          </cell>
        </row>
        <row r="2460">
          <cell r="D2460">
            <v>3</v>
          </cell>
          <cell r="H2460" t="str">
            <v>065</v>
          </cell>
          <cell r="X2460">
            <v>0</v>
          </cell>
          <cell r="Y2460">
            <v>0</v>
          </cell>
          <cell r="Z2460">
            <v>0</v>
          </cell>
          <cell r="AA2460">
            <v>5</v>
          </cell>
          <cell r="AE2460">
            <v>3.87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N2460">
            <v>0</v>
          </cell>
        </row>
        <row r="2461">
          <cell r="D2461">
            <v>3</v>
          </cell>
          <cell r="H2461" t="str">
            <v>068</v>
          </cell>
          <cell r="X2461">
            <v>0</v>
          </cell>
          <cell r="Y2461">
            <v>0</v>
          </cell>
          <cell r="Z2461">
            <v>0</v>
          </cell>
          <cell r="AA2461">
            <v>339</v>
          </cell>
          <cell r="AE2461">
            <v>363.06900000000002</v>
          </cell>
          <cell r="AG2461">
            <v>0</v>
          </cell>
          <cell r="AH2461">
            <v>0</v>
          </cell>
          <cell r="AI2461">
            <v>0</v>
          </cell>
          <cell r="AJ2461">
            <v>1</v>
          </cell>
          <cell r="AN2461">
            <v>1.071</v>
          </cell>
        </row>
        <row r="2462">
          <cell r="D2462">
            <v>3</v>
          </cell>
          <cell r="H2462" t="str">
            <v>097</v>
          </cell>
          <cell r="X2462">
            <v>0</v>
          </cell>
          <cell r="Y2462">
            <v>0</v>
          </cell>
          <cell r="Z2462">
            <v>0</v>
          </cell>
          <cell r="AA2462">
            <v>497</v>
          </cell>
          <cell r="AE2462">
            <v>467.18</v>
          </cell>
          <cell r="AG2462">
            <v>0</v>
          </cell>
          <cell r="AH2462">
            <v>0</v>
          </cell>
          <cell r="AI2462">
            <v>0</v>
          </cell>
          <cell r="AJ2462">
            <v>3</v>
          </cell>
          <cell r="AN2462">
            <v>2.82</v>
          </cell>
        </row>
        <row r="2463">
          <cell r="D2463">
            <v>3</v>
          </cell>
          <cell r="H2463" t="str">
            <v>100</v>
          </cell>
          <cell r="X2463">
            <v>0</v>
          </cell>
          <cell r="Y2463">
            <v>0</v>
          </cell>
          <cell r="Z2463">
            <v>0</v>
          </cell>
          <cell r="AA2463">
            <v>104</v>
          </cell>
          <cell r="AE2463">
            <v>102.128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N2463">
            <v>0</v>
          </cell>
        </row>
        <row r="2464">
          <cell r="D2464">
            <v>3</v>
          </cell>
          <cell r="H2464" t="str">
            <v>108</v>
          </cell>
          <cell r="X2464">
            <v>0</v>
          </cell>
          <cell r="Y2464">
            <v>0</v>
          </cell>
          <cell r="Z2464">
            <v>0</v>
          </cell>
          <cell r="AA2464">
            <v>326</v>
          </cell>
          <cell r="AE2464">
            <v>260.8</v>
          </cell>
          <cell r="AG2464">
            <v>0</v>
          </cell>
          <cell r="AH2464">
            <v>0</v>
          </cell>
          <cell r="AI2464">
            <v>0</v>
          </cell>
          <cell r="AJ2464">
            <v>4</v>
          </cell>
          <cell r="AN2464">
            <v>3.2</v>
          </cell>
        </row>
        <row r="2465">
          <cell r="D2465">
            <v>3</v>
          </cell>
          <cell r="H2465" t="str">
            <v>122</v>
          </cell>
          <cell r="X2465">
            <v>0</v>
          </cell>
          <cell r="Y2465">
            <v>0</v>
          </cell>
          <cell r="Z2465">
            <v>0</v>
          </cell>
          <cell r="AA2465">
            <v>251</v>
          </cell>
          <cell r="AE2465">
            <v>306.22000000000003</v>
          </cell>
          <cell r="AG2465">
            <v>0</v>
          </cell>
          <cell r="AH2465">
            <v>0</v>
          </cell>
          <cell r="AI2465">
            <v>0</v>
          </cell>
          <cell r="AJ2465">
            <v>1</v>
          </cell>
          <cell r="AN2465">
            <v>1.22</v>
          </cell>
        </row>
        <row r="2466">
          <cell r="D2466">
            <v>3</v>
          </cell>
          <cell r="H2466" t="str">
            <v>136</v>
          </cell>
          <cell r="X2466">
            <v>0</v>
          </cell>
          <cell r="Y2466">
            <v>0</v>
          </cell>
          <cell r="Z2466">
            <v>0</v>
          </cell>
          <cell r="AA2466">
            <v>5659</v>
          </cell>
          <cell r="AE2466">
            <v>9637.277</v>
          </cell>
          <cell r="AG2466">
            <v>0</v>
          </cell>
          <cell r="AH2466">
            <v>0</v>
          </cell>
          <cell r="AI2466">
            <v>0</v>
          </cell>
          <cell r="AJ2466">
            <v>48</v>
          </cell>
          <cell r="AN2466">
            <v>81.744</v>
          </cell>
        </row>
        <row r="2467">
          <cell r="D2467">
            <v>3</v>
          </cell>
          <cell r="H2467" t="str">
            <v>162</v>
          </cell>
          <cell r="X2467">
            <v>0</v>
          </cell>
          <cell r="Y2467">
            <v>0</v>
          </cell>
          <cell r="Z2467">
            <v>0</v>
          </cell>
          <cell r="AA2467">
            <v>46</v>
          </cell>
          <cell r="AE2467">
            <v>48.024000000000001</v>
          </cell>
          <cell r="AG2467">
            <v>0</v>
          </cell>
          <cell r="AH2467">
            <v>0</v>
          </cell>
          <cell r="AI2467">
            <v>0</v>
          </cell>
          <cell r="AJ2467">
            <v>1</v>
          </cell>
          <cell r="AN2467">
            <v>1.044</v>
          </cell>
        </row>
        <row r="2468">
          <cell r="D2468">
            <v>3</v>
          </cell>
          <cell r="H2468" t="str">
            <v>020</v>
          </cell>
          <cell r="X2468">
            <v>129</v>
          </cell>
          <cell r="Y2468">
            <v>0</v>
          </cell>
          <cell r="Z2468">
            <v>0</v>
          </cell>
          <cell r="AA2468">
            <v>0</v>
          </cell>
          <cell r="AE2468">
            <v>72.239999999999995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N2468">
            <v>0</v>
          </cell>
        </row>
        <row r="2469">
          <cell r="D2469">
            <v>3</v>
          </cell>
          <cell r="H2469" t="str">
            <v>053</v>
          </cell>
          <cell r="X2469">
            <v>2</v>
          </cell>
          <cell r="Y2469">
            <v>0</v>
          </cell>
          <cell r="Z2469">
            <v>0</v>
          </cell>
          <cell r="AA2469">
            <v>0</v>
          </cell>
          <cell r="AE2469">
            <v>0.754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N2469">
            <v>0</v>
          </cell>
        </row>
        <row r="2470">
          <cell r="D2470">
            <v>3</v>
          </cell>
          <cell r="H2470" t="str">
            <v>065</v>
          </cell>
          <cell r="X2470">
            <v>112</v>
          </cell>
          <cell r="Y2470">
            <v>0</v>
          </cell>
          <cell r="Z2470">
            <v>0</v>
          </cell>
          <cell r="AA2470">
            <v>0</v>
          </cell>
          <cell r="AE2470">
            <v>24.527999999999999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N2470">
            <v>0</v>
          </cell>
        </row>
        <row r="2471">
          <cell r="D2471">
            <v>3</v>
          </cell>
          <cell r="H2471" t="str">
            <v>068</v>
          </cell>
          <cell r="X2471">
            <v>14</v>
          </cell>
          <cell r="Y2471">
            <v>0</v>
          </cell>
          <cell r="Z2471">
            <v>0</v>
          </cell>
          <cell r="AA2471">
            <v>0</v>
          </cell>
          <cell r="AE2471">
            <v>5.2779999999999996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N2471">
            <v>0</v>
          </cell>
        </row>
        <row r="2472">
          <cell r="D2472">
            <v>3</v>
          </cell>
          <cell r="H2472" t="str">
            <v>100</v>
          </cell>
          <cell r="X2472">
            <v>96</v>
          </cell>
          <cell r="Y2472">
            <v>0</v>
          </cell>
          <cell r="Z2472">
            <v>0</v>
          </cell>
          <cell r="AA2472">
            <v>0</v>
          </cell>
          <cell r="AE2472">
            <v>38.4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N2472">
            <v>0</v>
          </cell>
        </row>
        <row r="2473">
          <cell r="D2473">
            <v>3</v>
          </cell>
          <cell r="H2473" t="str">
            <v>122</v>
          </cell>
          <cell r="X2473">
            <v>9</v>
          </cell>
          <cell r="Y2473">
            <v>0</v>
          </cell>
          <cell r="Z2473">
            <v>0</v>
          </cell>
          <cell r="AA2473">
            <v>0</v>
          </cell>
          <cell r="AE2473">
            <v>5.49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N2473">
            <v>0</v>
          </cell>
        </row>
        <row r="2474">
          <cell r="D2474">
            <v>3</v>
          </cell>
          <cell r="H2474" t="str">
            <v>136</v>
          </cell>
          <cell r="X2474">
            <v>10</v>
          </cell>
          <cell r="Y2474">
            <v>0</v>
          </cell>
          <cell r="Z2474">
            <v>0</v>
          </cell>
          <cell r="AA2474">
            <v>0</v>
          </cell>
          <cell r="AE2474">
            <v>4.0999999999999996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N2474">
            <v>0</v>
          </cell>
        </row>
        <row r="2475">
          <cell r="D2475">
            <v>3</v>
          </cell>
          <cell r="H2475" t="str">
            <v>162</v>
          </cell>
          <cell r="X2475">
            <v>393</v>
          </cell>
          <cell r="Y2475">
            <v>0</v>
          </cell>
          <cell r="Z2475">
            <v>0</v>
          </cell>
          <cell r="AA2475">
            <v>0</v>
          </cell>
          <cell r="AE2475">
            <v>108.075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N2475">
            <v>0</v>
          </cell>
        </row>
        <row r="2476">
          <cell r="D2476">
            <v>3</v>
          </cell>
          <cell r="H2476" t="str">
            <v>136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E2476">
            <v>1889.962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N2476">
            <v>6.6660000000000004</v>
          </cell>
        </row>
        <row r="2477">
          <cell r="D2477">
            <v>3</v>
          </cell>
          <cell r="H2477" t="str">
            <v>020</v>
          </cell>
          <cell r="X2477">
            <v>141</v>
          </cell>
          <cell r="Y2477">
            <v>0</v>
          </cell>
          <cell r="Z2477">
            <v>0</v>
          </cell>
          <cell r="AA2477">
            <v>0</v>
          </cell>
          <cell r="AE2477">
            <v>78.959999999999994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N2477">
            <v>0</v>
          </cell>
        </row>
        <row r="2478">
          <cell r="D2478">
            <v>3</v>
          </cell>
          <cell r="H2478" t="str">
            <v>029</v>
          </cell>
          <cell r="X2478">
            <v>196</v>
          </cell>
          <cell r="Y2478">
            <v>0</v>
          </cell>
          <cell r="Z2478">
            <v>0</v>
          </cell>
          <cell r="AA2478">
            <v>0</v>
          </cell>
          <cell r="AE2478">
            <v>78.400000000000006</v>
          </cell>
          <cell r="AG2478">
            <v>4</v>
          </cell>
          <cell r="AH2478">
            <v>0</v>
          </cell>
          <cell r="AI2478">
            <v>0</v>
          </cell>
          <cell r="AJ2478">
            <v>0</v>
          </cell>
          <cell r="AN2478">
            <v>1.6</v>
          </cell>
        </row>
        <row r="2479">
          <cell r="D2479">
            <v>3</v>
          </cell>
          <cell r="H2479" t="str">
            <v>053</v>
          </cell>
          <cell r="X2479">
            <v>599</v>
          </cell>
          <cell r="Y2479">
            <v>0</v>
          </cell>
          <cell r="Z2479">
            <v>0</v>
          </cell>
          <cell r="AA2479">
            <v>0</v>
          </cell>
          <cell r="AE2479">
            <v>225.82300000000001</v>
          </cell>
          <cell r="AG2479">
            <v>4</v>
          </cell>
          <cell r="AH2479">
            <v>0</v>
          </cell>
          <cell r="AI2479">
            <v>0</v>
          </cell>
          <cell r="AJ2479">
            <v>0</v>
          </cell>
          <cell r="AN2479">
            <v>1.508</v>
          </cell>
        </row>
        <row r="2480">
          <cell r="D2480">
            <v>3</v>
          </cell>
          <cell r="H2480" t="str">
            <v>065</v>
          </cell>
          <cell r="X2480">
            <v>120</v>
          </cell>
          <cell r="Y2480">
            <v>0</v>
          </cell>
          <cell r="Z2480">
            <v>0</v>
          </cell>
          <cell r="AA2480">
            <v>0</v>
          </cell>
          <cell r="AE2480">
            <v>26.28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N2480">
            <v>0</v>
          </cell>
        </row>
        <row r="2481">
          <cell r="D2481">
            <v>3</v>
          </cell>
          <cell r="H2481" t="str">
            <v>068</v>
          </cell>
          <cell r="X2481">
            <v>900</v>
          </cell>
          <cell r="Y2481">
            <v>0</v>
          </cell>
          <cell r="Z2481">
            <v>0</v>
          </cell>
          <cell r="AA2481">
            <v>0</v>
          </cell>
          <cell r="AE2481">
            <v>339.3</v>
          </cell>
          <cell r="AG2481">
            <v>8</v>
          </cell>
          <cell r="AH2481">
            <v>0</v>
          </cell>
          <cell r="AI2481">
            <v>0</v>
          </cell>
          <cell r="AJ2481">
            <v>0</v>
          </cell>
          <cell r="AN2481">
            <v>3.016</v>
          </cell>
        </row>
        <row r="2482">
          <cell r="D2482">
            <v>3</v>
          </cell>
          <cell r="H2482" t="str">
            <v>097</v>
          </cell>
          <cell r="X2482">
            <v>825</v>
          </cell>
          <cell r="Y2482">
            <v>0</v>
          </cell>
          <cell r="Z2482">
            <v>0</v>
          </cell>
          <cell r="AA2482">
            <v>0</v>
          </cell>
          <cell r="AE2482">
            <v>311.02499999999998</v>
          </cell>
          <cell r="AG2482">
            <v>5</v>
          </cell>
          <cell r="AH2482">
            <v>0</v>
          </cell>
          <cell r="AI2482">
            <v>0</v>
          </cell>
          <cell r="AJ2482">
            <v>0</v>
          </cell>
          <cell r="AN2482">
            <v>1.885</v>
          </cell>
        </row>
        <row r="2483">
          <cell r="D2483">
            <v>3</v>
          </cell>
          <cell r="H2483" t="str">
            <v>100</v>
          </cell>
          <cell r="X2483">
            <v>455</v>
          </cell>
          <cell r="Y2483">
            <v>0</v>
          </cell>
          <cell r="Z2483">
            <v>0</v>
          </cell>
          <cell r="AA2483">
            <v>0</v>
          </cell>
          <cell r="AE2483">
            <v>182</v>
          </cell>
          <cell r="AG2483">
            <v>2</v>
          </cell>
          <cell r="AH2483">
            <v>0</v>
          </cell>
          <cell r="AI2483">
            <v>0</v>
          </cell>
          <cell r="AJ2483">
            <v>0</v>
          </cell>
          <cell r="AN2483">
            <v>0.8</v>
          </cell>
        </row>
        <row r="2484">
          <cell r="D2484">
            <v>3</v>
          </cell>
          <cell r="H2484" t="str">
            <v>108</v>
          </cell>
          <cell r="X2484">
            <v>163</v>
          </cell>
          <cell r="Y2484">
            <v>0</v>
          </cell>
          <cell r="Z2484">
            <v>0</v>
          </cell>
          <cell r="AA2484">
            <v>0</v>
          </cell>
          <cell r="AE2484">
            <v>65.2</v>
          </cell>
          <cell r="AG2484">
            <v>3</v>
          </cell>
          <cell r="AH2484">
            <v>0</v>
          </cell>
          <cell r="AI2484">
            <v>0</v>
          </cell>
          <cell r="AJ2484">
            <v>0</v>
          </cell>
          <cell r="AN2484">
            <v>1.2</v>
          </cell>
        </row>
        <row r="2485">
          <cell r="D2485">
            <v>3</v>
          </cell>
          <cell r="H2485" t="str">
            <v>122</v>
          </cell>
          <cell r="X2485">
            <v>411</v>
          </cell>
          <cell r="Y2485">
            <v>0</v>
          </cell>
          <cell r="Z2485">
            <v>0</v>
          </cell>
          <cell r="AA2485">
            <v>0</v>
          </cell>
          <cell r="AE2485">
            <v>250.71</v>
          </cell>
          <cell r="AG2485">
            <v>3</v>
          </cell>
          <cell r="AH2485">
            <v>0</v>
          </cell>
          <cell r="AI2485">
            <v>0</v>
          </cell>
          <cell r="AJ2485">
            <v>0</v>
          </cell>
          <cell r="AN2485">
            <v>1.83</v>
          </cell>
        </row>
        <row r="2486">
          <cell r="D2486">
            <v>3</v>
          </cell>
          <cell r="H2486" t="str">
            <v>136</v>
          </cell>
          <cell r="X2486">
            <v>5564</v>
          </cell>
          <cell r="Y2486">
            <v>0</v>
          </cell>
          <cell r="Z2486">
            <v>0</v>
          </cell>
          <cell r="AA2486">
            <v>0</v>
          </cell>
          <cell r="AE2486">
            <v>2698.54</v>
          </cell>
          <cell r="AG2486">
            <v>58</v>
          </cell>
          <cell r="AH2486">
            <v>0</v>
          </cell>
          <cell r="AI2486">
            <v>0</v>
          </cell>
          <cell r="AJ2486">
            <v>0</v>
          </cell>
          <cell r="AN2486">
            <v>28.13</v>
          </cell>
        </row>
        <row r="2487">
          <cell r="D2487">
            <v>3</v>
          </cell>
          <cell r="H2487" t="str">
            <v>162</v>
          </cell>
          <cell r="X2487">
            <v>18</v>
          </cell>
          <cell r="Y2487">
            <v>0</v>
          </cell>
          <cell r="Z2487">
            <v>0</v>
          </cell>
          <cell r="AA2487">
            <v>0</v>
          </cell>
          <cell r="AE2487">
            <v>4.95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N2487">
            <v>0</v>
          </cell>
        </row>
        <row r="2488">
          <cell r="D2488">
            <v>3</v>
          </cell>
          <cell r="H2488" t="str">
            <v>089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E2488">
            <v>12.288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N2488">
            <v>0</v>
          </cell>
        </row>
        <row r="2489">
          <cell r="D2489">
            <v>3</v>
          </cell>
          <cell r="H2489" t="str">
            <v>171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E2489">
            <v>349.02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N2489">
            <v>1.02</v>
          </cell>
        </row>
        <row r="2490">
          <cell r="D2490">
            <v>3</v>
          </cell>
          <cell r="H2490" t="str">
            <v>078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E2490">
            <v>19.12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N2490">
            <v>0</v>
          </cell>
        </row>
        <row r="2491">
          <cell r="D2491">
            <v>1</v>
          </cell>
          <cell r="H2491" t="str">
            <v>056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  <cell r="AE2491">
            <v>43.92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N2491">
            <v>70.850999999999999</v>
          </cell>
        </row>
        <row r="2492">
          <cell r="D2492">
            <v>13</v>
          </cell>
          <cell r="H2492" t="str">
            <v>01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E2492">
            <v>342.02600000000001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N2492">
            <v>0</v>
          </cell>
        </row>
        <row r="2493">
          <cell r="D2493">
            <v>13</v>
          </cell>
          <cell r="H2493" t="str">
            <v>02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E2493">
            <v>1131.539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N2493">
            <v>0</v>
          </cell>
        </row>
        <row r="2494">
          <cell r="D2494">
            <v>13</v>
          </cell>
          <cell r="H2494" t="str">
            <v>08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E2494">
            <v>1016.148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N2494">
            <v>508.07400000000001</v>
          </cell>
        </row>
        <row r="2495">
          <cell r="D2495">
            <v>13</v>
          </cell>
          <cell r="H2495" t="str">
            <v>12</v>
          </cell>
          <cell r="X2495">
            <v>0</v>
          </cell>
          <cell r="Y2495">
            <v>0</v>
          </cell>
          <cell r="Z2495">
            <v>0</v>
          </cell>
          <cell r="AA2495">
            <v>0</v>
          </cell>
          <cell r="AE2495">
            <v>1114.665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N2495">
            <v>0</v>
          </cell>
        </row>
        <row r="2496">
          <cell r="D2496">
            <v>13</v>
          </cell>
          <cell r="H2496" t="str">
            <v>14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E2496">
            <v>2335.3069999999998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N2496">
            <v>549.48400000000004</v>
          </cell>
        </row>
        <row r="2497">
          <cell r="D2497">
            <v>13</v>
          </cell>
          <cell r="H2497" t="str">
            <v>15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E2497">
            <v>44458.023999999998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N2497">
            <v>10538.201999999999</v>
          </cell>
        </row>
        <row r="2498">
          <cell r="D2498">
            <v>13</v>
          </cell>
          <cell r="H2498" t="str">
            <v>17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E2498">
            <v>4415.1499999999996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N2498">
            <v>305.10000000000002</v>
          </cell>
        </row>
        <row r="2499">
          <cell r="D2499">
            <v>13</v>
          </cell>
          <cell r="H2499" t="str">
            <v>18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E2499">
            <v>987.99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N2499">
            <v>0</v>
          </cell>
        </row>
        <row r="2500">
          <cell r="D2500">
            <v>1</v>
          </cell>
          <cell r="H2500" t="str">
            <v>011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E2500">
            <v>2197.8470000000002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N2500">
            <v>329.28899999999999</v>
          </cell>
        </row>
        <row r="2501">
          <cell r="D2501">
            <v>1</v>
          </cell>
          <cell r="H2501" t="str">
            <v>019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E2501">
            <v>1059.4179999999999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N2501">
            <v>78.445999999999998</v>
          </cell>
        </row>
        <row r="2502">
          <cell r="D2502">
            <v>1</v>
          </cell>
          <cell r="H2502" t="str">
            <v>020</v>
          </cell>
          <cell r="X2502">
            <v>0</v>
          </cell>
          <cell r="Y2502">
            <v>0</v>
          </cell>
          <cell r="Z2502">
            <v>0</v>
          </cell>
          <cell r="AA2502">
            <v>0</v>
          </cell>
          <cell r="AE2502">
            <v>4063.4050000000002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N2502">
            <v>1011.86</v>
          </cell>
        </row>
        <row r="2503">
          <cell r="D2503">
            <v>1</v>
          </cell>
          <cell r="H2503" t="str">
            <v>028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E2503">
            <v>2722.3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N2503">
            <v>1210.752</v>
          </cell>
        </row>
        <row r="2504">
          <cell r="D2504">
            <v>1</v>
          </cell>
          <cell r="H2504" t="str">
            <v>029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E2504">
            <v>31054.636999999999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N2504">
            <v>8424.2690000000002</v>
          </cell>
        </row>
        <row r="2505">
          <cell r="D2505">
            <v>1</v>
          </cell>
          <cell r="H2505" t="str">
            <v>030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E2505">
            <v>851.48400000000004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N2505">
            <v>243.38</v>
          </cell>
        </row>
        <row r="2506">
          <cell r="D2506">
            <v>1</v>
          </cell>
          <cell r="H2506" t="str">
            <v>053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E2506">
            <v>27168.058000000001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N2506">
            <v>7101.9859999999999</v>
          </cell>
        </row>
        <row r="2507">
          <cell r="D2507">
            <v>1</v>
          </cell>
          <cell r="H2507" t="str">
            <v>054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E2507">
            <v>5241.402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N2507">
            <v>2329.5509999999999</v>
          </cell>
        </row>
        <row r="2508">
          <cell r="D2508">
            <v>1</v>
          </cell>
          <cell r="H2508" t="str">
            <v>055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E2508">
            <v>2850.2139999999999</v>
          </cell>
          <cell r="AG2508">
            <v>0</v>
          </cell>
          <cell r="AH2508">
            <v>0</v>
          </cell>
          <cell r="AI2508">
            <v>0</v>
          </cell>
          <cell r="AJ2508">
            <v>0</v>
          </cell>
          <cell r="AN2508">
            <v>513.86699999999996</v>
          </cell>
        </row>
        <row r="2509">
          <cell r="D2509">
            <v>1</v>
          </cell>
          <cell r="H2509" t="str">
            <v>056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E2509">
            <v>764.71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N2509">
            <v>183.22800000000001</v>
          </cell>
        </row>
        <row r="2510">
          <cell r="D2510">
            <v>1</v>
          </cell>
          <cell r="H2510" t="str">
            <v>060</v>
          </cell>
          <cell r="X2510">
            <v>0</v>
          </cell>
          <cell r="Y2510">
            <v>0</v>
          </cell>
          <cell r="Z2510">
            <v>0</v>
          </cell>
          <cell r="AA2510">
            <v>0</v>
          </cell>
          <cell r="AE2510">
            <v>13469.467000000001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N2510">
            <v>1782.2460000000001</v>
          </cell>
        </row>
        <row r="2511">
          <cell r="D2511">
            <v>1</v>
          </cell>
          <cell r="H2511" t="str">
            <v>065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E2511">
            <v>26819.577000000001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N2511">
            <v>391.18</v>
          </cell>
        </row>
        <row r="2512">
          <cell r="D2512">
            <v>1</v>
          </cell>
          <cell r="H2512" t="str">
            <v>075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E2512">
            <v>10899.766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N2512">
            <v>7849.1229999999996</v>
          </cell>
        </row>
        <row r="2513">
          <cell r="D2513">
            <v>1</v>
          </cell>
          <cell r="H2513" t="str">
            <v>077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E2513">
            <v>9370.4130000000005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N2513">
            <v>951.18700000000001</v>
          </cell>
        </row>
        <row r="2514">
          <cell r="D2514">
            <v>1</v>
          </cell>
          <cell r="H2514" t="str">
            <v>081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E2514">
            <v>10193.799999999999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N2514">
            <v>1193.5619999999999</v>
          </cell>
        </row>
        <row r="2515">
          <cell r="D2515">
            <v>1</v>
          </cell>
          <cell r="H2515" t="str">
            <v>097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E2515">
            <v>19158.393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N2515">
            <v>16523.053</v>
          </cell>
        </row>
        <row r="2516">
          <cell r="D2516">
            <v>1</v>
          </cell>
          <cell r="H2516" t="str">
            <v>100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E2516">
            <v>12259.956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N2516">
            <v>4354.5659999999998</v>
          </cell>
        </row>
        <row r="2517">
          <cell r="D2517">
            <v>1</v>
          </cell>
          <cell r="H2517" t="str">
            <v>108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E2517">
            <v>23310.883000000002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N2517">
            <v>3869.6979999999999</v>
          </cell>
        </row>
        <row r="2518">
          <cell r="D2518">
            <v>1</v>
          </cell>
          <cell r="H2518" t="str">
            <v>112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E2518">
            <v>21643.224999999999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N2518">
            <v>5170.1729999999998</v>
          </cell>
        </row>
        <row r="2519">
          <cell r="D2519">
            <v>1</v>
          </cell>
          <cell r="H2519" t="str">
            <v>122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E2519">
            <v>3448.817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N2519">
            <v>663.08500000000004</v>
          </cell>
        </row>
        <row r="2520">
          <cell r="D2520">
            <v>1</v>
          </cell>
          <cell r="H2520" t="str">
            <v>136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E2520">
            <v>31131.085999999999</v>
          </cell>
          <cell r="AG2520">
            <v>0</v>
          </cell>
          <cell r="AH2520">
            <v>0</v>
          </cell>
          <cell r="AI2520">
            <v>0</v>
          </cell>
          <cell r="AJ2520">
            <v>0</v>
          </cell>
          <cell r="AN2520">
            <v>6667.8559999999998</v>
          </cell>
        </row>
        <row r="2521">
          <cell r="D2521">
            <v>1</v>
          </cell>
          <cell r="H2521" t="str">
            <v>158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E2521">
            <v>18120.846000000001</v>
          </cell>
          <cell r="AG2521">
            <v>0</v>
          </cell>
          <cell r="AH2521">
            <v>0</v>
          </cell>
          <cell r="AI2521">
            <v>0</v>
          </cell>
          <cell r="AJ2521">
            <v>0</v>
          </cell>
          <cell r="AN2521">
            <v>452.21899999999999</v>
          </cell>
        </row>
        <row r="2522">
          <cell r="D2522">
            <v>1</v>
          </cell>
          <cell r="H2522" t="str">
            <v>162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E2522">
            <v>9492.7080000000005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N2522">
            <v>1106.6500000000001</v>
          </cell>
        </row>
        <row r="2523">
          <cell r="D2523">
            <v>2</v>
          </cell>
          <cell r="H2523" t="str">
            <v>020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E2523">
            <v>47.454999999999998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N2523">
            <v>0</v>
          </cell>
        </row>
        <row r="2524">
          <cell r="D2524">
            <v>2</v>
          </cell>
          <cell r="H2524" t="str">
            <v>028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E2524">
            <v>238.572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N2524">
            <v>79.524000000000001</v>
          </cell>
        </row>
        <row r="2525">
          <cell r="D2525">
            <v>2</v>
          </cell>
          <cell r="H2525" t="str">
            <v>060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E2525">
            <v>9065.3590000000004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N2525">
            <v>726.93499999999995</v>
          </cell>
        </row>
        <row r="2526">
          <cell r="D2526">
            <v>2</v>
          </cell>
          <cell r="H2526" t="str">
            <v>065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E2526">
            <v>13040.888999999999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N2526">
            <v>314.82600000000002</v>
          </cell>
        </row>
        <row r="2527">
          <cell r="D2527">
            <v>2</v>
          </cell>
          <cell r="H2527" t="str">
            <v>097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E2527">
            <v>4304.8220000000001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N2527">
            <v>59.575000000000003</v>
          </cell>
        </row>
        <row r="2528">
          <cell r="D2528">
            <v>2</v>
          </cell>
          <cell r="H2528" t="str">
            <v>108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E2528">
            <v>94.965000000000003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N2528">
            <v>0</v>
          </cell>
        </row>
        <row r="2529">
          <cell r="D2529">
            <v>2</v>
          </cell>
          <cell r="H2529" t="str">
            <v>112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E2529">
            <v>392.36200000000002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N2529">
            <v>35.39</v>
          </cell>
        </row>
        <row r="2530">
          <cell r="D2530">
            <v>2</v>
          </cell>
          <cell r="H2530" t="str">
            <v>136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E2530">
            <v>1372.261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N2530">
            <v>272.18400000000003</v>
          </cell>
        </row>
        <row r="2531">
          <cell r="D2531">
            <v>3</v>
          </cell>
          <cell r="H2531" t="str">
            <v>d45</v>
          </cell>
          <cell r="X2531">
            <v>0</v>
          </cell>
          <cell r="Y2531">
            <v>413</v>
          </cell>
          <cell r="Z2531">
            <v>0</v>
          </cell>
          <cell r="AA2531">
            <v>0</v>
          </cell>
          <cell r="AE2531">
            <v>536.25300000000004</v>
          </cell>
          <cell r="AG2531">
            <v>0</v>
          </cell>
          <cell r="AH2531">
            <v>17</v>
          </cell>
          <cell r="AI2531">
            <v>0</v>
          </cell>
          <cell r="AJ2531">
            <v>0</v>
          </cell>
          <cell r="AN2531">
            <v>25.608000000000001</v>
          </cell>
        </row>
        <row r="2532">
          <cell r="D2532">
            <v>3</v>
          </cell>
          <cell r="H2532" t="str">
            <v>d51</v>
          </cell>
          <cell r="X2532">
            <v>0</v>
          </cell>
          <cell r="Y2532">
            <v>4645</v>
          </cell>
          <cell r="Z2532">
            <v>0</v>
          </cell>
          <cell r="AA2532">
            <v>0</v>
          </cell>
          <cell r="AE2532">
            <v>10814.803</v>
          </cell>
          <cell r="AG2532">
            <v>0</v>
          </cell>
          <cell r="AH2532">
            <v>159</v>
          </cell>
          <cell r="AI2532">
            <v>0</v>
          </cell>
          <cell r="AJ2532">
            <v>0</v>
          </cell>
          <cell r="AN2532">
            <v>354.90800000000002</v>
          </cell>
        </row>
        <row r="2533">
          <cell r="D2533">
            <v>3</v>
          </cell>
          <cell r="H2533" t="str">
            <v>d52</v>
          </cell>
          <cell r="X2533">
            <v>0</v>
          </cell>
          <cell r="Y2533">
            <v>2215</v>
          </cell>
          <cell r="Z2533">
            <v>0</v>
          </cell>
          <cell r="AA2533">
            <v>0</v>
          </cell>
          <cell r="AE2533">
            <v>861.255</v>
          </cell>
          <cell r="AG2533">
            <v>0</v>
          </cell>
          <cell r="AH2533">
            <v>64</v>
          </cell>
          <cell r="AI2533">
            <v>0</v>
          </cell>
          <cell r="AJ2533">
            <v>0</v>
          </cell>
          <cell r="AN2533">
            <v>24.012</v>
          </cell>
        </row>
        <row r="2534">
          <cell r="D2534">
            <v>3</v>
          </cell>
          <cell r="H2534" t="str">
            <v>d53</v>
          </cell>
          <cell r="X2534">
            <v>0</v>
          </cell>
          <cell r="Y2534">
            <v>1724</v>
          </cell>
          <cell r="Z2534">
            <v>0</v>
          </cell>
          <cell r="AA2534">
            <v>0</v>
          </cell>
          <cell r="AE2534">
            <v>2211.1239999999998</v>
          </cell>
          <cell r="AG2534">
            <v>0</v>
          </cell>
          <cell r="AH2534">
            <v>153</v>
          </cell>
          <cell r="AI2534">
            <v>0</v>
          </cell>
          <cell r="AJ2534">
            <v>0</v>
          </cell>
          <cell r="AN2534">
            <v>206.08699999999999</v>
          </cell>
        </row>
        <row r="2535">
          <cell r="D2535">
            <v>3</v>
          </cell>
          <cell r="H2535" t="str">
            <v>123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E2535">
            <v>26.27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N2535">
            <v>1.1599999999999999</v>
          </cell>
        </row>
        <row r="2536">
          <cell r="D2536">
            <v>3</v>
          </cell>
          <cell r="H2536" t="str">
            <v>067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E2536">
            <v>23.521000000000001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N2536">
            <v>2.4500000000000002</v>
          </cell>
        </row>
        <row r="2537">
          <cell r="D2537">
            <v>3</v>
          </cell>
          <cell r="H2537" t="str">
            <v>078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E2537">
            <v>2344.3409999999999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N2537">
            <v>215.19399999999999</v>
          </cell>
        </row>
        <row r="2538">
          <cell r="D2538">
            <v>3</v>
          </cell>
          <cell r="H2538" t="str">
            <v>078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E2538">
            <v>1691.5440000000001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N2538">
            <v>83.927999999999997</v>
          </cell>
        </row>
        <row r="2539">
          <cell r="D2539">
            <v>3</v>
          </cell>
          <cell r="H2539" t="str">
            <v>160</v>
          </cell>
          <cell r="X2539">
            <v>0</v>
          </cell>
          <cell r="Y2539">
            <v>0</v>
          </cell>
          <cell r="Z2539">
            <v>13847</v>
          </cell>
          <cell r="AA2539">
            <v>0</v>
          </cell>
          <cell r="AE2539">
            <v>11837.433999999999</v>
          </cell>
          <cell r="AG2539">
            <v>0</v>
          </cell>
          <cell r="AH2539">
            <v>0</v>
          </cell>
          <cell r="AI2539">
            <v>2204</v>
          </cell>
          <cell r="AJ2539">
            <v>0</v>
          </cell>
          <cell r="AN2539">
            <v>2230.835</v>
          </cell>
        </row>
        <row r="2540">
          <cell r="D2540">
            <v>3</v>
          </cell>
          <cell r="H2540" t="str">
            <v>011</v>
          </cell>
          <cell r="X2540">
            <v>0</v>
          </cell>
          <cell r="Y2540">
            <v>0</v>
          </cell>
          <cell r="Z2540">
            <v>0</v>
          </cell>
          <cell r="AA2540">
            <v>92</v>
          </cell>
          <cell r="AE2540">
            <v>96.231999999999999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N2540">
            <v>0</v>
          </cell>
        </row>
        <row r="2541">
          <cell r="D2541">
            <v>3</v>
          </cell>
          <cell r="H2541" t="str">
            <v>028</v>
          </cell>
          <cell r="X2541">
            <v>0</v>
          </cell>
          <cell r="Y2541">
            <v>0</v>
          </cell>
          <cell r="Z2541">
            <v>0</v>
          </cell>
          <cell r="AA2541">
            <v>89</v>
          </cell>
          <cell r="AE2541">
            <v>109.73699999999999</v>
          </cell>
          <cell r="AG2541">
            <v>0</v>
          </cell>
          <cell r="AH2541">
            <v>0</v>
          </cell>
          <cell r="AI2541">
            <v>0</v>
          </cell>
          <cell r="AJ2541">
            <v>10</v>
          </cell>
          <cell r="AN2541">
            <v>12.33</v>
          </cell>
        </row>
        <row r="2542">
          <cell r="D2542">
            <v>3</v>
          </cell>
          <cell r="H2542" t="str">
            <v>029</v>
          </cell>
          <cell r="X2542">
            <v>0</v>
          </cell>
          <cell r="Y2542">
            <v>0</v>
          </cell>
          <cell r="Z2542">
            <v>0</v>
          </cell>
          <cell r="AA2542">
            <v>416</v>
          </cell>
          <cell r="AE2542">
            <v>499.2</v>
          </cell>
          <cell r="AG2542">
            <v>0</v>
          </cell>
          <cell r="AH2542">
            <v>0</v>
          </cell>
          <cell r="AI2542">
            <v>0</v>
          </cell>
          <cell r="AJ2542">
            <v>12</v>
          </cell>
          <cell r="AN2542">
            <v>14.4</v>
          </cell>
        </row>
        <row r="2543">
          <cell r="D2543">
            <v>3</v>
          </cell>
          <cell r="H2543" t="str">
            <v>030</v>
          </cell>
          <cell r="X2543">
            <v>0</v>
          </cell>
          <cell r="Y2543">
            <v>0</v>
          </cell>
          <cell r="Z2543">
            <v>0</v>
          </cell>
          <cell r="AA2543">
            <v>157</v>
          </cell>
          <cell r="AE2543">
            <v>182.27699999999999</v>
          </cell>
          <cell r="AG2543">
            <v>0</v>
          </cell>
          <cell r="AH2543">
            <v>0</v>
          </cell>
          <cell r="AI2543">
            <v>0</v>
          </cell>
          <cell r="AJ2543">
            <v>4</v>
          </cell>
          <cell r="AN2543">
            <v>4.6440000000000001</v>
          </cell>
        </row>
        <row r="2544">
          <cell r="D2544">
            <v>3</v>
          </cell>
          <cell r="H2544" t="str">
            <v>053</v>
          </cell>
          <cell r="X2544">
            <v>0</v>
          </cell>
          <cell r="Y2544">
            <v>0</v>
          </cell>
          <cell r="Z2544">
            <v>0</v>
          </cell>
          <cell r="AA2544">
            <v>1016</v>
          </cell>
          <cell r="AE2544">
            <v>2074.2449999999999</v>
          </cell>
          <cell r="AG2544">
            <v>0</v>
          </cell>
          <cell r="AH2544">
            <v>0</v>
          </cell>
          <cell r="AI2544">
            <v>0</v>
          </cell>
          <cell r="AJ2544">
            <v>40</v>
          </cell>
          <cell r="AN2544">
            <v>46.32</v>
          </cell>
        </row>
        <row r="2545">
          <cell r="D2545">
            <v>3</v>
          </cell>
          <cell r="H2545" t="str">
            <v>054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E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1</v>
          </cell>
          <cell r="AN2545">
            <v>1.093</v>
          </cell>
        </row>
        <row r="2546">
          <cell r="D2546">
            <v>3</v>
          </cell>
          <cell r="H2546" t="str">
            <v>056</v>
          </cell>
          <cell r="X2546">
            <v>0</v>
          </cell>
          <cell r="Y2546">
            <v>0</v>
          </cell>
          <cell r="Z2546">
            <v>0</v>
          </cell>
          <cell r="AA2546">
            <v>25</v>
          </cell>
          <cell r="AE2546">
            <v>26.15</v>
          </cell>
          <cell r="AG2546">
            <v>0</v>
          </cell>
          <cell r="AH2546">
            <v>0</v>
          </cell>
          <cell r="AI2546">
            <v>0</v>
          </cell>
          <cell r="AJ2546">
            <v>1</v>
          </cell>
          <cell r="AN2546">
            <v>1.046</v>
          </cell>
        </row>
        <row r="2547">
          <cell r="D2547">
            <v>3</v>
          </cell>
          <cell r="H2547" t="str">
            <v>060</v>
          </cell>
          <cell r="X2547">
            <v>0</v>
          </cell>
          <cell r="Y2547">
            <v>0</v>
          </cell>
          <cell r="Z2547">
            <v>0</v>
          </cell>
          <cell r="AA2547">
            <v>1075</v>
          </cell>
          <cell r="AE2547">
            <v>1655.5</v>
          </cell>
          <cell r="AG2547">
            <v>0</v>
          </cell>
          <cell r="AH2547">
            <v>0</v>
          </cell>
          <cell r="AI2547">
            <v>0</v>
          </cell>
          <cell r="AJ2547">
            <v>58</v>
          </cell>
          <cell r="AN2547">
            <v>89.32</v>
          </cell>
        </row>
        <row r="2548">
          <cell r="D2548">
            <v>3</v>
          </cell>
          <cell r="H2548" t="str">
            <v>065</v>
          </cell>
          <cell r="X2548">
            <v>0</v>
          </cell>
          <cell r="Y2548">
            <v>0</v>
          </cell>
          <cell r="Z2548">
            <v>0</v>
          </cell>
          <cell r="AA2548">
            <v>223</v>
          </cell>
          <cell r="AE2548">
            <v>189.773</v>
          </cell>
          <cell r="AG2548">
            <v>0</v>
          </cell>
          <cell r="AH2548">
            <v>0</v>
          </cell>
          <cell r="AI2548">
            <v>0</v>
          </cell>
          <cell r="AJ2548">
            <v>4</v>
          </cell>
          <cell r="AN2548">
            <v>3.4039999999999999</v>
          </cell>
        </row>
        <row r="2549">
          <cell r="D2549">
            <v>3</v>
          </cell>
          <cell r="H2549" t="str">
            <v>068</v>
          </cell>
          <cell r="X2549">
            <v>0</v>
          </cell>
          <cell r="Y2549">
            <v>0</v>
          </cell>
          <cell r="Z2549">
            <v>0</v>
          </cell>
          <cell r="AA2549">
            <v>1443</v>
          </cell>
          <cell r="AE2549">
            <v>2689.5920000000001</v>
          </cell>
          <cell r="AG2549">
            <v>0</v>
          </cell>
          <cell r="AH2549">
            <v>0</v>
          </cell>
          <cell r="AI2549">
            <v>0</v>
          </cell>
          <cell r="AJ2549">
            <v>243</v>
          </cell>
          <cell r="AN2549">
            <v>260.25299999999999</v>
          </cell>
        </row>
        <row r="2550">
          <cell r="D2550">
            <v>3</v>
          </cell>
          <cell r="H2550" t="str">
            <v>097</v>
          </cell>
          <cell r="X2550">
            <v>0</v>
          </cell>
          <cell r="Y2550">
            <v>0</v>
          </cell>
          <cell r="Z2550">
            <v>0</v>
          </cell>
          <cell r="AA2550">
            <v>6094</v>
          </cell>
          <cell r="AE2550">
            <v>8664.9429999999993</v>
          </cell>
          <cell r="AG2550">
            <v>0</v>
          </cell>
          <cell r="AH2550">
            <v>0</v>
          </cell>
          <cell r="AI2550">
            <v>0</v>
          </cell>
          <cell r="AJ2550">
            <v>406</v>
          </cell>
          <cell r="AN2550">
            <v>381.64</v>
          </cell>
        </row>
        <row r="2551">
          <cell r="D2551">
            <v>3</v>
          </cell>
          <cell r="H2551" t="str">
            <v>100</v>
          </cell>
          <cell r="X2551">
            <v>0</v>
          </cell>
          <cell r="Y2551">
            <v>0</v>
          </cell>
          <cell r="Z2551">
            <v>0</v>
          </cell>
          <cell r="AA2551">
            <v>1296</v>
          </cell>
          <cell r="AE2551">
            <v>1416.528</v>
          </cell>
          <cell r="AG2551">
            <v>0</v>
          </cell>
          <cell r="AH2551">
            <v>0</v>
          </cell>
          <cell r="AI2551">
            <v>0</v>
          </cell>
          <cell r="AJ2551">
            <v>84</v>
          </cell>
          <cell r="AN2551">
            <v>91.811999999999998</v>
          </cell>
        </row>
        <row r="2552">
          <cell r="D2552">
            <v>3</v>
          </cell>
          <cell r="H2552" t="str">
            <v>108</v>
          </cell>
          <cell r="X2552">
            <v>0</v>
          </cell>
          <cell r="Y2552">
            <v>0</v>
          </cell>
          <cell r="Z2552">
            <v>0</v>
          </cell>
          <cell r="AA2552">
            <v>467</v>
          </cell>
          <cell r="AE2552">
            <v>450.18799999999999</v>
          </cell>
          <cell r="AG2552">
            <v>0</v>
          </cell>
          <cell r="AH2552">
            <v>0</v>
          </cell>
          <cell r="AI2552">
            <v>0</v>
          </cell>
          <cell r="AJ2552">
            <v>19</v>
          </cell>
          <cell r="AN2552">
            <v>18.315999999999999</v>
          </cell>
        </row>
        <row r="2553">
          <cell r="D2553">
            <v>3</v>
          </cell>
          <cell r="H2553" t="str">
            <v>112</v>
          </cell>
          <cell r="X2553">
            <v>0</v>
          </cell>
          <cell r="Y2553">
            <v>0</v>
          </cell>
          <cell r="Z2553">
            <v>0</v>
          </cell>
          <cell r="AA2553">
            <v>664</v>
          </cell>
          <cell r="AE2553">
            <v>1261.24</v>
          </cell>
          <cell r="AG2553">
            <v>0</v>
          </cell>
          <cell r="AH2553">
            <v>0</v>
          </cell>
          <cell r="AI2553">
            <v>0</v>
          </cell>
          <cell r="AJ2553">
            <v>28</v>
          </cell>
          <cell r="AN2553">
            <v>30.603999999999999</v>
          </cell>
        </row>
        <row r="2554">
          <cell r="D2554">
            <v>3</v>
          </cell>
          <cell r="H2554" t="str">
            <v>122</v>
          </cell>
          <cell r="X2554">
            <v>0</v>
          </cell>
          <cell r="Y2554">
            <v>0</v>
          </cell>
          <cell r="Z2554">
            <v>0</v>
          </cell>
          <cell r="AA2554">
            <v>986</v>
          </cell>
          <cell r="AE2554">
            <v>1400.12</v>
          </cell>
          <cell r="AG2554">
            <v>0</v>
          </cell>
          <cell r="AH2554">
            <v>0</v>
          </cell>
          <cell r="AI2554">
            <v>0</v>
          </cell>
          <cell r="AJ2554">
            <v>31</v>
          </cell>
          <cell r="AN2554">
            <v>44.02</v>
          </cell>
        </row>
        <row r="2555">
          <cell r="D2555">
            <v>3</v>
          </cell>
          <cell r="H2555" t="str">
            <v>136</v>
          </cell>
          <cell r="X2555">
            <v>0</v>
          </cell>
          <cell r="Y2555">
            <v>0</v>
          </cell>
          <cell r="Z2555">
            <v>0</v>
          </cell>
          <cell r="AA2555">
            <v>4439</v>
          </cell>
          <cell r="AE2555">
            <v>8438.5390000000007</v>
          </cell>
          <cell r="AG2555">
            <v>0</v>
          </cell>
          <cell r="AH2555">
            <v>0</v>
          </cell>
          <cell r="AI2555">
            <v>0</v>
          </cell>
          <cell r="AJ2555">
            <v>379</v>
          </cell>
          <cell r="AN2555">
            <v>720.47900000000004</v>
          </cell>
        </row>
        <row r="2556">
          <cell r="D2556">
            <v>3</v>
          </cell>
          <cell r="H2556" t="str">
            <v>162</v>
          </cell>
          <cell r="X2556">
            <v>0</v>
          </cell>
          <cell r="Y2556">
            <v>0</v>
          </cell>
          <cell r="Z2556">
            <v>0</v>
          </cell>
          <cell r="AA2556">
            <v>363</v>
          </cell>
          <cell r="AE2556">
            <v>421.08</v>
          </cell>
          <cell r="AG2556">
            <v>0</v>
          </cell>
          <cell r="AH2556">
            <v>0</v>
          </cell>
          <cell r="AI2556">
            <v>0</v>
          </cell>
          <cell r="AJ2556">
            <v>10</v>
          </cell>
          <cell r="AN2556">
            <v>11.6</v>
          </cell>
        </row>
        <row r="2557">
          <cell r="D2557">
            <v>3</v>
          </cell>
          <cell r="H2557" t="str">
            <v>011</v>
          </cell>
          <cell r="X2557">
            <v>1</v>
          </cell>
          <cell r="Y2557">
            <v>0</v>
          </cell>
          <cell r="Z2557">
            <v>0</v>
          </cell>
          <cell r="AA2557">
            <v>0</v>
          </cell>
          <cell r="AE2557">
            <v>0.48199999999999998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N2557">
            <v>0</v>
          </cell>
        </row>
        <row r="2558">
          <cell r="D2558">
            <v>3</v>
          </cell>
          <cell r="H2558" t="str">
            <v>019</v>
          </cell>
          <cell r="X2558">
            <v>86</v>
          </cell>
          <cell r="Y2558">
            <v>0</v>
          </cell>
          <cell r="Z2558">
            <v>0</v>
          </cell>
          <cell r="AA2558">
            <v>0</v>
          </cell>
          <cell r="AE2558">
            <v>41.451999999999998</v>
          </cell>
          <cell r="AG2558">
            <v>2</v>
          </cell>
          <cell r="AH2558">
            <v>0</v>
          </cell>
          <cell r="AI2558">
            <v>0</v>
          </cell>
          <cell r="AJ2558">
            <v>0</v>
          </cell>
          <cell r="AN2558">
            <v>0.96399999999999997</v>
          </cell>
        </row>
        <row r="2559">
          <cell r="D2559">
            <v>3</v>
          </cell>
          <cell r="H2559" t="str">
            <v>020</v>
          </cell>
          <cell r="X2559">
            <v>206</v>
          </cell>
          <cell r="Y2559">
            <v>0</v>
          </cell>
          <cell r="Z2559">
            <v>0</v>
          </cell>
          <cell r="AA2559">
            <v>0</v>
          </cell>
          <cell r="AE2559">
            <v>202.36600000000001</v>
          </cell>
          <cell r="AG2559">
            <v>6</v>
          </cell>
          <cell r="AH2559">
            <v>0</v>
          </cell>
          <cell r="AI2559">
            <v>0</v>
          </cell>
          <cell r="AJ2559">
            <v>0</v>
          </cell>
          <cell r="AN2559">
            <v>3.9</v>
          </cell>
        </row>
        <row r="2560">
          <cell r="D2560">
            <v>3</v>
          </cell>
          <cell r="H2560" t="str">
            <v>028</v>
          </cell>
          <cell r="X2560">
            <v>1</v>
          </cell>
          <cell r="Y2560">
            <v>0</v>
          </cell>
          <cell r="Z2560">
            <v>0</v>
          </cell>
          <cell r="AA2560">
            <v>0</v>
          </cell>
          <cell r="AE2560">
            <v>0.63700000000000001</v>
          </cell>
          <cell r="AG2560">
            <v>1</v>
          </cell>
          <cell r="AH2560">
            <v>0</v>
          </cell>
          <cell r="AI2560">
            <v>0</v>
          </cell>
          <cell r="AJ2560">
            <v>0</v>
          </cell>
          <cell r="AN2560">
            <v>0.63700000000000001</v>
          </cell>
        </row>
        <row r="2561">
          <cell r="D2561">
            <v>3</v>
          </cell>
          <cell r="H2561" t="str">
            <v>029</v>
          </cell>
          <cell r="X2561">
            <v>27</v>
          </cell>
          <cell r="Y2561">
            <v>0</v>
          </cell>
          <cell r="Z2561">
            <v>0</v>
          </cell>
          <cell r="AA2561">
            <v>0</v>
          </cell>
          <cell r="AE2561">
            <v>13.013999999999999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N2561">
            <v>0</v>
          </cell>
        </row>
        <row r="2562">
          <cell r="D2562">
            <v>3</v>
          </cell>
          <cell r="H2562" t="str">
            <v>030</v>
          </cell>
          <cell r="X2562">
            <v>1</v>
          </cell>
          <cell r="Y2562">
            <v>0</v>
          </cell>
          <cell r="Z2562">
            <v>0</v>
          </cell>
          <cell r="AA2562">
            <v>0</v>
          </cell>
          <cell r="AE2562">
            <v>0.48199999999999998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N2562">
            <v>0</v>
          </cell>
        </row>
        <row r="2563">
          <cell r="D2563">
            <v>3</v>
          </cell>
          <cell r="H2563" t="str">
            <v>042</v>
          </cell>
          <cell r="X2563">
            <v>981</v>
          </cell>
          <cell r="Y2563">
            <v>0</v>
          </cell>
          <cell r="Z2563">
            <v>0</v>
          </cell>
          <cell r="AA2563">
            <v>0</v>
          </cell>
          <cell r="AE2563">
            <v>1181.124</v>
          </cell>
          <cell r="AG2563">
            <v>125</v>
          </cell>
          <cell r="AH2563">
            <v>0</v>
          </cell>
          <cell r="AI2563">
            <v>0</v>
          </cell>
          <cell r="AJ2563">
            <v>0</v>
          </cell>
          <cell r="AN2563">
            <v>31.375</v>
          </cell>
        </row>
        <row r="2564">
          <cell r="D2564">
            <v>3</v>
          </cell>
          <cell r="H2564" t="str">
            <v>053</v>
          </cell>
          <cell r="X2564">
            <v>376</v>
          </cell>
          <cell r="Y2564">
            <v>0</v>
          </cell>
          <cell r="Z2564">
            <v>0</v>
          </cell>
          <cell r="AA2564">
            <v>0</v>
          </cell>
          <cell r="AE2564">
            <v>237.489</v>
          </cell>
          <cell r="AG2564">
            <v>20</v>
          </cell>
          <cell r="AH2564">
            <v>0</v>
          </cell>
          <cell r="AI2564">
            <v>0</v>
          </cell>
          <cell r="AJ2564">
            <v>0</v>
          </cell>
          <cell r="AN2564">
            <v>7.54</v>
          </cell>
        </row>
        <row r="2565">
          <cell r="D2565">
            <v>3</v>
          </cell>
          <cell r="H2565" t="str">
            <v>065</v>
          </cell>
          <cell r="X2565">
            <v>404</v>
          </cell>
          <cell r="Y2565">
            <v>0</v>
          </cell>
          <cell r="Z2565">
            <v>0</v>
          </cell>
          <cell r="AA2565">
            <v>0</v>
          </cell>
          <cell r="AE2565">
            <v>97.768000000000001</v>
          </cell>
          <cell r="AG2565">
            <v>15</v>
          </cell>
          <cell r="AH2565">
            <v>0</v>
          </cell>
          <cell r="AI2565">
            <v>0</v>
          </cell>
          <cell r="AJ2565">
            <v>0</v>
          </cell>
          <cell r="AN2565">
            <v>3.63</v>
          </cell>
        </row>
        <row r="2566">
          <cell r="D2566">
            <v>3</v>
          </cell>
          <cell r="H2566" t="str">
            <v>068</v>
          </cell>
          <cell r="X2566">
            <v>1686</v>
          </cell>
          <cell r="Y2566">
            <v>0</v>
          </cell>
          <cell r="Z2566">
            <v>0</v>
          </cell>
          <cell r="AA2566">
            <v>0</v>
          </cell>
          <cell r="AE2566">
            <v>1117.556</v>
          </cell>
          <cell r="AG2566">
            <v>98</v>
          </cell>
          <cell r="AH2566">
            <v>0</v>
          </cell>
          <cell r="AI2566">
            <v>0</v>
          </cell>
          <cell r="AJ2566">
            <v>0</v>
          </cell>
          <cell r="AN2566">
            <v>36.945999999999998</v>
          </cell>
        </row>
        <row r="2567">
          <cell r="D2567">
            <v>3</v>
          </cell>
          <cell r="H2567" t="str">
            <v>097</v>
          </cell>
          <cell r="X2567">
            <v>2059</v>
          </cell>
          <cell r="Y2567">
            <v>0</v>
          </cell>
          <cell r="Z2567">
            <v>0</v>
          </cell>
          <cell r="AA2567">
            <v>0</v>
          </cell>
          <cell r="AE2567">
            <v>1345.2750000000001</v>
          </cell>
          <cell r="AG2567">
            <v>148</v>
          </cell>
          <cell r="AH2567">
            <v>0</v>
          </cell>
          <cell r="AI2567">
            <v>0</v>
          </cell>
          <cell r="AJ2567">
            <v>0</v>
          </cell>
          <cell r="AN2567">
            <v>55.795999999999999</v>
          </cell>
        </row>
        <row r="2568">
          <cell r="D2568">
            <v>3</v>
          </cell>
          <cell r="H2568" t="str">
            <v>100</v>
          </cell>
          <cell r="X2568">
            <v>4</v>
          </cell>
          <cell r="Y2568">
            <v>0</v>
          </cell>
          <cell r="Z2568">
            <v>0</v>
          </cell>
          <cell r="AA2568">
            <v>0</v>
          </cell>
          <cell r="AE2568">
            <v>1.9279999999999999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N2568">
            <v>0</v>
          </cell>
        </row>
        <row r="2569">
          <cell r="D2569">
            <v>3</v>
          </cell>
          <cell r="H2569" t="str">
            <v>108</v>
          </cell>
          <cell r="X2569">
            <v>151</v>
          </cell>
          <cell r="Y2569">
            <v>0</v>
          </cell>
          <cell r="Z2569">
            <v>0</v>
          </cell>
          <cell r="AA2569">
            <v>0</v>
          </cell>
          <cell r="AE2569">
            <v>72.781999999999996</v>
          </cell>
          <cell r="AG2569">
            <v>8</v>
          </cell>
          <cell r="AH2569">
            <v>0</v>
          </cell>
          <cell r="AI2569">
            <v>0</v>
          </cell>
          <cell r="AJ2569">
            <v>0</v>
          </cell>
          <cell r="AN2569">
            <v>3.8559999999999999</v>
          </cell>
        </row>
        <row r="2570">
          <cell r="D2570">
            <v>3</v>
          </cell>
          <cell r="H2570" t="str">
            <v>112</v>
          </cell>
          <cell r="X2570">
            <v>148</v>
          </cell>
          <cell r="Y2570">
            <v>0</v>
          </cell>
          <cell r="Z2570">
            <v>0</v>
          </cell>
          <cell r="AA2570">
            <v>0</v>
          </cell>
          <cell r="AE2570">
            <v>104.873</v>
          </cell>
          <cell r="AG2570">
            <v>4</v>
          </cell>
          <cell r="AH2570">
            <v>0</v>
          </cell>
          <cell r="AI2570">
            <v>0</v>
          </cell>
          <cell r="AJ2570">
            <v>0</v>
          </cell>
          <cell r="AN2570">
            <v>1.6</v>
          </cell>
        </row>
        <row r="2571">
          <cell r="D2571">
            <v>3</v>
          </cell>
          <cell r="H2571" t="str">
            <v>122</v>
          </cell>
          <cell r="X2571">
            <v>467</v>
          </cell>
          <cell r="Y2571">
            <v>0</v>
          </cell>
          <cell r="Z2571">
            <v>0</v>
          </cell>
          <cell r="AA2571">
            <v>0</v>
          </cell>
          <cell r="AE2571">
            <v>331.57</v>
          </cell>
          <cell r="AG2571">
            <v>11</v>
          </cell>
          <cell r="AH2571">
            <v>0</v>
          </cell>
          <cell r="AI2571">
            <v>0</v>
          </cell>
          <cell r="AJ2571">
            <v>0</v>
          </cell>
          <cell r="AN2571">
            <v>7.81</v>
          </cell>
        </row>
        <row r="2572">
          <cell r="D2572">
            <v>3</v>
          </cell>
          <cell r="H2572" t="str">
            <v>136</v>
          </cell>
          <cell r="X2572">
            <v>1356</v>
          </cell>
          <cell r="Y2572">
            <v>0</v>
          </cell>
          <cell r="Z2572">
            <v>0</v>
          </cell>
          <cell r="AA2572">
            <v>0</v>
          </cell>
          <cell r="AE2572">
            <v>616.98</v>
          </cell>
          <cell r="AG2572">
            <v>127</v>
          </cell>
          <cell r="AH2572">
            <v>0</v>
          </cell>
          <cell r="AI2572">
            <v>0</v>
          </cell>
          <cell r="AJ2572">
            <v>0</v>
          </cell>
          <cell r="AN2572">
            <v>57.784999999999997</v>
          </cell>
        </row>
        <row r="2573">
          <cell r="D2573">
            <v>3</v>
          </cell>
          <cell r="H2573" t="str">
            <v>162</v>
          </cell>
          <cell r="X2573">
            <v>345</v>
          </cell>
          <cell r="Y2573">
            <v>0</v>
          </cell>
          <cell r="Z2573">
            <v>0</v>
          </cell>
          <cell r="AA2573">
            <v>0</v>
          </cell>
          <cell r="AE2573">
            <v>105.57</v>
          </cell>
          <cell r="AG2573">
            <v>12</v>
          </cell>
          <cell r="AH2573">
            <v>0</v>
          </cell>
          <cell r="AI2573">
            <v>0</v>
          </cell>
          <cell r="AJ2573">
            <v>0</v>
          </cell>
          <cell r="AN2573">
            <v>3.6720000000000002</v>
          </cell>
        </row>
        <row r="2574">
          <cell r="D2574">
            <v>3</v>
          </cell>
          <cell r="H2574" t="str">
            <v>136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E2574">
            <v>1088.739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N2574">
            <v>96.811999999999998</v>
          </cell>
        </row>
        <row r="2575">
          <cell r="D2575">
            <v>3</v>
          </cell>
          <cell r="H2575" t="str">
            <v>011</v>
          </cell>
          <cell r="X2575">
            <v>687</v>
          </cell>
          <cell r="Y2575">
            <v>0</v>
          </cell>
          <cell r="Z2575">
            <v>0</v>
          </cell>
          <cell r="AA2575">
            <v>0</v>
          </cell>
          <cell r="AE2575">
            <v>331.13400000000001</v>
          </cell>
          <cell r="AG2575">
            <v>19</v>
          </cell>
          <cell r="AH2575">
            <v>0</v>
          </cell>
          <cell r="AI2575">
            <v>0</v>
          </cell>
          <cell r="AJ2575">
            <v>0</v>
          </cell>
          <cell r="AN2575">
            <v>9.1579999999999995</v>
          </cell>
        </row>
        <row r="2576">
          <cell r="D2576">
            <v>3</v>
          </cell>
          <cell r="H2576" t="str">
            <v>019</v>
          </cell>
          <cell r="X2576">
            <v>9</v>
          </cell>
          <cell r="Y2576">
            <v>0</v>
          </cell>
          <cell r="Z2576">
            <v>0</v>
          </cell>
          <cell r="AA2576">
            <v>0</v>
          </cell>
          <cell r="AE2576">
            <v>4.3380000000000001</v>
          </cell>
          <cell r="AG2576">
            <v>1</v>
          </cell>
          <cell r="AH2576">
            <v>0</v>
          </cell>
          <cell r="AI2576">
            <v>0</v>
          </cell>
          <cell r="AJ2576">
            <v>0</v>
          </cell>
          <cell r="AN2576">
            <v>0.48199999999999998</v>
          </cell>
        </row>
        <row r="2577">
          <cell r="D2577">
            <v>3</v>
          </cell>
          <cell r="H2577" t="str">
            <v>020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E2577">
            <v>0.68700000000000006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N2577">
            <v>0</v>
          </cell>
        </row>
        <row r="2578">
          <cell r="D2578">
            <v>3</v>
          </cell>
          <cell r="H2578" t="str">
            <v>028</v>
          </cell>
          <cell r="X2578">
            <v>209</v>
          </cell>
          <cell r="Y2578">
            <v>0</v>
          </cell>
          <cell r="Z2578">
            <v>0</v>
          </cell>
          <cell r="AA2578">
            <v>0</v>
          </cell>
          <cell r="AE2578">
            <v>133.13300000000001</v>
          </cell>
          <cell r="AG2578">
            <v>15</v>
          </cell>
          <cell r="AH2578">
            <v>0</v>
          </cell>
          <cell r="AI2578">
            <v>0</v>
          </cell>
          <cell r="AJ2578">
            <v>0</v>
          </cell>
          <cell r="AN2578">
            <v>9.5549999999999997</v>
          </cell>
        </row>
        <row r="2579">
          <cell r="D2579">
            <v>3</v>
          </cell>
          <cell r="H2579" t="str">
            <v>029</v>
          </cell>
          <cell r="X2579">
            <v>2858</v>
          </cell>
          <cell r="Y2579">
            <v>0</v>
          </cell>
          <cell r="Z2579">
            <v>0</v>
          </cell>
          <cell r="AA2579">
            <v>0</v>
          </cell>
          <cell r="AE2579">
            <v>1377.556</v>
          </cell>
          <cell r="AG2579">
            <v>68</v>
          </cell>
          <cell r="AH2579">
            <v>0</v>
          </cell>
          <cell r="AI2579">
            <v>0</v>
          </cell>
          <cell r="AJ2579">
            <v>0</v>
          </cell>
          <cell r="AN2579">
            <v>32.776000000000003</v>
          </cell>
        </row>
        <row r="2580">
          <cell r="D2580">
            <v>3</v>
          </cell>
          <cell r="H2580" t="str">
            <v>030</v>
          </cell>
          <cell r="X2580">
            <v>746</v>
          </cell>
          <cell r="Y2580">
            <v>0</v>
          </cell>
          <cell r="Z2580">
            <v>0</v>
          </cell>
          <cell r="AA2580">
            <v>0</v>
          </cell>
          <cell r="AE2580">
            <v>359.572</v>
          </cell>
          <cell r="AG2580">
            <v>24</v>
          </cell>
          <cell r="AH2580">
            <v>0</v>
          </cell>
          <cell r="AI2580">
            <v>0</v>
          </cell>
          <cell r="AJ2580">
            <v>0</v>
          </cell>
          <cell r="AN2580">
            <v>11.568</v>
          </cell>
        </row>
        <row r="2581">
          <cell r="D2581">
            <v>3</v>
          </cell>
          <cell r="H2581" t="str">
            <v>053</v>
          </cell>
          <cell r="X2581">
            <v>3838</v>
          </cell>
          <cell r="Y2581">
            <v>0</v>
          </cell>
          <cell r="Z2581">
            <v>0</v>
          </cell>
          <cell r="AA2581">
            <v>0</v>
          </cell>
          <cell r="AE2581">
            <v>2549.5659999999998</v>
          </cell>
          <cell r="AG2581">
            <v>172</v>
          </cell>
          <cell r="AH2581">
            <v>0</v>
          </cell>
          <cell r="AI2581">
            <v>0</v>
          </cell>
          <cell r="AJ2581">
            <v>0</v>
          </cell>
          <cell r="AN2581">
            <v>64.843999999999994</v>
          </cell>
        </row>
        <row r="2582">
          <cell r="D2582">
            <v>3</v>
          </cell>
          <cell r="H2582" t="str">
            <v>054</v>
          </cell>
          <cell r="X2582">
            <v>131</v>
          </cell>
          <cell r="Y2582">
            <v>0</v>
          </cell>
          <cell r="Z2582">
            <v>0</v>
          </cell>
          <cell r="AA2582">
            <v>0</v>
          </cell>
          <cell r="AE2582">
            <v>59.343000000000004</v>
          </cell>
          <cell r="AG2582">
            <v>6</v>
          </cell>
          <cell r="AH2582">
            <v>0</v>
          </cell>
          <cell r="AI2582">
            <v>0</v>
          </cell>
          <cell r="AJ2582">
            <v>0</v>
          </cell>
          <cell r="AN2582">
            <v>2.718</v>
          </cell>
        </row>
        <row r="2583">
          <cell r="D2583">
            <v>3</v>
          </cell>
          <cell r="H2583" t="str">
            <v>056</v>
          </cell>
          <cell r="X2583">
            <v>292</v>
          </cell>
          <cell r="Y2583">
            <v>0</v>
          </cell>
          <cell r="Z2583">
            <v>0</v>
          </cell>
          <cell r="AA2583">
            <v>0</v>
          </cell>
          <cell r="AE2583">
            <v>141.62</v>
          </cell>
          <cell r="AG2583">
            <v>3</v>
          </cell>
          <cell r="AH2583">
            <v>0</v>
          </cell>
          <cell r="AI2583">
            <v>0</v>
          </cell>
          <cell r="AJ2583">
            <v>0</v>
          </cell>
          <cell r="AN2583">
            <v>1.4550000000000001</v>
          </cell>
        </row>
        <row r="2584">
          <cell r="D2584">
            <v>3</v>
          </cell>
          <cell r="H2584" t="str">
            <v>060</v>
          </cell>
          <cell r="X2584">
            <v>2218</v>
          </cell>
          <cell r="Y2584">
            <v>0</v>
          </cell>
          <cell r="Z2584">
            <v>0</v>
          </cell>
          <cell r="AA2584">
            <v>0</v>
          </cell>
          <cell r="AE2584">
            <v>1230.99</v>
          </cell>
          <cell r="AG2584">
            <v>155</v>
          </cell>
          <cell r="AH2584">
            <v>0</v>
          </cell>
          <cell r="AI2584">
            <v>0</v>
          </cell>
          <cell r="AJ2584">
            <v>0</v>
          </cell>
          <cell r="AN2584">
            <v>86.025000000000006</v>
          </cell>
        </row>
        <row r="2585">
          <cell r="D2585">
            <v>3</v>
          </cell>
          <cell r="H2585" t="str">
            <v>065</v>
          </cell>
          <cell r="X2585">
            <v>3781</v>
          </cell>
          <cell r="Y2585">
            <v>0</v>
          </cell>
          <cell r="Z2585">
            <v>0</v>
          </cell>
          <cell r="AA2585">
            <v>0</v>
          </cell>
          <cell r="AE2585">
            <v>915.00199999999995</v>
          </cell>
          <cell r="AG2585">
            <v>91</v>
          </cell>
          <cell r="AH2585">
            <v>0</v>
          </cell>
          <cell r="AI2585">
            <v>0</v>
          </cell>
          <cell r="AJ2585">
            <v>0</v>
          </cell>
          <cell r="AN2585">
            <v>22.021999999999998</v>
          </cell>
        </row>
        <row r="2586">
          <cell r="D2586">
            <v>3</v>
          </cell>
          <cell r="H2586" t="str">
            <v>068</v>
          </cell>
          <cell r="X2586">
            <v>1260</v>
          </cell>
          <cell r="Y2586">
            <v>0</v>
          </cell>
          <cell r="Z2586">
            <v>0</v>
          </cell>
          <cell r="AA2586">
            <v>0</v>
          </cell>
          <cell r="AE2586">
            <v>817.32299999999998</v>
          </cell>
          <cell r="AG2586">
            <v>474</v>
          </cell>
          <cell r="AH2586">
            <v>0</v>
          </cell>
          <cell r="AI2586">
            <v>0</v>
          </cell>
          <cell r="AJ2586">
            <v>0</v>
          </cell>
          <cell r="AN2586">
            <v>178.69800000000001</v>
          </cell>
        </row>
        <row r="2587">
          <cell r="D2587">
            <v>3</v>
          </cell>
          <cell r="H2587" t="str">
            <v>081</v>
          </cell>
          <cell r="X2587">
            <v>356</v>
          </cell>
          <cell r="Y2587">
            <v>0</v>
          </cell>
          <cell r="Z2587">
            <v>0</v>
          </cell>
          <cell r="AA2587">
            <v>0</v>
          </cell>
          <cell r="AE2587">
            <v>171.59200000000001</v>
          </cell>
          <cell r="AG2587">
            <v>3</v>
          </cell>
          <cell r="AH2587">
            <v>0</v>
          </cell>
          <cell r="AI2587">
            <v>0</v>
          </cell>
          <cell r="AJ2587">
            <v>0</v>
          </cell>
          <cell r="AN2587">
            <v>1.446</v>
          </cell>
        </row>
        <row r="2588">
          <cell r="D2588">
            <v>3</v>
          </cell>
          <cell r="H2588" t="str">
            <v>097</v>
          </cell>
          <cell r="X2588">
            <v>19796</v>
          </cell>
          <cell r="Y2588">
            <v>0</v>
          </cell>
          <cell r="Z2588">
            <v>0</v>
          </cell>
          <cell r="AA2588">
            <v>0</v>
          </cell>
          <cell r="AE2588">
            <v>13121.799000000001</v>
          </cell>
          <cell r="AG2588">
            <v>897</v>
          </cell>
          <cell r="AH2588">
            <v>0</v>
          </cell>
          <cell r="AI2588">
            <v>0</v>
          </cell>
          <cell r="AJ2588">
            <v>0</v>
          </cell>
          <cell r="AN2588">
            <v>338.16899999999998</v>
          </cell>
        </row>
        <row r="2589">
          <cell r="D2589">
            <v>3</v>
          </cell>
          <cell r="H2589" t="str">
            <v>100</v>
          </cell>
          <cell r="X2589">
            <v>1850</v>
          </cell>
          <cell r="Y2589">
            <v>0</v>
          </cell>
          <cell r="Z2589">
            <v>0</v>
          </cell>
          <cell r="AA2589">
            <v>0</v>
          </cell>
          <cell r="AE2589">
            <v>891.7</v>
          </cell>
          <cell r="AG2589">
            <v>98</v>
          </cell>
          <cell r="AH2589">
            <v>0</v>
          </cell>
          <cell r="AI2589">
            <v>0</v>
          </cell>
          <cell r="AJ2589">
            <v>0</v>
          </cell>
          <cell r="AN2589">
            <v>47.235999999999997</v>
          </cell>
        </row>
        <row r="2590">
          <cell r="D2590">
            <v>3</v>
          </cell>
          <cell r="H2590" t="str">
            <v>108</v>
          </cell>
          <cell r="X2590">
            <v>1714</v>
          </cell>
          <cell r="Y2590">
            <v>0</v>
          </cell>
          <cell r="Z2590">
            <v>0</v>
          </cell>
          <cell r="AA2590">
            <v>0</v>
          </cell>
          <cell r="AE2590">
            <v>826.14800000000002</v>
          </cell>
          <cell r="AG2590">
            <v>46</v>
          </cell>
          <cell r="AH2590">
            <v>0</v>
          </cell>
          <cell r="AI2590">
            <v>0</v>
          </cell>
          <cell r="AJ2590">
            <v>0</v>
          </cell>
          <cell r="AN2590">
            <v>22.172000000000001</v>
          </cell>
        </row>
        <row r="2591">
          <cell r="D2591">
            <v>3</v>
          </cell>
          <cell r="H2591" t="str">
            <v>112</v>
          </cell>
          <cell r="X2591">
            <v>1873</v>
          </cell>
          <cell r="Y2591">
            <v>0</v>
          </cell>
          <cell r="Z2591">
            <v>0</v>
          </cell>
          <cell r="AA2591">
            <v>0</v>
          </cell>
          <cell r="AE2591">
            <v>1306.992</v>
          </cell>
          <cell r="AG2591">
            <v>82</v>
          </cell>
          <cell r="AH2591">
            <v>0</v>
          </cell>
          <cell r="AI2591">
            <v>0</v>
          </cell>
          <cell r="AJ2591">
            <v>0</v>
          </cell>
          <cell r="AN2591">
            <v>32.799999999999997</v>
          </cell>
        </row>
        <row r="2592">
          <cell r="D2592">
            <v>3</v>
          </cell>
          <cell r="H2592" t="str">
            <v>122</v>
          </cell>
          <cell r="X2592">
            <v>3824</v>
          </cell>
          <cell r="Y2592">
            <v>0</v>
          </cell>
          <cell r="Z2592">
            <v>0</v>
          </cell>
          <cell r="AA2592">
            <v>0</v>
          </cell>
          <cell r="AE2592">
            <v>2715.04</v>
          </cell>
          <cell r="AG2592">
            <v>150</v>
          </cell>
          <cell r="AH2592">
            <v>0</v>
          </cell>
          <cell r="AI2592">
            <v>0</v>
          </cell>
          <cell r="AJ2592">
            <v>0</v>
          </cell>
          <cell r="AN2592">
            <v>106.5</v>
          </cell>
        </row>
        <row r="2593">
          <cell r="D2593">
            <v>3</v>
          </cell>
          <cell r="H2593" t="str">
            <v>136</v>
          </cell>
          <cell r="X2593">
            <v>4565</v>
          </cell>
          <cell r="Y2593">
            <v>0</v>
          </cell>
          <cell r="Z2593">
            <v>0</v>
          </cell>
          <cell r="AA2593">
            <v>0</v>
          </cell>
          <cell r="AE2593">
            <v>2465.1</v>
          </cell>
          <cell r="AG2593">
            <v>363</v>
          </cell>
          <cell r="AH2593">
            <v>0</v>
          </cell>
          <cell r="AI2593">
            <v>0</v>
          </cell>
          <cell r="AJ2593">
            <v>0</v>
          </cell>
          <cell r="AN2593">
            <v>196.02</v>
          </cell>
        </row>
        <row r="2594">
          <cell r="D2594">
            <v>3</v>
          </cell>
          <cell r="H2594" t="str">
            <v>162</v>
          </cell>
          <cell r="X2594">
            <v>2471</v>
          </cell>
          <cell r="Y2594">
            <v>0</v>
          </cell>
          <cell r="Z2594">
            <v>0</v>
          </cell>
          <cell r="AA2594">
            <v>0</v>
          </cell>
          <cell r="AE2594">
            <v>756.12599999999998</v>
          </cell>
          <cell r="AG2594">
            <v>131</v>
          </cell>
          <cell r="AH2594">
            <v>0</v>
          </cell>
          <cell r="AI2594">
            <v>0</v>
          </cell>
          <cell r="AJ2594">
            <v>0</v>
          </cell>
          <cell r="AN2594">
            <v>40.085999999999999</v>
          </cell>
        </row>
        <row r="2595">
          <cell r="D2595">
            <v>3</v>
          </cell>
          <cell r="H2595" t="str">
            <v>078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E2595">
            <v>42.8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N2595">
            <v>0</v>
          </cell>
        </row>
        <row r="2596">
          <cell r="D2596">
            <v>3</v>
          </cell>
          <cell r="H2596" t="str">
            <v>086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E2596">
            <v>74.945999999999998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N2596">
            <v>8.2690000000000001</v>
          </cell>
        </row>
        <row r="2597">
          <cell r="D2597">
            <v>3</v>
          </cell>
          <cell r="H2597" t="str">
            <v>089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E2597">
            <v>828.96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N2597">
            <v>38.789000000000001</v>
          </cell>
        </row>
        <row r="2598">
          <cell r="D2598">
            <v>3</v>
          </cell>
          <cell r="H2598" t="str">
            <v>090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E2598">
            <v>75.742000000000004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N2598">
            <v>5.298</v>
          </cell>
        </row>
        <row r="2599">
          <cell r="D2599">
            <v>3</v>
          </cell>
          <cell r="H2599" t="str">
            <v>106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E2599">
            <v>429.625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N2599">
            <v>14.1</v>
          </cell>
        </row>
        <row r="2600">
          <cell r="D2600">
            <v>1</v>
          </cell>
          <cell r="H2600" t="str">
            <v>028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  <cell r="AE2600">
            <v>2452.683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N2600">
            <v>1194.674</v>
          </cell>
        </row>
        <row r="2601">
          <cell r="D2601">
            <v>1</v>
          </cell>
          <cell r="H2601" t="str">
            <v>068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E2601">
            <v>6017.2560000000003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N2601">
            <v>2080.3000000000002</v>
          </cell>
        </row>
        <row r="2602">
          <cell r="D2602">
            <v>1</v>
          </cell>
          <cell r="H2602" t="str">
            <v>097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E2602">
            <v>814.84199999999998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N2602">
            <v>0</v>
          </cell>
        </row>
        <row r="2603">
          <cell r="D2603">
            <v>2</v>
          </cell>
          <cell r="H2603" t="str">
            <v>028</v>
          </cell>
          <cell r="X2603">
            <v>0</v>
          </cell>
          <cell r="Y2603">
            <v>0</v>
          </cell>
          <cell r="Z2603">
            <v>0</v>
          </cell>
          <cell r="AA2603">
            <v>0</v>
          </cell>
          <cell r="AE2603">
            <v>409.98899999999998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N2603">
            <v>151.26</v>
          </cell>
        </row>
        <row r="2604">
          <cell r="D2604">
            <v>2</v>
          </cell>
          <cell r="H2604" t="str">
            <v>053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  <cell r="AE2604">
            <v>3271.395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N2604">
            <v>229.279</v>
          </cell>
        </row>
        <row r="2605">
          <cell r="D2605">
            <v>2</v>
          </cell>
          <cell r="H2605" t="str">
            <v>068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E2605">
            <v>2940.2939999999999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N2605">
            <v>533.93700000000001</v>
          </cell>
        </row>
        <row r="2606">
          <cell r="D2606">
            <v>2</v>
          </cell>
          <cell r="H2606" t="str">
            <v>077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E2606">
            <v>444.75700000000001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N2606">
            <v>0</v>
          </cell>
        </row>
        <row r="2607">
          <cell r="D2607">
            <v>2</v>
          </cell>
          <cell r="H2607" t="str">
            <v>097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E2607">
            <v>3620.9180000000001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N2607">
            <v>345.01299999999998</v>
          </cell>
        </row>
        <row r="2608">
          <cell r="D2608">
            <v>3</v>
          </cell>
          <cell r="H2608" t="str">
            <v>d45</v>
          </cell>
          <cell r="X2608">
            <v>0</v>
          </cell>
          <cell r="Y2608">
            <v>4152</v>
          </cell>
          <cell r="Z2608">
            <v>0</v>
          </cell>
          <cell r="AA2608">
            <v>0</v>
          </cell>
          <cell r="AE2608">
            <v>7148.65</v>
          </cell>
          <cell r="AG2608">
            <v>0</v>
          </cell>
          <cell r="AH2608">
            <v>604</v>
          </cell>
          <cell r="AI2608">
            <v>0</v>
          </cell>
          <cell r="AJ2608">
            <v>0</v>
          </cell>
          <cell r="AN2608">
            <v>996.75099999999998</v>
          </cell>
        </row>
        <row r="2609">
          <cell r="D2609">
            <v>3</v>
          </cell>
          <cell r="H2609" t="str">
            <v>d50</v>
          </cell>
          <cell r="X2609">
            <v>0</v>
          </cell>
          <cell r="Y2609">
            <v>11</v>
          </cell>
          <cell r="Z2609">
            <v>0</v>
          </cell>
          <cell r="AA2609">
            <v>0</v>
          </cell>
          <cell r="AE2609">
            <v>46.298999999999999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N2609">
            <v>0</v>
          </cell>
        </row>
        <row r="2610">
          <cell r="D2610">
            <v>3</v>
          </cell>
          <cell r="H2610" t="str">
            <v>d51</v>
          </cell>
          <cell r="X2610">
            <v>0</v>
          </cell>
          <cell r="Y2610">
            <v>4110</v>
          </cell>
          <cell r="Z2610">
            <v>0</v>
          </cell>
          <cell r="AA2610">
            <v>0</v>
          </cell>
          <cell r="AE2610">
            <v>9617.3230000000003</v>
          </cell>
          <cell r="AG2610">
            <v>0</v>
          </cell>
          <cell r="AH2610">
            <v>359</v>
          </cell>
          <cell r="AI2610">
            <v>0</v>
          </cell>
          <cell r="AJ2610">
            <v>0</v>
          </cell>
          <cell r="AN2610">
            <v>807.976</v>
          </cell>
        </row>
        <row r="2611">
          <cell r="D2611">
            <v>3</v>
          </cell>
          <cell r="H2611" t="str">
            <v>d52</v>
          </cell>
          <cell r="X2611">
            <v>0</v>
          </cell>
          <cell r="Y2611">
            <v>2560</v>
          </cell>
          <cell r="Z2611">
            <v>0</v>
          </cell>
          <cell r="AA2611">
            <v>0</v>
          </cell>
          <cell r="AE2611">
            <v>888.22400000000005</v>
          </cell>
          <cell r="AG2611">
            <v>0</v>
          </cell>
          <cell r="AH2611">
            <v>14</v>
          </cell>
          <cell r="AI2611">
            <v>0</v>
          </cell>
          <cell r="AJ2611">
            <v>0</v>
          </cell>
          <cell r="AN2611">
            <v>3.3159999999999998</v>
          </cell>
        </row>
        <row r="2612">
          <cell r="D2612">
            <v>3</v>
          </cell>
          <cell r="H2612" t="str">
            <v>d53</v>
          </cell>
          <cell r="X2612">
            <v>0</v>
          </cell>
          <cell r="Y2612">
            <v>1586</v>
          </cell>
          <cell r="Z2612">
            <v>0</v>
          </cell>
          <cell r="AA2612">
            <v>0</v>
          </cell>
          <cell r="AE2612">
            <v>2048.6489999999999</v>
          </cell>
          <cell r="AG2612">
            <v>0</v>
          </cell>
          <cell r="AH2612">
            <v>224</v>
          </cell>
          <cell r="AI2612">
            <v>0</v>
          </cell>
          <cell r="AJ2612">
            <v>0</v>
          </cell>
          <cell r="AN2612">
            <v>288.11399999999998</v>
          </cell>
        </row>
        <row r="2613">
          <cell r="D2613">
            <v>3</v>
          </cell>
          <cell r="H2613" t="str">
            <v>d54</v>
          </cell>
          <cell r="X2613">
            <v>0</v>
          </cell>
          <cell r="Y2613">
            <v>9</v>
          </cell>
          <cell r="Z2613">
            <v>0</v>
          </cell>
          <cell r="AA2613">
            <v>0</v>
          </cell>
          <cell r="AE2613">
            <v>43.713000000000001</v>
          </cell>
          <cell r="AG2613">
            <v>0</v>
          </cell>
          <cell r="AH2613">
            <v>1</v>
          </cell>
          <cell r="AI2613">
            <v>0</v>
          </cell>
          <cell r="AJ2613">
            <v>0</v>
          </cell>
          <cell r="AN2613">
            <v>4.8570000000000002</v>
          </cell>
        </row>
        <row r="2614">
          <cell r="D2614">
            <v>3</v>
          </cell>
          <cell r="H2614" t="str">
            <v>123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E2614">
            <v>851.69500000000005</v>
          </cell>
          <cell r="AG2614">
            <v>0</v>
          </cell>
          <cell r="AH2614">
            <v>0</v>
          </cell>
          <cell r="AI2614">
            <v>0</v>
          </cell>
          <cell r="AJ2614">
            <v>0</v>
          </cell>
          <cell r="AN2614">
            <v>138.04499999999999</v>
          </cell>
        </row>
        <row r="2615">
          <cell r="D2615">
            <v>3</v>
          </cell>
          <cell r="H2615" t="str">
            <v>078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E2615">
            <v>442.73599999999999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N2615">
            <v>76.111999999999995</v>
          </cell>
        </row>
        <row r="2616">
          <cell r="D2616">
            <v>3</v>
          </cell>
          <cell r="H2616" t="str">
            <v>078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E2616">
            <v>682.58399999999995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N2616">
            <v>141.488</v>
          </cell>
        </row>
        <row r="2617">
          <cell r="D2617">
            <v>3</v>
          </cell>
          <cell r="H2617" t="str">
            <v>160</v>
          </cell>
          <cell r="X2617">
            <v>0</v>
          </cell>
          <cell r="Y2617">
            <v>0</v>
          </cell>
          <cell r="Z2617">
            <v>18680</v>
          </cell>
          <cell r="AA2617">
            <v>0</v>
          </cell>
          <cell r="AE2617">
            <v>9906.1389999999992</v>
          </cell>
          <cell r="AG2617">
            <v>0</v>
          </cell>
          <cell r="AH2617">
            <v>0</v>
          </cell>
          <cell r="AI2617">
            <v>5409</v>
          </cell>
          <cell r="AJ2617">
            <v>0</v>
          </cell>
          <cell r="AN2617">
            <v>2545.502</v>
          </cell>
        </row>
        <row r="2618">
          <cell r="D2618">
            <v>3</v>
          </cell>
          <cell r="H2618" t="str">
            <v>004</v>
          </cell>
          <cell r="X2618">
            <v>0</v>
          </cell>
          <cell r="Y2618">
            <v>0</v>
          </cell>
          <cell r="Z2618">
            <v>0</v>
          </cell>
          <cell r="AA2618">
            <v>243</v>
          </cell>
          <cell r="AE2618">
            <v>386.85599999999999</v>
          </cell>
          <cell r="AG2618">
            <v>0</v>
          </cell>
          <cell r="AH2618">
            <v>0</v>
          </cell>
          <cell r="AI2618">
            <v>0</v>
          </cell>
          <cell r="AJ2618">
            <v>40</v>
          </cell>
          <cell r="AN2618">
            <v>63.68</v>
          </cell>
        </row>
        <row r="2619">
          <cell r="D2619">
            <v>3</v>
          </cell>
          <cell r="H2619" t="str">
            <v>011</v>
          </cell>
          <cell r="X2619">
            <v>0</v>
          </cell>
          <cell r="Y2619">
            <v>0</v>
          </cell>
          <cell r="Z2619">
            <v>0</v>
          </cell>
          <cell r="AA2619">
            <v>114</v>
          </cell>
          <cell r="AE2619">
            <v>119.244</v>
          </cell>
          <cell r="AG2619">
            <v>0</v>
          </cell>
          <cell r="AH2619">
            <v>0</v>
          </cell>
          <cell r="AI2619">
            <v>0</v>
          </cell>
          <cell r="AJ2619">
            <v>43</v>
          </cell>
          <cell r="AN2619">
            <v>44.978000000000002</v>
          </cell>
        </row>
        <row r="2620">
          <cell r="D2620">
            <v>3</v>
          </cell>
          <cell r="H2620" t="str">
            <v>017</v>
          </cell>
          <cell r="X2620">
            <v>0</v>
          </cell>
          <cell r="Y2620">
            <v>0</v>
          </cell>
          <cell r="Z2620">
            <v>0</v>
          </cell>
          <cell r="AA2620">
            <v>43</v>
          </cell>
          <cell r="AE2620">
            <v>60.887999999999998</v>
          </cell>
          <cell r="AG2620">
            <v>0</v>
          </cell>
          <cell r="AH2620">
            <v>0</v>
          </cell>
          <cell r="AI2620">
            <v>0</v>
          </cell>
          <cell r="AJ2620">
            <v>4</v>
          </cell>
          <cell r="AN2620">
            <v>5.6639999999999997</v>
          </cell>
        </row>
        <row r="2621">
          <cell r="D2621">
            <v>3</v>
          </cell>
          <cell r="H2621" t="str">
            <v>019</v>
          </cell>
          <cell r="X2621">
            <v>0</v>
          </cell>
          <cell r="Y2621">
            <v>0</v>
          </cell>
          <cell r="Z2621">
            <v>0</v>
          </cell>
          <cell r="AA2621">
            <v>38</v>
          </cell>
          <cell r="AE2621">
            <v>40.052</v>
          </cell>
          <cell r="AG2621">
            <v>0</v>
          </cell>
          <cell r="AH2621">
            <v>0</v>
          </cell>
          <cell r="AI2621">
            <v>0</v>
          </cell>
          <cell r="AJ2621">
            <v>7</v>
          </cell>
          <cell r="AN2621">
            <v>7.3780000000000001</v>
          </cell>
        </row>
        <row r="2622">
          <cell r="D2622">
            <v>3</v>
          </cell>
          <cell r="H2622" t="str">
            <v>020</v>
          </cell>
          <cell r="X2622">
            <v>0</v>
          </cell>
          <cell r="Y2622">
            <v>0</v>
          </cell>
          <cell r="Z2622">
            <v>0</v>
          </cell>
          <cell r="AA2622">
            <v>249</v>
          </cell>
          <cell r="AE2622">
            <v>271.32400000000001</v>
          </cell>
          <cell r="AG2622">
            <v>0</v>
          </cell>
          <cell r="AH2622">
            <v>0</v>
          </cell>
          <cell r="AI2622">
            <v>0</v>
          </cell>
          <cell r="AJ2622">
            <v>33</v>
          </cell>
          <cell r="AN2622">
            <v>40.029000000000003</v>
          </cell>
        </row>
        <row r="2623">
          <cell r="D2623">
            <v>3</v>
          </cell>
          <cell r="H2623" t="str">
            <v>021</v>
          </cell>
          <cell r="X2623">
            <v>0</v>
          </cell>
          <cell r="Y2623">
            <v>0</v>
          </cell>
          <cell r="Z2623">
            <v>0</v>
          </cell>
          <cell r="AA2623">
            <v>248</v>
          </cell>
          <cell r="AE2623">
            <v>615.53599999999994</v>
          </cell>
          <cell r="AG2623">
            <v>0</v>
          </cell>
          <cell r="AH2623">
            <v>0</v>
          </cell>
          <cell r="AI2623">
            <v>0</v>
          </cell>
          <cell r="AJ2623">
            <v>23</v>
          </cell>
          <cell r="AN2623">
            <v>57.085999999999999</v>
          </cell>
        </row>
        <row r="2624">
          <cell r="D2624">
            <v>3</v>
          </cell>
          <cell r="H2624" t="str">
            <v>028</v>
          </cell>
          <cell r="X2624">
            <v>0</v>
          </cell>
          <cell r="Y2624">
            <v>0</v>
          </cell>
          <cell r="Z2624">
            <v>0</v>
          </cell>
          <cell r="AA2624">
            <v>476</v>
          </cell>
          <cell r="AE2624">
            <v>586.90800000000002</v>
          </cell>
          <cell r="AG2624">
            <v>0</v>
          </cell>
          <cell r="AH2624">
            <v>0</v>
          </cell>
          <cell r="AI2624">
            <v>0</v>
          </cell>
          <cell r="AJ2624">
            <v>159</v>
          </cell>
          <cell r="AN2624">
            <v>196.047</v>
          </cell>
        </row>
        <row r="2625">
          <cell r="D2625">
            <v>3</v>
          </cell>
          <cell r="H2625" t="str">
            <v>029</v>
          </cell>
          <cell r="X2625">
            <v>0</v>
          </cell>
          <cell r="Y2625">
            <v>0</v>
          </cell>
          <cell r="Z2625">
            <v>0</v>
          </cell>
          <cell r="AA2625">
            <v>839</v>
          </cell>
          <cell r="AE2625">
            <v>1006.8</v>
          </cell>
          <cell r="AG2625">
            <v>0</v>
          </cell>
          <cell r="AH2625">
            <v>0</v>
          </cell>
          <cell r="AI2625">
            <v>0</v>
          </cell>
          <cell r="AJ2625">
            <v>112</v>
          </cell>
          <cell r="AN2625">
            <v>134.4</v>
          </cell>
        </row>
        <row r="2626">
          <cell r="D2626">
            <v>3</v>
          </cell>
          <cell r="H2626" t="str">
            <v>053</v>
          </cell>
          <cell r="X2626">
            <v>0</v>
          </cell>
          <cell r="Y2626">
            <v>0</v>
          </cell>
          <cell r="Z2626">
            <v>0</v>
          </cell>
          <cell r="AA2626">
            <v>850</v>
          </cell>
          <cell r="AE2626">
            <v>911.93100000000004</v>
          </cell>
          <cell r="AG2626">
            <v>0</v>
          </cell>
          <cell r="AH2626">
            <v>0</v>
          </cell>
          <cell r="AI2626">
            <v>0</v>
          </cell>
          <cell r="AJ2626">
            <v>155</v>
          </cell>
          <cell r="AN2626">
            <v>179.49</v>
          </cell>
        </row>
        <row r="2627">
          <cell r="D2627">
            <v>3</v>
          </cell>
          <cell r="H2627" t="str">
            <v>056</v>
          </cell>
          <cell r="X2627">
            <v>0</v>
          </cell>
          <cell r="Y2627">
            <v>0</v>
          </cell>
          <cell r="Z2627">
            <v>0</v>
          </cell>
          <cell r="AA2627">
            <v>2</v>
          </cell>
          <cell r="AE2627">
            <v>2.0920000000000001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N2627">
            <v>0</v>
          </cell>
        </row>
        <row r="2628">
          <cell r="D2628">
            <v>3</v>
          </cell>
          <cell r="H2628" t="str">
            <v>057</v>
          </cell>
          <cell r="X2628">
            <v>0</v>
          </cell>
          <cell r="Y2628">
            <v>0</v>
          </cell>
          <cell r="Z2628">
            <v>0</v>
          </cell>
          <cell r="AA2628">
            <v>632</v>
          </cell>
          <cell r="AE2628">
            <v>1008.157</v>
          </cell>
          <cell r="AG2628">
            <v>0</v>
          </cell>
          <cell r="AH2628">
            <v>0</v>
          </cell>
          <cell r="AI2628">
            <v>0</v>
          </cell>
          <cell r="AJ2628">
            <v>122</v>
          </cell>
          <cell r="AN2628">
            <v>206.18</v>
          </cell>
        </row>
        <row r="2629">
          <cell r="D2629">
            <v>3</v>
          </cell>
          <cell r="H2629" t="str">
            <v>065</v>
          </cell>
          <cell r="X2629">
            <v>0</v>
          </cell>
          <cell r="Y2629">
            <v>0</v>
          </cell>
          <cell r="Z2629">
            <v>0</v>
          </cell>
          <cell r="AA2629">
            <v>2052</v>
          </cell>
          <cell r="AE2629">
            <v>1746.252</v>
          </cell>
          <cell r="AG2629">
            <v>0</v>
          </cell>
          <cell r="AH2629">
            <v>0</v>
          </cell>
          <cell r="AI2629">
            <v>0</v>
          </cell>
          <cell r="AJ2629">
            <v>217</v>
          </cell>
          <cell r="AN2629">
            <v>184.667</v>
          </cell>
        </row>
        <row r="2630">
          <cell r="D2630">
            <v>3</v>
          </cell>
          <cell r="H2630" t="str">
            <v>068</v>
          </cell>
          <cell r="X2630">
            <v>0</v>
          </cell>
          <cell r="Y2630">
            <v>0</v>
          </cell>
          <cell r="Z2630">
            <v>0</v>
          </cell>
          <cell r="AA2630">
            <v>17963</v>
          </cell>
          <cell r="AE2630">
            <v>17899.873</v>
          </cell>
          <cell r="AG2630">
            <v>0</v>
          </cell>
          <cell r="AH2630">
            <v>0</v>
          </cell>
          <cell r="AI2630">
            <v>0</v>
          </cell>
          <cell r="AJ2630">
            <v>2129</v>
          </cell>
          <cell r="AN2630">
            <v>2280.1590000000001</v>
          </cell>
        </row>
        <row r="2631">
          <cell r="D2631">
            <v>3</v>
          </cell>
          <cell r="H2631" t="str">
            <v>075</v>
          </cell>
          <cell r="X2631">
            <v>0</v>
          </cell>
          <cell r="Y2631">
            <v>0</v>
          </cell>
          <cell r="Z2631">
            <v>0</v>
          </cell>
          <cell r="AA2631">
            <v>4</v>
          </cell>
          <cell r="AE2631">
            <v>4.1840000000000002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N2631">
            <v>0</v>
          </cell>
        </row>
        <row r="2632">
          <cell r="D2632">
            <v>3</v>
          </cell>
          <cell r="H2632" t="str">
            <v>077</v>
          </cell>
          <cell r="X2632">
            <v>0</v>
          </cell>
          <cell r="Y2632">
            <v>0</v>
          </cell>
          <cell r="Z2632">
            <v>0</v>
          </cell>
          <cell r="AA2632">
            <v>308</v>
          </cell>
          <cell r="AE2632">
            <v>369.6</v>
          </cell>
          <cell r="AG2632">
            <v>0</v>
          </cell>
          <cell r="AH2632">
            <v>0</v>
          </cell>
          <cell r="AI2632">
            <v>0</v>
          </cell>
          <cell r="AJ2632">
            <v>76</v>
          </cell>
          <cell r="AN2632">
            <v>91.2</v>
          </cell>
        </row>
        <row r="2633">
          <cell r="D2633">
            <v>3</v>
          </cell>
          <cell r="H2633" t="str">
            <v>097</v>
          </cell>
          <cell r="X2633">
            <v>0</v>
          </cell>
          <cell r="Y2633">
            <v>0</v>
          </cell>
          <cell r="Z2633">
            <v>0</v>
          </cell>
          <cell r="AA2633">
            <v>12848</v>
          </cell>
          <cell r="AE2633">
            <v>11307.302</v>
          </cell>
          <cell r="AG2633">
            <v>0</v>
          </cell>
          <cell r="AH2633">
            <v>0</v>
          </cell>
          <cell r="AI2633">
            <v>0</v>
          </cell>
          <cell r="AJ2633">
            <v>1477</v>
          </cell>
          <cell r="AN2633">
            <v>1388.38</v>
          </cell>
        </row>
        <row r="2634">
          <cell r="D2634">
            <v>3</v>
          </cell>
          <cell r="H2634" t="str">
            <v>100</v>
          </cell>
          <cell r="X2634">
            <v>0</v>
          </cell>
          <cell r="Y2634">
            <v>0</v>
          </cell>
          <cell r="Z2634">
            <v>0</v>
          </cell>
          <cell r="AA2634">
            <v>894</v>
          </cell>
          <cell r="AE2634">
            <v>977.14200000000005</v>
          </cell>
          <cell r="AG2634">
            <v>0</v>
          </cell>
          <cell r="AH2634">
            <v>0</v>
          </cell>
          <cell r="AI2634">
            <v>0</v>
          </cell>
          <cell r="AJ2634">
            <v>126</v>
          </cell>
          <cell r="AN2634">
            <v>137.71799999999999</v>
          </cell>
        </row>
        <row r="2635">
          <cell r="D2635">
            <v>3</v>
          </cell>
          <cell r="H2635" t="str">
            <v>108</v>
          </cell>
          <cell r="X2635">
            <v>0</v>
          </cell>
          <cell r="Y2635">
            <v>0</v>
          </cell>
          <cell r="Z2635">
            <v>0</v>
          </cell>
          <cell r="AA2635">
            <v>613</v>
          </cell>
          <cell r="AE2635">
            <v>590.93200000000002</v>
          </cell>
          <cell r="AG2635">
            <v>0</v>
          </cell>
          <cell r="AH2635">
            <v>0</v>
          </cell>
          <cell r="AI2635">
            <v>0</v>
          </cell>
          <cell r="AJ2635">
            <v>82</v>
          </cell>
          <cell r="AN2635">
            <v>79.048000000000002</v>
          </cell>
        </row>
        <row r="2636">
          <cell r="D2636">
            <v>3</v>
          </cell>
          <cell r="H2636" t="str">
            <v>112</v>
          </cell>
          <cell r="X2636">
            <v>0</v>
          </cell>
          <cell r="Y2636">
            <v>0</v>
          </cell>
          <cell r="Z2636">
            <v>0</v>
          </cell>
          <cell r="AA2636">
            <v>2207</v>
          </cell>
          <cell r="AE2636">
            <v>2260.2510000000002</v>
          </cell>
          <cell r="AG2636">
            <v>0</v>
          </cell>
          <cell r="AH2636">
            <v>0</v>
          </cell>
          <cell r="AI2636">
            <v>0</v>
          </cell>
          <cell r="AJ2636">
            <v>248</v>
          </cell>
          <cell r="AN2636">
            <v>271.06400000000002</v>
          </cell>
        </row>
        <row r="2637">
          <cell r="D2637">
            <v>3</v>
          </cell>
          <cell r="H2637" t="str">
            <v>122</v>
          </cell>
          <cell r="X2637">
            <v>0</v>
          </cell>
          <cell r="Y2637">
            <v>0</v>
          </cell>
          <cell r="Z2637">
            <v>0</v>
          </cell>
          <cell r="AA2637">
            <v>2177</v>
          </cell>
          <cell r="AE2637">
            <v>3091.34</v>
          </cell>
          <cell r="AG2637">
            <v>0</v>
          </cell>
          <cell r="AH2637">
            <v>0</v>
          </cell>
          <cell r="AI2637">
            <v>0</v>
          </cell>
          <cell r="AJ2637">
            <v>314</v>
          </cell>
          <cell r="AN2637">
            <v>445.88</v>
          </cell>
        </row>
        <row r="2638">
          <cell r="D2638">
            <v>3</v>
          </cell>
          <cell r="H2638" t="str">
            <v>136</v>
          </cell>
          <cell r="X2638">
            <v>0</v>
          </cell>
          <cell r="Y2638">
            <v>0</v>
          </cell>
          <cell r="Z2638">
            <v>0</v>
          </cell>
          <cell r="AA2638">
            <v>2116</v>
          </cell>
          <cell r="AE2638">
            <v>4022.5160000000001</v>
          </cell>
          <cell r="AG2638">
            <v>0</v>
          </cell>
          <cell r="AH2638">
            <v>0</v>
          </cell>
          <cell r="AI2638">
            <v>0</v>
          </cell>
          <cell r="AJ2638">
            <v>241</v>
          </cell>
          <cell r="AN2638">
            <v>458.14100000000002</v>
          </cell>
        </row>
        <row r="2639">
          <cell r="D2639">
            <v>3</v>
          </cell>
          <cell r="H2639" t="str">
            <v>162</v>
          </cell>
          <cell r="X2639">
            <v>0</v>
          </cell>
          <cell r="Y2639">
            <v>0</v>
          </cell>
          <cell r="Z2639">
            <v>0</v>
          </cell>
          <cell r="AA2639">
            <v>1831</v>
          </cell>
          <cell r="AE2639">
            <v>2123.96</v>
          </cell>
          <cell r="AG2639">
            <v>0</v>
          </cell>
          <cell r="AH2639">
            <v>0</v>
          </cell>
          <cell r="AI2639">
            <v>0</v>
          </cell>
          <cell r="AJ2639">
            <v>261</v>
          </cell>
          <cell r="AN2639">
            <v>302.76</v>
          </cell>
        </row>
        <row r="2640">
          <cell r="D2640">
            <v>3</v>
          </cell>
          <cell r="H2640" t="str">
            <v>004</v>
          </cell>
          <cell r="X2640">
            <v>6</v>
          </cell>
          <cell r="Y2640">
            <v>0</v>
          </cell>
          <cell r="Z2640">
            <v>0</v>
          </cell>
          <cell r="AA2640">
            <v>0</v>
          </cell>
          <cell r="AE2640">
            <v>4.5599999999999996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N2640">
            <v>0</v>
          </cell>
        </row>
        <row r="2641">
          <cell r="D2641">
            <v>3</v>
          </cell>
          <cell r="H2641" t="str">
            <v>017</v>
          </cell>
          <cell r="X2641">
            <v>300</v>
          </cell>
          <cell r="Y2641">
            <v>0</v>
          </cell>
          <cell r="Z2641">
            <v>0</v>
          </cell>
          <cell r="AA2641">
            <v>0</v>
          </cell>
          <cell r="AE2641">
            <v>145.5</v>
          </cell>
          <cell r="AG2641">
            <v>34</v>
          </cell>
          <cell r="AH2641">
            <v>0</v>
          </cell>
          <cell r="AI2641">
            <v>0</v>
          </cell>
          <cell r="AJ2641">
            <v>0</v>
          </cell>
          <cell r="AN2641">
            <v>16.489999999999998</v>
          </cell>
        </row>
        <row r="2642">
          <cell r="D2642">
            <v>3</v>
          </cell>
          <cell r="H2642" t="str">
            <v>019</v>
          </cell>
          <cell r="X2642">
            <v>1305</v>
          </cell>
          <cell r="Y2642">
            <v>0</v>
          </cell>
          <cell r="Z2642">
            <v>0</v>
          </cell>
          <cell r="AA2642">
            <v>0</v>
          </cell>
          <cell r="AE2642">
            <v>629.01</v>
          </cell>
          <cell r="AG2642">
            <v>239</v>
          </cell>
          <cell r="AH2642">
            <v>0</v>
          </cell>
          <cell r="AI2642">
            <v>0</v>
          </cell>
          <cell r="AJ2642">
            <v>0</v>
          </cell>
          <cell r="AN2642">
            <v>115.19799999999999</v>
          </cell>
        </row>
        <row r="2643">
          <cell r="D2643">
            <v>3</v>
          </cell>
          <cell r="H2643" t="str">
            <v>020</v>
          </cell>
          <cell r="X2643">
            <v>2282</v>
          </cell>
          <cell r="Y2643">
            <v>0</v>
          </cell>
          <cell r="Z2643">
            <v>0</v>
          </cell>
          <cell r="AA2643">
            <v>0</v>
          </cell>
          <cell r="AE2643">
            <v>1355.33</v>
          </cell>
          <cell r="AG2643">
            <v>326</v>
          </cell>
          <cell r="AH2643">
            <v>0</v>
          </cell>
          <cell r="AI2643">
            <v>0</v>
          </cell>
          <cell r="AJ2643">
            <v>0</v>
          </cell>
          <cell r="AN2643">
            <v>211.9</v>
          </cell>
        </row>
        <row r="2644">
          <cell r="D2644">
            <v>3</v>
          </cell>
          <cell r="H2644" t="str">
            <v>021</v>
          </cell>
          <cell r="X2644">
            <v>601</v>
          </cell>
          <cell r="Y2644">
            <v>0</v>
          </cell>
          <cell r="Z2644">
            <v>0</v>
          </cell>
          <cell r="AA2644">
            <v>0</v>
          </cell>
          <cell r="AE2644">
            <v>601</v>
          </cell>
          <cell r="AG2644">
            <v>89</v>
          </cell>
          <cell r="AH2644">
            <v>0</v>
          </cell>
          <cell r="AI2644">
            <v>0</v>
          </cell>
          <cell r="AJ2644">
            <v>0</v>
          </cell>
          <cell r="AN2644">
            <v>89</v>
          </cell>
        </row>
        <row r="2645">
          <cell r="D2645">
            <v>3</v>
          </cell>
          <cell r="H2645" t="str">
            <v>028</v>
          </cell>
          <cell r="X2645">
            <v>92</v>
          </cell>
          <cell r="Y2645">
            <v>0</v>
          </cell>
          <cell r="Z2645">
            <v>0</v>
          </cell>
          <cell r="AA2645">
            <v>0</v>
          </cell>
          <cell r="AE2645">
            <v>58.603999999999999</v>
          </cell>
          <cell r="AG2645">
            <v>33</v>
          </cell>
          <cell r="AH2645">
            <v>0</v>
          </cell>
          <cell r="AI2645">
            <v>0</v>
          </cell>
          <cell r="AJ2645">
            <v>0</v>
          </cell>
          <cell r="AN2645">
            <v>21.021000000000001</v>
          </cell>
        </row>
        <row r="2646">
          <cell r="D2646">
            <v>3</v>
          </cell>
          <cell r="H2646" t="str">
            <v>042</v>
          </cell>
          <cell r="X2646">
            <v>1812</v>
          </cell>
          <cell r="Y2646">
            <v>0</v>
          </cell>
          <cell r="Z2646">
            <v>0</v>
          </cell>
          <cell r="AA2646">
            <v>0</v>
          </cell>
          <cell r="AE2646">
            <v>539.43899999999996</v>
          </cell>
          <cell r="AG2646">
            <v>188</v>
          </cell>
          <cell r="AH2646">
            <v>0</v>
          </cell>
          <cell r="AI2646">
            <v>0</v>
          </cell>
          <cell r="AJ2646">
            <v>0</v>
          </cell>
          <cell r="AN2646">
            <v>47.188000000000002</v>
          </cell>
        </row>
        <row r="2647">
          <cell r="D2647">
            <v>3</v>
          </cell>
          <cell r="H2647" t="str">
            <v>053</v>
          </cell>
          <cell r="X2647">
            <v>1915</v>
          </cell>
          <cell r="Y2647">
            <v>0</v>
          </cell>
          <cell r="Z2647">
            <v>0</v>
          </cell>
          <cell r="AA2647">
            <v>0</v>
          </cell>
          <cell r="AE2647">
            <v>685.16800000000001</v>
          </cell>
          <cell r="AG2647">
            <v>215</v>
          </cell>
          <cell r="AH2647">
            <v>0</v>
          </cell>
          <cell r="AI2647">
            <v>0</v>
          </cell>
          <cell r="AJ2647">
            <v>0</v>
          </cell>
          <cell r="AN2647">
            <v>81.055000000000007</v>
          </cell>
        </row>
        <row r="2648">
          <cell r="D2648">
            <v>3</v>
          </cell>
          <cell r="H2648" t="str">
            <v>057</v>
          </cell>
          <cell r="X2648">
            <v>86</v>
          </cell>
          <cell r="Y2648">
            <v>0</v>
          </cell>
          <cell r="Z2648">
            <v>0</v>
          </cell>
          <cell r="AA2648">
            <v>0</v>
          </cell>
          <cell r="AE2648">
            <v>30.937000000000001</v>
          </cell>
          <cell r="AG2648">
            <v>14</v>
          </cell>
          <cell r="AH2648">
            <v>0</v>
          </cell>
          <cell r="AI2648">
            <v>0</v>
          </cell>
          <cell r="AJ2648">
            <v>0</v>
          </cell>
          <cell r="AN2648">
            <v>5.2779999999999996</v>
          </cell>
        </row>
        <row r="2649">
          <cell r="D2649">
            <v>3</v>
          </cell>
          <cell r="H2649" t="str">
            <v>065</v>
          </cell>
          <cell r="X2649">
            <v>1520</v>
          </cell>
          <cell r="Y2649">
            <v>0</v>
          </cell>
          <cell r="Z2649">
            <v>0</v>
          </cell>
          <cell r="AA2649">
            <v>0</v>
          </cell>
          <cell r="AE2649">
            <v>367.84</v>
          </cell>
          <cell r="AG2649">
            <v>262</v>
          </cell>
          <cell r="AH2649">
            <v>0</v>
          </cell>
          <cell r="AI2649">
            <v>0</v>
          </cell>
          <cell r="AJ2649">
            <v>0</v>
          </cell>
          <cell r="AN2649">
            <v>63.404000000000003</v>
          </cell>
        </row>
        <row r="2650">
          <cell r="D2650">
            <v>3</v>
          </cell>
          <cell r="H2650" t="str">
            <v>068</v>
          </cell>
          <cell r="X2650">
            <v>13320</v>
          </cell>
          <cell r="Y2650">
            <v>0</v>
          </cell>
          <cell r="Z2650">
            <v>0</v>
          </cell>
          <cell r="AA2650">
            <v>0</v>
          </cell>
          <cell r="AE2650">
            <v>4878.116</v>
          </cell>
          <cell r="AG2650">
            <v>1817</v>
          </cell>
          <cell r="AH2650">
            <v>0</v>
          </cell>
          <cell r="AI2650">
            <v>0</v>
          </cell>
          <cell r="AJ2650">
            <v>0</v>
          </cell>
          <cell r="AN2650">
            <v>685.00900000000001</v>
          </cell>
        </row>
        <row r="2651">
          <cell r="D2651">
            <v>3</v>
          </cell>
          <cell r="H2651" t="str">
            <v>097</v>
          </cell>
          <cell r="X2651">
            <v>1292</v>
          </cell>
          <cell r="Y2651">
            <v>0</v>
          </cell>
          <cell r="Z2651">
            <v>0</v>
          </cell>
          <cell r="AA2651">
            <v>0</v>
          </cell>
          <cell r="AE2651">
            <v>461.28500000000003</v>
          </cell>
          <cell r="AG2651">
            <v>133</v>
          </cell>
          <cell r="AH2651">
            <v>0</v>
          </cell>
          <cell r="AI2651">
            <v>0</v>
          </cell>
          <cell r="AJ2651">
            <v>0</v>
          </cell>
          <cell r="AN2651">
            <v>49.168999999999997</v>
          </cell>
        </row>
        <row r="2652">
          <cell r="D2652">
            <v>3</v>
          </cell>
          <cell r="H2652" t="str">
            <v>100</v>
          </cell>
          <cell r="X2652">
            <v>912</v>
          </cell>
          <cell r="Y2652">
            <v>0</v>
          </cell>
          <cell r="Z2652">
            <v>0</v>
          </cell>
          <cell r="AA2652">
            <v>0</v>
          </cell>
          <cell r="AE2652">
            <v>439.584</v>
          </cell>
          <cell r="AG2652">
            <v>142</v>
          </cell>
          <cell r="AH2652">
            <v>0</v>
          </cell>
          <cell r="AI2652">
            <v>0</v>
          </cell>
          <cell r="AJ2652">
            <v>0</v>
          </cell>
          <cell r="AN2652">
            <v>68.444000000000003</v>
          </cell>
        </row>
        <row r="2653">
          <cell r="D2653">
            <v>3</v>
          </cell>
          <cell r="H2653" t="str">
            <v>108</v>
          </cell>
          <cell r="X2653">
            <v>9</v>
          </cell>
          <cell r="Y2653">
            <v>0</v>
          </cell>
          <cell r="Z2653">
            <v>0</v>
          </cell>
          <cell r="AA2653">
            <v>0</v>
          </cell>
          <cell r="AE2653">
            <v>4.3380000000000001</v>
          </cell>
          <cell r="AG2653">
            <v>1</v>
          </cell>
          <cell r="AH2653">
            <v>0</v>
          </cell>
          <cell r="AI2653">
            <v>0</v>
          </cell>
          <cell r="AJ2653">
            <v>0</v>
          </cell>
          <cell r="AN2653">
            <v>0.48199999999999998</v>
          </cell>
        </row>
        <row r="2654">
          <cell r="D2654">
            <v>3</v>
          </cell>
          <cell r="H2654" t="str">
            <v>112</v>
          </cell>
          <cell r="X2654">
            <v>200</v>
          </cell>
          <cell r="Y2654">
            <v>0</v>
          </cell>
          <cell r="Z2654">
            <v>0</v>
          </cell>
          <cell r="AA2654">
            <v>0</v>
          </cell>
          <cell r="AE2654">
            <v>80.974000000000004</v>
          </cell>
          <cell r="AG2654">
            <v>34</v>
          </cell>
          <cell r="AH2654">
            <v>0</v>
          </cell>
          <cell r="AI2654">
            <v>0</v>
          </cell>
          <cell r="AJ2654">
            <v>0</v>
          </cell>
          <cell r="AN2654">
            <v>13.6</v>
          </cell>
        </row>
        <row r="2655">
          <cell r="D2655">
            <v>3</v>
          </cell>
          <cell r="H2655" t="str">
            <v>122</v>
          </cell>
          <cell r="X2655">
            <v>116</v>
          </cell>
          <cell r="Y2655">
            <v>0</v>
          </cell>
          <cell r="Z2655">
            <v>0</v>
          </cell>
          <cell r="AA2655">
            <v>0</v>
          </cell>
          <cell r="AE2655">
            <v>82.36</v>
          </cell>
          <cell r="AG2655">
            <v>2</v>
          </cell>
          <cell r="AH2655">
            <v>0</v>
          </cell>
          <cell r="AI2655">
            <v>0</v>
          </cell>
          <cell r="AJ2655">
            <v>0</v>
          </cell>
          <cell r="AN2655">
            <v>1.42</v>
          </cell>
        </row>
        <row r="2656">
          <cell r="D2656">
            <v>3</v>
          </cell>
          <cell r="H2656" t="str">
            <v>136</v>
          </cell>
          <cell r="X2656">
            <v>483</v>
          </cell>
          <cell r="Y2656">
            <v>0</v>
          </cell>
          <cell r="Z2656">
            <v>0</v>
          </cell>
          <cell r="AA2656">
            <v>0</v>
          </cell>
          <cell r="AE2656">
            <v>219.76499999999999</v>
          </cell>
          <cell r="AG2656">
            <v>29</v>
          </cell>
          <cell r="AH2656">
            <v>0</v>
          </cell>
          <cell r="AI2656">
            <v>0</v>
          </cell>
          <cell r="AJ2656">
            <v>0</v>
          </cell>
          <cell r="AN2656">
            <v>13.195</v>
          </cell>
        </row>
        <row r="2657">
          <cell r="D2657">
            <v>3</v>
          </cell>
          <cell r="H2657" t="str">
            <v>161</v>
          </cell>
          <cell r="X2657">
            <v>11</v>
          </cell>
          <cell r="Y2657">
            <v>0</v>
          </cell>
          <cell r="Z2657">
            <v>0</v>
          </cell>
          <cell r="AA2657">
            <v>0</v>
          </cell>
          <cell r="AE2657">
            <v>2.016</v>
          </cell>
          <cell r="AG2657">
            <v>1</v>
          </cell>
          <cell r="AH2657">
            <v>0</v>
          </cell>
          <cell r="AI2657">
            <v>0</v>
          </cell>
          <cell r="AJ2657">
            <v>0</v>
          </cell>
          <cell r="AN2657">
            <v>0.121</v>
          </cell>
        </row>
        <row r="2658">
          <cell r="D2658">
            <v>3</v>
          </cell>
          <cell r="H2658" t="str">
            <v>162</v>
          </cell>
          <cell r="X2658">
            <v>1188</v>
          </cell>
          <cell r="Y2658">
            <v>0</v>
          </cell>
          <cell r="Z2658">
            <v>0</v>
          </cell>
          <cell r="AA2658">
            <v>0</v>
          </cell>
          <cell r="AE2658">
            <v>363.52800000000002</v>
          </cell>
          <cell r="AG2658">
            <v>157</v>
          </cell>
          <cell r="AH2658">
            <v>0</v>
          </cell>
          <cell r="AI2658">
            <v>0</v>
          </cell>
          <cell r="AJ2658">
            <v>0</v>
          </cell>
          <cell r="AN2658">
            <v>48.042000000000002</v>
          </cell>
        </row>
        <row r="2659">
          <cell r="D2659">
            <v>3</v>
          </cell>
          <cell r="H2659" t="str">
            <v>004</v>
          </cell>
          <cell r="X2659">
            <v>478</v>
          </cell>
          <cell r="Y2659">
            <v>0</v>
          </cell>
          <cell r="Z2659">
            <v>0</v>
          </cell>
          <cell r="AA2659">
            <v>0</v>
          </cell>
          <cell r="AE2659">
            <v>363.28</v>
          </cell>
          <cell r="AG2659">
            <v>80</v>
          </cell>
          <cell r="AH2659">
            <v>0</v>
          </cell>
          <cell r="AI2659">
            <v>0</v>
          </cell>
          <cell r="AJ2659">
            <v>0</v>
          </cell>
          <cell r="AN2659">
            <v>60.8</v>
          </cell>
        </row>
        <row r="2660">
          <cell r="D2660">
            <v>3</v>
          </cell>
          <cell r="H2660" t="str">
            <v>011</v>
          </cell>
          <cell r="X2660">
            <v>108</v>
          </cell>
          <cell r="Y2660">
            <v>0</v>
          </cell>
          <cell r="Z2660">
            <v>0</v>
          </cell>
          <cell r="AA2660">
            <v>0</v>
          </cell>
          <cell r="AE2660">
            <v>52.055999999999997</v>
          </cell>
          <cell r="AG2660">
            <v>31</v>
          </cell>
          <cell r="AH2660">
            <v>0</v>
          </cell>
          <cell r="AI2660">
            <v>0</v>
          </cell>
          <cell r="AJ2660">
            <v>0</v>
          </cell>
          <cell r="AN2660">
            <v>14.942</v>
          </cell>
        </row>
        <row r="2661">
          <cell r="D2661">
            <v>3</v>
          </cell>
          <cell r="H2661" t="str">
            <v>017</v>
          </cell>
          <cell r="X2661">
            <v>683</v>
          </cell>
          <cell r="Y2661">
            <v>0</v>
          </cell>
          <cell r="Z2661">
            <v>0</v>
          </cell>
          <cell r="AA2661">
            <v>0</v>
          </cell>
          <cell r="AE2661">
            <v>331.255</v>
          </cell>
          <cell r="AG2661">
            <v>47</v>
          </cell>
          <cell r="AH2661">
            <v>0</v>
          </cell>
          <cell r="AI2661">
            <v>0</v>
          </cell>
          <cell r="AJ2661">
            <v>0</v>
          </cell>
          <cell r="AN2661">
            <v>22.795000000000002</v>
          </cell>
        </row>
        <row r="2662">
          <cell r="D2662">
            <v>3</v>
          </cell>
          <cell r="H2662" t="str">
            <v>019</v>
          </cell>
          <cell r="X2662">
            <v>246</v>
          </cell>
          <cell r="Y2662">
            <v>0</v>
          </cell>
          <cell r="Z2662">
            <v>0</v>
          </cell>
          <cell r="AA2662">
            <v>0</v>
          </cell>
          <cell r="AE2662">
            <v>118.572</v>
          </cell>
          <cell r="AG2662">
            <v>64</v>
          </cell>
          <cell r="AH2662">
            <v>0</v>
          </cell>
          <cell r="AI2662">
            <v>0</v>
          </cell>
          <cell r="AJ2662">
            <v>0</v>
          </cell>
          <cell r="AN2662">
            <v>30.847999999999999</v>
          </cell>
        </row>
        <row r="2663">
          <cell r="D2663">
            <v>3</v>
          </cell>
          <cell r="H2663" t="str">
            <v>020</v>
          </cell>
          <cell r="X2663">
            <v>1530</v>
          </cell>
          <cell r="Y2663">
            <v>0</v>
          </cell>
          <cell r="Z2663">
            <v>0</v>
          </cell>
          <cell r="AA2663">
            <v>0</v>
          </cell>
          <cell r="AE2663">
            <v>934.30100000000004</v>
          </cell>
          <cell r="AG2663">
            <v>188</v>
          </cell>
          <cell r="AH2663">
            <v>0</v>
          </cell>
          <cell r="AI2663">
            <v>0</v>
          </cell>
          <cell r="AJ2663">
            <v>0</v>
          </cell>
          <cell r="AN2663">
            <v>122.2</v>
          </cell>
        </row>
        <row r="2664">
          <cell r="D2664">
            <v>3</v>
          </cell>
          <cell r="H2664" t="str">
            <v>021</v>
          </cell>
          <cell r="X2664">
            <v>856</v>
          </cell>
          <cell r="Y2664">
            <v>0</v>
          </cell>
          <cell r="Z2664">
            <v>0</v>
          </cell>
          <cell r="AA2664">
            <v>0</v>
          </cell>
          <cell r="AE2664">
            <v>856</v>
          </cell>
          <cell r="AG2664">
            <v>119</v>
          </cell>
          <cell r="AH2664">
            <v>0</v>
          </cell>
          <cell r="AI2664">
            <v>0</v>
          </cell>
          <cell r="AJ2664">
            <v>0</v>
          </cell>
          <cell r="AN2664">
            <v>119</v>
          </cell>
        </row>
        <row r="2665">
          <cell r="D2665">
            <v>3</v>
          </cell>
          <cell r="H2665" t="str">
            <v>028</v>
          </cell>
          <cell r="X2665">
            <v>309</v>
          </cell>
          <cell r="Y2665">
            <v>0</v>
          </cell>
          <cell r="Z2665">
            <v>0</v>
          </cell>
          <cell r="AA2665">
            <v>0</v>
          </cell>
          <cell r="AE2665">
            <v>196.833</v>
          </cell>
          <cell r="AG2665">
            <v>93</v>
          </cell>
          <cell r="AH2665">
            <v>0</v>
          </cell>
          <cell r="AI2665">
            <v>0</v>
          </cell>
          <cell r="AJ2665">
            <v>0</v>
          </cell>
          <cell r="AN2665">
            <v>59.241</v>
          </cell>
        </row>
        <row r="2666">
          <cell r="D2666">
            <v>3</v>
          </cell>
          <cell r="H2666" t="str">
            <v>029</v>
          </cell>
          <cell r="X2666">
            <v>1683</v>
          </cell>
          <cell r="Y2666">
            <v>0</v>
          </cell>
          <cell r="Z2666">
            <v>0</v>
          </cell>
          <cell r="AA2666">
            <v>0</v>
          </cell>
          <cell r="AE2666">
            <v>811.20600000000002</v>
          </cell>
          <cell r="AG2666">
            <v>134</v>
          </cell>
          <cell r="AH2666">
            <v>0</v>
          </cell>
          <cell r="AI2666">
            <v>0</v>
          </cell>
          <cell r="AJ2666">
            <v>0</v>
          </cell>
          <cell r="AN2666">
            <v>64.587999999999994</v>
          </cell>
        </row>
        <row r="2667">
          <cell r="D2667">
            <v>3</v>
          </cell>
          <cell r="H2667" t="str">
            <v>053</v>
          </cell>
          <cell r="X2667">
            <v>4333</v>
          </cell>
          <cell r="Y2667">
            <v>0</v>
          </cell>
          <cell r="Z2667">
            <v>0</v>
          </cell>
          <cell r="AA2667">
            <v>0</v>
          </cell>
          <cell r="AE2667">
            <v>1542.69</v>
          </cell>
          <cell r="AG2667">
            <v>509</v>
          </cell>
          <cell r="AH2667">
            <v>0</v>
          </cell>
          <cell r="AI2667">
            <v>0</v>
          </cell>
          <cell r="AJ2667">
            <v>0</v>
          </cell>
          <cell r="AN2667">
            <v>191.893</v>
          </cell>
        </row>
        <row r="2668">
          <cell r="D2668">
            <v>3</v>
          </cell>
          <cell r="H2668" t="str">
            <v>056</v>
          </cell>
          <cell r="X2668">
            <v>2</v>
          </cell>
          <cell r="Y2668">
            <v>0</v>
          </cell>
          <cell r="Z2668">
            <v>0</v>
          </cell>
          <cell r="AA2668">
            <v>0</v>
          </cell>
          <cell r="AE2668">
            <v>0.97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N2668">
            <v>0</v>
          </cell>
        </row>
        <row r="2669">
          <cell r="D2669">
            <v>3</v>
          </cell>
          <cell r="H2669" t="str">
            <v>057</v>
          </cell>
          <cell r="X2669">
            <v>1468</v>
          </cell>
          <cell r="Y2669">
            <v>0</v>
          </cell>
          <cell r="Z2669">
            <v>0</v>
          </cell>
          <cell r="AA2669">
            <v>0</v>
          </cell>
          <cell r="AE2669">
            <v>528.99099999999999</v>
          </cell>
          <cell r="AG2669">
            <v>435</v>
          </cell>
          <cell r="AH2669">
            <v>0</v>
          </cell>
          <cell r="AI2669">
            <v>0</v>
          </cell>
          <cell r="AJ2669">
            <v>0</v>
          </cell>
          <cell r="AN2669">
            <v>163.995</v>
          </cell>
        </row>
        <row r="2670">
          <cell r="D2670">
            <v>3</v>
          </cell>
          <cell r="H2670" t="str">
            <v>065</v>
          </cell>
          <cell r="X2670">
            <v>5380</v>
          </cell>
          <cell r="Y2670">
            <v>0</v>
          </cell>
          <cell r="Z2670">
            <v>0</v>
          </cell>
          <cell r="AA2670">
            <v>0</v>
          </cell>
          <cell r="AE2670">
            <v>1301.96</v>
          </cell>
          <cell r="AG2670">
            <v>746</v>
          </cell>
          <cell r="AH2670">
            <v>0</v>
          </cell>
          <cell r="AI2670">
            <v>0</v>
          </cell>
          <cell r="AJ2670">
            <v>0</v>
          </cell>
          <cell r="AN2670">
            <v>180.53200000000001</v>
          </cell>
        </row>
        <row r="2671">
          <cell r="D2671">
            <v>3</v>
          </cell>
          <cell r="H2671" t="str">
            <v>068</v>
          </cell>
          <cell r="X2671">
            <v>16394</v>
          </cell>
          <cell r="Y2671">
            <v>0</v>
          </cell>
          <cell r="Z2671">
            <v>0</v>
          </cell>
          <cell r="AA2671">
            <v>0</v>
          </cell>
          <cell r="AE2671">
            <v>5789.3789999999999</v>
          </cell>
          <cell r="AG2671">
            <v>2488</v>
          </cell>
          <cell r="AH2671">
            <v>0</v>
          </cell>
          <cell r="AI2671">
            <v>0</v>
          </cell>
          <cell r="AJ2671">
            <v>0</v>
          </cell>
          <cell r="AN2671">
            <v>937.976</v>
          </cell>
        </row>
        <row r="2672">
          <cell r="D2672">
            <v>3</v>
          </cell>
          <cell r="H2672" t="str">
            <v>075</v>
          </cell>
          <cell r="X2672">
            <v>14</v>
          </cell>
          <cell r="Y2672">
            <v>0</v>
          </cell>
          <cell r="Z2672">
            <v>0</v>
          </cell>
          <cell r="AA2672">
            <v>0</v>
          </cell>
          <cell r="AE2672">
            <v>6.7480000000000002</v>
          </cell>
          <cell r="AG2672">
            <v>1</v>
          </cell>
          <cell r="AH2672">
            <v>0</v>
          </cell>
          <cell r="AI2672">
            <v>0</v>
          </cell>
          <cell r="AJ2672">
            <v>0</v>
          </cell>
          <cell r="AN2672">
            <v>0.48199999999999998</v>
          </cell>
        </row>
        <row r="2673">
          <cell r="D2673">
            <v>3</v>
          </cell>
          <cell r="H2673" t="str">
            <v>077</v>
          </cell>
          <cell r="X2673">
            <v>25</v>
          </cell>
          <cell r="Y2673">
            <v>0</v>
          </cell>
          <cell r="Z2673">
            <v>0</v>
          </cell>
          <cell r="AA2673">
            <v>0</v>
          </cell>
          <cell r="AE2673">
            <v>12.05</v>
          </cell>
          <cell r="AG2673">
            <v>5</v>
          </cell>
          <cell r="AH2673">
            <v>0</v>
          </cell>
          <cell r="AI2673">
            <v>0</v>
          </cell>
          <cell r="AJ2673">
            <v>0</v>
          </cell>
          <cell r="AN2673">
            <v>2.41</v>
          </cell>
        </row>
        <row r="2674">
          <cell r="D2674">
            <v>3</v>
          </cell>
          <cell r="H2674" t="str">
            <v>097</v>
          </cell>
          <cell r="X2674">
            <v>14980</v>
          </cell>
          <cell r="Y2674">
            <v>0</v>
          </cell>
          <cell r="Z2674">
            <v>0</v>
          </cell>
          <cell r="AA2674">
            <v>0</v>
          </cell>
          <cell r="AE2674">
            <v>5360.308</v>
          </cell>
          <cell r="AG2674">
            <v>2151</v>
          </cell>
          <cell r="AH2674">
            <v>0</v>
          </cell>
          <cell r="AI2674">
            <v>0</v>
          </cell>
          <cell r="AJ2674">
            <v>0</v>
          </cell>
          <cell r="AN2674">
            <v>810.92700000000002</v>
          </cell>
        </row>
        <row r="2675">
          <cell r="D2675">
            <v>3</v>
          </cell>
          <cell r="H2675" t="str">
            <v>100</v>
          </cell>
          <cell r="X2675">
            <v>2384</v>
          </cell>
          <cell r="Y2675">
            <v>0</v>
          </cell>
          <cell r="Z2675">
            <v>0</v>
          </cell>
          <cell r="AA2675">
            <v>0</v>
          </cell>
          <cell r="AE2675">
            <v>1149.088</v>
          </cell>
          <cell r="AG2675">
            <v>437</v>
          </cell>
          <cell r="AH2675">
            <v>0</v>
          </cell>
          <cell r="AI2675">
            <v>0</v>
          </cell>
          <cell r="AJ2675">
            <v>0</v>
          </cell>
          <cell r="AN2675">
            <v>210.63399999999999</v>
          </cell>
        </row>
        <row r="2676">
          <cell r="D2676">
            <v>3</v>
          </cell>
          <cell r="H2676" t="str">
            <v>108</v>
          </cell>
          <cell r="X2676">
            <v>817</v>
          </cell>
          <cell r="Y2676">
            <v>0</v>
          </cell>
          <cell r="Z2676">
            <v>0</v>
          </cell>
          <cell r="AA2676">
            <v>0</v>
          </cell>
          <cell r="AE2676">
            <v>393.79399999999998</v>
          </cell>
          <cell r="AG2676">
            <v>146</v>
          </cell>
          <cell r="AH2676">
            <v>0</v>
          </cell>
          <cell r="AI2676">
            <v>0</v>
          </cell>
          <cell r="AJ2676">
            <v>0</v>
          </cell>
          <cell r="AN2676">
            <v>70.372</v>
          </cell>
        </row>
        <row r="2677">
          <cell r="D2677">
            <v>3</v>
          </cell>
          <cell r="H2677" t="str">
            <v>112</v>
          </cell>
          <cell r="X2677">
            <v>3728</v>
          </cell>
          <cell r="Y2677">
            <v>0</v>
          </cell>
          <cell r="Z2677">
            <v>0</v>
          </cell>
          <cell r="AA2677">
            <v>0</v>
          </cell>
          <cell r="AE2677">
            <v>1428.7180000000001</v>
          </cell>
          <cell r="AG2677">
            <v>442</v>
          </cell>
          <cell r="AH2677">
            <v>0</v>
          </cell>
          <cell r="AI2677">
            <v>0</v>
          </cell>
          <cell r="AJ2677">
            <v>0</v>
          </cell>
          <cell r="AN2677">
            <v>176.8</v>
          </cell>
        </row>
        <row r="2678">
          <cell r="D2678">
            <v>3</v>
          </cell>
          <cell r="H2678" t="str">
            <v>122</v>
          </cell>
          <cell r="X2678">
            <v>2377</v>
          </cell>
          <cell r="Y2678">
            <v>0</v>
          </cell>
          <cell r="Z2678">
            <v>0</v>
          </cell>
          <cell r="AA2678">
            <v>0</v>
          </cell>
          <cell r="AE2678">
            <v>1687.67</v>
          </cell>
          <cell r="AG2678">
            <v>192</v>
          </cell>
          <cell r="AH2678">
            <v>0</v>
          </cell>
          <cell r="AI2678">
            <v>0</v>
          </cell>
          <cell r="AJ2678">
            <v>0</v>
          </cell>
          <cell r="AN2678">
            <v>136.32</v>
          </cell>
        </row>
        <row r="2679">
          <cell r="D2679">
            <v>3</v>
          </cell>
          <cell r="H2679" t="str">
            <v>136</v>
          </cell>
          <cell r="X2679">
            <v>3840</v>
          </cell>
          <cell r="Y2679">
            <v>0</v>
          </cell>
          <cell r="Z2679">
            <v>0</v>
          </cell>
          <cell r="AA2679">
            <v>0</v>
          </cell>
          <cell r="AE2679">
            <v>2073.6</v>
          </cell>
          <cell r="AG2679">
            <v>543</v>
          </cell>
          <cell r="AH2679">
            <v>0</v>
          </cell>
          <cell r="AI2679">
            <v>0</v>
          </cell>
          <cell r="AJ2679">
            <v>0</v>
          </cell>
          <cell r="AN2679">
            <v>293.22000000000003</v>
          </cell>
        </row>
        <row r="2680">
          <cell r="D2680">
            <v>3</v>
          </cell>
          <cell r="H2680" t="str">
            <v>162</v>
          </cell>
          <cell r="X2680">
            <v>2703</v>
          </cell>
          <cell r="Y2680">
            <v>0</v>
          </cell>
          <cell r="Z2680">
            <v>0</v>
          </cell>
          <cell r="AA2680">
            <v>0</v>
          </cell>
          <cell r="AE2680">
            <v>827.11800000000005</v>
          </cell>
          <cell r="AG2680">
            <v>458</v>
          </cell>
          <cell r="AH2680">
            <v>0</v>
          </cell>
          <cell r="AI2680">
            <v>0</v>
          </cell>
          <cell r="AJ2680">
            <v>0</v>
          </cell>
          <cell r="AN2680">
            <v>140.148</v>
          </cell>
        </row>
        <row r="2681">
          <cell r="D2681">
            <v>3</v>
          </cell>
          <cell r="H2681" t="str">
            <v>063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E2681">
            <v>74.111999999999995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N2681">
            <v>4.4279999999999999</v>
          </cell>
        </row>
        <row r="2682">
          <cell r="D2682">
            <v>3</v>
          </cell>
          <cell r="H2682" t="str">
            <v>085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E2682">
            <v>375.39800000000002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N2682">
            <v>20.39</v>
          </cell>
        </row>
        <row r="2683">
          <cell r="D2683">
            <v>3</v>
          </cell>
          <cell r="H2683" t="str">
            <v>086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E2683">
            <v>539.02700000000004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N2683">
            <v>101.08799999999999</v>
          </cell>
        </row>
        <row r="2684">
          <cell r="D2684">
            <v>3</v>
          </cell>
          <cell r="H2684" t="str">
            <v>090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E2684">
            <v>703.20799999999997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N2684">
            <v>69.623999999999995</v>
          </cell>
        </row>
        <row r="2685">
          <cell r="D2685">
            <v>3</v>
          </cell>
          <cell r="H2685" t="str">
            <v>171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E2685">
            <v>4662.2370000000001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N2685">
            <v>351.39699999999999</v>
          </cell>
        </row>
        <row r="2686">
          <cell r="D2686">
            <v>3</v>
          </cell>
          <cell r="H2686" t="str">
            <v>106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E2686">
            <v>1573.655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N2686">
            <v>225.215</v>
          </cell>
        </row>
        <row r="2687">
          <cell r="D2687">
            <v>3</v>
          </cell>
          <cell r="H2687" t="str">
            <v>063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E2687">
            <v>3560.5970000000002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N2687">
            <v>276.71499999999997</v>
          </cell>
        </row>
        <row r="2688">
          <cell r="D2688">
            <v>3</v>
          </cell>
          <cell r="H2688" t="str">
            <v>085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E2688">
            <v>1048.019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N2688">
            <v>335.09500000000003</v>
          </cell>
        </row>
        <row r="2689">
          <cell r="D2689">
            <v>3</v>
          </cell>
          <cell r="H2689" t="str">
            <v>086</v>
          </cell>
          <cell r="X2689">
            <v>0</v>
          </cell>
          <cell r="Y2689">
            <v>0</v>
          </cell>
          <cell r="Z2689">
            <v>0</v>
          </cell>
          <cell r="AA2689">
            <v>0</v>
          </cell>
          <cell r="AE2689">
            <v>3941.3249999999998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N2689">
            <v>605.42899999999997</v>
          </cell>
        </row>
        <row r="2690">
          <cell r="D2690">
            <v>3</v>
          </cell>
          <cell r="H2690" t="str">
            <v>089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  <cell r="AE2690">
            <v>11085.45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N2690">
            <v>1995.9359999999999</v>
          </cell>
        </row>
        <row r="2691">
          <cell r="D2691">
            <v>3</v>
          </cell>
          <cell r="H2691" t="str">
            <v>090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E2691">
            <v>4201.4660000000003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N2691">
            <v>595.86199999999997</v>
          </cell>
        </row>
        <row r="2692">
          <cell r="D2692">
            <v>3</v>
          </cell>
          <cell r="H2692" t="str">
            <v>109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E2692">
            <v>229.73099999999999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N2692">
            <v>26.25</v>
          </cell>
        </row>
        <row r="2693">
          <cell r="D2693">
            <v>3</v>
          </cell>
          <cell r="H2693" t="str">
            <v>171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E2693">
            <v>312.71199999999999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N2693">
            <v>78.497</v>
          </cell>
        </row>
        <row r="2694">
          <cell r="D2694">
            <v>3</v>
          </cell>
          <cell r="H2694" t="str">
            <v>016</v>
          </cell>
          <cell r="X2694">
            <v>0</v>
          </cell>
          <cell r="Y2694">
            <v>0</v>
          </cell>
          <cell r="Z2694">
            <v>0</v>
          </cell>
          <cell r="AA2694">
            <v>3362</v>
          </cell>
          <cell r="AE2694">
            <v>3456.136</v>
          </cell>
          <cell r="AG2694">
            <v>0</v>
          </cell>
          <cell r="AH2694">
            <v>0</v>
          </cell>
          <cell r="AI2694">
            <v>0</v>
          </cell>
          <cell r="AJ2694">
            <v>498</v>
          </cell>
          <cell r="AN2694">
            <v>511.94400000000002</v>
          </cell>
        </row>
        <row r="2695">
          <cell r="D2695">
            <v>3</v>
          </cell>
          <cell r="H2695" t="str">
            <v>016</v>
          </cell>
          <cell r="X2695">
            <v>7195</v>
          </cell>
          <cell r="Y2695">
            <v>0</v>
          </cell>
          <cell r="Z2695">
            <v>0</v>
          </cell>
          <cell r="AA2695">
            <v>0</v>
          </cell>
          <cell r="AE2695">
            <v>3691.0349999999999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N2695">
            <v>0</v>
          </cell>
        </row>
        <row r="2696">
          <cell r="D2696">
            <v>3</v>
          </cell>
          <cell r="H2696" t="str">
            <v>016</v>
          </cell>
          <cell r="X2696">
            <v>384</v>
          </cell>
          <cell r="Y2696">
            <v>0</v>
          </cell>
          <cell r="Z2696">
            <v>0</v>
          </cell>
          <cell r="AA2696">
            <v>0</v>
          </cell>
          <cell r="AE2696">
            <v>196.99199999999999</v>
          </cell>
          <cell r="AG2696">
            <v>118</v>
          </cell>
          <cell r="AH2696">
            <v>0</v>
          </cell>
          <cell r="AI2696">
            <v>0</v>
          </cell>
          <cell r="AJ2696">
            <v>0</v>
          </cell>
          <cell r="AN2696">
            <v>60.533999999999999</v>
          </cell>
        </row>
        <row r="2697">
          <cell r="D2697">
            <v>7</v>
          </cell>
          <cell r="H2697" t="str">
            <v>084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E2697">
            <v>1388411.686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N2697">
            <v>176642.69899999999</v>
          </cell>
        </row>
        <row r="2698">
          <cell r="D2698">
            <v>7</v>
          </cell>
          <cell r="H2698" t="str">
            <v>084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E2698">
            <v>17711.246999999999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N2698">
            <v>1494.62</v>
          </cell>
        </row>
        <row r="2699">
          <cell r="D2699">
            <v>3</v>
          </cell>
          <cell r="H2699" t="str">
            <v>053</v>
          </cell>
          <cell r="X2699">
            <v>0</v>
          </cell>
          <cell r="Y2699">
            <v>0</v>
          </cell>
          <cell r="Z2699">
            <v>0</v>
          </cell>
          <cell r="AA2699">
            <v>30</v>
          </cell>
          <cell r="AE2699">
            <v>31.41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N2699">
            <v>0</v>
          </cell>
        </row>
        <row r="2700">
          <cell r="D2700">
            <v>3</v>
          </cell>
          <cell r="H2700" t="str">
            <v>065</v>
          </cell>
          <cell r="X2700">
            <v>0</v>
          </cell>
          <cell r="Y2700">
            <v>0</v>
          </cell>
          <cell r="Z2700">
            <v>0</v>
          </cell>
          <cell r="AA2700">
            <v>17</v>
          </cell>
          <cell r="AE2700">
            <v>13.157999999999999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N2700">
            <v>0</v>
          </cell>
        </row>
        <row r="2701">
          <cell r="D2701">
            <v>3</v>
          </cell>
          <cell r="H2701" t="str">
            <v>108</v>
          </cell>
          <cell r="X2701">
            <v>0</v>
          </cell>
          <cell r="Y2701">
            <v>0</v>
          </cell>
          <cell r="Z2701">
            <v>0</v>
          </cell>
          <cell r="AA2701">
            <v>15</v>
          </cell>
          <cell r="AE2701">
            <v>12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N2701">
            <v>0</v>
          </cell>
        </row>
        <row r="2702">
          <cell r="D2702">
            <v>3</v>
          </cell>
          <cell r="H2702" t="str">
            <v>122</v>
          </cell>
          <cell r="X2702">
            <v>0</v>
          </cell>
          <cell r="Y2702">
            <v>0</v>
          </cell>
          <cell r="Z2702">
            <v>0</v>
          </cell>
          <cell r="AA2702">
            <v>79</v>
          </cell>
          <cell r="AE2702">
            <v>96.38</v>
          </cell>
          <cell r="AG2702">
            <v>0</v>
          </cell>
          <cell r="AH2702">
            <v>0</v>
          </cell>
          <cell r="AI2702">
            <v>0</v>
          </cell>
          <cell r="AJ2702">
            <v>1</v>
          </cell>
          <cell r="AN2702">
            <v>1.22</v>
          </cell>
        </row>
        <row r="2703">
          <cell r="D2703">
            <v>3</v>
          </cell>
          <cell r="H2703" t="str">
            <v>136</v>
          </cell>
          <cell r="X2703">
            <v>0</v>
          </cell>
          <cell r="Y2703">
            <v>0</v>
          </cell>
          <cell r="Z2703">
            <v>0</v>
          </cell>
          <cell r="AA2703">
            <v>34</v>
          </cell>
          <cell r="AE2703">
            <v>57.902000000000001</v>
          </cell>
          <cell r="AG2703">
            <v>0</v>
          </cell>
          <cell r="AH2703">
            <v>0</v>
          </cell>
          <cell r="AI2703">
            <v>0</v>
          </cell>
          <cell r="AJ2703">
            <v>1</v>
          </cell>
          <cell r="AN2703">
            <v>1.7030000000000001</v>
          </cell>
        </row>
        <row r="2704">
          <cell r="D2704">
            <v>3</v>
          </cell>
          <cell r="H2704" t="str">
            <v>162</v>
          </cell>
          <cell r="X2704">
            <v>0</v>
          </cell>
          <cell r="Y2704">
            <v>0</v>
          </cell>
          <cell r="Z2704">
            <v>0</v>
          </cell>
          <cell r="AA2704">
            <v>23</v>
          </cell>
          <cell r="AE2704">
            <v>24.012</v>
          </cell>
          <cell r="AG2704">
            <v>0</v>
          </cell>
          <cell r="AH2704">
            <v>0</v>
          </cell>
          <cell r="AI2704">
            <v>0</v>
          </cell>
          <cell r="AJ2704">
            <v>4</v>
          </cell>
          <cell r="AN2704">
            <v>4.1760000000000002</v>
          </cell>
        </row>
        <row r="2705">
          <cell r="D2705">
            <v>3</v>
          </cell>
          <cell r="H2705" t="str">
            <v>053</v>
          </cell>
          <cell r="X2705">
            <v>52</v>
          </cell>
          <cell r="Y2705">
            <v>0</v>
          </cell>
          <cell r="Z2705">
            <v>0</v>
          </cell>
          <cell r="AA2705">
            <v>0</v>
          </cell>
          <cell r="AE2705">
            <v>19.603999999999999</v>
          </cell>
          <cell r="AG2705">
            <v>9</v>
          </cell>
          <cell r="AH2705">
            <v>0</v>
          </cell>
          <cell r="AI2705">
            <v>0</v>
          </cell>
          <cell r="AJ2705">
            <v>0</v>
          </cell>
          <cell r="AN2705">
            <v>3.3929999999999998</v>
          </cell>
        </row>
        <row r="2706">
          <cell r="D2706">
            <v>3</v>
          </cell>
          <cell r="H2706" t="str">
            <v>065</v>
          </cell>
          <cell r="X2706">
            <v>4</v>
          </cell>
          <cell r="Y2706">
            <v>0</v>
          </cell>
          <cell r="Z2706">
            <v>0</v>
          </cell>
          <cell r="AA2706">
            <v>0</v>
          </cell>
          <cell r="AE2706">
            <v>0.876</v>
          </cell>
          <cell r="AG2706">
            <v>2</v>
          </cell>
          <cell r="AH2706">
            <v>0</v>
          </cell>
          <cell r="AI2706">
            <v>0</v>
          </cell>
          <cell r="AJ2706">
            <v>0</v>
          </cell>
          <cell r="AN2706">
            <v>0.438</v>
          </cell>
        </row>
        <row r="2707">
          <cell r="D2707">
            <v>3</v>
          </cell>
          <cell r="H2707" t="str">
            <v>108</v>
          </cell>
          <cell r="X2707">
            <v>14</v>
          </cell>
          <cell r="Y2707">
            <v>0</v>
          </cell>
          <cell r="Z2707">
            <v>0</v>
          </cell>
          <cell r="AA2707">
            <v>0</v>
          </cell>
          <cell r="AE2707">
            <v>5.6</v>
          </cell>
          <cell r="AG2707">
            <v>4</v>
          </cell>
          <cell r="AH2707">
            <v>0</v>
          </cell>
          <cell r="AI2707">
            <v>0</v>
          </cell>
          <cell r="AJ2707">
            <v>0</v>
          </cell>
          <cell r="AN2707">
            <v>1.6</v>
          </cell>
        </row>
        <row r="2708">
          <cell r="D2708">
            <v>3</v>
          </cell>
          <cell r="H2708" t="str">
            <v>122</v>
          </cell>
          <cell r="X2708">
            <v>14</v>
          </cell>
          <cell r="Y2708">
            <v>0</v>
          </cell>
          <cell r="Z2708">
            <v>0</v>
          </cell>
          <cell r="AA2708">
            <v>0</v>
          </cell>
          <cell r="AE2708">
            <v>8.5399999999999991</v>
          </cell>
          <cell r="AG2708">
            <v>2</v>
          </cell>
          <cell r="AH2708">
            <v>0</v>
          </cell>
          <cell r="AI2708">
            <v>0</v>
          </cell>
          <cell r="AJ2708">
            <v>0</v>
          </cell>
          <cell r="AN2708">
            <v>1.22</v>
          </cell>
        </row>
        <row r="2709">
          <cell r="D2709">
            <v>3</v>
          </cell>
          <cell r="H2709" t="str">
            <v>136</v>
          </cell>
          <cell r="X2709">
            <v>72</v>
          </cell>
          <cell r="Y2709">
            <v>0</v>
          </cell>
          <cell r="Z2709">
            <v>0</v>
          </cell>
          <cell r="AA2709">
            <v>0</v>
          </cell>
          <cell r="AE2709">
            <v>29.52</v>
          </cell>
          <cell r="AG2709">
            <v>12</v>
          </cell>
          <cell r="AH2709">
            <v>0</v>
          </cell>
          <cell r="AI2709">
            <v>0</v>
          </cell>
          <cell r="AJ2709">
            <v>0</v>
          </cell>
          <cell r="AN2709">
            <v>4.92</v>
          </cell>
        </row>
        <row r="2710">
          <cell r="D2710">
            <v>3</v>
          </cell>
          <cell r="H2710" t="str">
            <v>162</v>
          </cell>
          <cell r="X2710">
            <v>2</v>
          </cell>
          <cell r="Y2710">
            <v>0</v>
          </cell>
          <cell r="Z2710">
            <v>0</v>
          </cell>
          <cell r="AA2710">
            <v>0</v>
          </cell>
          <cell r="AE2710">
            <v>0.55000000000000004</v>
          </cell>
          <cell r="AG2710">
            <v>3</v>
          </cell>
          <cell r="AH2710">
            <v>0</v>
          </cell>
          <cell r="AI2710">
            <v>0</v>
          </cell>
          <cell r="AJ2710">
            <v>0</v>
          </cell>
          <cell r="AN2710">
            <v>0.82499999999999996</v>
          </cell>
        </row>
        <row r="2711">
          <cell r="D2711">
            <v>3</v>
          </cell>
          <cell r="H2711" t="str">
            <v>053</v>
          </cell>
          <cell r="X2711">
            <v>341</v>
          </cell>
          <cell r="Y2711">
            <v>0</v>
          </cell>
          <cell r="Z2711">
            <v>0</v>
          </cell>
          <cell r="AA2711">
            <v>0</v>
          </cell>
          <cell r="AE2711">
            <v>128.55699999999999</v>
          </cell>
          <cell r="AG2711">
            <v>23</v>
          </cell>
          <cell r="AH2711">
            <v>0</v>
          </cell>
          <cell r="AI2711">
            <v>0</v>
          </cell>
          <cell r="AJ2711">
            <v>0</v>
          </cell>
          <cell r="AN2711">
            <v>8.6709999999999994</v>
          </cell>
        </row>
        <row r="2712">
          <cell r="D2712">
            <v>3</v>
          </cell>
          <cell r="H2712" t="str">
            <v>065</v>
          </cell>
          <cell r="X2712">
            <v>408</v>
          </cell>
          <cell r="Y2712">
            <v>0</v>
          </cell>
          <cell r="Z2712">
            <v>0</v>
          </cell>
          <cell r="AA2712">
            <v>0</v>
          </cell>
          <cell r="AE2712">
            <v>89.352000000000004</v>
          </cell>
          <cell r="AG2712">
            <v>25</v>
          </cell>
          <cell r="AH2712">
            <v>0</v>
          </cell>
          <cell r="AI2712">
            <v>0</v>
          </cell>
          <cell r="AJ2712">
            <v>0</v>
          </cell>
          <cell r="AN2712">
            <v>5.4749999999999996</v>
          </cell>
        </row>
        <row r="2713">
          <cell r="D2713">
            <v>3</v>
          </cell>
          <cell r="H2713" t="str">
            <v>108</v>
          </cell>
          <cell r="X2713">
            <v>58</v>
          </cell>
          <cell r="Y2713">
            <v>0</v>
          </cell>
          <cell r="Z2713">
            <v>0</v>
          </cell>
          <cell r="AA2713">
            <v>0</v>
          </cell>
          <cell r="AE2713">
            <v>23.2</v>
          </cell>
          <cell r="AG2713">
            <v>5</v>
          </cell>
          <cell r="AH2713">
            <v>0</v>
          </cell>
          <cell r="AI2713">
            <v>0</v>
          </cell>
          <cell r="AJ2713">
            <v>0</v>
          </cell>
          <cell r="AN2713">
            <v>2</v>
          </cell>
        </row>
        <row r="2714">
          <cell r="D2714">
            <v>3</v>
          </cell>
          <cell r="H2714" t="str">
            <v>122</v>
          </cell>
          <cell r="X2714">
            <v>388</v>
          </cell>
          <cell r="Y2714">
            <v>0</v>
          </cell>
          <cell r="Z2714">
            <v>0</v>
          </cell>
          <cell r="AA2714">
            <v>0</v>
          </cell>
          <cell r="AE2714">
            <v>236.68</v>
          </cell>
          <cell r="AG2714">
            <v>21</v>
          </cell>
          <cell r="AH2714">
            <v>0</v>
          </cell>
          <cell r="AI2714">
            <v>0</v>
          </cell>
          <cell r="AJ2714">
            <v>0</v>
          </cell>
          <cell r="AN2714">
            <v>12.81</v>
          </cell>
        </row>
        <row r="2715">
          <cell r="D2715">
            <v>3</v>
          </cell>
          <cell r="H2715" t="str">
            <v>136</v>
          </cell>
          <cell r="X2715">
            <v>155</v>
          </cell>
          <cell r="Y2715">
            <v>0</v>
          </cell>
          <cell r="Z2715">
            <v>0</v>
          </cell>
          <cell r="AA2715">
            <v>0</v>
          </cell>
          <cell r="AE2715">
            <v>75.174999999999997</v>
          </cell>
          <cell r="AG2715">
            <v>7</v>
          </cell>
          <cell r="AH2715">
            <v>0</v>
          </cell>
          <cell r="AI2715">
            <v>0</v>
          </cell>
          <cell r="AJ2715">
            <v>0</v>
          </cell>
          <cell r="AN2715">
            <v>3.395</v>
          </cell>
        </row>
        <row r="2716">
          <cell r="D2716">
            <v>3</v>
          </cell>
          <cell r="H2716" t="str">
            <v>162</v>
          </cell>
          <cell r="X2716">
            <v>237</v>
          </cell>
          <cell r="Y2716">
            <v>0</v>
          </cell>
          <cell r="Z2716">
            <v>0</v>
          </cell>
          <cell r="AA2716">
            <v>0</v>
          </cell>
          <cell r="AE2716">
            <v>65.174999999999997</v>
          </cell>
          <cell r="AG2716">
            <v>16</v>
          </cell>
          <cell r="AH2716">
            <v>0</v>
          </cell>
          <cell r="AI2716">
            <v>0</v>
          </cell>
          <cell r="AJ2716">
            <v>0</v>
          </cell>
          <cell r="AN2716">
            <v>4.4000000000000004</v>
          </cell>
        </row>
        <row r="2717">
          <cell r="D2717">
            <v>3</v>
          </cell>
          <cell r="H2717" t="str">
            <v>089</v>
          </cell>
          <cell r="X2717">
            <v>0</v>
          </cell>
          <cell r="Y2717">
            <v>0</v>
          </cell>
          <cell r="Z2717">
            <v>0</v>
          </cell>
          <cell r="AA2717">
            <v>0</v>
          </cell>
          <cell r="AE2717">
            <v>197.70500000000001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N2717">
            <v>25.164000000000001</v>
          </cell>
        </row>
        <row r="2718">
          <cell r="D2718">
            <v>70</v>
          </cell>
          <cell r="H2718" t="str">
            <v>056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E2718">
            <v>21389.040000000001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N2718">
            <v>3409.29</v>
          </cell>
        </row>
        <row r="2719">
          <cell r="D2719">
            <v>94</v>
          </cell>
          <cell r="H2719" t="str">
            <v>056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E2719">
            <v>5165.4359999999997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N2719">
            <v>0</v>
          </cell>
        </row>
        <row r="2720">
          <cell r="D2720">
            <v>3</v>
          </cell>
          <cell r="H2720" t="str">
            <v>060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E2720">
            <v>49.612000000000002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N2720">
            <v>83.436999999999998</v>
          </cell>
        </row>
        <row r="2721">
          <cell r="D2721">
            <v>3</v>
          </cell>
          <cell r="H2721" t="str">
            <v>136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  <cell r="AE2721">
            <v>9136.7000000000007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N2721">
            <v>18253.152999999998</v>
          </cell>
        </row>
        <row r="2722">
          <cell r="D2722">
            <v>3</v>
          </cell>
          <cell r="H2722" t="str">
            <v>078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E2722">
            <v>1949.7719999999999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N2722">
            <v>155.07599999999999</v>
          </cell>
        </row>
        <row r="2723">
          <cell r="D2723">
            <v>3</v>
          </cell>
          <cell r="H2723" t="str">
            <v>106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E2723">
            <v>25.17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N2723">
            <v>0.82499999999999996</v>
          </cell>
        </row>
        <row r="2724">
          <cell r="D2724">
            <v>3</v>
          </cell>
          <cell r="H2724" t="str">
            <v>096</v>
          </cell>
          <cell r="X2724">
            <v>4</v>
          </cell>
          <cell r="Y2724">
            <v>0</v>
          </cell>
          <cell r="Z2724">
            <v>0</v>
          </cell>
          <cell r="AA2724">
            <v>0</v>
          </cell>
          <cell r="AE2724">
            <v>3.1880000000000002</v>
          </cell>
          <cell r="AG2724">
            <v>0</v>
          </cell>
          <cell r="AH2724">
            <v>0</v>
          </cell>
          <cell r="AI2724">
            <v>0</v>
          </cell>
          <cell r="AJ2724">
            <v>0</v>
          </cell>
          <cell r="AN2724">
            <v>0</v>
          </cell>
        </row>
        <row r="2725">
          <cell r="D2725">
            <v>3</v>
          </cell>
          <cell r="H2725" t="str">
            <v>136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E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N2725">
            <v>0</v>
          </cell>
        </row>
        <row r="2726">
          <cell r="D2726">
            <v>13</v>
          </cell>
          <cell r="H2726" t="str">
            <v>12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E2726">
            <v>1783.4639999999999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N2726">
            <v>0</v>
          </cell>
        </row>
        <row r="2727">
          <cell r="D2727">
            <v>13</v>
          </cell>
          <cell r="H2727" t="str">
            <v>17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E2727">
            <v>4699.4979999999996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N2727">
            <v>1839.75</v>
          </cell>
        </row>
        <row r="2728">
          <cell r="D2728">
            <v>1</v>
          </cell>
          <cell r="H2728" t="str">
            <v>020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E2728">
            <v>3376.8560000000002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N2728">
            <v>551.34199999999998</v>
          </cell>
        </row>
        <row r="2729">
          <cell r="D2729">
            <v>1</v>
          </cell>
          <cell r="H2729" t="str">
            <v>029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E2729">
            <v>10099.866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N2729">
            <v>2261.7049999999999</v>
          </cell>
        </row>
        <row r="2730">
          <cell r="D2730">
            <v>1</v>
          </cell>
          <cell r="H2730" t="str">
            <v>053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E2730">
            <v>10072.724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N2730">
            <v>3732.614</v>
          </cell>
        </row>
        <row r="2731">
          <cell r="D2731">
            <v>1</v>
          </cell>
          <cell r="H2731" t="str">
            <v>054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E2731">
            <v>1600.9490000000001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N2731">
            <v>680.79100000000005</v>
          </cell>
        </row>
        <row r="2732">
          <cell r="D2732">
            <v>1</v>
          </cell>
          <cell r="H2732" t="str">
            <v>065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E2732">
            <v>4783.1019999999999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N2732">
            <v>97.808999999999997</v>
          </cell>
        </row>
        <row r="2733">
          <cell r="D2733">
            <v>1</v>
          </cell>
          <cell r="H2733" t="str">
            <v>068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E2733">
            <v>13603.871999999999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N2733">
            <v>3859.2640000000001</v>
          </cell>
        </row>
        <row r="2734">
          <cell r="D2734">
            <v>1</v>
          </cell>
          <cell r="H2734" t="str">
            <v>097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E2734">
            <v>11229.062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N2734">
            <v>3515.5160000000001</v>
          </cell>
        </row>
        <row r="2735">
          <cell r="D2735">
            <v>1</v>
          </cell>
          <cell r="H2735" t="str">
            <v>100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E2735">
            <v>7870.241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N2735">
            <v>3611.444</v>
          </cell>
        </row>
        <row r="2736">
          <cell r="D2736">
            <v>1</v>
          </cell>
          <cell r="H2736" t="str">
            <v>112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E2736">
            <v>18740.041000000001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N2736">
            <v>5163.607</v>
          </cell>
        </row>
        <row r="2737">
          <cell r="D2737">
            <v>1</v>
          </cell>
          <cell r="H2737" t="str">
            <v>116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E2737">
            <v>669.53899999999999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N2737">
            <v>53.219000000000001</v>
          </cell>
        </row>
        <row r="2738">
          <cell r="D2738">
            <v>1</v>
          </cell>
          <cell r="H2738" t="str">
            <v>162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E2738">
            <v>7841.4930000000004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N2738">
            <v>646.779</v>
          </cell>
        </row>
        <row r="2739">
          <cell r="D2739">
            <v>2</v>
          </cell>
          <cell r="H2739" t="str">
            <v>016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E2739">
            <v>1115.279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N2739">
            <v>84.171999999999997</v>
          </cell>
        </row>
        <row r="2740">
          <cell r="D2740">
            <v>2</v>
          </cell>
          <cell r="H2740" t="str">
            <v>053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E2740">
            <v>225.453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N2740">
            <v>10.930999999999999</v>
          </cell>
        </row>
        <row r="2741">
          <cell r="D2741">
            <v>2</v>
          </cell>
          <cell r="H2741" t="str">
            <v>060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E2741">
            <v>9585.2999999999993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N2741">
            <v>90.593999999999994</v>
          </cell>
        </row>
        <row r="2742">
          <cell r="D2742">
            <v>2</v>
          </cell>
          <cell r="H2742" t="str">
            <v>065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E2742">
            <v>154.541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N2742">
            <v>0</v>
          </cell>
        </row>
        <row r="2743">
          <cell r="D2743">
            <v>2</v>
          </cell>
          <cell r="H2743" t="str">
            <v>068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E2743">
            <v>285.54000000000002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N2743">
            <v>10.112</v>
          </cell>
        </row>
        <row r="2744">
          <cell r="D2744">
            <v>2</v>
          </cell>
          <cell r="H2744" t="str">
            <v>097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E2744">
            <v>5014.835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N2744">
            <v>75.150999999999996</v>
          </cell>
        </row>
        <row r="2745">
          <cell r="D2745">
            <v>2</v>
          </cell>
          <cell r="H2745" t="str">
            <v>100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E2745">
            <v>32.055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N2745">
            <v>0</v>
          </cell>
        </row>
        <row r="2746">
          <cell r="D2746">
            <v>2</v>
          </cell>
          <cell r="H2746" t="str">
            <v>112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E2746">
            <v>1793.21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N2746">
            <v>72.010000000000005</v>
          </cell>
        </row>
        <row r="2747">
          <cell r="D2747">
            <v>3</v>
          </cell>
          <cell r="H2747" t="str">
            <v>005</v>
          </cell>
          <cell r="X2747">
            <v>0</v>
          </cell>
          <cell r="Y2747">
            <v>0</v>
          </cell>
          <cell r="Z2747">
            <v>0</v>
          </cell>
          <cell r="AA2747">
            <v>0</v>
          </cell>
          <cell r="AE2747">
            <v>220.95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N2747">
            <v>6.3</v>
          </cell>
        </row>
        <row r="2748">
          <cell r="D2748">
            <v>3</v>
          </cell>
          <cell r="H2748" t="str">
            <v>d45</v>
          </cell>
          <cell r="X2748">
            <v>0</v>
          </cell>
          <cell r="Y2748">
            <v>8079</v>
          </cell>
          <cell r="Z2748">
            <v>0</v>
          </cell>
          <cell r="AA2748">
            <v>0</v>
          </cell>
          <cell r="AE2748">
            <v>10483.807000000001</v>
          </cell>
          <cell r="AG2748">
            <v>0</v>
          </cell>
          <cell r="AH2748">
            <v>542</v>
          </cell>
          <cell r="AI2748">
            <v>0</v>
          </cell>
          <cell r="AJ2748">
            <v>0</v>
          </cell>
          <cell r="AN2748">
            <v>772.43299999999999</v>
          </cell>
        </row>
        <row r="2749">
          <cell r="D2749">
            <v>3</v>
          </cell>
          <cell r="H2749" t="str">
            <v>d51</v>
          </cell>
          <cell r="X2749">
            <v>0</v>
          </cell>
          <cell r="Y2749">
            <v>4228</v>
          </cell>
          <cell r="Z2749">
            <v>0</v>
          </cell>
          <cell r="AA2749">
            <v>0</v>
          </cell>
          <cell r="AE2749">
            <v>9817.6479999999992</v>
          </cell>
          <cell r="AG2749">
            <v>0</v>
          </cell>
          <cell r="AH2749">
            <v>87</v>
          </cell>
          <cell r="AI2749">
            <v>0</v>
          </cell>
          <cell r="AJ2749">
            <v>0</v>
          </cell>
          <cell r="AN2749">
            <v>189.94800000000001</v>
          </cell>
        </row>
        <row r="2750">
          <cell r="D2750">
            <v>3</v>
          </cell>
          <cell r="H2750" t="str">
            <v>d52</v>
          </cell>
          <cell r="X2750">
            <v>0</v>
          </cell>
          <cell r="Y2750">
            <v>3177</v>
          </cell>
          <cell r="Z2750">
            <v>0</v>
          </cell>
          <cell r="AA2750">
            <v>0</v>
          </cell>
          <cell r="AE2750">
            <v>1338.39</v>
          </cell>
          <cell r="AG2750">
            <v>0</v>
          </cell>
          <cell r="AH2750">
            <v>52</v>
          </cell>
          <cell r="AI2750">
            <v>0</v>
          </cell>
          <cell r="AJ2750">
            <v>0</v>
          </cell>
          <cell r="AN2750">
            <v>21.943999999999999</v>
          </cell>
        </row>
        <row r="2751">
          <cell r="D2751">
            <v>3</v>
          </cell>
          <cell r="H2751" t="str">
            <v>d53</v>
          </cell>
          <cell r="X2751">
            <v>0</v>
          </cell>
          <cell r="Y2751">
            <v>1485</v>
          </cell>
          <cell r="Z2751">
            <v>0</v>
          </cell>
          <cell r="AA2751">
            <v>0</v>
          </cell>
          <cell r="AE2751">
            <v>1968.126</v>
          </cell>
          <cell r="AG2751">
            <v>0</v>
          </cell>
          <cell r="AH2751">
            <v>64</v>
          </cell>
          <cell r="AI2751">
            <v>0</v>
          </cell>
          <cell r="AJ2751">
            <v>0</v>
          </cell>
          <cell r="AN2751">
            <v>79.301000000000002</v>
          </cell>
        </row>
        <row r="2752">
          <cell r="D2752">
            <v>3</v>
          </cell>
          <cell r="H2752" t="str">
            <v>d54</v>
          </cell>
          <cell r="X2752">
            <v>0</v>
          </cell>
          <cell r="Y2752">
            <v>9</v>
          </cell>
          <cell r="Z2752">
            <v>0</v>
          </cell>
          <cell r="AA2752">
            <v>0</v>
          </cell>
          <cell r="AE2752">
            <v>43.713000000000001</v>
          </cell>
          <cell r="AG2752">
            <v>0</v>
          </cell>
          <cell r="AH2752">
            <v>0</v>
          </cell>
          <cell r="AI2752">
            <v>0</v>
          </cell>
          <cell r="AJ2752">
            <v>0</v>
          </cell>
          <cell r="AN2752">
            <v>0</v>
          </cell>
        </row>
        <row r="2753">
          <cell r="D2753">
            <v>3</v>
          </cell>
          <cell r="H2753" t="str">
            <v>123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E2753">
            <v>757.29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N2753">
            <v>24.515000000000001</v>
          </cell>
        </row>
        <row r="2754">
          <cell r="D2754">
            <v>3</v>
          </cell>
          <cell r="H2754" t="str">
            <v>067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E2754">
            <v>219.31100000000001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N2754">
            <v>0</v>
          </cell>
        </row>
        <row r="2755">
          <cell r="D2755">
            <v>3</v>
          </cell>
          <cell r="H2755" t="str">
            <v>078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E2755">
            <v>216.54400000000001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N2755">
            <v>6.4320000000000004</v>
          </cell>
        </row>
        <row r="2756">
          <cell r="D2756">
            <v>3</v>
          </cell>
          <cell r="H2756" t="str">
            <v>078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E2756">
            <v>51.624000000000002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N2756">
            <v>9.56</v>
          </cell>
        </row>
        <row r="2757">
          <cell r="D2757">
            <v>3</v>
          </cell>
          <cell r="H2757" t="str">
            <v>160</v>
          </cell>
          <cell r="X2757">
            <v>0</v>
          </cell>
          <cell r="Y2757">
            <v>0</v>
          </cell>
          <cell r="Z2757">
            <v>19405</v>
          </cell>
          <cell r="AA2757">
            <v>0</v>
          </cell>
          <cell r="AE2757">
            <v>11794.484</v>
          </cell>
          <cell r="AG2757">
            <v>0</v>
          </cell>
          <cell r="AH2757">
            <v>0</v>
          </cell>
          <cell r="AI2757">
            <v>5254</v>
          </cell>
          <cell r="AJ2757">
            <v>0</v>
          </cell>
          <cell r="AN2757">
            <v>3445.8229999999999</v>
          </cell>
        </row>
        <row r="2758">
          <cell r="D2758">
            <v>3</v>
          </cell>
          <cell r="H2758" t="str">
            <v>011</v>
          </cell>
          <cell r="X2758">
            <v>0</v>
          </cell>
          <cell r="Y2758">
            <v>0</v>
          </cell>
          <cell r="Z2758">
            <v>0</v>
          </cell>
          <cell r="AA2758">
            <v>63</v>
          </cell>
          <cell r="AE2758">
            <v>65.897999999999996</v>
          </cell>
          <cell r="AG2758">
            <v>0</v>
          </cell>
          <cell r="AH2758">
            <v>0</v>
          </cell>
          <cell r="AI2758">
            <v>0</v>
          </cell>
          <cell r="AJ2758">
            <v>2</v>
          </cell>
          <cell r="AN2758">
            <v>2.0920000000000001</v>
          </cell>
        </row>
        <row r="2759">
          <cell r="D2759">
            <v>3</v>
          </cell>
          <cell r="H2759" t="str">
            <v>016</v>
          </cell>
          <cell r="X2759">
            <v>0</v>
          </cell>
          <cell r="Y2759">
            <v>0</v>
          </cell>
          <cell r="Z2759">
            <v>0</v>
          </cell>
          <cell r="AA2759">
            <v>921</v>
          </cell>
          <cell r="AE2759">
            <v>1051.7819999999999</v>
          </cell>
          <cell r="AG2759">
            <v>0</v>
          </cell>
          <cell r="AH2759">
            <v>0</v>
          </cell>
          <cell r="AI2759">
            <v>0</v>
          </cell>
          <cell r="AJ2759">
            <v>110</v>
          </cell>
          <cell r="AN2759">
            <v>125.62</v>
          </cell>
        </row>
        <row r="2760">
          <cell r="D2760">
            <v>3</v>
          </cell>
          <cell r="H2760" t="str">
            <v>017</v>
          </cell>
          <cell r="X2760">
            <v>0</v>
          </cell>
          <cell r="Y2760">
            <v>0</v>
          </cell>
          <cell r="Z2760">
            <v>0</v>
          </cell>
          <cell r="AA2760">
            <v>8</v>
          </cell>
          <cell r="AE2760">
            <v>11.327999999999999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N2760">
            <v>0</v>
          </cell>
        </row>
        <row r="2761">
          <cell r="D2761">
            <v>3</v>
          </cell>
          <cell r="H2761" t="str">
            <v>020</v>
          </cell>
          <cell r="X2761">
            <v>0</v>
          </cell>
          <cell r="Y2761">
            <v>0</v>
          </cell>
          <cell r="Z2761">
            <v>0</v>
          </cell>
          <cell r="AA2761">
            <v>184</v>
          </cell>
          <cell r="AE2761">
            <v>321.95</v>
          </cell>
          <cell r="AG2761">
            <v>0</v>
          </cell>
          <cell r="AH2761">
            <v>0</v>
          </cell>
          <cell r="AI2761">
            <v>0</v>
          </cell>
          <cell r="AJ2761">
            <v>11</v>
          </cell>
          <cell r="AN2761">
            <v>13.343</v>
          </cell>
        </row>
        <row r="2762">
          <cell r="D2762">
            <v>3</v>
          </cell>
          <cell r="H2762" t="str">
            <v>021</v>
          </cell>
          <cell r="X2762">
            <v>0</v>
          </cell>
          <cell r="Y2762">
            <v>0</v>
          </cell>
          <cell r="Z2762">
            <v>0</v>
          </cell>
          <cell r="AA2762">
            <v>75</v>
          </cell>
          <cell r="AE2762">
            <v>186.15</v>
          </cell>
          <cell r="AG2762">
            <v>0</v>
          </cell>
          <cell r="AH2762">
            <v>0</v>
          </cell>
          <cell r="AI2762">
            <v>0</v>
          </cell>
          <cell r="AJ2762">
            <v>6</v>
          </cell>
          <cell r="AN2762">
            <v>14.891999999999999</v>
          </cell>
        </row>
        <row r="2763">
          <cell r="D2763">
            <v>3</v>
          </cell>
          <cell r="H2763" t="str">
            <v>028</v>
          </cell>
          <cell r="X2763">
            <v>0</v>
          </cell>
          <cell r="Y2763">
            <v>0</v>
          </cell>
          <cell r="Z2763">
            <v>0</v>
          </cell>
          <cell r="AA2763">
            <v>113</v>
          </cell>
          <cell r="AE2763">
            <v>139.32900000000001</v>
          </cell>
          <cell r="AG2763">
            <v>0</v>
          </cell>
          <cell r="AH2763">
            <v>0</v>
          </cell>
          <cell r="AI2763">
            <v>0</v>
          </cell>
          <cell r="AJ2763">
            <v>4</v>
          </cell>
          <cell r="AN2763">
            <v>4.9320000000000004</v>
          </cell>
        </row>
        <row r="2764">
          <cell r="D2764">
            <v>3</v>
          </cell>
          <cell r="H2764" t="str">
            <v>029</v>
          </cell>
          <cell r="X2764">
            <v>0</v>
          </cell>
          <cell r="Y2764">
            <v>0</v>
          </cell>
          <cell r="Z2764">
            <v>0</v>
          </cell>
          <cell r="AA2764">
            <v>58</v>
          </cell>
          <cell r="AE2764">
            <v>69.599999999999994</v>
          </cell>
          <cell r="AG2764">
            <v>0</v>
          </cell>
          <cell r="AH2764">
            <v>0</v>
          </cell>
          <cell r="AI2764">
            <v>0</v>
          </cell>
          <cell r="AJ2764">
            <v>3</v>
          </cell>
          <cell r="AN2764">
            <v>3.6</v>
          </cell>
        </row>
        <row r="2765">
          <cell r="D2765">
            <v>3</v>
          </cell>
          <cell r="H2765" t="str">
            <v>053</v>
          </cell>
          <cell r="X2765">
            <v>0</v>
          </cell>
          <cell r="Y2765">
            <v>0</v>
          </cell>
          <cell r="Z2765">
            <v>0</v>
          </cell>
          <cell r="AA2765">
            <v>672</v>
          </cell>
          <cell r="AE2765">
            <v>1131.751</v>
          </cell>
          <cell r="AG2765">
            <v>0</v>
          </cell>
          <cell r="AH2765">
            <v>0</v>
          </cell>
          <cell r="AI2765">
            <v>0</v>
          </cell>
          <cell r="AJ2765">
            <v>17</v>
          </cell>
          <cell r="AN2765">
            <v>19.686</v>
          </cell>
        </row>
        <row r="2766">
          <cell r="D2766">
            <v>3</v>
          </cell>
          <cell r="H2766" t="str">
            <v>057</v>
          </cell>
          <cell r="X2766">
            <v>0</v>
          </cell>
          <cell r="Y2766">
            <v>0</v>
          </cell>
          <cell r="Z2766">
            <v>0</v>
          </cell>
          <cell r="AA2766">
            <v>2773</v>
          </cell>
          <cell r="AE2766">
            <v>6477.2730000000001</v>
          </cell>
          <cell r="AG2766">
            <v>0</v>
          </cell>
          <cell r="AH2766">
            <v>0</v>
          </cell>
          <cell r="AI2766">
            <v>0</v>
          </cell>
          <cell r="AJ2766">
            <v>60</v>
          </cell>
          <cell r="AN2766">
            <v>101.4</v>
          </cell>
        </row>
        <row r="2767">
          <cell r="D2767">
            <v>3</v>
          </cell>
          <cell r="H2767" t="str">
            <v>060</v>
          </cell>
          <cell r="X2767">
            <v>0</v>
          </cell>
          <cell r="Y2767">
            <v>0</v>
          </cell>
          <cell r="Z2767">
            <v>0</v>
          </cell>
          <cell r="AA2767">
            <v>241</v>
          </cell>
          <cell r="AE2767">
            <v>371.14</v>
          </cell>
          <cell r="AG2767">
            <v>0</v>
          </cell>
          <cell r="AH2767">
            <v>0</v>
          </cell>
          <cell r="AI2767">
            <v>0</v>
          </cell>
          <cell r="AJ2767">
            <v>4</v>
          </cell>
          <cell r="AN2767">
            <v>6.16</v>
          </cell>
        </row>
        <row r="2768">
          <cell r="D2768">
            <v>3</v>
          </cell>
          <cell r="H2768" t="str">
            <v>065</v>
          </cell>
          <cell r="X2768">
            <v>0</v>
          </cell>
          <cell r="Y2768">
            <v>0</v>
          </cell>
          <cell r="Z2768">
            <v>0</v>
          </cell>
          <cell r="AA2768">
            <v>541</v>
          </cell>
          <cell r="AE2768">
            <v>460.39100000000002</v>
          </cell>
          <cell r="AG2768">
            <v>0</v>
          </cell>
          <cell r="AH2768">
            <v>0</v>
          </cell>
          <cell r="AI2768">
            <v>0</v>
          </cell>
          <cell r="AJ2768">
            <v>46</v>
          </cell>
          <cell r="AN2768">
            <v>39.146000000000001</v>
          </cell>
        </row>
        <row r="2769">
          <cell r="D2769">
            <v>3</v>
          </cell>
          <cell r="H2769" t="str">
            <v>068</v>
          </cell>
          <cell r="X2769">
            <v>0</v>
          </cell>
          <cell r="Y2769">
            <v>0</v>
          </cell>
          <cell r="Z2769">
            <v>0</v>
          </cell>
          <cell r="AA2769">
            <v>8114</v>
          </cell>
          <cell r="AE2769">
            <v>12451.593999999999</v>
          </cell>
          <cell r="AG2769">
            <v>0</v>
          </cell>
          <cell r="AH2769">
            <v>0</v>
          </cell>
          <cell r="AI2769">
            <v>0</v>
          </cell>
          <cell r="AJ2769">
            <v>706</v>
          </cell>
          <cell r="AN2769">
            <v>756.12599999999998</v>
          </cell>
        </row>
        <row r="2770">
          <cell r="D2770">
            <v>3</v>
          </cell>
          <cell r="H2770" t="str">
            <v>097</v>
          </cell>
          <cell r="X2770">
            <v>0</v>
          </cell>
          <cell r="Y2770">
            <v>0</v>
          </cell>
          <cell r="Z2770">
            <v>0</v>
          </cell>
          <cell r="AA2770">
            <v>9636</v>
          </cell>
          <cell r="AE2770">
            <v>12876.146000000001</v>
          </cell>
          <cell r="AG2770">
            <v>0</v>
          </cell>
          <cell r="AH2770">
            <v>0</v>
          </cell>
          <cell r="AI2770">
            <v>0</v>
          </cell>
          <cell r="AJ2770">
            <v>500</v>
          </cell>
          <cell r="AN2770">
            <v>470</v>
          </cell>
        </row>
        <row r="2771">
          <cell r="D2771">
            <v>3</v>
          </cell>
          <cell r="H2771" t="str">
            <v>100</v>
          </cell>
          <cell r="X2771">
            <v>0</v>
          </cell>
          <cell r="Y2771">
            <v>0</v>
          </cell>
          <cell r="Z2771">
            <v>0</v>
          </cell>
          <cell r="AA2771">
            <v>668</v>
          </cell>
          <cell r="AE2771">
            <v>730.12400000000002</v>
          </cell>
          <cell r="AG2771">
            <v>0</v>
          </cell>
          <cell r="AH2771">
            <v>0</v>
          </cell>
          <cell r="AI2771">
            <v>0</v>
          </cell>
          <cell r="AJ2771">
            <v>32</v>
          </cell>
          <cell r="AN2771">
            <v>34.975999999999999</v>
          </cell>
        </row>
        <row r="2772">
          <cell r="D2772">
            <v>3</v>
          </cell>
          <cell r="H2772" t="str">
            <v>108</v>
          </cell>
          <cell r="X2772">
            <v>0</v>
          </cell>
          <cell r="Y2772">
            <v>0</v>
          </cell>
          <cell r="Z2772">
            <v>0</v>
          </cell>
          <cell r="AA2772">
            <v>138</v>
          </cell>
          <cell r="AE2772">
            <v>133.03200000000001</v>
          </cell>
          <cell r="AG2772">
            <v>0</v>
          </cell>
          <cell r="AH2772">
            <v>0</v>
          </cell>
          <cell r="AI2772">
            <v>0</v>
          </cell>
          <cell r="AJ2772">
            <v>4</v>
          </cell>
          <cell r="AN2772">
            <v>3.8559999999999999</v>
          </cell>
        </row>
        <row r="2773">
          <cell r="D2773">
            <v>3</v>
          </cell>
          <cell r="H2773" t="str">
            <v>112</v>
          </cell>
          <cell r="X2773">
            <v>0</v>
          </cell>
          <cell r="Y2773">
            <v>0</v>
          </cell>
          <cell r="Z2773">
            <v>0</v>
          </cell>
          <cell r="AA2773">
            <v>914</v>
          </cell>
          <cell r="AE2773">
            <v>1402.4839999999999</v>
          </cell>
          <cell r="AG2773">
            <v>0</v>
          </cell>
          <cell r="AH2773">
            <v>0</v>
          </cell>
          <cell r="AI2773">
            <v>0</v>
          </cell>
          <cell r="AJ2773">
            <v>28</v>
          </cell>
          <cell r="AN2773">
            <v>30.603999999999999</v>
          </cell>
        </row>
        <row r="2774">
          <cell r="D2774">
            <v>3</v>
          </cell>
          <cell r="H2774" t="str">
            <v>122</v>
          </cell>
          <cell r="X2774">
            <v>0</v>
          </cell>
          <cell r="Y2774">
            <v>0</v>
          </cell>
          <cell r="Z2774">
            <v>0</v>
          </cell>
          <cell r="AA2774">
            <v>558</v>
          </cell>
          <cell r="AE2774">
            <v>792.36</v>
          </cell>
          <cell r="AG2774">
            <v>0</v>
          </cell>
          <cell r="AH2774">
            <v>0</v>
          </cell>
          <cell r="AI2774">
            <v>0</v>
          </cell>
          <cell r="AJ2774">
            <v>19</v>
          </cell>
          <cell r="AN2774">
            <v>26.98</v>
          </cell>
        </row>
        <row r="2775">
          <cell r="D2775">
            <v>3</v>
          </cell>
          <cell r="H2775" t="str">
            <v>136</v>
          </cell>
          <cell r="X2775">
            <v>0</v>
          </cell>
          <cell r="Y2775">
            <v>0</v>
          </cell>
          <cell r="Z2775">
            <v>0</v>
          </cell>
          <cell r="AA2775">
            <v>973</v>
          </cell>
          <cell r="AE2775">
            <v>1849.673</v>
          </cell>
          <cell r="AG2775">
            <v>0</v>
          </cell>
          <cell r="AH2775">
            <v>0</v>
          </cell>
          <cell r="AI2775">
            <v>0</v>
          </cell>
          <cell r="AJ2775">
            <v>53</v>
          </cell>
          <cell r="AN2775">
            <v>100.753</v>
          </cell>
        </row>
        <row r="2776">
          <cell r="D2776">
            <v>3</v>
          </cell>
          <cell r="H2776" t="str">
            <v>162</v>
          </cell>
          <cell r="X2776">
            <v>0</v>
          </cell>
          <cell r="Y2776">
            <v>0</v>
          </cell>
          <cell r="Z2776">
            <v>0</v>
          </cell>
          <cell r="AA2776">
            <v>1032</v>
          </cell>
          <cell r="AE2776">
            <v>1197.1199999999999</v>
          </cell>
          <cell r="AG2776">
            <v>0</v>
          </cell>
          <cell r="AH2776">
            <v>0</v>
          </cell>
          <cell r="AI2776">
            <v>0</v>
          </cell>
          <cell r="AJ2776">
            <v>53</v>
          </cell>
          <cell r="AN2776">
            <v>61.48</v>
          </cell>
        </row>
        <row r="2777">
          <cell r="D2777">
            <v>3</v>
          </cell>
          <cell r="H2777" t="str">
            <v>016</v>
          </cell>
          <cell r="X2777">
            <v>14</v>
          </cell>
          <cell r="Y2777">
            <v>0</v>
          </cell>
          <cell r="Z2777">
            <v>0</v>
          </cell>
          <cell r="AA2777">
            <v>0</v>
          </cell>
          <cell r="AE2777">
            <v>8.7080000000000002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N2777">
            <v>0</v>
          </cell>
        </row>
        <row r="2778">
          <cell r="D2778">
            <v>3</v>
          </cell>
          <cell r="H2778" t="str">
            <v>017</v>
          </cell>
          <cell r="X2778">
            <v>16</v>
          </cell>
          <cell r="Y2778">
            <v>0</v>
          </cell>
          <cell r="Z2778">
            <v>0</v>
          </cell>
          <cell r="AA2778">
            <v>0</v>
          </cell>
          <cell r="AE2778">
            <v>7.76</v>
          </cell>
          <cell r="AG2778">
            <v>2</v>
          </cell>
          <cell r="AH2778">
            <v>0</v>
          </cell>
          <cell r="AI2778">
            <v>0</v>
          </cell>
          <cell r="AJ2778">
            <v>0</v>
          </cell>
          <cell r="AN2778">
            <v>0.97</v>
          </cell>
        </row>
        <row r="2779">
          <cell r="D2779">
            <v>3</v>
          </cell>
          <cell r="H2779" t="str">
            <v>019</v>
          </cell>
          <cell r="X2779">
            <v>3</v>
          </cell>
          <cell r="Y2779">
            <v>0</v>
          </cell>
          <cell r="Z2779">
            <v>0</v>
          </cell>
          <cell r="AA2779">
            <v>0</v>
          </cell>
          <cell r="AE2779">
            <v>1.446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N2779">
            <v>0</v>
          </cell>
        </row>
        <row r="2780">
          <cell r="D2780">
            <v>3</v>
          </cell>
          <cell r="H2780" t="str">
            <v>020</v>
          </cell>
          <cell r="X2780">
            <v>155</v>
          </cell>
          <cell r="Y2780">
            <v>0</v>
          </cell>
          <cell r="Z2780">
            <v>0</v>
          </cell>
          <cell r="AA2780">
            <v>0</v>
          </cell>
          <cell r="AE2780">
            <v>146.732</v>
          </cell>
          <cell r="AG2780">
            <v>8</v>
          </cell>
          <cell r="AH2780">
            <v>0</v>
          </cell>
          <cell r="AI2780">
            <v>0</v>
          </cell>
          <cell r="AJ2780">
            <v>0</v>
          </cell>
          <cell r="AN2780">
            <v>5.2</v>
          </cell>
        </row>
        <row r="2781">
          <cell r="D2781">
            <v>3</v>
          </cell>
          <cell r="H2781" t="str">
            <v>021</v>
          </cell>
          <cell r="X2781">
            <v>72</v>
          </cell>
          <cell r="Y2781">
            <v>0</v>
          </cell>
          <cell r="Z2781">
            <v>0</v>
          </cell>
          <cell r="AA2781">
            <v>0</v>
          </cell>
          <cell r="AE2781">
            <v>72</v>
          </cell>
          <cell r="AG2781">
            <v>1</v>
          </cell>
          <cell r="AH2781">
            <v>0</v>
          </cell>
          <cell r="AI2781">
            <v>0</v>
          </cell>
          <cell r="AJ2781">
            <v>0</v>
          </cell>
          <cell r="AN2781">
            <v>1</v>
          </cell>
        </row>
        <row r="2782">
          <cell r="D2782">
            <v>3</v>
          </cell>
          <cell r="H2782" t="str">
            <v>028</v>
          </cell>
          <cell r="X2782">
            <v>46</v>
          </cell>
          <cell r="Y2782">
            <v>0</v>
          </cell>
          <cell r="Z2782">
            <v>0</v>
          </cell>
          <cell r="AA2782">
            <v>0</v>
          </cell>
          <cell r="AE2782">
            <v>29.302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N2782">
            <v>0</v>
          </cell>
        </row>
        <row r="2783">
          <cell r="D2783">
            <v>3</v>
          </cell>
          <cell r="H2783" t="str">
            <v>029</v>
          </cell>
          <cell r="X2783">
            <v>14</v>
          </cell>
          <cell r="Y2783">
            <v>0</v>
          </cell>
          <cell r="Z2783">
            <v>0</v>
          </cell>
          <cell r="AA2783">
            <v>0</v>
          </cell>
          <cell r="AE2783">
            <v>6.7480000000000002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N2783">
            <v>0</v>
          </cell>
        </row>
        <row r="2784">
          <cell r="D2784">
            <v>3</v>
          </cell>
          <cell r="H2784" t="str">
            <v>042</v>
          </cell>
          <cell r="X2784">
            <v>297</v>
          </cell>
          <cell r="Y2784">
            <v>0</v>
          </cell>
          <cell r="Z2784">
            <v>0</v>
          </cell>
          <cell r="AA2784">
            <v>0</v>
          </cell>
          <cell r="AE2784">
            <v>1083.6679999999999</v>
          </cell>
          <cell r="AG2784">
            <v>12</v>
          </cell>
          <cell r="AH2784">
            <v>0</v>
          </cell>
          <cell r="AI2784">
            <v>0</v>
          </cell>
          <cell r="AJ2784">
            <v>0</v>
          </cell>
          <cell r="AN2784">
            <v>3.012</v>
          </cell>
        </row>
        <row r="2785">
          <cell r="D2785">
            <v>3</v>
          </cell>
          <cell r="H2785" t="str">
            <v>053</v>
          </cell>
          <cell r="X2785">
            <v>276</v>
          </cell>
          <cell r="Y2785">
            <v>0</v>
          </cell>
          <cell r="Z2785">
            <v>0</v>
          </cell>
          <cell r="AA2785">
            <v>0</v>
          </cell>
          <cell r="AE2785">
            <v>147.50200000000001</v>
          </cell>
          <cell r="AG2785">
            <v>12</v>
          </cell>
          <cell r="AH2785">
            <v>0</v>
          </cell>
          <cell r="AI2785">
            <v>0</v>
          </cell>
          <cell r="AJ2785">
            <v>0</v>
          </cell>
          <cell r="AN2785">
            <v>4.524</v>
          </cell>
        </row>
        <row r="2786">
          <cell r="D2786">
            <v>3</v>
          </cell>
          <cell r="H2786" t="str">
            <v>057</v>
          </cell>
          <cell r="X2786">
            <v>369</v>
          </cell>
          <cell r="Y2786">
            <v>0</v>
          </cell>
          <cell r="Z2786">
            <v>0</v>
          </cell>
          <cell r="AA2786">
            <v>0</v>
          </cell>
          <cell r="AE2786">
            <v>206.71</v>
          </cell>
          <cell r="AG2786">
            <v>3</v>
          </cell>
          <cell r="AH2786">
            <v>0</v>
          </cell>
          <cell r="AI2786">
            <v>0</v>
          </cell>
          <cell r="AJ2786">
            <v>0</v>
          </cell>
          <cell r="AN2786">
            <v>1.131</v>
          </cell>
        </row>
        <row r="2787">
          <cell r="D2787">
            <v>3</v>
          </cell>
          <cell r="H2787" t="str">
            <v>060</v>
          </cell>
          <cell r="X2787">
            <v>281</v>
          </cell>
          <cell r="Y2787">
            <v>0</v>
          </cell>
          <cell r="Z2787">
            <v>0</v>
          </cell>
          <cell r="AA2787">
            <v>0</v>
          </cell>
          <cell r="AE2787">
            <v>155.95500000000001</v>
          </cell>
          <cell r="AG2787">
            <v>10</v>
          </cell>
          <cell r="AH2787">
            <v>0</v>
          </cell>
          <cell r="AI2787">
            <v>0</v>
          </cell>
          <cell r="AJ2787">
            <v>0</v>
          </cell>
          <cell r="AN2787">
            <v>5.55</v>
          </cell>
        </row>
        <row r="2788">
          <cell r="D2788">
            <v>3</v>
          </cell>
          <cell r="H2788" t="str">
            <v>065</v>
          </cell>
          <cell r="X2788">
            <v>259</v>
          </cell>
          <cell r="Y2788">
            <v>0</v>
          </cell>
          <cell r="Z2788">
            <v>0</v>
          </cell>
          <cell r="AA2788">
            <v>0</v>
          </cell>
          <cell r="AE2788">
            <v>62.677999999999997</v>
          </cell>
          <cell r="AG2788">
            <v>17</v>
          </cell>
          <cell r="AH2788">
            <v>0</v>
          </cell>
          <cell r="AI2788">
            <v>0</v>
          </cell>
          <cell r="AJ2788">
            <v>0</v>
          </cell>
          <cell r="AN2788">
            <v>4.1139999999999999</v>
          </cell>
        </row>
        <row r="2789">
          <cell r="D2789">
            <v>3</v>
          </cell>
          <cell r="H2789" t="str">
            <v>068</v>
          </cell>
          <cell r="X2789">
            <v>3833</v>
          </cell>
          <cell r="Y2789">
            <v>0</v>
          </cell>
          <cell r="Z2789">
            <v>0</v>
          </cell>
          <cell r="AA2789">
            <v>0</v>
          </cell>
          <cell r="AE2789">
            <v>2127.8119999999999</v>
          </cell>
          <cell r="AG2789">
            <v>290</v>
          </cell>
          <cell r="AH2789">
            <v>0</v>
          </cell>
          <cell r="AI2789">
            <v>0</v>
          </cell>
          <cell r="AJ2789">
            <v>0</v>
          </cell>
          <cell r="AN2789">
            <v>109.33</v>
          </cell>
        </row>
        <row r="2790">
          <cell r="D2790">
            <v>3</v>
          </cell>
          <cell r="H2790" t="str">
            <v>097</v>
          </cell>
          <cell r="X2790">
            <v>1192</v>
          </cell>
          <cell r="Y2790">
            <v>0</v>
          </cell>
          <cell r="Z2790">
            <v>0</v>
          </cell>
          <cell r="AA2790">
            <v>0</v>
          </cell>
          <cell r="AE2790">
            <v>614.98599999999999</v>
          </cell>
          <cell r="AG2790">
            <v>124</v>
          </cell>
          <cell r="AH2790">
            <v>0</v>
          </cell>
          <cell r="AI2790">
            <v>0</v>
          </cell>
          <cell r="AJ2790">
            <v>0</v>
          </cell>
          <cell r="AN2790">
            <v>46.747999999999998</v>
          </cell>
        </row>
        <row r="2791">
          <cell r="D2791">
            <v>3</v>
          </cell>
          <cell r="H2791" t="str">
            <v>100</v>
          </cell>
          <cell r="X2791">
            <v>59</v>
          </cell>
          <cell r="Y2791">
            <v>0</v>
          </cell>
          <cell r="Z2791">
            <v>0</v>
          </cell>
          <cell r="AA2791">
            <v>0</v>
          </cell>
          <cell r="AE2791">
            <v>28.437999999999999</v>
          </cell>
          <cell r="AG2791">
            <v>4</v>
          </cell>
          <cell r="AH2791">
            <v>0</v>
          </cell>
          <cell r="AI2791">
            <v>0</v>
          </cell>
          <cell r="AJ2791">
            <v>0</v>
          </cell>
          <cell r="AN2791">
            <v>1.9279999999999999</v>
          </cell>
        </row>
        <row r="2792">
          <cell r="D2792">
            <v>3</v>
          </cell>
          <cell r="H2792" t="str">
            <v>108</v>
          </cell>
          <cell r="X2792">
            <v>1</v>
          </cell>
          <cell r="Y2792">
            <v>0</v>
          </cell>
          <cell r="Z2792">
            <v>0</v>
          </cell>
          <cell r="AA2792">
            <v>0</v>
          </cell>
          <cell r="AE2792">
            <v>0.48199999999999998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N2792">
            <v>0</v>
          </cell>
        </row>
        <row r="2793">
          <cell r="D2793">
            <v>3</v>
          </cell>
          <cell r="H2793" t="str">
            <v>112</v>
          </cell>
          <cell r="X2793">
            <v>80</v>
          </cell>
          <cell r="Y2793">
            <v>0</v>
          </cell>
          <cell r="Z2793">
            <v>0</v>
          </cell>
          <cell r="AA2793">
            <v>0</v>
          </cell>
          <cell r="AE2793">
            <v>45.786999999999999</v>
          </cell>
          <cell r="AG2793">
            <v>11</v>
          </cell>
          <cell r="AH2793">
            <v>0</v>
          </cell>
          <cell r="AI2793">
            <v>0</v>
          </cell>
          <cell r="AJ2793">
            <v>0</v>
          </cell>
          <cell r="AN2793">
            <v>4.4000000000000004</v>
          </cell>
        </row>
        <row r="2794">
          <cell r="D2794">
            <v>3</v>
          </cell>
          <cell r="H2794" t="str">
            <v>122</v>
          </cell>
          <cell r="X2794">
            <v>249</v>
          </cell>
          <cell r="Y2794">
            <v>0</v>
          </cell>
          <cell r="Z2794">
            <v>0</v>
          </cell>
          <cell r="AA2794">
            <v>0</v>
          </cell>
          <cell r="AE2794">
            <v>176.79</v>
          </cell>
          <cell r="AG2794">
            <v>10</v>
          </cell>
          <cell r="AH2794">
            <v>0</v>
          </cell>
          <cell r="AI2794">
            <v>0</v>
          </cell>
          <cell r="AJ2794">
            <v>0</v>
          </cell>
          <cell r="AN2794">
            <v>7.1</v>
          </cell>
        </row>
        <row r="2795">
          <cell r="D2795">
            <v>3</v>
          </cell>
          <cell r="H2795" t="str">
            <v>136</v>
          </cell>
          <cell r="X2795">
            <v>275</v>
          </cell>
          <cell r="Y2795">
            <v>0</v>
          </cell>
          <cell r="Z2795">
            <v>0</v>
          </cell>
          <cell r="AA2795">
            <v>0</v>
          </cell>
          <cell r="AE2795">
            <v>125.125</v>
          </cell>
          <cell r="AG2795">
            <v>16</v>
          </cell>
          <cell r="AH2795">
            <v>0</v>
          </cell>
          <cell r="AI2795">
            <v>0</v>
          </cell>
          <cell r="AJ2795">
            <v>0</v>
          </cell>
          <cell r="AN2795">
            <v>7.28</v>
          </cell>
        </row>
        <row r="2796">
          <cell r="D2796">
            <v>3</v>
          </cell>
          <cell r="H2796" t="str">
            <v>161</v>
          </cell>
          <cell r="X2796">
            <v>1765</v>
          </cell>
          <cell r="Y2796">
            <v>0</v>
          </cell>
          <cell r="Z2796">
            <v>0</v>
          </cell>
          <cell r="AA2796">
            <v>0</v>
          </cell>
          <cell r="AE2796">
            <v>476.60500000000002</v>
          </cell>
          <cell r="AG2796">
            <v>92</v>
          </cell>
          <cell r="AH2796">
            <v>0</v>
          </cell>
          <cell r="AI2796">
            <v>0</v>
          </cell>
          <cell r="AJ2796">
            <v>0</v>
          </cell>
          <cell r="AN2796">
            <v>24.832000000000001</v>
          </cell>
        </row>
        <row r="2797">
          <cell r="D2797">
            <v>3</v>
          </cell>
          <cell r="H2797" t="str">
            <v>162</v>
          </cell>
          <cell r="X2797">
            <v>178</v>
          </cell>
          <cell r="Y2797">
            <v>0</v>
          </cell>
          <cell r="Z2797">
            <v>0</v>
          </cell>
          <cell r="AA2797">
            <v>0</v>
          </cell>
          <cell r="AE2797">
            <v>54.468000000000004</v>
          </cell>
          <cell r="AG2797">
            <v>13</v>
          </cell>
          <cell r="AH2797">
            <v>0</v>
          </cell>
          <cell r="AI2797">
            <v>0</v>
          </cell>
          <cell r="AJ2797">
            <v>0</v>
          </cell>
          <cell r="AN2797">
            <v>3.9780000000000002</v>
          </cell>
        </row>
        <row r="2798">
          <cell r="D2798">
            <v>3</v>
          </cell>
          <cell r="H2798" t="str">
            <v>011</v>
          </cell>
          <cell r="X2798">
            <v>759</v>
          </cell>
          <cell r="Y2798">
            <v>0</v>
          </cell>
          <cell r="Z2798">
            <v>0</v>
          </cell>
          <cell r="AA2798">
            <v>0</v>
          </cell>
          <cell r="AE2798">
            <v>365.83800000000002</v>
          </cell>
          <cell r="AG2798">
            <v>28</v>
          </cell>
          <cell r="AH2798">
            <v>0</v>
          </cell>
          <cell r="AI2798">
            <v>0</v>
          </cell>
          <cell r="AJ2798">
            <v>0</v>
          </cell>
          <cell r="AN2798">
            <v>13.496</v>
          </cell>
        </row>
        <row r="2799">
          <cell r="D2799">
            <v>3</v>
          </cell>
          <cell r="H2799" t="str">
            <v>016</v>
          </cell>
          <cell r="X2799">
            <v>1270</v>
          </cell>
          <cell r="Y2799">
            <v>0</v>
          </cell>
          <cell r="Z2799">
            <v>0</v>
          </cell>
          <cell r="AA2799">
            <v>0</v>
          </cell>
          <cell r="AE2799">
            <v>789.94</v>
          </cell>
          <cell r="AG2799">
            <v>100</v>
          </cell>
          <cell r="AH2799">
            <v>0</v>
          </cell>
          <cell r="AI2799">
            <v>0</v>
          </cell>
          <cell r="AJ2799">
            <v>0</v>
          </cell>
          <cell r="AN2799">
            <v>62.2</v>
          </cell>
        </row>
        <row r="2800">
          <cell r="D2800">
            <v>3</v>
          </cell>
          <cell r="H2800" t="str">
            <v>017</v>
          </cell>
          <cell r="X2800">
            <v>267</v>
          </cell>
          <cell r="Y2800">
            <v>0</v>
          </cell>
          <cell r="Z2800">
            <v>0</v>
          </cell>
          <cell r="AA2800">
            <v>0</v>
          </cell>
          <cell r="AE2800">
            <v>129.495</v>
          </cell>
          <cell r="AG2800">
            <v>18</v>
          </cell>
          <cell r="AH2800">
            <v>0</v>
          </cell>
          <cell r="AI2800">
            <v>0</v>
          </cell>
          <cell r="AJ2800">
            <v>0</v>
          </cell>
          <cell r="AN2800">
            <v>8.73</v>
          </cell>
        </row>
        <row r="2801">
          <cell r="D2801">
            <v>3</v>
          </cell>
          <cell r="H2801" t="str">
            <v>020</v>
          </cell>
          <cell r="X2801">
            <v>838</v>
          </cell>
          <cell r="Y2801">
            <v>0</v>
          </cell>
          <cell r="Z2801">
            <v>0</v>
          </cell>
          <cell r="AA2801">
            <v>0</v>
          </cell>
          <cell r="AE2801">
            <v>803.846</v>
          </cell>
          <cell r="AG2801">
            <v>49</v>
          </cell>
          <cell r="AH2801">
            <v>0</v>
          </cell>
          <cell r="AI2801">
            <v>0</v>
          </cell>
          <cell r="AJ2801">
            <v>0</v>
          </cell>
          <cell r="AN2801">
            <v>31.85</v>
          </cell>
        </row>
        <row r="2802">
          <cell r="D2802">
            <v>3</v>
          </cell>
          <cell r="H2802" t="str">
            <v>021</v>
          </cell>
          <cell r="X2802">
            <v>339</v>
          </cell>
          <cell r="Y2802">
            <v>0</v>
          </cell>
          <cell r="Z2802">
            <v>0</v>
          </cell>
          <cell r="AA2802">
            <v>0</v>
          </cell>
          <cell r="AE2802">
            <v>339</v>
          </cell>
          <cell r="AG2802">
            <v>31</v>
          </cell>
          <cell r="AH2802">
            <v>0</v>
          </cell>
          <cell r="AI2802">
            <v>0</v>
          </cell>
          <cell r="AJ2802">
            <v>0</v>
          </cell>
          <cell r="AN2802">
            <v>31</v>
          </cell>
        </row>
        <row r="2803">
          <cell r="D2803">
            <v>3</v>
          </cell>
          <cell r="H2803" t="str">
            <v>028</v>
          </cell>
          <cell r="X2803">
            <v>991</v>
          </cell>
          <cell r="Y2803">
            <v>0</v>
          </cell>
          <cell r="Z2803">
            <v>0</v>
          </cell>
          <cell r="AA2803">
            <v>0</v>
          </cell>
          <cell r="AE2803">
            <v>631.26700000000005</v>
          </cell>
          <cell r="AG2803">
            <v>49</v>
          </cell>
          <cell r="AH2803">
            <v>0</v>
          </cell>
          <cell r="AI2803">
            <v>0</v>
          </cell>
          <cell r="AJ2803">
            <v>0</v>
          </cell>
          <cell r="AN2803">
            <v>31.213000000000001</v>
          </cell>
        </row>
        <row r="2804">
          <cell r="D2804">
            <v>3</v>
          </cell>
          <cell r="H2804" t="str">
            <v>029</v>
          </cell>
          <cell r="X2804">
            <v>890</v>
          </cell>
          <cell r="Y2804">
            <v>0</v>
          </cell>
          <cell r="Z2804">
            <v>0</v>
          </cell>
          <cell r="AA2804">
            <v>0</v>
          </cell>
          <cell r="AE2804">
            <v>428.98</v>
          </cell>
          <cell r="AG2804">
            <v>22</v>
          </cell>
          <cell r="AH2804">
            <v>0</v>
          </cell>
          <cell r="AI2804">
            <v>0</v>
          </cell>
          <cell r="AJ2804">
            <v>0</v>
          </cell>
          <cell r="AN2804">
            <v>10.603999999999999</v>
          </cell>
        </row>
        <row r="2805">
          <cell r="D2805">
            <v>3</v>
          </cell>
          <cell r="H2805" t="str">
            <v>053</v>
          </cell>
          <cell r="X2805">
            <v>3985</v>
          </cell>
          <cell r="Y2805">
            <v>0</v>
          </cell>
          <cell r="Z2805">
            <v>0</v>
          </cell>
          <cell r="AA2805">
            <v>0</v>
          </cell>
          <cell r="AE2805">
            <v>2109.8760000000002</v>
          </cell>
          <cell r="AG2805">
            <v>171</v>
          </cell>
          <cell r="AH2805">
            <v>0</v>
          </cell>
          <cell r="AI2805">
            <v>0</v>
          </cell>
          <cell r="AJ2805">
            <v>0</v>
          </cell>
          <cell r="AN2805">
            <v>64.466999999999999</v>
          </cell>
        </row>
        <row r="2806">
          <cell r="D2806">
            <v>3</v>
          </cell>
          <cell r="H2806" t="str">
            <v>057</v>
          </cell>
          <cell r="X2806">
            <v>1846</v>
          </cell>
          <cell r="Y2806">
            <v>0</v>
          </cell>
          <cell r="Z2806">
            <v>0</v>
          </cell>
          <cell r="AA2806">
            <v>0</v>
          </cell>
          <cell r="AE2806">
            <v>973.08100000000002</v>
          </cell>
          <cell r="AG2806">
            <v>56</v>
          </cell>
          <cell r="AH2806">
            <v>0</v>
          </cell>
          <cell r="AI2806">
            <v>0</v>
          </cell>
          <cell r="AJ2806">
            <v>0</v>
          </cell>
          <cell r="AN2806">
            <v>21.111999999999998</v>
          </cell>
        </row>
        <row r="2807">
          <cell r="D2807">
            <v>3</v>
          </cell>
          <cell r="H2807" t="str">
            <v>060</v>
          </cell>
          <cell r="X2807">
            <v>837</v>
          </cell>
          <cell r="Y2807">
            <v>0</v>
          </cell>
          <cell r="Z2807">
            <v>0</v>
          </cell>
          <cell r="AA2807">
            <v>0</v>
          </cell>
          <cell r="AE2807">
            <v>464.53500000000003</v>
          </cell>
          <cell r="AG2807">
            <v>14</v>
          </cell>
          <cell r="AH2807">
            <v>0</v>
          </cell>
          <cell r="AI2807">
            <v>0</v>
          </cell>
          <cell r="AJ2807">
            <v>0</v>
          </cell>
          <cell r="AN2807">
            <v>7.77</v>
          </cell>
        </row>
        <row r="2808">
          <cell r="D2808">
            <v>3</v>
          </cell>
          <cell r="H2808" t="str">
            <v>065</v>
          </cell>
          <cell r="X2808">
            <v>3933</v>
          </cell>
          <cell r="Y2808">
            <v>0</v>
          </cell>
          <cell r="Z2808">
            <v>0</v>
          </cell>
          <cell r="AA2808">
            <v>0</v>
          </cell>
          <cell r="AE2808">
            <v>951.78599999999994</v>
          </cell>
          <cell r="AG2808">
            <v>269</v>
          </cell>
          <cell r="AH2808">
            <v>0</v>
          </cell>
          <cell r="AI2808">
            <v>0</v>
          </cell>
          <cell r="AJ2808">
            <v>0</v>
          </cell>
          <cell r="AN2808">
            <v>65.097999999999999</v>
          </cell>
        </row>
        <row r="2809">
          <cell r="D2809">
            <v>3</v>
          </cell>
          <cell r="H2809" t="str">
            <v>068</v>
          </cell>
          <cell r="X2809">
            <v>11886</v>
          </cell>
          <cell r="Y2809">
            <v>0</v>
          </cell>
          <cell r="Z2809">
            <v>0</v>
          </cell>
          <cell r="AA2809">
            <v>0</v>
          </cell>
          <cell r="AE2809">
            <v>6382.6379999999999</v>
          </cell>
          <cell r="AG2809">
            <v>1357</v>
          </cell>
          <cell r="AH2809">
            <v>0</v>
          </cell>
          <cell r="AI2809">
            <v>0</v>
          </cell>
          <cell r="AJ2809">
            <v>0</v>
          </cell>
          <cell r="AN2809">
            <v>511.589</v>
          </cell>
        </row>
        <row r="2810">
          <cell r="D2810">
            <v>3</v>
          </cell>
          <cell r="H2810" t="str">
            <v>097</v>
          </cell>
          <cell r="X2810">
            <v>15900</v>
          </cell>
          <cell r="Y2810">
            <v>0</v>
          </cell>
          <cell r="Z2810">
            <v>0</v>
          </cell>
          <cell r="AA2810">
            <v>0</v>
          </cell>
          <cell r="AE2810">
            <v>8538.2860000000001</v>
          </cell>
          <cell r="AG2810">
            <v>1027</v>
          </cell>
          <cell r="AH2810">
            <v>0</v>
          </cell>
          <cell r="AI2810">
            <v>0</v>
          </cell>
          <cell r="AJ2810">
            <v>0</v>
          </cell>
          <cell r="AN2810">
            <v>387.17899999999997</v>
          </cell>
        </row>
        <row r="2811">
          <cell r="D2811">
            <v>3</v>
          </cell>
          <cell r="H2811" t="str">
            <v>100</v>
          </cell>
          <cell r="X2811">
            <v>2776</v>
          </cell>
          <cell r="Y2811">
            <v>0</v>
          </cell>
          <cell r="Z2811">
            <v>0</v>
          </cell>
          <cell r="AA2811">
            <v>0</v>
          </cell>
          <cell r="AE2811">
            <v>1338.0319999999999</v>
          </cell>
          <cell r="AG2811">
            <v>129</v>
          </cell>
          <cell r="AH2811">
            <v>0</v>
          </cell>
          <cell r="AI2811">
            <v>0</v>
          </cell>
          <cell r="AJ2811">
            <v>0</v>
          </cell>
          <cell r="AN2811">
            <v>62.177999999999997</v>
          </cell>
        </row>
        <row r="2812">
          <cell r="D2812">
            <v>3</v>
          </cell>
          <cell r="H2812" t="str">
            <v>108</v>
          </cell>
          <cell r="X2812">
            <v>753</v>
          </cell>
          <cell r="Y2812">
            <v>0</v>
          </cell>
          <cell r="Z2812">
            <v>0</v>
          </cell>
          <cell r="AA2812">
            <v>0</v>
          </cell>
          <cell r="AE2812">
            <v>362.94600000000003</v>
          </cell>
          <cell r="AG2812">
            <v>16</v>
          </cell>
          <cell r="AH2812">
            <v>0</v>
          </cell>
          <cell r="AI2812">
            <v>0</v>
          </cell>
          <cell r="AJ2812">
            <v>0</v>
          </cell>
          <cell r="AN2812">
            <v>7.7119999999999997</v>
          </cell>
        </row>
        <row r="2813">
          <cell r="D2813">
            <v>3</v>
          </cell>
          <cell r="H2813" t="str">
            <v>112</v>
          </cell>
          <cell r="X2813">
            <v>2155</v>
          </cell>
          <cell r="Y2813">
            <v>0</v>
          </cell>
          <cell r="Z2813">
            <v>0</v>
          </cell>
          <cell r="AA2813">
            <v>0</v>
          </cell>
          <cell r="AE2813">
            <v>1218.8150000000001</v>
          </cell>
          <cell r="AG2813">
            <v>69</v>
          </cell>
          <cell r="AH2813">
            <v>0</v>
          </cell>
          <cell r="AI2813">
            <v>0</v>
          </cell>
          <cell r="AJ2813">
            <v>0</v>
          </cell>
          <cell r="AN2813">
            <v>27.6</v>
          </cell>
        </row>
        <row r="2814">
          <cell r="D2814">
            <v>3</v>
          </cell>
          <cell r="H2814" t="str">
            <v>122</v>
          </cell>
          <cell r="X2814">
            <v>2004</v>
          </cell>
          <cell r="Y2814">
            <v>0</v>
          </cell>
          <cell r="Z2814">
            <v>0</v>
          </cell>
          <cell r="AA2814">
            <v>0</v>
          </cell>
          <cell r="AE2814">
            <v>1422.84</v>
          </cell>
          <cell r="AG2814">
            <v>35</v>
          </cell>
          <cell r="AH2814">
            <v>0</v>
          </cell>
          <cell r="AI2814">
            <v>0</v>
          </cell>
          <cell r="AJ2814">
            <v>0</v>
          </cell>
          <cell r="AN2814">
            <v>24.85</v>
          </cell>
        </row>
        <row r="2815">
          <cell r="D2815">
            <v>3</v>
          </cell>
          <cell r="H2815" t="str">
            <v>136</v>
          </cell>
          <cell r="X2815">
            <v>1914</v>
          </cell>
          <cell r="Y2815">
            <v>0</v>
          </cell>
          <cell r="Z2815">
            <v>0</v>
          </cell>
          <cell r="AA2815">
            <v>0</v>
          </cell>
          <cell r="AE2815">
            <v>1033.56</v>
          </cell>
          <cell r="AG2815">
            <v>100</v>
          </cell>
          <cell r="AH2815">
            <v>0</v>
          </cell>
          <cell r="AI2815">
            <v>0</v>
          </cell>
          <cell r="AJ2815">
            <v>0</v>
          </cell>
          <cell r="AN2815">
            <v>54</v>
          </cell>
        </row>
        <row r="2816">
          <cell r="D2816">
            <v>3</v>
          </cell>
          <cell r="H2816" t="str">
            <v>162</v>
          </cell>
          <cell r="X2816">
            <v>2519</v>
          </cell>
          <cell r="Y2816">
            <v>0</v>
          </cell>
          <cell r="Z2816">
            <v>0</v>
          </cell>
          <cell r="AA2816">
            <v>0</v>
          </cell>
          <cell r="AE2816">
            <v>770.81399999999996</v>
          </cell>
          <cell r="AG2816">
            <v>171</v>
          </cell>
          <cell r="AH2816">
            <v>0</v>
          </cell>
          <cell r="AI2816">
            <v>0</v>
          </cell>
          <cell r="AJ2816">
            <v>0</v>
          </cell>
          <cell r="AN2816">
            <v>52.326000000000001</v>
          </cell>
        </row>
        <row r="2817">
          <cell r="D2817">
            <v>3</v>
          </cell>
          <cell r="H2817" t="str">
            <v>085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E2817">
            <v>294.745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N2817">
            <v>0</v>
          </cell>
        </row>
        <row r="2818">
          <cell r="D2818">
            <v>3</v>
          </cell>
          <cell r="H2818" t="str">
            <v>086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E2818">
            <v>36.204999999999998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N2818">
            <v>9.4139999999999997</v>
          </cell>
        </row>
        <row r="2819">
          <cell r="D2819">
            <v>3</v>
          </cell>
          <cell r="H2819" t="str">
            <v>089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E2819">
            <v>378.375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N2819">
            <v>10.893000000000001</v>
          </cell>
        </row>
        <row r="2820">
          <cell r="D2820">
            <v>3</v>
          </cell>
          <cell r="H2820" t="str">
            <v>090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E2820">
            <v>103.11499999999999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N2820">
            <v>6.3310000000000004</v>
          </cell>
        </row>
        <row r="2821">
          <cell r="D2821">
            <v>3</v>
          </cell>
          <cell r="H2821" t="str">
            <v>171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E2821">
            <v>205.67500000000001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N2821">
            <v>11.791</v>
          </cell>
        </row>
        <row r="2822">
          <cell r="D2822">
            <v>3</v>
          </cell>
          <cell r="H2822" t="str">
            <v>106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E2822">
            <v>424.55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N2822">
            <v>22.35</v>
          </cell>
        </row>
        <row r="2823">
          <cell r="D2823">
            <v>1</v>
          </cell>
          <cell r="H2823" t="str">
            <v>056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E2823">
            <v>313.98500000000001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N2823">
            <v>0</v>
          </cell>
        </row>
        <row r="2824">
          <cell r="D2824">
            <v>13</v>
          </cell>
          <cell r="H2824" t="str">
            <v>02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E2824">
            <v>6656.3019999999997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N2824">
            <v>0</v>
          </cell>
        </row>
        <row r="2825">
          <cell r="D2825">
            <v>13</v>
          </cell>
          <cell r="H2825" t="str">
            <v>09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E2825">
            <v>5673.933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N2825">
            <v>0</v>
          </cell>
        </row>
        <row r="2826">
          <cell r="D2826">
            <v>1</v>
          </cell>
          <cell r="H2826" t="str">
            <v>055</v>
          </cell>
          <cell r="X2826">
            <v>0</v>
          </cell>
          <cell r="Y2826">
            <v>0</v>
          </cell>
          <cell r="Z2826">
            <v>0</v>
          </cell>
          <cell r="AA2826">
            <v>0</v>
          </cell>
          <cell r="AE2826">
            <v>51750.463000000003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N2826">
            <v>3938.7710000000002</v>
          </cell>
        </row>
        <row r="2827">
          <cell r="D2827">
            <v>1</v>
          </cell>
          <cell r="H2827" t="str">
            <v>136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E2827">
            <v>59811.425999999999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N2827">
            <v>13310.462</v>
          </cell>
        </row>
        <row r="2828">
          <cell r="D2828">
            <v>2</v>
          </cell>
          <cell r="H2828" t="str">
            <v>068</v>
          </cell>
          <cell r="X2828">
            <v>0</v>
          </cell>
          <cell r="Y2828">
            <v>0</v>
          </cell>
          <cell r="Z2828">
            <v>0</v>
          </cell>
          <cell r="AA2828">
            <v>0</v>
          </cell>
          <cell r="AE2828">
            <v>3750.2869999999998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N2828">
            <v>146.398</v>
          </cell>
        </row>
        <row r="2829">
          <cell r="D2829">
            <v>2</v>
          </cell>
          <cell r="H2829" t="str">
            <v>136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E2829">
            <v>1977.7190000000001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N2829">
            <v>0</v>
          </cell>
        </row>
        <row r="2830">
          <cell r="D2830">
            <v>3</v>
          </cell>
          <cell r="H2830" t="str">
            <v>038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E2830">
            <v>27.5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N2830">
            <v>7.7</v>
          </cell>
        </row>
        <row r="2831">
          <cell r="D2831">
            <v>3</v>
          </cell>
          <cell r="H2831" t="str">
            <v>160</v>
          </cell>
          <cell r="X2831">
            <v>0</v>
          </cell>
          <cell r="Y2831">
            <v>0</v>
          </cell>
          <cell r="Z2831">
            <v>226</v>
          </cell>
          <cell r="AA2831">
            <v>0</v>
          </cell>
          <cell r="AE2831">
            <v>266.291</v>
          </cell>
          <cell r="AG2831">
            <v>0</v>
          </cell>
          <cell r="AH2831">
            <v>0</v>
          </cell>
          <cell r="AI2831">
            <v>100</v>
          </cell>
          <cell r="AJ2831">
            <v>0</v>
          </cell>
          <cell r="AN2831">
            <v>117.998</v>
          </cell>
        </row>
        <row r="2832">
          <cell r="D2832">
            <v>3</v>
          </cell>
          <cell r="H2832" t="str">
            <v>053</v>
          </cell>
          <cell r="X2832">
            <v>0</v>
          </cell>
          <cell r="Y2832">
            <v>0</v>
          </cell>
          <cell r="Z2832">
            <v>0</v>
          </cell>
          <cell r="AA2832">
            <v>5</v>
          </cell>
          <cell r="AE2832">
            <v>5.2350000000000003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N2832">
            <v>0</v>
          </cell>
        </row>
        <row r="2833">
          <cell r="D2833">
            <v>3</v>
          </cell>
          <cell r="H2833" t="str">
            <v>065</v>
          </cell>
          <cell r="X2833">
            <v>0</v>
          </cell>
          <cell r="Y2833">
            <v>0</v>
          </cell>
          <cell r="Z2833">
            <v>0</v>
          </cell>
          <cell r="AA2833">
            <v>37</v>
          </cell>
          <cell r="AE2833">
            <v>28.638000000000002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N2833">
            <v>0</v>
          </cell>
        </row>
        <row r="2834">
          <cell r="D2834">
            <v>3</v>
          </cell>
          <cell r="H2834" t="str">
            <v>068</v>
          </cell>
          <cell r="X2834">
            <v>0</v>
          </cell>
          <cell r="Y2834">
            <v>0</v>
          </cell>
          <cell r="Z2834">
            <v>0</v>
          </cell>
          <cell r="AA2834">
            <v>3</v>
          </cell>
          <cell r="AE2834">
            <v>3.2130000000000001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N2834">
            <v>0</v>
          </cell>
        </row>
        <row r="2835">
          <cell r="D2835">
            <v>3</v>
          </cell>
          <cell r="H2835" t="str">
            <v>122</v>
          </cell>
          <cell r="X2835">
            <v>0</v>
          </cell>
          <cell r="Y2835">
            <v>0</v>
          </cell>
          <cell r="Z2835">
            <v>0</v>
          </cell>
          <cell r="AA2835">
            <v>20</v>
          </cell>
          <cell r="AE2835">
            <v>24.4</v>
          </cell>
          <cell r="AG2835">
            <v>0</v>
          </cell>
          <cell r="AH2835">
            <v>0</v>
          </cell>
          <cell r="AI2835">
            <v>0</v>
          </cell>
          <cell r="AJ2835">
            <v>1</v>
          </cell>
          <cell r="AN2835">
            <v>1.22</v>
          </cell>
        </row>
        <row r="2836">
          <cell r="D2836">
            <v>3</v>
          </cell>
          <cell r="H2836" t="str">
            <v>136</v>
          </cell>
          <cell r="X2836">
            <v>0</v>
          </cell>
          <cell r="Y2836">
            <v>0</v>
          </cell>
          <cell r="Z2836">
            <v>0</v>
          </cell>
          <cell r="AA2836">
            <v>1516</v>
          </cell>
          <cell r="AE2836">
            <v>2581.748</v>
          </cell>
          <cell r="AG2836">
            <v>0</v>
          </cell>
          <cell r="AH2836">
            <v>0</v>
          </cell>
          <cell r="AI2836">
            <v>0</v>
          </cell>
          <cell r="AJ2836">
            <v>132</v>
          </cell>
          <cell r="AN2836">
            <v>224.79599999999999</v>
          </cell>
        </row>
        <row r="2837">
          <cell r="D2837">
            <v>3</v>
          </cell>
          <cell r="H2837" t="str">
            <v>065</v>
          </cell>
          <cell r="X2837">
            <v>206</v>
          </cell>
          <cell r="Y2837">
            <v>0</v>
          </cell>
          <cell r="Z2837">
            <v>0</v>
          </cell>
          <cell r="AA2837">
            <v>0</v>
          </cell>
          <cell r="AE2837">
            <v>45.113999999999997</v>
          </cell>
          <cell r="AG2837">
            <v>11</v>
          </cell>
          <cell r="AH2837">
            <v>0</v>
          </cell>
          <cell r="AI2837">
            <v>0</v>
          </cell>
          <cell r="AJ2837">
            <v>0</v>
          </cell>
          <cell r="AN2837">
            <v>2.4089999999999998</v>
          </cell>
        </row>
        <row r="2838">
          <cell r="D2838">
            <v>3</v>
          </cell>
          <cell r="H2838" t="str">
            <v>097</v>
          </cell>
          <cell r="X2838">
            <v>169</v>
          </cell>
          <cell r="Y2838">
            <v>0</v>
          </cell>
          <cell r="Z2838">
            <v>0</v>
          </cell>
          <cell r="AA2838">
            <v>0</v>
          </cell>
          <cell r="AE2838">
            <v>63.713000000000001</v>
          </cell>
          <cell r="AG2838">
            <v>11</v>
          </cell>
          <cell r="AH2838">
            <v>0</v>
          </cell>
          <cell r="AI2838">
            <v>0</v>
          </cell>
          <cell r="AJ2838">
            <v>0</v>
          </cell>
          <cell r="AN2838">
            <v>4.1470000000000002</v>
          </cell>
        </row>
        <row r="2839">
          <cell r="D2839">
            <v>3</v>
          </cell>
          <cell r="H2839" t="str">
            <v>136</v>
          </cell>
          <cell r="X2839">
            <v>2406</v>
          </cell>
          <cell r="Y2839">
            <v>0</v>
          </cell>
          <cell r="Z2839">
            <v>0</v>
          </cell>
          <cell r="AA2839">
            <v>0</v>
          </cell>
          <cell r="AE2839">
            <v>986.46</v>
          </cell>
          <cell r="AG2839">
            <v>229</v>
          </cell>
          <cell r="AH2839">
            <v>0</v>
          </cell>
          <cell r="AI2839">
            <v>0</v>
          </cell>
          <cell r="AJ2839">
            <v>0</v>
          </cell>
          <cell r="AN2839">
            <v>93.89</v>
          </cell>
        </row>
        <row r="2840">
          <cell r="D2840">
            <v>3</v>
          </cell>
          <cell r="H2840" t="str">
            <v>136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E2840">
            <v>1665.357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N2840">
            <v>101.595</v>
          </cell>
        </row>
        <row r="2841">
          <cell r="D2841">
            <v>3</v>
          </cell>
          <cell r="H2841" t="str">
            <v>053</v>
          </cell>
          <cell r="X2841">
            <v>219</v>
          </cell>
          <cell r="Y2841">
            <v>0</v>
          </cell>
          <cell r="Z2841">
            <v>0</v>
          </cell>
          <cell r="AA2841">
            <v>0</v>
          </cell>
          <cell r="AE2841">
            <v>82.563000000000002</v>
          </cell>
          <cell r="AG2841">
            <v>24</v>
          </cell>
          <cell r="AH2841">
            <v>0</v>
          </cell>
          <cell r="AI2841">
            <v>0</v>
          </cell>
          <cell r="AJ2841">
            <v>0</v>
          </cell>
          <cell r="AN2841">
            <v>9.048</v>
          </cell>
        </row>
        <row r="2842">
          <cell r="D2842">
            <v>3</v>
          </cell>
          <cell r="H2842" t="str">
            <v>065</v>
          </cell>
          <cell r="X2842">
            <v>162</v>
          </cell>
          <cell r="Y2842">
            <v>0</v>
          </cell>
          <cell r="Z2842">
            <v>0</v>
          </cell>
          <cell r="AA2842">
            <v>0</v>
          </cell>
          <cell r="AE2842">
            <v>35.478000000000002</v>
          </cell>
          <cell r="AG2842">
            <v>16</v>
          </cell>
          <cell r="AH2842">
            <v>0</v>
          </cell>
          <cell r="AI2842">
            <v>0</v>
          </cell>
          <cell r="AJ2842">
            <v>0</v>
          </cell>
          <cell r="AN2842">
            <v>3.504</v>
          </cell>
        </row>
        <row r="2843">
          <cell r="D2843">
            <v>3</v>
          </cell>
          <cell r="H2843" t="str">
            <v>068</v>
          </cell>
          <cell r="X2843">
            <v>338</v>
          </cell>
          <cell r="Y2843">
            <v>0</v>
          </cell>
          <cell r="Z2843">
            <v>0</v>
          </cell>
          <cell r="AA2843">
            <v>0</v>
          </cell>
          <cell r="AE2843">
            <v>127.426</v>
          </cell>
          <cell r="AG2843">
            <v>18</v>
          </cell>
          <cell r="AH2843">
            <v>0</v>
          </cell>
          <cell r="AI2843">
            <v>0</v>
          </cell>
          <cell r="AJ2843">
            <v>0</v>
          </cell>
          <cell r="AN2843">
            <v>6.7859999999999996</v>
          </cell>
        </row>
        <row r="2844">
          <cell r="D2844">
            <v>3</v>
          </cell>
          <cell r="H2844" t="str">
            <v>097</v>
          </cell>
          <cell r="X2844">
            <v>494</v>
          </cell>
          <cell r="Y2844">
            <v>0</v>
          </cell>
          <cell r="Z2844">
            <v>0</v>
          </cell>
          <cell r="AA2844">
            <v>0</v>
          </cell>
          <cell r="AE2844">
            <v>186.238</v>
          </cell>
          <cell r="AG2844">
            <v>42</v>
          </cell>
          <cell r="AH2844">
            <v>0</v>
          </cell>
          <cell r="AI2844">
            <v>0</v>
          </cell>
          <cell r="AJ2844">
            <v>0</v>
          </cell>
          <cell r="AN2844">
            <v>15.834</v>
          </cell>
        </row>
        <row r="2845">
          <cell r="D2845">
            <v>3</v>
          </cell>
          <cell r="H2845" t="str">
            <v>122</v>
          </cell>
          <cell r="X2845">
            <v>274</v>
          </cell>
          <cell r="Y2845">
            <v>0</v>
          </cell>
          <cell r="Z2845">
            <v>0</v>
          </cell>
          <cell r="AA2845">
            <v>0</v>
          </cell>
          <cell r="AE2845">
            <v>167.14</v>
          </cell>
          <cell r="AG2845">
            <v>27</v>
          </cell>
          <cell r="AH2845">
            <v>0</v>
          </cell>
          <cell r="AI2845">
            <v>0</v>
          </cell>
          <cell r="AJ2845">
            <v>0</v>
          </cell>
          <cell r="AN2845">
            <v>16.47</v>
          </cell>
        </row>
        <row r="2846">
          <cell r="D2846">
            <v>3</v>
          </cell>
          <cell r="H2846" t="str">
            <v>136</v>
          </cell>
          <cell r="X2846">
            <v>5289</v>
          </cell>
          <cell r="Y2846">
            <v>0</v>
          </cell>
          <cell r="Z2846">
            <v>0</v>
          </cell>
          <cell r="AA2846">
            <v>0</v>
          </cell>
          <cell r="AE2846">
            <v>2565.165</v>
          </cell>
          <cell r="AG2846">
            <v>438</v>
          </cell>
          <cell r="AH2846">
            <v>0</v>
          </cell>
          <cell r="AI2846">
            <v>0</v>
          </cell>
          <cell r="AJ2846">
            <v>0</v>
          </cell>
          <cell r="AN2846">
            <v>212.43</v>
          </cell>
        </row>
        <row r="2847">
          <cell r="D2847">
            <v>2</v>
          </cell>
          <cell r="H2847" t="str">
            <v>097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E2847">
            <v>215.34100000000001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N2847">
            <v>0</v>
          </cell>
        </row>
        <row r="2848">
          <cell r="D2848">
            <v>3</v>
          </cell>
          <cell r="H2848" t="str">
            <v>d45</v>
          </cell>
          <cell r="X2848">
            <v>0</v>
          </cell>
          <cell r="Y2848">
            <v>107</v>
          </cell>
          <cell r="Z2848">
            <v>0</v>
          </cell>
          <cell r="AA2848">
            <v>0</v>
          </cell>
          <cell r="AE2848">
            <v>134.46</v>
          </cell>
          <cell r="AG2848">
            <v>0</v>
          </cell>
          <cell r="AH2848">
            <v>2</v>
          </cell>
          <cell r="AI2848">
            <v>0</v>
          </cell>
          <cell r="AJ2848">
            <v>0</v>
          </cell>
          <cell r="AN2848">
            <v>1.8360000000000001</v>
          </cell>
        </row>
        <row r="2849">
          <cell r="D2849">
            <v>3</v>
          </cell>
          <cell r="H2849" t="str">
            <v>d51</v>
          </cell>
          <cell r="X2849">
            <v>0</v>
          </cell>
          <cell r="Y2849">
            <v>182</v>
          </cell>
          <cell r="Z2849">
            <v>0</v>
          </cell>
          <cell r="AA2849">
            <v>0</v>
          </cell>
          <cell r="AE2849">
            <v>465.983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N2849">
            <v>0</v>
          </cell>
        </row>
        <row r="2850">
          <cell r="D2850">
            <v>3</v>
          </cell>
          <cell r="H2850" t="str">
            <v>d53</v>
          </cell>
          <cell r="X2850">
            <v>0</v>
          </cell>
          <cell r="Y2850">
            <v>67</v>
          </cell>
          <cell r="Z2850">
            <v>0</v>
          </cell>
          <cell r="AA2850">
            <v>0</v>
          </cell>
          <cell r="AE2850">
            <v>100.416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N2850">
            <v>0</v>
          </cell>
        </row>
        <row r="2851">
          <cell r="D2851">
            <v>3</v>
          </cell>
          <cell r="H2851" t="str">
            <v>123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E2851">
            <v>32.81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N2851">
            <v>0.96499999999999997</v>
          </cell>
        </row>
        <row r="2852">
          <cell r="D2852">
            <v>3</v>
          </cell>
          <cell r="H2852" t="str">
            <v>160</v>
          </cell>
          <cell r="X2852">
            <v>0</v>
          </cell>
          <cell r="Y2852">
            <v>0</v>
          </cell>
          <cell r="Z2852">
            <v>658</v>
          </cell>
          <cell r="AA2852">
            <v>0</v>
          </cell>
          <cell r="AE2852">
            <v>294.82600000000002</v>
          </cell>
          <cell r="AG2852">
            <v>0</v>
          </cell>
          <cell r="AH2852">
            <v>0</v>
          </cell>
          <cell r="AI2852">
            <v>87</v>
          </cell>
          <cell r="AJ2852">
            <v>0</v>
          </cell>
          <cell r="AN2852">
            <v>41.68</v>
          </cell>
        </row>
        <row r="2853">
          <cell r="D2853">
            <v>3</v>
          </cell>
          <cell r="H2853" t="str">
            <v>053</v>
          </cell>
          <cell r="X2853">
            <v>0</v>
          </cell>
          <cell r="Y2853">
            <v>0</v>
          </cell>
          <cell r="Z2853">
            <v>0</v>
          </cell>
          <cell r="AA2853">
            <v>278</v>
          </cell>
          <cell r="AE2853">
            <v>272.387</v>
          </cell>
          <cell r="AG2853">
            <v>0</v>
          </cell>
          <cell r="AH2853">
            <v>0</v>
          </cell>
          <cell r="AI2853">
            <v>0</v>
          </cell>
          <cell r="AJ2853">
            <v>3</v>
          </cell>
          <cell r="AN2853">
            <v>3.141</v>
          </cell>
        </row>
        <row r="2854">
          <cell r="D2854">
            <v>3</v>
          </cell>
          <cell r="H2854" t="str">
            <v>068</v>
          </cell>
          <cell r="X2854">
            <v>0</v>
          </cell>
          <cell r="Y2854">
            <v>0</v>
          </cell>
          <cell r="Z2854">
            <v>0</v>
          </cell>
          <cell r="AA2854">
            <v>1209</v>
          </cell>
          <cell r="AE2854">
            <v>1171.7619999999999</v>
          </cell>
          <cell r="AG2854">
            <v>0</v>
          </cell>
          <cell r="AH2854">
            <v>0</v>
          </cell>
          <cell r="AI2854">
            <v>0</v>
          </cell>
          <cell r="AJ2854">
            <v>41</v>
          </cell>
          <cell r="AN2854">
            <v>43.911000000000001</v>
          </cell>
        </row>
        <row r="2855">
          <cell r="D2855">
            <v>3</v>
          </cell>
          <cell r="H2855" t="str">
            <v>097</v>
          </cell>
          <cell r="X2855">
            <v>0</v>
          </cell>
          <cell r="Y2855">
            <v>0</v>
          </cell>
          <cell r="Z2855">
            <v>0</v>
          </cell>
          <cell r="AA2855">
            <v>551</v>
          </cell>
          <cell r="AE2855">
            <v>488.36500000000001</v>
          </cell>
          <cell r="AG2855">
            <v>0</v>
          </cell>
          <cell r="AH2855">
            <v>0</v>
          </cell>
          <cell r="AI2855">
            <v>0</v>
          </cell>
          <cell r="AJ2855">
            <v>7</v>
          </cell>
          <cell r="AN2855">
            <v>6.58</v>
          </cell>
        </row>
        <row r="2856">
          <cell r="D2856">
            <v>3</v>
          </cell>
          <cell r="H2856" t="str">
            <v>136</v>
          </cell>
          <cell r="X2856">
            <v>0</v>
          </cell>
          <cell r="Y2856">
            <v>0</v>
          </cell>
          <cell r="Z2856">
            <v>0</v>
          </cell>
          <cell r="AA2856">
            <v>313</v>
          </cell>
          <cell r="AE2856">
            <v>533.03899999999999</v>
          </cell>
          <cell r="AG2856">
            <v>0</v>
          </cell>
          <cell r="AH2856">
            <v>0</v>
          </cell>
          <cell r="AI2856">
            <v>0</v>
          </cell>
          <cell r="AJ2856">
            <v>5</v>
          </cell>
          <cell r="AN2856">
            <v>8.5150000000000006</v>
          </cell>
        </row>
        <row r="2857">
          <cell r="D2857">
            <v>3</v>
          </cell>
          <cell r="H2857" t="str">
            <v>042</v>
          </cell>
          <cell r="X2857">
            <v>567</v>
          </cell>
          <cell r="Y2857">
            <v>0</v>
          </cell>
          <cell r="Z2857">
            <v>0</v>
          </cell>
          <cell r="AA2857">
            <v>0</v>
          </cell>
          <cell r="AE2857">
            <v>481.87200000000001</v>
          </cell>
          <cell r="AG2857">
            <v>23</v>
          </cell>
          <cell r="AH2857">
            <v>0</v>
          </cell>
          <cell r="AI2857">
            <v>0</v>
          </cell>
          <cell r="AJ2857">
            <v>0</v>
          </cell>
          <cell r="AN2857">
            <v>5.7729999999999997</v>
          </cell>
        </row>
        <row r="2858">
          <cell r="D2858">
            <v>3</v>
          </cell>
          <cell r="H2858" t="str">
            <v>065</v>
          </cell>
          <cell r="X2858">
            <v>10</v>
          </cell>
          <cell r="Y2858">
            <v>0</v>
          </cell>
          <cell r="Z2858">
            <v>0</v>
          </cell>
          <cell r="AA2858">
            <v>0</v>
          </cell>
          <cell r="AE2858">
            <v>2.19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N2858">
            <v>0</v>
          </cell>
        </row>
        <row r="2859">
          <cell r="D2859">
            <v>3</v>
          </cell>
          <cell r="H2859" t="str">
            <v>068</v>
          </cell>
          <cell r="X2859">
            <v>436</v>
          </cell>
          <cell r="Y2859">
            <v>0</v>
          </cell>
          <cell r="Z2859">
            <v>0</v>
          </cell>
          <cell r="AA2859">
            <v>0</v>
          </cell>
          <cell r="AE2859">
            <v>143.23099999999999</v>
          </cell>
          <cell r="AG2859">
            <v>5</v>
          </cell>
          <cell r="AH2859">
            <v>0</v>
          </cell>
          <cell r="AI2859">
            <v>0</v>
          </cell>
          <cell r="AJ2859">
            <v>0</v>
          </cell>
          <cell r="AN2859">
            <v>1.885</v>
          </cell>
        </row>
        <row r="2860">
          <cell r="D2860">
            <v>3</v>
          </cell>
          <cell r="H2860" t="str">
            <v>097</v>
          </cell>
          <cell r="X2860">
            <v>71</v>
          </cell>
          <cell r="Y2860">
            <v>0</v>
          </cell>
          <cell r="Z2860">
            <v>0</v>
          </cell>
          <cell r="AA2860">
            <v>0</v>
          </cell>
          <cell r="AE2860">
            <v>24.123000000000001</v>
          </cell>
          <cell r="AG2860">
            <v>1</v>
          </cell>
          <cell r="AH2860">
            <v>0</v>
          </cell>
          <cell r="AI2860">
            <v>0</v>
          </cell>
          <cell r="AJ2860">
            <v>0</v>
          </cell>
          <cell r="AN2860">
            <v>0.377</v>
          </cell>
        </row>
        <row r="2861">
          <cell r="D2861">
            <v>3</v>
          </cell>
          <cell r="H2861" t="str">
            <v>136</v>
          </cell>
          <cell r="X2861">
            <v>77</v>
          </cell>
          <cell r="Y2861">
            <v>0</v>
          </cell>
          <cell r="Z2861">
            <v>0</v>
          </cell>
          <cell r="AA2861">
            <v>0</v>
          </cell>
          <cell r="AE2861">
            <v>31.57</v>
          </cell>
          <cell r="AG2861">
            <v>1</v>
          </cell>
          <cell r="AH2861">
            <v>0</v>
          </cell>
          <cell r="AI2861">
            <v>0</v>
          </cell>
          <cell r="AJ2861">
            <v>0</v>
          </cell>
          <cell r="AN2861">
            <v>0.41</v>
          </cell>
        </row>
        <row r="2862">
          <cell r="D2862">
            <v>3</v>
          </cell>
          <cell r="H2862" t="str">
            <v>053</v>
          </cell>
          <cell r="X2862">
            <v>99</v>
          </cell>
          <cell r="Y2862">
            <v>0</v>
          </cell>
          <cell r="Z2862">
            <v>0</v>
          </cell>
          <cell r="AA2862">
            <v>0</v>
          </cell>
          <cell r="AE2862">
            <v>39.347999999999999</v>
          </cell>
          <cell r="AG2862">
            <v>5</v>
          </cell>
          <cell r="AH2862">
            <v>0</v>
          </cell>
          <cell r="AI2862">
            <v>0</v>
          </cell>
          <cell r="AJ2862">
            <v>0</v>
          </cell>
          <cell r="AN2862">
            <v>1.885</v>
          </cell>
        </row>
        <row r="2863">
          <cell r="D2863">
            <v>3</v>
          </cell>
          <cell r="H2863" t="str">
            <v>065</v>
          </cell>
          <cell r="X2863">
            <v>190</v>
          </cell>
          <cell r="Y2863">
            <v>0</v>
          </cell>
          <cell r="Z2863">
            <v>0</v>
          </cell>
          <cell r="AA2863">
            <v>0</v>
          </cell>
          <cell r="AE2863">
            <v>41.61</v>
          </cell>
          <cell r="AG2863">
            <v>2</v>
          </cell>
          <cell r="AH2863">
            <v>0</v>
          </cell>
          <cell r="AI2863">
            <v>0</v>
          </cell>
          <cell r="AJ2863">
            <v>0</v>
          </cell>
          <cell r="AN2863">
            <v>0.438</v>
          </cell>
        </row>
        <row r="2864">
          <cell r="D2864">
            <v>3</v>
          </cell>
          <cell r="H2864" t="str">
            <v>068</v>
          </cell>
          <cell r="X2864">
            <v>616</v>
          </cell>
          <cell r="Y2864">
            <v>0</v>
          </cell>
          <cell r="Z2864">
            <v>0</v>
          </cell>
          <cell r="AA2864">
            <v>0</v>
          </cell>
          <cell r="AE2864">
            <v>209.88399999999999</v>
          </cell>
          <cell r="AG2864">
            <v>18</v>
          </cell>
          <cell r="AH2864">
            <v>0</v>
          </cell>
          <cell r="AI2864">
            <v>0</v>
          </cell>
          <cell r="AJ2864">
            <v>0</v>
          </cell>
          <cell r="AN2864">
            <v>6.7859999999999996</v>
          </cell>
        </row>
        <row r="2865">
          <cell r="D2865">
            <v>3</v>
          </cell>
          <cell r="H2865" t="str">
            <v>097</v>
          </cell>
          <cell r="X2865">
            <v>1029</v>
          </cell>
          <cell r="Y2865">
            <v>0</v>
          </cell>
          <cell r="Z2865">
            <v>0</v>
          </cell>
          <cell r="AA2865">
            <v>0</v>
          </cell>
          <cell r="AE2865">
            <v>367.34</v>
          </cell>
          <cell r="AG2865">
            <v>39</v>
          </cell>
          <cell r="AH2865">
            <v>0</v>
          </cell>
          <cell r="AI2865">
            <v>0</v>
          </cell>
          <cell r="AJ2865">
            <v>0</v>
          </cell>
          <cell r="AN2865">
            <v>14.702999999999999</v>
          </cell>
        </row>
        <row r="2866">
          <cell r="D2866">
            <v>3</v>
          </cell>
          <cell r="H2866" t="str">
            <v>136</v>
          </cell>
          <cell r="X2866">
            <v>316</v>
          </cell>
          <cell r="Y2866">
            <v>0</v>
          </cell>
          <cell r="Z2866">
            <v>0</v>
          </cell>
          <cell r="AA2866">
            <v>0</v>
          </cell>
          <cell r="AE2866">
            <v>153.26</v>
          </cell>
          <cell r="AG2866">
            <v>6</v>
          </cell>
          <cell r="AH2866">
            <v>0</v>
          </cell>
          <cell r="AI2866">
            <v>0</v>
          </cell>
          <cell r="AJ2866">
            <v>0</v>
          </cell>
          <cell r="AN2866">
            <v>2.91</v>
          </cell>
        </row>
        <row r="2867">
          <cell r="D2867">
            <v>3</v>
          </cell>
          <cell r="H2867" t="str">
            <v>171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E2867">
            <v>20.850999999999999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N2867">
            <v>0</v>
          </cell>
        </row>
        <row r="2868">
          <cell r="D2868">
            <v>3</v>
          </cell>
          <cell r="H2868" t="str">
            <v>063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E2868">
            <v>1100.038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N2868">
            <v>61.695999999999998</v>
          </cell>
        </row>
        <row r="2869">
          <cell r="D2869">
            <v>3</v>
          </cell>
          <cell r="H2869" t="str">
            <v>085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E2869">
            <v>765.51499999999999</v>
          </cell>
          <cell r="AG2869">
            <v>0</v>
          </cell>
          <cell r="AH2869">
            <v>0</v>
          </cell>
          <cell r="AI2869">
            <v>0</v>
          </cell>
          <cell r="AJ2869">
            <v>0</v>
          </cell>
          <cell r="AN2869">
            <v>46.158000000000001</v>
          </cell>
        </row>
        <row r="2870">
          <cell r="D2870">
            <v>3</v>
          </cell>
          <cell r="H2870" t="str">
            <v>086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E2870">
            <v>652.76800000000003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N2870">
            <v>33.226999999999997</v>
          </cell>
        </row>
        <row r="2871">
          <cell r="D2871">
            <v>3</v>
          </cell>
          <cell r="H2871" t="str">
            <v>089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E2871">
            <v>6420.1189999999997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N2871">
            <v>745.17499999999995</v>
          </cell>
        </row>
        <row r="2872">
          <cell r="D2872">
            <v>3</v>
          </cell>
          <cell r="H2872" t="str">
            <v>090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E2872">
            <v>2570.9110000000001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N2872">
            <v>339.84500000000003</v>
          </cell>
        </row>
        <row r="2873">
          <cell r="D2873">
            <v>3</v>
          </cell>
          <cell r="H2873" t="str">
            <v>171</v>
          </cell>
          <cell r="X2873">
            <v>0</v>
          </cell>
          <cell r="Y2873">
            <v>0</v>
          </cell>
          <cell r="Z2873">
            <v>0</v>
          </cell>
          <cell r="AA2873">
            <v>0</v>
          </cell>
          <cell r="AE2873">
            <v>2191.3249999999998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N2873">
            <v>545.77300000000002</v>
          </cell>
        </row>
        <row r="2874">
          <cell r="D2874">
            <v>1</v>
          </cell>
          <cell r="H2874" t="str">
            <v>100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E2874">
            <v>0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N2874">
            <v>30.972999999999999</v>
          </cell>
        </row>
        <row r="2875">
          <cell r="D2875">
            <v>1</v>
          </cell>
          <cell r="H2875" t="str">
            <v>108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E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N2875">
            <v>74.248999999999995</v>
          </cell>
        </row>
        <row r="2876">
          <cell r="D2876">
            <v>1</v>
          </cell>
          <cell r="H2876" t="str">
            <v>162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E2876">
            <v>32.127000000000002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N2876">
            <v>22.63</v>
          </cell>
        </row>
        <row r="2877">
          <cell r="D2877">
            <v>2</v>
          </cell>
          <cell r="H2877" t="str">
            <v>060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E2877">
            <v>2073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N2877">
            <v>0</v>
          </cell>
        </row>
        <row r="2878">
          <cell r="D2878">
            <v>3</v>
          </cell>
          <cell r="H2878" t="str">
            <v>085</v>
          </cell>
          <cell r="X2878">
            <v>0</v>
          </cell>
          <cell r="Y2878">
            <v>0</v>
          </cell>
          <cell r="Z2878">
            <v>0</v>
          </cell>
          <cell r="AA2878">
            <v>0</v>
          </cell>
          <cell r="AE2878">
            <v>38.822000000000003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N2878">
            <v>602.279</v>
          </cell>
        </row>
        <row r="2879">
          <cell r="D2879">
            <v>3</v>
          </cell>
          <cell r="H2879" t="str">
            <v>089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E2879">
            <v>188.16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N2879">
            <v>4250.2340000000004</v>
          </cell>
        </row>
        <row r="2880">
          <cell r="D2880">
            <v>1</v>
          </cell>
          <cell r="H2880" t="str">
            <v>020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E2880">
            <v>90.942999999999998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N2880">
            <v>8.8049999999999997</v>
          </cell>
        </row>
        <row r="2881">
          <cell r="D2881">
            <v>1</v>
          </cell>
          <cell r="H2881" t="str">
            <v>053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E2881">
            <v>2657.8969999999999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N2881">
            <v>157.50399999999999</v>
          </cell>
        </row>
        <row r="2882">
          <cell r="D2882">
            <v>1</v>
          </cell>
          <cell r="H2882" t="str">
            <v>068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E2882">
            <v>2488.8139999999999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N2882">
            <v>24.274000000000001</v>
          </cell>
        </row>
        <row r="2883">
          <cell r="D2883">
            <v>1</v>
          </cell>
          <cell r="H2883" t="str">
            <v>097</v>
          </cell>
          <cell r="X2883">
            <v>0</v>
          </cell>
          <cell r="Y2883">
            <v>0</v>
          </cell>
          <cell r="Z2883">
            <v>0</v>
          </cell>
          <cell r="AA2883">
            <v>0</v>
          </cell>
          <cell r="AE2883">
            <v>4088.85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N2883">
            <v>153.756</v>
          </cell>
        </row>
        <row r="2884">
          <cell r="D2884">
            <v>1</v>
          </cell>
          <cell r="H2884" t="str">
            <v>112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E2884">
            <v>4751.45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N2884">
            <v>380.096</v>
          </cell>
        </row>
        <row r="2885">
          <cell r="D2885">
            <v>1</v>
          </cell>
          <cell r="H2885" t="str">
            <v>136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E2885">
            <v>145.261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N2885">
            <v>0</v>
          </cell>
        </row>
        <row r="2886">
          <cell r="D2886">
            <v>2</v>
          </cell>
          <cell r="H2886" t="str">
            <v>053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E2886">
            <v>422.48599999999999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N2886">
            <v>0</v>
          </cell>
        </row>
        <row r="2887">
          <cell r="D2887">
            <v>2</v>
          </cell>
          <cell r="H2887" t="str">
            <v>068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E2887">
            <v>297.99200000000002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N2887">
            <v>0</v>
          </cell>
        </row>
        <row r="2888">
          <cell r="D2888">
            <v>2</v>
          </cell>
          <cell r="H2888" t="str">
            <v>097</v>
          </cell>
          <cell r="X2888">
            <v>0</v>
          </cell>
          <cell r="Y2888">
            <v>0</v>
          </cell>
          <cell r="Z2888">
            <v>0</v>
          </cell>
          <cell r="AA2888">
            <v>0</v>
          </cell>
          <cell r="AE2888">
            <v>257.017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N2888">
            <v>12.161</v>
          </cell>
        </row>
        <row r="2889">
          <cell r="D2889">
            <v>2</v>
          </cell>
          <cell r="H2889" t="str">
            <v>112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E2889">
            <v>25.277999999999999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N2889">
            <v>0</v>
          </cell>
        </row>
        <row r="2890">
          <cell r="D2890">
            <v>2</v>
          </cell>
          <cell r="H2890" t="str">
            <v>136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E2890">
            <v>81.025999999999996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N2890">
            <v>0</v>
          </cell>
        </row>
        <row r="2891">
          <cell r="D2891">
            <v>3</v>
          </cell>
          <cell r="H2891" t="str">
            <v>d45</v>
          </cell>
          <cell r="X2891">
            <v>0</v>
          </cell>
          <cell r="Y2891">
            <v>331</v>
          </cell>
          <cell r="Z2891">
            <v>0</v>
          </cell>
          <cell r="AA2891">
            <v>0</v>
          </cell>
          <cell r="AE2891">
            <v>505.09899999999999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N2891">
            <v>0</v>
          </cell>
        </row>
        <row r="2892">
          <cell r="D2892">
            <v>3</v>
          </cell>
          <cell r="H2892" t="str">
            <v>d51</v>
          </cell>
          <cell r="X2892">
            <v>0</v>
          </cell>
          <cell r="Y2892">
            <v>499</v>
          </cell>
          <cell r="Z2892">
            <v>0</v>
          </cell>
          <cell r="AA2892">
            <v>0</v>
          </cell>
          <cell r="AE2892">
            <v>1040.8699999999999</v>
          </cell>
          <cell r="AG2892">
            <v>0</v>
          </cell>
          <cell r="AH2892">
            <v>0</v>
          </cell>
          <cell r="AI2892">
            <v>0</v>
          </cell>
          <cell r="AJ2892">
            <v>0</v>
          </cell>
          <cell r="AN2892">
            <v>0</v>
          </cell>
        </row>
        <row r="2893">
          <cell r="D2893">
            <v>3</v>
          </cell>
          <cell r="H2893" t="str">
            <v>d53</v>
          </cell>
          <cell r="X2893">
            <v>0</v>
          </cell>
          <cell r="Y2893">
            <v>72</v>
          </cell>
          <cell r="Z2893">
            <v>0</v>
          </cell>
          <cell r="AA2893">
            <v>0</v>
          </cell>
          <cell r="AE2893">
            <v>93.759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N2893">
            <v>0</v>
          </cell>
        </row>
        <row r="2894">
          <cell r="D2894">
            <v>3</v>
          </cell>
          <cell r="H2894" t="str">
            <v>123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E2894">
            <v>210.03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N2894">
            <v>0.96499999999999997</v>
          </cell>
        </row>
        <row r="2895">
          <cell r="D2895">
            <v>3</v>
          </cell>
          <cell r="H2895" t="str">
            <v>160</v>
          </cell>
          <cell r="X2895">
            <v>0</v>
          </cell>
          <cell r="Y2895">
            <v>0</v>
          </cell>
          <cell r="Z2895">
            <v>1490</v>
          </cell>
          <cell r="AA2895">
            <v>0</v>
          </cell>
          <cell r="AE2895">
            <v>1114.405</v>
          </cell>
          <cell r="AG2895">
            <v>0</v>
          </cell>
          <cell r="AH2895">
            <v>0</v>
          </cell>
          <cell r="AI2895">
            <v>120</v>
          </cell>
          <cell r="AJ2895">
            <v>0</v>
          </cell>
          <cell r="AN2895">
            <v>99.679000000000002</v>
          </cell>
        </row>
        <row r="2896">
          <cell r="D2896">
            <v>3</v>
          </cell>
          <cell r="H2896" t="str">
            <v>016</v>
          </cell>
          <cell r="X2896">
            <v>0</v>
          </cell>
          <cell r="Y2896">
            <v>0</v>
          </cell>
          <cell r="Z2896">
            <v>0</v>
          </cell>
          <cell r="AA2896">
            <v>16</v>
          </cell>
          <cell r="AE2896">
            <v>16.448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N2896">
            <v>0</v>
          </cell>
        </row>
        <row r="2897">
          <cell r="D2897">
            <v>3</v>
          </cell>
          <cell r="H2897" t="str">
            <v>020</v>
          </cell>
          <cell r="X2897">
            <v>0</v>
          </cell>
          <cell r="Y2897">
            <v>0</v>
          </cell>
          <cell r="Z2897">
            <v>0</v>
          </cell>
          <cell r="AA2897">
            <v>14</v>
          </cell>
          <cell r="AE2897">
            <v>19.664000000000001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N2897">
            <v>0</v>
          </cell>
        </row>
        <row r="2898">
          <cell r="D2898">
            <v>3</v>
          </cell>
          <cell r="H2898" t="str">
            <v>028</v>
          </cell>
          <cell r="X2898">
            <v>0</v>
          </cell>
          <cell r="Y2898">
            <v>0</v>
          </cell>
          <cell r="Z2898">
            <v>0</v>
          </cell>
          <cell r="AA2898">
            <v>185</v>
          </cell>
          <cell r="AE2898">
            <v>205.72</v>
          </cell>
          <cell r="AG2898">
            <v>0</v>
          </cell>
          <cell r="AH2898">
            <v>0</v>
          </cell>
          <cell r="AI2898">
            <v>0</v>
          </cell>
          <cell r="AJ2898">
            <v>1</v>
          </cell>
          <cell r="AN2898">
            <v>1.1120000000000001</v>
          </cell>
        </row>
        <row r="2899">
          <cell r="D2899">
            <v>3</v>
          </cell>
          <cell r="H2899" t="str">
            <v>053</v>
          </cell>
          <cell r="X2899">
            <v>0</v>
          </cell>
          <cell r="Y2899">
            <v>0</v>
          </cell>
          <cell r="Z2899">
            <v>0</v>
          </cell>
          <cell r="AA2899">
            <v>43</v>
          </cell>
          <cell r="AE2899">
            <v>65.415000000000006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N2899">
            <v>0</v>
          </cell>
        </row>
        <row r="2900">
          <cell r="D2900">
            <v>3</v>
          </cell>
          <cell r="H2900" t="str">
            <v>060</v>
          </cell>
          <cell r="X2900">
            <v>0</v>
          </cell>
          <cell r="Y2900">
            <v>0</v>
          </cell>
          <cell r="Z2900">
            <v>0</v>
          </cell>
          <cell r="AA2900">
            <v>127</v>
          </cell>
          <cell r="AE2900">
            <v>176.27600000000001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N2900">
            <v>0</v>
          </cell>
        </row>
        <row r="2901">
          <cell r="D2901">
            <v>3</v>
          </cell>
          <cell r="H2901" t="str">
            <v>065</v>
          </cell>
          <cell r="X2901">
            <v>0</v>
          </cell>
          <cell r="Y2901">
            <v>0</v>
          </cell>
          <cell r="Z2901">
            <v>0</v>
          </cell>
          <cell r="AA2901">
            <v>369</v>
          </cell>
          <cell r="AE2901">
            <v>285.60599999999999</v>
          </cell>
          <cell r="AG2901">
            <v>0</v>
          </cell>
          <cell r="AH2901">
            <v>0</v>
          </cell>
          <cell r="AI2901">
            <v>0</v>
          </cell>
          <cell r="AJ2901">
            <v>1</v>
          </cell>
          <cell r="AN2901">
            <v>0.77400000000000002</v>
          </cell>
        </row>
        <row r="2902">
          <cell r="D2902">
            <v>3</v>
          </cell>
          <cell r="H2902" t="str">
            <v>068</v>
          </cell>
          <cell r="X2902">
            <v>0</v>
          </cell>
          <cell r="Y2902">
            <v>0</v>
          </cell>
          <cell r="Z2902">
            <v>0</v>
          </cell>
          <cell r="AA2902">
            <v>616</v>
          </cell>
          <cell r="AE2902">
            <v>1008.75</v>
          </cell>
          <cell r="AG2902">
            <v>0</v>
          </cell>
          <cell r="AH2902">
            <v>0</v>
          </cell>
          <cell r="AI2902">
            <v>0</v>
          </cell>
          <cell r="AJ2902">
            <v>18</v>
          </cell>
          <cell r="AN2902">
            <v>19.277999999999999</v>
          </cell>
        </row>
        <row r="2903">
          <cell r="D2903">
            <v>3</v>
          </cell>
          <cell r="H2903" t="str">
            <v>097</v>
          </cell>
          <cell r="X2903">
            <v>0</v>
          </cell>
          <cell r="Y2903">
            <v>0</v>
          </cell>
          <cell r="Z2903">
            <v>0</v>
          </cell>
          <cell r="AA2903">
            <v>1172</v>
          </cell>
          <cell r="AE2903">
            <v>1658.8630000000001</v>
          </cell>
          <cell r="AG2903">
            <v>0</v>
          </cell>
          <cell r="AH2903">
            <v>0</v>
          </cell>
          <cell r="AI2903">
            <v>0</v>
          </cell>
          <cell r="AJ2903">
            <v>4</v>
          </cell>
          <cell r="AN2903">
            <v>3.76</v>
          </cell>
        </row>
        <row r="2904">
          <cell r="D2904">
            <v>3</v>
          </cell>
          <cell r="H2904" t="str">
            <v>100</v>
          </cell>
          <cell r="X2904">
            <v>0</v>
          </cell>
          <cell r="Y2904">
            <v>0</v>
          </cell>
          <cell r="Z2904">
            <v>0</v>
          </cell>
          <cell r="AA2904">
            <v>328</v>
          </cell>
          <cell r="AE2904">
            <v>322.096</v>
          </cell>
          <cell r="AG2904">
            <v>0</v>
          </cell>
          <cell r="AH2904">
            <v>0</v>
          </cell>
          <cell r="AI2904">
            <v>0</v>
          </cell>
          <cell r="AJ2904">
            <v>6</v>
          </cell>
          <cell r="AN2904">
            <v>5.8920000000000003</v>
          </cell>
        </row>
        <row r="2905">
          <cell r="D2905">
            <v>3</v>
          </cell>
          <cell r="H2905" t="str">
            <v>108</v>
          </cell>
          <cell r="X2905">
            <v>0</v>
          </cell>
          <cell r="Y2905">
            <v>0</v>
          </cell>
          <cell r="Z2905">
            <v>0</v>
          </cell>
          <cell r="AA2905">
            <v>161</v>
          </cell>
          <cell r="AE2905">
            <v>128.80000000000001</v>
          </cell>
          <cell r="AG2905">
            <v>0</v>
          </cell>
          <cell r="AH2905">
            <v>0</v>
          </cell>
          <cell r="AI2905">
            <v>0</v>
          </cell>
          <cell r="AJ2905">
            <v>3</v>
          </cell>
          <cell r="AN2905">
            <v>2.4</v>
          </cell>
        </row>
        <row r="2906">
          <cell r="D2906">
            <v>3</v>
          </cell>
          <cell r="H2906" t="str">
            <v>112</v>
          </cell>
          <cell r="X2906">
            <v>0</v>
          </cell>
          <cell r="Y2906">
            <v>0</v>
          </cell>
          <cell r="Z2906">
            <v>0</v>
          </cell>
          <cell r="AA2906">
            <v>158</v>
          </cell>
          <cell r="AE2906">
            <v>235.953</v>
          </cell>
          <cell r="AG2906">
            <v>0</v>
          </cell>
          <cell r="AH2906">
            <v>0</v>
          </cell>
          <cell r="AI2906">
            <v>0</v>
          </cell>
          <cell r="AJ2906">
            <v>1</v>
          </cell>
          <cell r="AN2906">
            <v>0.98199999999999998</v>
          </cell>
        </row>
        <row r="2907">
          <cell r="D2907">
            <v>3</v>
          </cell>
          <cell r="H2907" t="str">
            <v>122</v>
          </cell>
          <cell r="X2907">
            <v>0</v>
          </cell>
          <cell r="Y2907">
            <v>0</v>
          </cell>
          <cell r="Z2907">
            <v>0</v>
          </cell>
          <cell r="AA2907">
            <v>4</v>
          </cell>
          <cell r="AE2907">
            <v>4.88</v>
          </cell>
          <cell r="AG2907">
            <v>0</v>
          </cell>
          <cell r="AH2907">
            <v>0</v>
          </cell>
          <cell r="AI2907">
            <v>0</v>
          </cell>
          <cell r="AJ2907">
            <v>0</v>
          </cell>
          <cell r="AN2907">
            <v>0</v>
          </cell>
        </row>
        <row r="2908">
          <cell r="D2908">
            <v>3</v>
          </cell>
          <cell r="H2908" t="str">
            <v>136</v>
          </cell>
          <cell r="X2908">
            <v>0</v>
          </cell>
          <cell r="Y2908">
            <v>0</v>
          </cell>
          <cell r="Z2908">
            <v>0</v>
          </cell>
          <cell r="AA2908">
            <v>220</v>
          </cell>
          <cell r="AE2908">
            <v>374.66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N2908">
            <v>0</v>
          </cell>
        </row>
        <row r="2909">
          <cell r="D2909">
            <v>3</v>
          </cell>
          <cell r="H2909" t="str">
            <v>162</v>
          </cell>
          <cell r="X2909">
            <v>0</v>
          </cell>
          <cell r="Y2909">
            <v>0</v>
          </cell>
          <cell r="Z2909">
            <v>0</v>
          </cell>
          <cell r="AA2909">
            <v>351</v>
          </cell>
          <cell r="AE2909">
            <v>366.44400000000002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N2909">
            <v>0</v>
          </cell>
        </row>
        <row r="2910">
          <cell r="D2910">
            <v>3</v>
          </cell>
          <cell r="H2910" t="str">
            <v>020</v>
          </cell>
          <cell r="X2910">
            <v>1</v>
          </cell>
          <cell r="Y2910">
            <v>0</v>
          </cell>
          <cell r="Z2910">
            <v>0</v>
          </cell>
          <cell r="AA2910">
            <v>0</v>
          </cell>
          <cell r="AE2910">
            <v>0.92300000000000004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N2910">
            <v>0</v>
          </cell>
        </row>
        <row r="2911">
          <cell r="D2911">
            <v>3</v>
          </cell>
          <cell r="H2911" t="str">
            <v>042</v>
          </cell>
          <cell r="X2911">
            <v>5620</v>
          </cell>
          <cell r="Y2911">
            <v>0</v>
          </cell>
          <cell r="Z2911">
            <v>0</v>
          </cell>
          <cell r="AA2911">
            <v>0</v>
          </cell>
          <cell r="AE2911">
            <v>4004.6860000000001</v>
          </cell>
          <cell r="AG2911">
            <v>117</v>
          </cell>
          <cell r="AH2911">
            <v>0</v>
          </cell>
          <cell r="AI2911">
            <v>0</v>
          </cell>
          <cell r="AJ2911">
            <v>0</v>
          </cell>
          <cell r="AN2911">
            <v>29.367000000000001</v>
          </cell>
        </row>
        <row r="2912">
          <cell r="D2912">
            <v>3</v>
          </cell>
          <cell r="H2912" t="str">
            <v>068</v>
          </cell>
          <cell r="X2912">
            <v>967</v>
          </cell>
          <cell r="Y2912">
            <v>0</v>
          </cell>
          <cell r="Z2912">
            <v>0</v>
          </cell>
          <cell r="AA2912">
            <v>0</v>
          </cell>
          <cell r="AE2912">
            <v>559.51900000000001</v>
          </cell>
          <cell r="AG2912">
            <v>15</v>
          </cell>
          <cell r="AH2912">
            <v>0</v>
          </cell>
          <cell r="AI2912">
            <v>0</v>
          </cell>
          <cell r="AJ2912">
            <v>0</v>
          </cell>
          <cell r="AN2912">
            <v>5.6550000000000002</v>
          </cell>
        </row>
        <row r="2913">
          <cell r="D2913">
            <v>3</v>
          </cell>
          <cell r="H2913" t="str">
            <v>097</v>
          </cell>
          <cell r="X2913">
            <v>130</v>
          </cell>
          <cell r="Y2913">
            <v>0</v>
          </cell>
          <cell r="Z2913">
            <v>0</v>
          </cell>
          <cell r="AA2913">
            <v>0</v>
          </cell>
          <cell r="AE2913">
            <v>76.45</v>
          </cell>
          <cell r="AG2913">
            <v>3</v>
          </cell>
          <cell r="AH2913">
            <v>0</v>
          </cell>
          <cell r="AI2913">
            <v>0</v>
          </cell>
          <cell r="AJ2913">
            <v>0</v>
          </cell>
          <cell r="AN2913">
            <v>1.131</v>
          </cell>
        </row>
        <row r="2914">
          <cell r="D2914">
            <v>3</v>
          </cell>
          <cell r="H2914" t="str">
            <v>100</v>
          </cell>
          <cell r="X2914">
            <v>8</v>
          </cell>
          <cell r="Y2914">
            <v>0</v>
          </cell>
          <cell r="Z2914">
            <v>0</v>
          </cell>
          <cell r="AA2914">
            <v>0</v>
          </cell>
          <cell r="AE2914">
            <v>3.2</v>
          </cell>
          <cell r="AG2914">
            <v>0</v>
          </cell>
          <cell r="AH2914">
            <v>0</v>
          </cell>
          <cell r="AI2914">
            <v>0</v>
          </cell>
          <cell r="AJ2914">
            <v>0</v>
          </cell>
          <cell r="AN2914">
            <v>0</v>
          </cell>
        </row>
        <row r="2915">
          <cell r="D2915">
            <v>3</v>
          </cell>
          <cell r="H2915" t="str">
            <v>122</v>
          </cell>
          <cell r="X2915">
            <v>5</v>
          </cell>
          <cell r="Y2915">
            <v>0</v>
          </cell>
          <cell r="Z2915">
            <v>0</v>
          </cell>
          <cell r="AA2915">
            <v>0</v>
          </cell>
          <cell r="AE2915">
            <v>3.05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N2915">
            <v>0</v>
          </cell>
        </row>
        <row r="2916">
          <cell r="D2916">
            <v>3</v>
          </cell>
          <cell r="H2916" t="str">
            <v>136</v>
          </cell>
          <cell r="X2916">
            <v>419</v>
          </cell>
          <cell r="Y2916">
            <v>0</v>
          </cell>
          <cell r="Z2916">
            <v>0</v>
          </cell>
          <cell r="AA2916">
            <v>0</v>
          </cell>
          <cell r="AE2916">
            <v>171.79</v>
          </cell>
          <cell r="AG2916">
            <v>4</v>
          </cell>
          <cell r="AH2916">
            <v>0</v>
          </cell>
          <cell r="AI2916">
            <v>0</v>
          </cell>
          <cell r="AJ2916">
            <v>0</v>
          </cell>
          <cell r="AN2916">
            <v>1.64</v>
          </cell>
        </row>
        <row r="2917">
          <cell r="D2917">
            <v>3</v>
          </cell>
          <cell r="H2917" t="str">
            <v>162</v>
          </cell>
          <cell r="X2917">
            <v>46</v>
          </cell>
          <cell r="Y2917">
            <v>0</v>
          </cell>
          <cell r="Z2917">
            <v>0</v>
          </cell>
          <cell r="AA2917">
            <v>0</v>
          </cell>
          <cell r="AE2917">
            <v>12.65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N2917">
            <v>0</v>
          </cell>
        </row>
        <row r="2918">
          <cell r="D2918">
            <v>3</v>
          </cell>
          <cell r="H2918" t="str">
            <v>016</v>
          </cell>
          <cell r="X2918">
            <v>11</v>
          </cell>
          <cell r="Y2918">
            <v>0</v>
          </cell>
          <cell r="Z2918">
            <v>0</v>
          </cell>
          <cell r="AA2918">
            <v>0</v>
          </cell>
          <cell r="AE2918">
            <v>5.6429999999999998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N2918">
            <v>0</v>
          </cell>
        </row>
        <row r="2919">
          <cell r="D2919">
            <v>3</v>
          </cell>
          <cell r="H2919" t="str">
            <v>020</v>
          </cell>
          <cell r="X2919">
            <v>27</v>
          </cell>
          <cell r="Y2919">
            <v>0</v>
          </cell>
          <cell r="Z2919">
            <v>0</v>
          </cell>
          <cell r="AA2919">
            <v>0</v>
          </cell>
          <cell r="AE2919">
            <v>22.827000000000002</v>
          </cell>
          <cell r="AG2919">
            <v>1</v>
          </cell>
          <cell r="AH2919">
            <v>0</v>
          </cell>
          <cell r="AI2919">
            <v>0</v>
          </cell>
          <cell r="AJ2919">
            <v>0</v>
          </cell>
          <cell r="AN2919">
            <v>0.56000000000000005</v>
          </cell>
        </row>
        <row r="2920">
          <cell r="D2920">
            <v>3</v>
          </cell>
          <cell r="H2920" t="str">
            <v>028</v>
          </cell>
          <cell r="X2920">
            <v>22</v>
          </cell>
          <cell r="Y2920">
            <v>0</v>
          </cell>
          <cell r="Z2920">
            <v>0</v>
          </cell>
          <cell r="AA2920">
            <v>0</v>
          </cell>
          <cell r="AE2920">
            <v>11.593999999999999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N2920">
            <v>0</v>
          </cell>
        </row>
        <row r="2921">
          <cell r="D2921">
            <v>3</v>
          </cell>
          <cell r="H2921" t="str">
            <v>053</v>
          </cell>
          <cell r="X2921">
            <v>193</v>
          </cell>
          <cell r="Y2921">
            <v>0</v>
          </cell>
          <cell r="Z2921">
            <v>0</v>
          </cell>
          <cell r="AA2921">
            <v>0</v>
          </cell>
          <cell r="AE2921">
            <v>119.46</v>
          </cell>
          <cell r="AG2921">
            <v>2</v>
          </cell>
          <cell r="AH2921">
            <v>0</v>
          </cell>
          <cell r="AI2921">
            <v>0</v>
          </cell>
          <cell r="AJ2921">
            <v>0</v>
          </cell>
          <cell r="AN2921">
            <v>0.754</v>
          </cell>
        </row>
        <row r="2922">
          <cell r="D2922">
            <v>3</v>
          </cell>
          <cell r="H2922" t="str">
            <v>060</v>
          </cell>
          <cell r="X2922">
            <v>116</v>
          </cell>
          <cell r="Y2922">
            <v>0</v>
          </cell>
          <cell r="Z2922">
            <v>0</v>
          </cell>
          <cell r="AA2922">
            <v>0</v>
          </cell>
          <cell r="AE2922">
            <v>55.68</v>
          </cell>
          <cell r="AG2922">
            <v>1</v>
          </cell>
          <cell r="AH2922">
            <v>0</v>
          </cell>
          <cell r="AI2922">
            <v>0</v>
          </cell>
          <cell r="AJ2922">
            <v>0</v>
          </cell>
          <cell r="AN2922">
            <v>0.48</v>
          </cell>
        </row>
        <row r="2923">
          <cell r="D2923">
            <v>3</v>
          </cell>
          <cell r="H2923" t="str">
            <v>065</v>
          </cell>
          <cell r="X2923">
            <v>639</v>
          </cell>
          <cell r="Y2923">
            <v>0</v>
          </cell>
          <cell r="Z2923">
            <v>0</v>
          </cell>
          <cell r="AA2923">
            <v>0</v>
          </cell>
          <cell r="AE2923">
            <v>139.941</v>
          </cell>
          <cell r="AG2923">
            <v>4</v>
          </cell>
          <cell r="AH2923">
            <v>0</v>
          </cell>
          <cell r="AI2923">
            <v>0</v>
          </cell>
          <cell r="AJ2923">
            <v>0</v>
          </cell>
          <cell r="AN2923">
            <v>0.876</v>
          </cell>
        </row>
        <row r="2924">
          <cell r="D2924">
            <v>3</v>
          </cell>
          <cell r="H2924" t="str">
            <v>068</v>
          </cell>
          <cell r="X2924">
            <v>288</v>
          </cell>
          <cell r="Y2924">
            <v>0</v>
          </cell>
          <cell r="Z2924">
            <v>0</v>
          </cell>
          <cell r="AA2924">
            <v>0</v>
          </cell>
          <cell r="AE2924">
            <v>170.61500000000001</v>
          </cell>
          <cell r="AG2924">
            <v>2</v>
          </cell>
          <cell r="AH2924">
            <v>0</v>
          </cell>
          <cell r="AI2924">
            <v>0</v>
          </cell>
          <cell r="AJ2924">
            <v>0</v>
          </cell>
          <cell r="AN2924">
            <v>0.754</v>
          </cell>
        </row>
        <row r="2925">
          <cell r="D2925">
            <v>3</v>
          </cell>
          <cell r="H2925" t="str">
            <v>097</v>
          </cell>
          <cell r="X2925">
            <v>1598</v>
          </cell>
          <cell r="Y2925">
            <v>0</v>
          </cell>
          <cell r="Z2925">
            <v>0</v>
          </cell>
          <cell r="AA2925">
            <v>0</v>
          </cell>
          <cell r="AE2925">
            <v>915.06700000000001</v>
          </cell>
          <cell r="AG2925">
            <v>6</v>
          </cell>
          <cell r="AH2925">
            <v>0</v>
          </cell>
          <cell r="AI2925">
            <v>0</v>
          </cell>
          <cell r="AJ2925">
            <v>0</v>
          </cell>
          <cell r="AN2925">
            <v>2.262</v>
          </cell>
        </row>
        <row r="2926">
          <cell r="D2926">
            <v>3</v>
          </cell>
          <cell r="H2926" t="str">
            <v>100</v>
          </cell>
          <cell r="X2926">
            <v>342</v>
          </cell>
          <cell r="Y2926">
            <v>0</v>
          </cell>
          <cell r="Z2926">
            <v>0</v>
          </cell>
          <cell r="AA2926">
            <v>0</v>
          </cell>
          <cell r="AE2926">
            <v>136.80000000000001</v>
          </cell>
          <cell r="AG2926">
            <v>8</v>
          </cell>
          <cell r="AH2926">
            <v>0</v>
          </cell>
          <cell r="AI2926">
            <v>0</v>
          </cell>
          <cell r="AJ2926">
            <v>0</v>
          </cell>
          <cell r="AN2926">
            <v>3.2</v>
          </cell>
        </row>
        <row r="2927">
          <cell r="D2927">
            <v>3</v>
          </cell>
          <cell r="H2927" t="str">
            <v>108</v>
          </cell>
          <cell r="X2927">
            <v>94</v>
          </cell>
          <cell r="Y2927">
            <v>0</v>
          </cell>
          <cell r="Z2927">
            <v>0</v>
          </cell>
          <cell r="AA2927">
            <v>0</v>
          </cell>
          <cell r="AE2927">
            <v>37.6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N2927">
            <v>0</v>
          </cell>
        </row>
        <row r="2928">
          <cell r="D2928">
            <v>3</v>
          </cell>
          <cell r="H2928" t="str">
            <v>112</v>
          </cell>
          <cell r="X2928">
            <v>230</v>
          </cell>
          <cell r="Y2928">
            <v>0</v>
          </cell>
          <cell r="Z2928">
            <v>0</v>
          </cell>
          <cell r="AA2928">
            <v>0</v>
          </cell>
          <cell r="AE2928">
            <v>133.88300000000001</v>
          </cell>
          <cell r="AG2928">
            <v>6</v>
          </cell>
          <cell r="AH2928">
            <v>0</v>
          </cell>
          <cell r="AI2928">
            <v>0</v>
          </cell>
          <cell r="AJ2928">
            <v>0</v>
          </cell>
          <cell r="AN2928">
            <v>2.16</v>
          </cell>
        </row>
        <row r="2929">
          <cell r="D2929">
            <v>3</v>
          </cell>
          <cell r="H2929" t="str">
            <v>122</v>
          </cell>
          <cell r="X2929">
            <v>39</v>
          </cell>
          <cell r="Y2929">
            <v>0</v>
          </cell>
          <cell r="Z2929">
            <v>0</v>
          </cell>
          <cell r="AA2929">
            <v>0</v>
          </cell>
          <cell r="AE2929">
            <v>23.79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N2929">
            <v>0</v>
          </cell>
        </row>
        <row r="2930">
          <cell r="D2930">
            <v>3</v>
          </cell>
          <cell r="H2930" t="str">
            <v>136</v>
          </cell>
          <cell r="X2930">
            <v>265</v>
          </cell>
          <cell r="Y2930">
            <v>0</v>
          </cell>
          <cell r="Z2930">
            <v>0</v>
          </cell>
          <cell r="AA2930">
            <v>0</v>
          </cell>
          <cell r="AE2930">
            <v>128.52500000000001</v>
          </cell>
          <cell r="AG2930">
            <v>3</v>
          </cell>
          <cell r="AH2930">
            <v>0</v>
          </cell>
          <cell r="AI2930">
            <v>0</v>
          </cell>
          <cell r="AJ2930">
            <v>0</v>
          </cell>
          <cell r="AN2930">
            <v>1.4550000000000001</v>
          </cell>
        </row>
        <row r="2931">
          <cell r="D2931">
            <v>3</v>
          </cell>
          <cell r="H2931" t="str">
            <v>162</v>
          </cell>
          <cell r="X2931">
            <v>175</v>
          </cell>
          <cell r="Y2931">
            <v>0</v>
          </cell>
          <cell r="Z2931">
            <v>0</v>
          </cell>
          <cell r="AA2931">
            <v>0</v>
          </cell>
          <cell r="AE2931">
            <v>48.125</v>
          </cell>
          <cell r="AG2931">
            <v>4</v>
          </cell>
          <cell r="AH2931">
            <v>0</v>
          </cell>
          <cell r="AI2931">
            <v>0</v>
          </cell>
          <cell r="AJ2931">
            <v>0</v>
          </cell>
          <cell r="AN2931">
            <v>1.1000000000000001</v>
          </cell>
        </row>
        <row r="2932">
          <cell r="D2932">
            <v>3</v>
          </cell>
          <cell r="H2932" t="str">
            <v>085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E2932">
            <v>224.59800000000001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N2932">
            <v>5.8129999999999997</v>
          </cell>
        </row>
        <row r="2933">
          <cell r="D2933">
            <v>3</v>
          </cell>
          <cell r="H2933" t="str">
            <v>086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E2933">
            <v>34.118000000000002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N2933">
            <v>0</v>
          </cell>
        </row>
        <row r="2934">
          <cell r="D2934">
            <v>3</v>
          </cell>
          <cell r="H2934" t="str">
            <v>089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E2934">
            <v>154.19499999999999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N2934">
            <v>2.5049999999999999</v>
          </cell>
        </row>
        <row r="2935">
          <cell r="D2935">
            <v>3</v>
          </cell>
          <cell r="H2935" t="str">
            <v>090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E2935">
            <v>468.13200000000001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N2935">
            <v>15.632999999999999</v>
          </cell>
        </row>
        <row r="2936">
          <cell r="D2936">
            <v>3</v>
          </cell>
          <cell r="H2936" t="str">
            <v>171</v>
          </cell>
          <cell r="X2936">
            <v>0</v>
          </cell>
          <cell r="Y2936">
            <v>0</v>
          </cell>
          <cell r="Z2936">
            <v>0</v>
          </cell>
          <cell r="AA2936">
            <v>0</v>
          </cell>
          <cell r="AE2936">
            <v>518.72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N2936">
            <v>5.7889999999999997</v>
          </cell>
        </row>
        <row r="2937">
          <cell r="D2937">
            <v>3</v>
          </cell>
          <cell r="H2937" t="str">
            <v>106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E2937">
            <v>66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N2937">
            <v>0</v>
          </cell>
        </row>
        <row r="2938">
          <cell r="D2938">
            <v>1</v>
          </cell>
          <cell r="H2938" t="str">
            <v>053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E2938">
            <v>5901.732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N2938">
            <v>788.59799999999996</v>
          </cell>
        </row>
        <row r="2939">
          <cell r="D2939">
            <v>1</v>
          </cell>
          <cell r="H2939" t="str">
            <v>068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E2939">
            <v>3740.8470000000002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N2939">
            <v>264.505</v>
          </cell>
        </row>
        <row r="2940">
          <cell r="D2940">
            <v>1</v>
          </cell>
          <cell r="H2940" t="str">
            <v>097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E2940">
            <v>20095.653999999999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N2940">
            <v>3442.6439999999998</v>
          </cell>
        </row>
        <row r="2941">
          <cell r="D2941">
            <v>1</v>
          </cell>
          <cell r="H2941" t="str">
            <v>100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E2941">
            <v>6732.9229999999998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N2941">
            <v>1356.4179999999999</v>
          </cell>
        </row>
        <row r="2942">
          <cell r="D2942">
            <v>1</v>
          </cell>
          <cell r="H2942" t="str">
            <v>112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E2942">
            <v>9120.4709999999995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N2942">
            <v>1169.5619999999999</v>
          </cell>
        </row>
        <row r="2943">
          <cell r="D2943">
            <v>1</v>
          </cell>
          <cell r="H2943" t="str">
            <v>136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E2943">
            <v>6034.0309999999999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N2943">
            <v>1550.6790000000001</v>
          </cell>
        </row>
        <row r="2944">
          <cell r="D2944">
            <v>2</v>
          </cell>
          <cell r="H2944" t="str">
            <v>016</v>
          </cell>
          <cell r="X2944">
            <v>0</v>
          </cell>
          <cell r="Y2944">
            <v>0</v>
          </cell>
          <cell r="Z2944">
            <v>0</v>
          </cell>
          <cell r="AA2944">
            <v>0</v>
          </cell>
          <cell r="AE2944">
            <v>1851.7840000000001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N2944">
            <v>126.258</v>
          </cell>
        </row>
        <row r="2945">
          <cell r="D2945">
            <v>2</v>
          </cell>
          <cell r="H2945" t="str">
            <v>053</v>
          </cell>
          <cell r="X2945">
            <v>0</v>
          </cell>
          <cell r="Y2945">
            <v>0</v>
          </cell>
          <cell r="Z2945">
            <v>0</v>
          </cell>
          <cell r="AA2945">
            <v>0</v>
          </cell>
          <cell r="AE2945">
            <v>963.03700000000003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N2945">
            <v>74.331999999999994</v>
          </cell>
        </row>
        <row r="2946">
          <cell r="D2946">
            <v>2</v>
          </cell>
          <cell r="H2946" t="str">
            <v>060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E2946">
            <v>9450.8619999999992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N2946">
            <v>149.91</v>
          </cell>
        </row>
        <row r="2947">
          <cell r="D2947">
            <v>2</v>
          </cell>
          <cell r="H2947" t="str">
            <v>065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E2947">
            <v>175.857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N2947">
            <v>10.657999999999999</v>
          </cell>
        </row>
        <row r="2948">
          <cell r="D2948">
            <v>2</v>
          </cell>
          <cell r="H2948" t="str">
            <v>068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E2948">
            <v>54.521000000000001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N2948">
            <v>0</v>
          </cell>
        </row>
        <row r="2949">
          <cell r="D2949">
            <v>2</v>
          </cell>
          <cell r="H2949" t="str">
            <v>097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E2949">
            <v>5657.5709999999999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N2949">
            <v>197.30799999999999</v>
          </cell>
        </row>
        <row r="2950">
          <cell r="D2950">
            <v>2</v>
          </cell>
          <cell r="H2950" t="str">
            <v>112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E2950">
            <v>880.77200000000005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N2950">
            <v>36.209000000000003</v>
          </cell>
        </row>
        <row r="2951">
          <cell r="D2951">
            <v>2</v>
          </cell>
          <cell r="H2951" t="str">
            <v>122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E2951">
            <v>409.09899999999999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N2951">
            <v>0</v>
          </cell>
        </row>
        <row r="2952">
          <cell r="D2952">
            <v>2</v>
          </cell>
          <cell r="H2952" t="str">
            <v>136</v>
          </cell>
          <cell r="X2952">
            <v>0</v>
          </cell>
          <cell r="Y2952">
            <v>0</v>
          </cell>
          <cell r="Z2952">
            <v>0</v>
          </cell>
          <cell r="AA2952">
            <v>0</v>
          </cell>
          <cell r="AE2952">
            <v>761.62199999999996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N2952">
            <v>145.11000000000001</v>
          </cell>
        </row>
        <row r="2953">
          <cell r="D2953">
            <v>3</v>
          </cell>
          <cell r="H2953" t="str">
            <v>d45</v>
          </cell>
          <cell r="X2953">
            <v>0</v>
          </cell>
          <cell r="Y2953">
            <v>5515</v>
          </cell>
          <cell r="Z2953">
            <v>0</v>
          </cell>
          <cell r="AA2953">
            <v>0</v>
          </cell>
          <cell r="AE2953">
            <v>10902.291999999999</v>
          </cell>
          <cell r="AG2953">
            <v>0</v>
          </cell>
          <cell r="AH2953">
            <v>158</v>
          </cell>
          <cell r="AI2953">
            <v>0</v>
          </cell>
          <cell r="AJ2953">
            <v>0</v>
          </cell>
          <cell r="AN2953">
            <v>287.76799999999997</v>
          </cell>
        </row>
        <row r="2954">
          <cell r="D2954">
            <v>3</v>
          </cell>
          <cell r="H2954" t="str">
            <v>d51</v>
          </cell>
          <cell r="X2954">
            <v>0</v>
          </cell>
          <cell r="Y2954">
            <v>3804</v>
          </cell>
          <cell r="Z2954">
            <v>0</v>
          </cell>
          <cell r="AA2954">
            <v>0</v>
          </cell>
          <cell r="AE2954">
            <v>8212.1509999999998</v>
          </cell>
          <cell r="AG2954">
            <v>0</v>
          </cell>
          <cell r="AH2954">
            <v>94</v>
          </cell>
          <cell r="AI2954">
            <v>0</v>
          </cell>
          <cell r="AJ2954">
            <v>0</v>
          </cell>
          <cell r="AN2954">
            <v>200.12899999999999</v>
          </cell>
        </row>
        <row r="2955">
          <cell r="D2955">
            <v>3</v>
          </cell>
          <cell r="H2955" t="str">
            <v>d52</v>
          </cell>
          <cell r="X2955">
            <v>0</v>
          </cell>
          <cell r="Y2955">
            <v>2100</v>
          </cell>
          <cell r="Z2955">
            <v>0</v>
          </cell>
          <cell r="AA2955">
            <v>0</v>
          </cell>
          <cell r="AE2955">
            <v>886.2</v>
          </cell>
          <cell r="AG2955">
            <v>0</v>
          </cell>
          <cell r="AH2955">
            <v>32</v>
          </cell>
          <cell r="AI2955">
            <v>0</v>
          </cell>
          <cell r="AJ2955">
            <v>0</v>
          </cell>
          <cell r="AN2955">
            <v>13.504</v>
          </cell>
        </row>
        <row r="2956">
          <cell r="D2956">
            <v>3</v>
          </cell>
          <cell r="H2956" t="str">
            <v>d53</v>
          </cell>
          <cell r="X2956">
            <v>0</v>
          </cell>
          <cell r="Y2956">
            <v>1998</v>
          </cell>
          <cell r="Z2956">
            <v>0</v>
          </cell>
          <cell r="AA2956">
            <v>0</v>
          </cell>
          <cell r="AE2956">
            <v>2654.7310000000002</v>
          </cell>
          <cell r="AG2956">
            <v>0</v>
          </cell>
          <cell r="AH2956">
            <v>89</v>
          </cell>
          <cell r="AI2956">
            <v>0</v>
          </cell>
          <cell r="AJ2956">
            <v>0</v>
          </cell>
          <cell r="AN2956">
            <v>111.05500000000001</v>
          </cell>
        </row>
        <row r="2957">
          <cell r="D2957">
            <v>3</v>
          </cell>
          <cell r="H2957" t="str">
            <v>d54</v>
          </cell>
          <cell r="X2957">
            <v>0</v>
          </cell>
          <cell r="Y2957">
            <v>36</v>
          </cell>
          <cell r="Z2957">
            <v>0</v>
          </cell>
          <cell r="AA2957">
            <v>0</v>
          </cell>
          <cell r="AE2957">
            <v>174.852</v>
          </cell>
          <cell r="AG2957">
            <v>0</v>
          </cell>
          <cell r="AH2957">
            <v>2</v>
          </cell>
          <cell r="AI2957">
            <v>0</v>
          </cell>
          <cell r="AJ2957">
            <v>0</v>
          </cell>
          <cell r="AN2957">
            <v>9.7140000000000004</v>
          </cell>
        </row>
        <row r="2958">
          <cell r="D2958">
            <v>3</v>
          </cell>
          <cell r="H2958" t="str">
            <v>160</v>
          </cell>
          <cell r="X2958">
            <v>0</v>
          </cell>
          <cell r="Y2958">
            <v>0</v>
          </cell>
          <cell r="Z2958">
            <v>26228</v>
          </cell>
          <cell r="AA2958">
            <v>0</v>
          </cell>
          <cell r="AE2958">
            <v>15585.546</v>
          </cell>
          <cell r="AG2958">
            <v>0</v>
          </cell>
          <cell r="AH2958">
            <v>0</v>
          </cell>
          <cell r="AI2958">
            <v>3271</v>
          </cell>
          <cell r="AJ2958">
            <v>0</v>
          </cell>
          <cell r="AN2958">
            <v>2162.4229999999998</v>
          </cell>
        </row>
        <row r="2959">
          <cell r="D2959">
            <v>3</v>
          </cell>
          <cell r="H2959" t="str">
            <v>004</v>
          </cell>
          <cell r="X2959">
            <v>0</v>
          </cell>
          <cell r="Y2959">
            <v>0</v>
          </cell>
          <cell r="Z2959">
            <v>0</v>
          </cell>
          <cell r="AA2959">
            <v>303</v>
          </cell>
          <cell r="AE2959">
            <v>436.017</v>
          </cell>
          <cell r="AG2959">
            <v>0</v>
          </cell>
          <cell r="AH2959">
            <v>0</v>
          </cell>
          <cell r="AI2959">
            <v>0</v>
          </cell>
          <cell r="AJ2959">
            <v>19</v>
          </cell>
          <cell r="AN2959">
            <v>27.341000000000001</v>
          </cell>
        </row>
        <row r="2960">
          <cell r="D2960">
            <v>3</v>
          </cell>
          <cell r="H2960" t="str">
            <v>011</v>
          </cell>
          <cell r="X2960">
            <v>0</v>
          </cell>
          <cell r="Y2960">
            <v>0</v>
          </cell>
          <cell r="Z2960">
            <v>0</v>
          </cell>
          <cell r="AA2960">
            <v>392</v>
          </cell>
          <cell r="AE2960">
            <v>370.44</v>
          </cell>
          <cell r="AG2960">
            <v>0</v>
          </cell>
          <cell r="AH2960">
            <v>0</v>
          </cell>
          <cell r="AI2960">
            <v>0</v>
          </cell>
          <cell r="AJ2960">
            <v>17</v>
          </cell>
          <cell r="AN2960">
            <v>16.065000000000001</v>
          </cell>
        </row>
        <row r="2961">
          <cell r="D2961">
            <v>3</v>
          </cell>
          <cell r="H2961" t="str">
            <v>016</v>
          </cell>
          <cell r="X2961">
            <v>0</v>
          </cell>
          <cell r="Y2961">
            <v>0</v>
          </cell>
          <cell r="Z2961">
            <v>0</v>
          </cell>
          <cell r="AA2961">
            <v>543</v>
          </cell>
          <cell r="AE2961">
            <v>558.20399999999995</v>
          </cell>
          <cell r="AG2961">
            <v>0</v>
          </cell>
          <cell r="AH2961">
            <v>0</v>
          </cell>
          <cell r="AI2961">
            <v>0</v>
          </cell>
          <cell r="AJ2961">
            <v>32</v>
          </cell>
          <cell r="AN2961">
            <v>32.896000000000001</v>
          </cell>
        </row>
        <row r="2962">
          <cell r="D2962">
            <v>3</v>
          </cell>
          <cell r="H2962" t="str">
            <v>017</v>
          </cell>
          <cell r="X2962">
            <v>0</v>
          </cell>
          <cell r="Y2962">
            <v>0</v>
          </cell>
          <cell r="Z2962">
            <v>0</v>
          </cell>
          <cell r="AA2962">
            <v>3</v>
          </cell>
          <cell r="AE2962">
            <v>3.843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N2962">
            <v>0</v>
          </cell>
        </row>
        <row r="2963">
          <cell r="D2963">
            <v>3</v>
          </cell>
          <cell r="H2963" t="str">
            <v>019</v>
          </cell>
          <cell r="X2963">
            <v>0</v>
          </cell>
          <cell r="Y2963">
            <v>0</v>
          </cell>
          <cell r="Z2963">
            <v>0</v>
          </cell>
          <cell r="AA2963">
            <v>73</v>
          </cell>
          <cell r="AE2963">
            <v>69.641999999999996</v>
          </cell>
          <cell r="AG2963">
            <v>0</v>
          </cell>
          <cell r="AH2963">
            <v>0</v>
          </cell>
          <cell r="AI2963">
            <v>0</v>
          </cell>
          <cell r="AJ2963">
            <v>1</v>
          </cell>
          <cell r="AN2963">
            <v>0.95399999999999996</v>
          </cell>
        </row>
        <row r="2964">
          <cell r="D2964">
            <v>3</v>
          </cell>
          <cell r="H2964" t="str">
            <v>020</v>
          </cell>
          <cell r="X2964">
            <v>0</v>
          </cell>
          <cell r="Y2964">
            <v>0</v>
          </cell>
          <cell r="Z2964">
            <v>0</v>
          </cell>
          <cell r="AA2964">
            <v>142</v>
          </cell>
          <cell r="AE2964">
            <v>178.833</v>
          </cell>
          <cell r="AG2964">
            <v>0</v>
          </cell>
          <cell r="AH2964">
            <v>0</v>
          </cell>
          <cell r="AI2964">
            <v>0</v>
          </cell>
          <cell r="AJ2964">
            <v>5</v>
          </cell>
          <cell r="AN2964">
            <v>5.46</v>
          </cell>
        </row>
        <row r="2965">
          <cell r="D2965">
            <v>3</v>
          </cell>
          <cell r="H2965" t="str">
            <v>021</v>
          </cell>
          <cell r="X2965">
            <v>0</v>
          </cell>
          <cell r="Y2965">
            <v>0</v>
          </cell>
          <cell r="Z2965">
            <v>0</v>
          </cell>
          <cell r="AA2965">
            <v>94</v>
          </cell>
          <cell r="AE2965">
            <v>210.09</v>
          </cell>
          <cell r="AG2965">
            <v>0</v>
          </cell>
          <cell r="AH2965">
            <v>0</v>
          </cell>
          <cell r="AI2965">
            <v>0</v>
          </cell>
          <cell r="AJ2965">
            <v>2</v>
          </cell>
          <cell r="AN2965">
            <v>4.47</v>
          </cell>
        </row>
        <row r="2966">
          <cell r="D2966">
            <v>3</v>
          </cell>
          <cell r="H2966" t="str">
            <v>028</v>
          </cell>
          <cell r="X2966">
            <v>0</v>
          </cell>
          <cell r="Y2966">
            <v>0</v>
          </cell>
          <cell r="Z2966">
            <v>0</v>
          </cell>
          <cell r="AA2966">
            <v>290</v>
          </cell>
          <cell r="AE2966">
            <v>322.48</v>
          </cell>
          <cell r="AG2966">
            <v>0</v>
          </cell>
          <cell r="AH2966">
            <v>0</v>
          </cell>
          <cell r="AI2966">
            <v>0</v>
          </cell>
          <cell r="AJ2966">
            <v>34</v>
          </cell>
          <cell r="AN2966">
            <v>37.808</v>
          </cell>
        </row>
        <row r="2967">
          <cell r="D2967">
            <v>3</v>
          </cell>
          <cell r="H2967" t="str">
            <v>029</v>
          </cell>
          <cell r="X2967">
            <v>0</v>
          </cell>
          <cell r="Y2967">
            <v>0</v>
          </cell>
          <cell r="Z2967">
            <v>0</v>
          </cell>
          <cell r="AA2967">
            <v>373</v>
          </cell>
          <cell r="AE2967">
            <v>405.07799999999997</v>
          </cell>
          <cell r="AG2967">
            <v>0</v>
          </cell>
          <cell r="AH2967">
            <v>0</v>
          </cell>
          <cell r="AI2967">
            <v>0</v>
          </cell>
          <cell r="AJ2967">
            <v>13</v>
          </cell>
          <cell r="AN2967">
            <v>14.118</v>
          </cell>
        </row>
        <row r="2968">
          <cell r="D2968">
            <v>3</v>
          </cell>
          <cell r="H2968" t="str">
            <v>053</v>
          </cell>
          <cell r="X2968">
            <v>0</v>
          </cell>
          <cell r="Y2968">
            <v>0</v>
          </cell>
          <cell r="Z2968">
            <v>0</v>
          </cell>
          <cell r="AA2968">
            <v>2375</v>
          </cell>
          <cell r="AE2968">
            <v>2852.0549999999998</v>
          </cell>
          <cell r="AG2968">
            <v>0</v>
          </cell>
          <cell r="AH2968">
            <v>0</v>
          </cell>
          <cell r="AI2968">
            <v>0</v>
          </cell>
          <cell r="AJ2968">
            <v>113</v>
          </cell>
          <cell r="AN2968">
            <v>118.31100000000001</v>
          </cell>
        </row>
        <row r="2969">
          <cell r="D2969">
            <v>3</v>
          </cell>
          <cell r="H2969" t="str">
            <v>056</v>
          </cell>
          <cell r="X2969">
            <v>0</v>
          </cell>
          <cell r="Y2969">
            <v>0</v>
          </cell>
          <cell r="Z2969">
            <v>0</v>
          </cell>
          <cell r="AA2969">
            <v>290</v>
          </cell>
          <cell r="AE2969">
            <v>274.05</v>
          </cell>
          <cell r="AG2969">
            <v>0</v>
          </cell>
          <cell r="AH2969">
            <v>0</v>
          </cell>
          <cell r="AI2969">
            <v>0</v>
          </cell>
          <cell r="AJ2969">
            <v>4</v>
          </cell>
          <cell r="AN2969">
            <v>3.78</v>
          </cell>
        </row>
        <row r="2970">
          <cell r="D2970">
            <v>3</v>
          </cell>
          <cell r="H2970" t="str">
            <v>057</v>
          </cell>
          <cell r="X2970">
            <v>0</v>
          </cell>
          <cell r="Y2970">
            <v>0</v>
          </cell>
          <cell r="Z2970">
            <v>0</v>
          </cell>
          <cell r="AA2970">
            <v>1310</v>
          </cell>
          <cell r="AE2970">
            <v>2641.4769999999999</v>
          </cell>
          <cell r="AG2970">
            <v>0</v>
          </cell>
          <cell r="AH2970">
            <v>0</v>
          </cell>
          <cell r="AI2970">
            <v>0</v>
          </cell>
          <cell r="AJ2970">
            <v>38</v>
          </cell>
          <cell r="AN2970">
            <v>64.22</v>
          </cell>
        </row>
        <row r="2971">
          <cell r="D2971">
            <v>3</v>
          </cell>
          <cell r="H2971" t="str">
            <v>060</v>
          </cell>
          <cell r="X2971">
            <v>0</v>
          </cell>
          <cell r="Y2971">
            <v>0</v>
          </cell>
          <cell r="Z2971">
            <v>0</v>
          </cell>
          <cell r="AA2971">
            <v>165</v>
          </cell>
          <cell r="AE2971">
            <v>229.02</v>
          </cell>
          <cell r="AG2971">
            <v>0</v>
          </cell>
          <cell r="AH2971">
            <v>0</v>
          </cell>
          <cell r="AI2971">
            <v>0</v>
          </cell>
          <cell r="AJ2971">
            <v>2</v>
          </cell>
          <cell r="AN2971">
            <v>2.7759999999999998</v>
          </cell>
        </row>
        <row r="2972">
          <cell r="D2972">
            <v>3</v>
          </cell>
          <cell r="H2972" t="str">
            <v>065</v>
          </cell>
          <cell r="X2972">
            <v>0</v>
          </cell>
          <cell r="Y2972">
            <v>0</v>
          </cell>
          <cell r="Z2972">
            <v>0</v>
          </cell>
          <cell r="AA2972">
            <v>1409</v>
          </cell>
          <cell r="AE2972">
            <v>1090.566</v>
          </cell>
          <cell r="AG2972">
            <v>0</v>
          </cell>
          <cell r="AH2972">
            <v>0</v>
          </cell>
          <cell r="AI2972">
            <v>0</v>
          </cell>
          <cell r="AJ2972">
            <v>71</v>
          </cell>
          <cell r="AN2972">
            <v>54.954000000000001</v>
          </cell>
        </row>
        <row r="2973">
          <cell r="D2973">
            <v>3</v>
          </cell>
          <cell r="H2973" t="str">
            <v>068</v>
          </cell>
          <cell r="X2973">
            <v>0</v>
          </cell>
          <cell r="Y2973">
            <v>0</v>
          </cell>
          <cell r="Z2973">
            <v>0</v>
          </cell>
          <cell r="AA2973">
            <v>6196</v>
          </cell>
          <cell r="AE2973">
            <v>7615.9679999999998</v>
          </cell>
          <cell r="AG2973">
            <v>0</v>
          </cell>
          <cell r="AH2973">
            <v>0</v>
          </cell>
          <cell r="AI2973">
            <v>0</v>
          </cell>
          <cell r="AJ2973">
            <v>331</v>
          </cell>
          <cell r="AN2973">
            <v>354.50099999999998</v>
          </cell>
        </row>
        <row r="2974">
          <cell r="D2974">
            <v>3</v>
          </cell>
          <cell r="H2974" t="str">
            <v>075</v>
          </cell>
          <cell r="X2974">
            <v>0</v>
          </cell>
          <cell r="Y2974">
            <v>0</v>
          </cell>
          <cell r="Z2974">
            <v>0</v>
          </cell>
          <cell r="AA2974">
            <v>97</v>
          </cell>
          <cell r="AE2974">
            <v>91.665000000000006</v>
          </cell>
          <cell r="AG2974">
            <v>0</v>
          </cell>
          <cell r="AH2974">
            <v>0</v>
          </cell>
          <cell r="AI2974">
            <v>0</v>
          </cell>
          <cell r="AJ2974">
            <v>8</v>
          </cell>
          <cell r="AN2974">
            <v>7.56</v>
          </cell>
        </row>
        <row r="2975">
          <cell r="D2975">
            <v>3</v>
          </cell>
          <cell r="H2975" t="str">
            <v>097</v>
          </cell>
          <cell r="X2975">
            <v>0</v>
          </cell>
          <cell r="Y2975">
            <v>0</v>
          </cell>
          <cell r="Z2975">
            <v>0</v>
          </cell>
          <cell r="AA2975">
            <v>5881</v>
          </cell>
          <cell r="AE2975">
            <v>6638.04</v>
          </cell>
          <cell r="AG2975">
            <v>0</v>
          </cell>
          <cell r="AH2975">
            <v>0</v>
          </cell>
          <cell r="AI2975">
            <v>0</v>
          </cell>
          <cell r="AJ2975">
            <v>699</v>
          </cell>
          <cell r="AN2975">
            <v>657.06</v>
          </cell>
        </row>
        <row r="2976">
          <cell r="D2976">
            <v>3</v>
          </cell>
          <cell r="H2976" t="str">
            <v>100</v>
          </cell>
          <cell r="X2976">
            <v>0</v>
          </cell>
          <cell r="Y2976">
            <v>0</v>
          </cell>
          <cell r="Z2976">
            <v>0</v>
          </cell>
          <cell r="AA2976">
            <v>977</v>
          </cell>
          <cell r="AE2976">
            <v>959.41399999999999</v>
          </cell>
          <cell r="AG2976">
            <v>0</v>
          </cell>
          <cell r="AH2976">
            <v>0</v>
          </cell>
          <cell r="AI2976">
            <v>0</v>
          </cell>
          <cell r="AJ2976">
            <v>94</v>
          </cell>
          <cell r="AN2976">
            <v>92.308000000000007</v>
          </cell>
        </row>
        <row r="2977">
          <cell r="D2977">
            <v>3</v>
          </cell>
          <cell r="H2977" t="str">
            <v>108</v>
          </cell>
          <cell r="X2977">
            <v>0</v>
          </cell>
          <cell r="Y2977">
            <v>0</v>
          </cell>
          <cell r="Z2977">
            <v>0</v>
          </cell>
          <cell r="AA2977">
            <v>147</v>
          </cell>
          <cell r="AE2977">
            <v>117.6</v>
          </cell>
          <cell r="AG2977">
            <v>0</v>
          </cell>
          <cell r="AH2977">
            <v>0</v>
          </cell>
          <cell r="AI2977">
            <v>0</v>
          </cell>
          <cell r="AJ2977">
            <v>8</v>
          </cell>
          <cell r="AN2977">
            <v>6.4</v>
          </cell>
        </row>
        <row r="2978">
          <cell r="D2978">
            <v>3</v>
          </cell>
          <cell r="H2978" t="str">
            <v>112</v>
          </cell>
          <cell r="X2978">
            <v>0</v>
          </cell>
          <cell r="Y2978">
            <v>0</v>
          </cell>
          <cell r="Z2978">
            <v>0</v>
          </cell>
          <cell r="AA2978">
            <v>545</v>
          </cell>
          <cell r="AE2978">
            <v>635.31100000000004</v>
          </cell>
          <cell r="AG2978">
            <v>0</v>
          </cell>
          <cell r="AH2978">
            <v>0</v>
          </cell>
          <cell r="AI2978">
            <v>0</v>
          </cell>
          <cell r="AJ2978">
            <v>61</v>
          </cell>
          <cell r="AN2978">
            <v>59.902000000000001</v>
          </cell>
        </row>
        <row r="2979">
          <cell r="D2979">
            <v>3</v>
          </cell>
          <cell r="H2979" t="str">
            <v>122</v>
          </cell>
          <cell r="X2979">
            <v>0</v>
          </cell>
          <cell r="Y2979">
            <v>0</v>
          </cell>
          <cell r="Z2979">
            <v>0</v>
          </cell>
          <cell r="AA2979">
            <v>645</v>
          </cell>
          <cell r="AE2979">
            <v>786.9</v>
          </cell>
          <cell r="AG2979">
            <v>0</v>
          </cell>
          <cell r="AH2979">
            <v>0</v>
          </cell>
          <cell r="AI2979">
            <v>0</v>
          </cell>
          <cell r="AJ2979">
            <v>18</v>
          </cell>
          <cell r="AN2979">
            <v>21.96</v>
          </cell>
        </row>
        <row r="2980">
          <cell r="D2980">
            <v>3</v>
          </cell>
          <cell r="H2980" t="str">
            <v>136</v>
          </cell>
          <cell r="X2980">
            <v>0</v>
          </cell>
          <cell r="Y2980">
            <v>0</v>
          </cell>
          <cell r="Z2980">
            <v>0</v>
          </cell>
          <cell r="AA2980">
            <v>2186</v>
          </cell>
          <cell r="AE2980">
            <v>3722.7579999999998</v>
          </cell>
          <cell r="AG2980">
            <v>0</v>
          </cell>
          <cell r="AH2980">
            <v>0</v>
          </cell>
          <cell r="AI2980">
            <v>0</v>
          </cell>
          <cell r="AJ2980">
            <v>279</v>
          </cell>
          <cell r="AN2980">
            <v>475.137</v>
          </cell>
        </row>
        <row r="2981">
          <cell r="D2981">
            <v>3</v>
          </cell>
          <cell r="H2981" t="str">
            <v>162</v>
          </cell>
          <cell r="X2981">
            <v>0</v>
          </cell>
          <cell r="Y2981">
            <v>0</v>
          </cell>
          <cell r="Z2981">
            <v>0</v>
          </cell>
          <cell r="AA2981">
            <v>1946</v>
          </cell>
          <cell r="AE2981">
            <v>2031.624</v>
          </cell>
          <cell r="AG2981">
            <v>0</v>
          </cell>
          <cell r="AH2981">
            <v>0</v>
          </cell>
          <cell r="AI2981">
            <v>0</v>
          </cell>
          <cell r="AJ2981">
            <v>114</v>
          </cell>
          <cell r="AN2981">
            <v>119.01600000000001</v>
          </cell>
        </row>
        <row r="2982">
          <cell r="D2982">
            <v>3</v>
          </cell>
          <cell r="H2982" t="str">
            <v>016</v>
          </cell>
          <cell r="X2982">
            <v>580</v>
          </cell>
          <cell r="Y2982">
            <v>0</v>
          </cell>
          <cell r="Z2982">
            <v>0</v>
          </cell>
          <cell r="AA2982">
            <v>0</v>
          </cell>
          <cell r="AE2982">
            <v>297.54000000000002</v>
          </cell>
          <cell r="AG2982">
            <v>20</v>
          </cell>
          <cell r="AH2982">
            <v>0</v>
          </cell>
          <cell r="AI2982">
            <v>0</v>
          </cell>
          <cell r="AJ2982">
            <v>0</v>
          </cell>
          <cell r="AN2982">
            <v>10.26</v>
          </cell>
        </row>
        <row r="2983">
          <cell r="D2983">
            <v>3</v>
          </cell>
          <cell r="H2983" t="str">
            <v>017</v>
          </cell>
          <cell r="X2983">
            <v>173</v>
          </cell>
          <cell r="Y2983">
            <v>0</v>
          </cell>
          <cell r="Z2983">
            <v>0</v>
          </cell>
          <cell r="AA2983">
            <v>0</v>
          </cell>
          <cell r="AE2983">
            <v>71.795000000000002</v>
          </cell>
          <cell r="AG2983">
            <v>6</v>
          </cell>
          <cell r="AH2983">
            <v>0</v>
          </cell>
          <cell r="AI2983">
            <v>0</v>
          </cell>
          <cell r="AJ2983">
            <v>0</v>
          </cell>
          <cell r="AN2983">
            <v>2.4900000000000002</v>
          </cell>
        </row>
        <row r="2984">
          <cell r="D2984">
            <v>3</v>
          </cell>
          <cell r="H2984" t="str">
            <v>019</v>
          </cell>
          <cell r="X2984">
            <v>776</v>
          </cell>
          <cell r="Y2984">
            <v>0</v>
          </cell>
          <cell r="Z2984">
            <v>0</v>
          </cell>
          <cell r="AA2984">
            <v>0</v>
          </cell>
          <cell r="AE2984">
            <v>310.39999999999998</v>
          </cell>
          <cell r="AG2984">
            <v>18</v>
          </cell>
          <cell r="AH2984">
            <v>0</v>
          </cell>
          <cell r="AI2984">
            <v>0</v>
          </cell>
          <cell r="AJ2984">
            <v>0</v>
          </cell>
          <cell r="AN2984">
            <v>7.2</v>
          </cell>
        </row>
        <row r="2985">
          <cell r="D2985">
            <v>3</v>
          </cell>
          <cell r="H2985" t="str">
            <v>020</v>
          </cell>
          <cell r="X2985">
            <v>1640</v>
          </cell>
          <cell r="Y2985">
            <v>0</v>
          </cell>
          <cell r="Z2985">
            <v>0</v>
          </cell>
          <cell r="AA2985">
            <v>0</v>
          </cell>
          <cell r="AE2985">
            <v>1033.4929999999999</v>
          </cell>
          <cell r="AG2985">
            <v>46</v>
          </cell>
          <cell r="AH2985">
            <v>0</v>
          </cell>
          <cell r="AI2985">
            <v>0</v>
          </cell>
          <cell r="AJ2985">
            <v>0</v>
          </cell>
          <cell r="AN2985">
            <v>25.76</v>
          </cell>
        </row>
        <row r="2986">
          <cell r="D2986">
            <v>3</v>
          </cell>
          <cell r="H2986" t="str">
            <v>021</v>
          </cell>
          <cell r="X2986">
            <v>918</v>
          </cell>
          <cell r="Y2986">
            <v>0</v>
          </cell>
          <cell r="Z2986">
            <v>0</v>
          </cell>
          <cell r="AA2986">
            <v>0</v>
          </cell>
          <cell r="AE2986">
            <v>826.2</v>
          </cell>
          <cell r="AG2986">
            <v>22</v>
          </cell>
          <cell r="AH2986">
            <v>0</v>
          </cell>
          <cell r="AI2986">
            <v>0</v>
          </cell>
          <cell r="AJ2986">
            <v>0</v>
          </cell>
          <cell r="AN2986">
            <v>19.8</v>
          </cell>
        </row>
        <row r="2987">
          <cell r="D2987">
            <v>3</v>
          </cell>
          <cell r="H2987" t="str">
            <v>028</v>
          </cell>
          <cell r="X2987">
            <v>295</v>
          </cell>
          <cell r="Y2987">
            <v>0</v>
          </cell>
          <cell r="Z2987">
            <v>0</v>
          </cell>
          <cell r="AA2987">
            <v>0</v>
          </cell>
          <cell r="AE2987">
            <v>155.465</v>
          </cell>
          <cell r="AG2987">
            <v>60</v>
          </cell>
          <cell r="AH2987">
            <v>0</v>
          </cell>
          <cell r="AI2987">
            <v>0</v>
          </cell>
          <cell r="AJ2987">
            <v>0</v>
          </cell>
          <cell r="AN2987">
            <v>31.62</v>
          </cell>
        </row>
        <row r="2988">
          <cell r="D2988">
            <v>3</v>
          </cell>
          <cell r="H2988" t="str">
            <v>053</v>
          </cell>
          <cell r="X2988">
            <v>1340</v>
          </cell>
          <cell r="Y2988">
            <v>0</v>
          </cell>
          <cell r="Z2988">
            <v>0</v>
          </cell>
          <cell r="AA2988">
            <v>0</v>
          </cell>
          <cell r="AE2988">
            <v>579.19600000000003</v>
          </cell>
          <cell r="AG2988">
            <v>45</v>
          </cell>
          <cell r="AH2988">
            <v>0</v>
          </cell>
          <cell r="AI2988">
            <v>0</v>
          </cell>
          <cell r="AJ2988">
            <v>0</v>
          </cell>
          <cell r="AN2988">
            <v>16.965</v>
          </cell>
        </row>
        <row r="2989">
          <cell r="D2989">
            <v>3</v>
          </cell>
          <cell r="H2989" t="str">
            <v>057</v>
          </cell>
          <cell r="X2989">
            <v>44</v>
          </cell>
          <cell r="Y2989">
            <v>0</v>
          </cell>
          <cell r="Z2989">
            <v>0</v>
          </cell>
          <cell r="AA2989">
            <v>0</v>
          </cell>
          <cell r="AE2989">
            <v>17.96</v>
          </cell>
          <cell r="AG2989">
            <v>1</v>
          </cell>
          <cell r="AH2989">
            <v>0</v>
          </cell>
          <cell r="AI2989">
            <v>0</v>
          </cell>
          <cell r="AJ2989">
            <v>0</v>
          </cell>
          <cell r="AN2989">
            <v>0.377</v>
          </cell>
        </row>
        <row r="2990">
          <cell r="D2990">
            <v>3</v>
          </cell>
          <cell r="H2990" t="str">
            <v>060</v>
          </cell>
          <cell r="X2990">
            <v>782</v>
          </cell>
          <cell r="Y2990">
            <v>0</v>
          </cell>
          <cell r="Z2990">
            <v>0</v>
          </cell>
          <cell r="AA2990">
            <v>0</v>
          </cell>
          <cell r="AE2990">
            <v>375.36</v>
          </cell>
          <cell r="AG2990">
            <v>18</v>
          </cell>
          <cell r="AH2990">
            <v>0</v>
          </cell>
          <cell r="AI2990">
            <v>0</v>
          </cell>
          <cell r="AJ2990">
            <v>0</v>
          </cell>
          <cell r="AN2990">
            <v>8.64</v>
          </cell>
        </row>
        <row r="2991">
          <cell r="D2991">
            <v>3</v>
          </cell>
          <cell r="H2991" t="str">
            <v>065</v>
          </cell>
          <cell r="X2991">
            <v>1298</v>
          </cell>
          <cell r="Y2991">
            <v>0</v>
          </cell>
          <cell r="Z2991">
            <v>0</v>
          </cell>
          <cell r="AA2991">
            <v>0</v>
          </cell>
          <cell r="AE2991">
            <v>284.262</v>
          </cell>
          <cell r="AG2991">
            <v>58</v>
          </cell>
          <cell r="AH2991">
            <v>0</v>
          </cell>
          <cell r="AI2991">
            <v>0</v>
          </cell>
          <cell r="AJ2991">
            <v>0</v>
          </cell>
          <cell r="AN2991">
            <v>12.702</v>
          </cell>
        </row>
        <row r="2992">
          <cell r="D2992">
            <v>3</v>
          </cell>
          <cell r="H2992" t="str">
            <v>068</v>
          </cell>
          <cell r="X2992">
            <v>10584</v>
          </cell>
          <cell r="Y2992">
            <v>0</v>
          </cell>
          <cell r="Z2992">
            <v>0</v>
          </cell>
          <cell r="AA2992">
            <v>0</v>
          </cell>
          <cell r="AE2992">
            <v>4699.7479999999996</v>
          </cell>
          <cell r="AG2992">
            <v>487</v>
          </cell>
          <cell r="AH2992">
            <v>0</v>
          </cell>
          <cell r="AI2992">
            <v>0</v>
          </cell>
          <cell r="AJ2992">
            <v>0</v>
          </cell>
          <cell r="AN2992">
            <v>183.59899999999999</v>
          </cell>
        </row>
        <row r="2993">
          <cell r="D2993">
            <v>3</v>
          </cell>
          <cell r="H2993" t="str">
            <v>075</v>
          </cell>
          <cell r="X2993">
            <v>57</v>
          </cell>
          <cell r="Y2993">
            <v>0</v>
          </cell>
          <cell r="Z2993">
            <v>0</v>
          </cell>
          <cell r="AA2993">
            <v>0</v>
          </cell>
          <cell r="AE2993">
            <v>22.686</v>
          </cell>
          <cell r="AG2993">
            <v>3</v>
          </cell>
          <cell r="AH2993">
            <v>0</v>
          </cell>
          <cell r="AI2993">
            <v>0</v>
          </cell>
          <cell r="AJ2993">
            <v>0</v>
          </cell>
          <cell r="AN2993">
            <v>1.194</v>
          </cell>
        </row>
        <row r="2994">
          <cell r="D2994">
            <v>3</v>
          </cell>
          <cell r="H2994" t="str">
            <v>097</v>
          </cell>
          <cell r="X2994">
            <v>4049</v>
          </cell>
          <cell r="Y2994">
            <v>0</v>
          </cell>
          <cell r="Z2994">
            <v>0</v>
          </cell>
          <cell r="AA2994">
            <v>0</v>
          </cell>
          <cell r="AE2994">
            <v>1834.9</v>
          </cell>
          <cell r="AG2994">
            <v>316</v>
          </cell>
          <cell r="AH2994">
            <v>0</v>
          </cell>
          <cell r="AI2994">
            <v>0</v>
          </cell>
          <cell r="AJ2994">
            <v>0</v>
          </cell>
          <cell r="AN2994">
            <v>119.13200000000001</v>
          </cell>
        </row>
        <row r="2995">
          <cell r="D2995">
            <v>3</v>
          </cell>
          <cell r="H2995" t="str">
            <v>100</v>
          </cell>
          <cell r="X2995">
            <v>542</v>
          </cell>
          <cell r="Y2995">
            <v>0</v>
          </cell>
          <cell r="Z2995">
            <v>0</v>
          </cell>
          <cell r="AA2995">
            <v>0</v>
          </cell>
          <cell r="AE2995">
            <v>216.8</v>
          </cell>
          <cell r="AG2995">
            <v>17</v>
          </cell>
          <cell r="AH2995">
            <v>0</v>
          </cell>
          <cell r="AI2995">
            <v>0</v>
          </cell>
          <cell r="AJ2995">
            <v>0</v>
          </cell>
          <cell r="AN2995">
            <v>6.8</v>
          </cell>
        </row>
        <row r="2996">
          <cell r="D2996">
            <v>3</v>
          </cell>
          <cell r="H2996" t="str">
            <v>108</v>
          </cell>
          <cell r="X2996">
            <v>11</v>
          </cell>
          <cell r="Y2996">
            <v>0</v>
          </cell>
          <cell r="Z2996">
            <v>0</v>
          </cell>
          <cell r="AA2996">
            <v>0</v>
          </cell>
          <cell r="AE2996">
            <v>4.4000000000000004</v>
          </cell>
          <cell r="AG2996">
            <v>0</v>
          </cell>
          <cell r="AH2996">
            <v>0</v>
          </cell>
          <cell r="AI2996">
            <v>0</v>
          </cell>
          <cell r="AJ2996">
            <v>0</v>
          </cell>
          <cell r="AN2996">
            <v>0</v>
          </cell>
        </row>
        <row r="2997">
          <cell r="D2997">
            <v>3</v>
          </cell>
          <cell r="H2997" t="str">
            <v>112</v>
          </cell>
          <cell r="X2997">
            <v>282</v>
          </cell>
          <cell r="Y2997">
            <v>0</v>
          </cell>
          <cell r="Z2997">
            <v>0</v>
          </cell>
          <cell r="AA2997">
            <v>0</v>
          </cell>
          <cell r="AE2997">
            <v>122.42</v>
          </cell>
          <cell r="AG2997">
            <v>31</v>
          </cell>
          <cell r="AH2997">
            <v>0</v>
          </cell>
          <cell r="AI2997">
            <v>0</v>
          </cell>
          <cell r="AJ2997">
            <v>0</v>
          </cell>
          <cell r="AN2997">
            <v>11.16</v>
          </cell>
        </row>
        <row r="2998">
          <cell r="D2998">
            <v>3</v>
          </cell>
          <cell r="H2998" t="str">
            <v>122</v>
          </cell>
          <cell r="X2998">
            <v>1</v>
          </cell>
          <cell r="Y2998">
            <v>0</v>
          </cell>
          <cell r="Z2998">
            <v>0</v>
          </cell>
          <cell r="AA2998">
            <v>0</v>
          </cell>
          <cell r="AE2998">
            <v>0.61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N2998">
            <v>0</v>
          </cell>
        </row>
        <row r="2999">
          <cell r="D2999">
            <v>3</v>
          </cell>
          <cell r="H2999" t="str">
            <v>136</v>
          </cell>
          <cell r="X2999">
            <v>956</v>
          </cell>
          <cell r="Y2999">
            <v>0</v>
          </cell>
          <cell r="Z2999">
            <v>0</v>
          </cell>
          <cell r="AA2999">
            <v>0</v>
          </cell>
          <cell r="AE2999">
            <v>391.96</v>
          </cell>
          <cell r="AG2999">
            <v>65</v>
          </cell>
          <cell r="AH2999">
            <v>0</v>
          </cell>
          <cell r="AI2999">
            <v>0</v>
          </cell>
          <cell r="AJ2999">
            <v>0</v>
          </cell>
          <cell r="AN2999">
            <v>26.65</v>
          </cell>
        </row>
        <row r="3000">
          <cell r="D3000">
            <v>3</v>
          </cell>
          <cell r="H3000" t="str">
            <v>162</v>
          </cell>
          <cell r="X3000">
            <v>1725</v>
          </cell>
          <cell r="Y3000">
            <v>0</v>
          </cell>
          <cell r="Z3000">
            <v>0</v>
          </cell>
          <cell r="AA3000">
            <v>0</v>
          </cell>
          <cell r="AE3000">
            <v>474.375</v>
          </cell>
          <cell r="AG3000">
            <v>71</v>
          </cell>
          <cell r="AH3000">
            <v>0</v>
          </cell>
          <cell r="AI3000">
            <v>0</v>
          </cell>
          <cell r="AJ3000">
            <v>0</v>
          </cell>
          <cell r="AN3000">
            <v>19.524999999999999</v>
          </cell>
        </row>
        <row r="3001">
          <cell r="D3001">
            <v>3</v>
          </cell>
          <cell r="H3001" t="str">
            <v>004</v>
          </cell>
          <cell r="X3001">
            <v>151</v>
          </cell>
          <cell r="Y3001">
            <v>0</v>
          </cell>
          <cell r="Z3001">
            <v>0</v>
          </cell>
          <cell r="AA3001">
            <v>0</v>
          </cell>
          <cell r="AE3001">
            <v>94.677000000000007</v>
          </cell>
          <cell r="AG3001">
            <v>14</v>
          </cell>
          <cell r="AH3001">
            <v>0</v>
          </cell>
          <cell r="AI3001">
            <v>0</v>
          </cell>
          <cell r="AJ3001">
            <v>0</v>
          </cell>
          <cell r="AN3001">
            <v>8.7780000000000005</v>
          </cell>
        </row>
        <row r="3002">
          <cell r="D3002">
            <v>3</v>
          </cell>
          <cell r="H3002" t="str">
            <v>011</v>
          </cell>
          <cell r="X3002">
            <v>848</v>
          </cell>
          <cell r="Y3002">
            <v>0</v>
          </cell>
          <cell r="Z3002">
            <v>0</v>
          </cell>
          <cell r="AA3002">
            <v>0</v>
          </cell>
          <cell r="AE3002">
            <v>339.2</v>
          </cell>
          <cell r="AG3002">
            <v>67</v>
          </cell>
          <cell r="AH3002">
            <v>0</v>
          </cell>
          <cell r="AI3002">
            <v>0</v>
          </cell>
          <cell r="AJ3002">
            <v>0</v>
          </cell>
          <cell r="AN3002">
            <v>26.8</v>
          </cell>
        </row>
        <row r="3003">
          <cell r="D3003">
            <v>3</v>
          </cell>
          <cell r="H3003" t="str">
            <v>016</v>
          </cell>
          <cell r="X3003">
            <v>1446</v>
          </cell>
          <cell r="Y3003">
            <v>0</v>
          </cell>
          <cell r="Z3003">
            <v>0</v>
          </cell>
          <cell r="AA3003">
            <v>0</v>
          </cell>
          <cell r="AE3003">
            <v>741.798</v>
          </cell>
          <cell r="AG3003">
            <v>97</v>
          </cell>
          <cell r="AH3003">
            <v>0</v>
          </cell>
          <cell r="AI3003">
            <v>0</v>
          </cell>
          <cell r="AJ3003">
            <v>0</v>
          </cell>
          <cell r="AN3003">
            <v>49.761000000000003</v>
          </cell>
        </row>
        <row r="3004">
          <cell r="D3004">
            <v>3</v>
          </cell>
          <cell r="H3004" t="str">
            <v>017</v>
          </cell>
          <cell r="X3004">
            <v>210</v>
          </cell>
          <cell r="Y3004">
            <v>0</v>
          </cell>
          <cell r="Z3004">
            <v>0</v>
          </cell>
          <cell r="AA3004">
            <v>0</v>
          </cell>
          <cell r="AE3004">
            <v>87.15</v>
          </cell>
          <cell r="AG3004">
            <v>11</v>
          </cell>
          <cell r="AH3004">
            <v>0</v>
          </cell>
          <cell r="AI3004">
            <v>0</v>
          </cell>
          <cell r="AJ3004">
            <v>0</v>
          </cell>
          <cell r="AN3004">
            <v>4.5650000000000004</v>
          </cell>
        </row>
        <row r="3005">
          <cell r="D3005">
            <v>3</v>
          </cell>
          <cell r="H3005" t="str">
            <v>019</v>
          </cell>
          <cell r="X3005">
            <v>239</v>
          </cell>
          <cell r="Y3005">
            <v>0</v>
          </cell>
          <cell r="Z3005">
            <v>0</v>
          </cell>
          <cell r="AA3005">
            <v>0</v>
          </cell>
          <cell r="AE3005">
            <v>95.6</v>
          </cell>
          <cell r="AG3005">
            <v>7</v>
          </cell>
          <cell r="AH3005">
            <v>0</v>
          </cell>
          <cell r="AI3005">
            <v>0</v>
          </cell>
          <cell r="AJ3005">
            <v>0</v>
          </cell>
          <cell r="AN3005">
            <v>2.8</v>
          </cell>
        </row>
        <row r="3006">
          <cell r="D3006">
            <v>3</v>
          </cell>
          <cell r="H3006" t="str">
            <v>020</v>
          </cell>
          <cell r="X3006">
            <v>538</v>
          </cell>
          <cell r="Y3006">
            <v>0</v>
          </cell>
          <cell r="Z3006">
            <v>0</v>
          </cell>
          <cell r="AA3006">
            <v>0</v>
          </cell>
          <cell r="AE3006">
            <v>347.06599999999997</v>
          </cell>
          <cell r="AG3006">
            <v>25</v>
          </cell>
          <cell r="AH3006">
            <v>0</v>
          </cell>
          <cell r="AI3006">
            <v>0</v>
          </cell>
          <cell r="AJ3006">
            <v>0</v>
          </cell>
          <cell r="AN3006">
            <v>14</v>
          </cell>
        </row>
        <row r="3007">
          <cell r="D3007">
            <v>3</v>
          </cell>
          <cell r="H3007" t="str">
            <v>021</v>
          </cell>
          <cell r="X3007">
            <v>471</v>
          </cell>
          <cell r="Y3007">
            <v>0</v>
          </cell>
          <cell r="Z3007">
            <v>0</v>
          </cell>
          <cell r="AA3007">
            <v>0</v>
          </cell>
          <cell r="AE3007">
            <v>423.9</v>
          </cell>
          <cell r="AG3007">
            <v>15</v>
          </cell>
          <cell r="AH3007">
            <v>0</v>
          </cell>
          <cell r="AI3007">
            <v>0</v>
          </cell>
          <cell r="AJ3007">
            <v>0</v>
          </cell>
          <cell r="AN3007">
            <v>13.5</v>
          </cell>
        </row>
        <row r="3008">
          <cell r="D3008">
            <v>3</v>
          </cell>
          <cell r="H3008" t="str">
            <v>028</v>
          </cell>
          <cell r="X3008">
            <v>314</v>
          </cell>
          <cell r="Y3008">
            <v>0</v>
          </cell>
          <cell r="Z3008">
            <v>0</v>
          </cell>
          <cell r="AA3008">
            <v>0</v>
          </cell>
          <cell r="AE3008">
            <v>165.47800000000001</v>
          </cell>
          <cell r="AG3008">
            <v>51</v>
          </cell>
          <cell r="AH3008">
            <v>0</v>
          </cell>
          <cell r="AI3008">
            <v>0</v>
          </cell>
          <cell r="AJ3008">
            <v>0</v>
          </cell>
          <cell r="AN3008">
            <v>26.876999999999999</v>
          </cell>
        </row>
        <row r="3009">
          <cell r="D3009">
            <v>3</v>
          </cell>
          <cell r="H3009" t="str">
            <v>029</v>
          </cell>
          <cell r="X3009">
            <v>915</v>
          </cell>
          <cell r="Y3009">
            <v>0</v>
          </cell>
          <cell r="Z3009">
            <v>0</v>
          </cell>
          <cell r="AA3009">
            <v>0</v>
          </cell>
          <cell r="AE3009">
            <v>366</v>
          </cell>
          <cell r="AG3009">
            <v>41</v>
          </cell>
          <cell r="AH3009">
            <v>0</v>
          </cell>
          <cell r="AI3009">
            <v>0</v>
          </cell>
          <cell r="AJ3009">
            <v>0</v>
          </cell>
          <cell r="AN3009">
            <v>16.399999999999999</v>
          </cell>
        </row>
        <row r="3010">
          <cell r="D3010">
            <v>3</v>
          </cell>
          <cell r="H3010" t="str">
            <v>053</v>
          </cell>
          <cell r="X3010">
            <v>3060</v>
          </cell>
          <cell r="Y3010">
            <v>0</v>
          </cell>
          <cell r="Z3010">
            <v>0</v>
          </cell>
          <cell r="AA3010">
            <v>0</v>
          </cell>
          <cell r="AE3010">
            <v>1332.953</v>
          </cell>
          <cell r="AG3010">
            <v>206</v>
          </cell>
          <cell r="AH3010">
            <v>0</v>
          </cell>
          <cell r="AI3010">
            <v>0</v>
          </cell>
          <cell r="AJ3010">
            <v>0</v>
          </cell>
          <cell r="AN3010">
            <v>77.662000000000006</v>
          </cell>
        </row>
        <row r="3011">
          <cell r="D3011">
            <v>3</v>
          </cell>
          <cell r="H3011" t="str">
            <v>056</v>
          </cell>
          <cell r="X3011">
            <v>531</v>
          </cell>
          <cell r="Y3011">
            <v>0</v>
          </cell>
          <cell r="Z3011">
            <v>0</v>
          </cell>
          <cell r="AA3011">
            <v>0</v>
          </cell>
          <cell r="AE3011">
            <v>212.4</v>
          </cell>
          <cell r="AG3011">
            <v>31</v>
          </cell>
          <cell r="AH3011">
            <v>0</v>
          </cell>
          <cell r="AI3011">
            <v>0</v>
          </cell>
          <cell r="AJ3011">
            <v>0</v>
          </cell>
          <cell r="AN3011">
            <v>12.4</v>
          </cell>
        </row>
        <row r="3012">
          <cell r="D3012">
            <v>3</v>
          </cell>
          <cell r="H3012" t="str">
            <v>057</v>
          </cell>
          <cell r="X3012">
            <v>46</v>
          </cell>
          <cell r="Y3012">
            <v>0</v>
          </cell>
          <cell r="Z3012">
            <v>0</v>
          </cell>
          <cell r="AA3012">
            <v>0</v>
          </cell>
          <cell r="AE3012">
            <v>19.981999999999999</v>
          </cell>
          <cell r="AG3012">
            <v>3</v>
          </cell>
          <cell r="AH3012">
            <v>0</v>
          </cell>
          <cell r="AI3012">
            <v>0</v>
          </cell>
          <cell r="AJ3012">
            <v>0</v>
          </cell>
          <cell r="AN3012">
            <v>1.131</v>
          </cell>
        </row>
        <row r="3013">
          <cell r="D3013">
            <v>3</v>
          </cell>
          <cell r="H3013" t="str">
            <v>060</v>
          </cell>
          <cell r="X3013">
            <v>582</v>
          </cell>
          <cell r="Y3013">
            <v>0</v>
          </cell>
          <cell r="Z3013">
            <v>0</v>
          </cell>
          <cell r="AA3013">
            <v>0</v>
          </cell>
          <cell r="AE3013">
            <v>279.36</v>
          </cell>
          <cell r="AG3013">
            <v>20</v>
          </cell>
          <cell r="AH3013">
            <v>0</v>
          </cell>
          <cell r="AI3013">
            <v>0</v>
          </cell>
          <cell r="AJ3013">
            <v>0</v>
          </cell>
          <cell r="AN3013">
            <v>9.6</v>
          </cell>
        </row>
        <row r="3014">
          <cell r="D3014">
            <v>3</v>
          </cell>
          <cell r="H3014" t="str">
            <v>065</v>
          </cell>
          <cell r="X3014">
            <v>3745</v>
          </cell>
          <cell r="Y3014">
            <v>0</v>
          </cell>
          <cell r="Z3014">
            <v>0</v>
          </cell>
          <cell r="AA3014">
            <v>0</v>
          </cell>
          <cell r="AE3014">
            <v>820.15499999999997</v>
          </cell>
          <cell r="AG3014">
            <v>224</v>
          </cell>
          <cell r="AH3014">
            <v>0</v>
          </cell>
          <cell r="AI3014">
            <v>0</v>
          </cell>
          <cell r="AJ3014">
            <v>0</v>
          </cell>
          <cell r="AN3014">
            <v>49.055999999999997</v>
          </cell>
        </row>
        <row r="3015">
          <cell r="D3015">
            <v>3</v>
          </cell>
          <cell r="H3015" t="str">
            <v>068</v>
          </cell>
          <cell r="X3015">
            <v>6755</v>
          </cell>
          <cell r="Y3015">
            <v>0</v>
          </cell>
          <cell r="Z3015">
            <v>0</v>
          </cell>
          <cell r="AA3015">
            <v>0</v>
          </cell>
          <cell r="AE3015">
            <v>2927.0549999999998</v>
          </cell>
          <cell r="AG3015">
            <v>508</v>
          </cell>
          <cell r="AH3015">
            <v>0</v>
          </cell>
          <cell r="AI3015">
            <v>0</v>
          </cell>
          <cell r="AJ3015">
            <v>0</v>
          </cell>
          <cell r="AN3015">
            <v>191.51599999999999</v>
          </cell>
        </row>
        <row r="3016">
          <cell r="D3016">
            <v>3</v>
          </cell>
          <cell r="H3016" t="str">
            <v>075</v>
          </cell>
          <cell r="X3016">
            <v>196</v>
          </cell>
          <cell r="Y3016">
            <v>0</v>
          </cell>
          <cell r="Z3016">
            <v>0</v>
          </cell>
          <cell r="AA3016">
            <v>0</v>
          </cell>
          <cell r="AE3016">
            <v>78.007999999999996</v>
          </cell>
          <cell r="AG3016">
            <v>13</v>
          </cell>
          <cell r="AH3016">
            <v>0</v>
          </cell>
          <cell r="AI3016">
            <v>0</v>
          </cell>
          <cell r="AJ3016">
            <v>0</v>
          </cell>
          <cell r="AN3016">
            <v>5.1740000000000004</v>
          </cell>
        </row>
        <row r="3017">
          <cell r="D3017">
            <v>3</v>
          </cell>
          <cell r="H3017" t="str">
            <v>097</v>
          </cell>
          <cell r="X3017">
            <v>10011</v>
          </cell>
          <cell r="Y3017">
            <v>0</v>
          </cell>
          <cell r="Z3017">
            <v>0</v>
          </cell>
          <cell r="AA3017">
            <v>0</v>
          </cell>
          <cell r="AE3017">
            <v>4479.08</v>
          </cell>
          <cell r="AG3017">
            <v>1003</v>
          </cell>
          <cell r="AH3017">
            <v>0</v>
          </cell>
          <cell r="AI3017">
            <v>0</v>
          </cell>
          <cell r="AJ3017">
            <v>0</v>
          </cell>
          <cell r="AN3017">
            <v>378.13099999999997</v>
          </cell>
        </row>
        <row r="3018">
          <cell r="D3018">
            <v>3</v>
          </cell>
          <cell r="H3018" t="str">
            <v>100</v>
          </cell>
          <cell r="X3018">
            <v>1613</v>
          </cell>
          <cell r="Y3018">
            <v>0</v>
          </cell>
          <cell r="Z3018">
            <v>0</v>
          </cell>
          <cell r="AA3018">
            <v>0</v>
          </cell>
          <cell r="AE3018">
            <v>645.20000000000005</v>
          </cell>
          <cell r="AG3018">
            <v>149</v>
          </cell>
          <cell r="AH3018">
            <v>0</v>
          </cell>
          <cell r="AI3018">
            <v>0</v>
          </cell>
          <cell r="AJ3018">
            <v>0</v>
          </cell>
          <cell r="AN3018">
            <v>59.6</v>
          </cell>
        </row>
        <row r="3019">
          <cell r="D3019">
            <v>3</v>
          </cell>
          <cell r="H3019" t="str">
            <v>108</v>
          </cell>
          <cell r="X3019">
            <v>648</v>
          </cell>
          <cell r="Y3019">
            <v>0</v>
          </cell>
          <cell r="Z3019">
            <v>0</v>
          </cell>
          <cell r="AA3019">
            <v>0</v>
          </cell>
          <cell r="AE3019">
            <v>259.2</v>
          </cell>
          <cell r="AG3019">
            <v>55</v>
          </cell>
          <cell r="AH3019">
            <v>0</v>
          </cell>
          <cell r="AI3019">
            <v>0</v>
          </cell>
          <cell r="AJ3019">
            <v>0</v>
          </cell>
          <cell r="AN3019">
            <v>22</v>
          </cell>
        </row>
        <row r="3020">
          <cell r="D3020">
            <v>3</v>
          </cell>
          <cell r="H3020" t="str">
            <v>112</v>
          </cell>
          <cell r="X3020">
            <v>1328</v>
          </cell>
          <cell r="Y3020">
            <v>0</v>
          </cell>
          <cell r="Z3020">
            <v>0</v>
          </cell>
          <cell r="AA3020">
            <v>0</v>
          </cell>
          <cell r="AE3020">
            <v>559.30600000000004</v>
          </cell>
          <cell r="AG3020">
            <v>104</v>
          </cell>
          <cell r="AH3020">
            <v>0</v>
          </cell>
          <cell r="AI3020">
            <v>0</v>
          </cell>
          <cell r="AJ3020">
            <v>0</v>
          </cell>
          <cell r="AN3020">
            <v>37.44</v>
          </cell>
        </row>
        <row r="3021">
          <cell r="D3021">
            <v>3</v>
          </cell>
          <cell r="H3021" t="str">
            <v>122</v>
          </cell>
          <cell r="X3021">
            <v>2491</v>
          </cell>
          <cell r="Y3021">
            <v>0</v>
          </cell>
          <cell r="Z3021">
            <v>0</v>
          </cell>
          <cell r="AA3021">
            <v>0</v>
          </cell>
          <cell r="AE3021">
            <v>1519.51</v>
          </cell>
          <cell r="AG3021">
            <v>100</v>
          </cell>
          <cell r="AH3021">
            <v>0</v>
          </cell>
          <cell r="AI3021">
            <v>0</v>
          </cell>
          <cell r="AJ3021">
            <v>0</v>
          </cell>
          <cell r="AN3021">
            <v>61</v>
          </cell>
        </row>
        <row r="3022">
          <cell r="D3022">
            <v>3</v>
          </cell>
          <cell r="H3022" t="str">
            <v>136</v>
          </cell>
          <cell r="X3022">
            <v>2898</v>
          </cell>
          <cell r="Y3022">
            <v>0</v>
          </cell>
          <cell r="Z3022">
            <v>0</v>
          </cell>
          <cell r="AA3022">
            <v>0</v>
          </cell>
          <cell r="AE3022">
            <v>1405.53</v>
          </cell>
          <cell r="AG3022">
            <v>414</v>
          </cell>
          <cell r="AH3022">
            <v>0</v>
          </cell>
          <cell r="AI3022">
            <v>0</v>
          </cell>
          <cell r="AJ3022">
            <v>0</v>
          </cell>
          <cell r="AN3022">
            <v>200.79</v>
          </cell>
        </row>
        <row r="3023">
          <cell r="D3023">
            <v>3</v>
          </cell>
          <cell r="H3023" t="str">
            <v>162</v>
          </cell>
          <cell r="X3023">
            <v>1805</v>
          </cell>
          <cell r="Y3023">
            <v>0</v>
          </cell>
          <cell r="Z3023">
            <v>0</v>
          </cell>
          <cell r="AA3023">
            <v>0</v>
          </cell>
          <cell r="AE3023">
            <v>496.375</v>
          </cell>
          <cell r="AG3023">
            <v>127</v>
          </cell>
          <cell r="AH3023">
            <v>0</v>
          </cell>
          <cell r="AI3023">
            <v>0</v>
          </cell>
          <cell r="AJ3023">
            <v>0</v>
          </cell>
          <cell r="AN3023">
            <v>34.924999999999997</v>
          </cell>
        </row>
        <row r="3024">
          <cell r="D3024">
            <v>3</v>
          </cell>
          <cell r="H3024" t="str">
            <v>063</v>
          </cell>
          <cell r="X3024">
            <v>0</v>
          </cell>
          <cell r="Y3024">
            <v>0</v>
          </cell>
          <cell r="Z3024">
            <v>0</v>
          </cell>
          <cell r="AA3024">
            <v>0</v>
          </cell>
          <cell r="AE3024">
            <v>793.20699999999999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N3024">
            <v>62.627000000000002</v>
          </cell>
        </row>
        <row r="3025">
          <cell r="D3025">
            <v>3</v>
          </cell>
          <cell r="H3025" t="str">
            <v>085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E3025">
            <v>926.49400000000003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N3025">
            <v>54.981000000000002</v>
          </cell>
        </row>
        <row r="3026">
          <cell r="D3026">
            <v>3</v>
          </cell>
          <cell r="H3026" t="str">
            <v>086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E3026">
            <v>226.119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N3026">
            <v>11.553000000000001</v>
          </cell>
        </row>
        <row r="3027">
          <cell r="D3027">
            <v>3</v>
          </cell>
          <cell r="H3027" t="str">
            <v>089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E3027">
            <v>2472.3380000000002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N3027">
            <v>185</v>
          </cell>
        </row>
        <row r="3028">
          <cell r="D3028">
            <v>3</v>
          </cell>
          <cell r="H3028" t="str">
            <v>090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E3028">
            <v>1155.1179999999999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N3028">
            <v>108.703</v>
          </cell>
        </row>
        <row r="3029">
          <cell r="D3029">
            <v>3</v>
          </cell>
          <cell r="H3029" t="str">
            <v>171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E3029">
            <v>841.154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N3029">
            <v>156.89400000000001</v>
          </cell>
        </row>
        <row r="3030">
          <cell r="D3030">
            <v>3</v>
          </cell>
          <cell r="H3030" t="str">
            <v>106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E3030">
            <v>205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N3030">
            <v>8</v>
          </cell>
        </row>
        <row r="3031">
          <cell r="D3031">
            <v>3</v>
          </cell>
          <cell r="H3031" t="str">
            <v>078</v>
          </cell>
          <cell r="X3031">
            <v>0</v>
          </cell>
          <cell r="Y3031">
            <v>0</v>
          </cell>
          <cell r="Z3031">
            <v>0</v>
          </cell>
          <cell r="AA3031">
            <v>0</v>
          </cell>
          <cell r="AE3031">
            <v>1499.4359999999999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N3031">
            <v>95.4</v>
          </cell>
        </row>
        <row r="3032">
          <cell r="D3032">
            <v>1</v>
          </cell>
          <cell r="H3032" t="str">
            <v>011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E3032">
            <v>58.161999999999999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N3032">
            <v>0</v>
          </cell>
        </row>
        <row r="3033">
          <cell r="D3033">
            <v>1</v>
          </cell>
          <cell r="H3033" t="str">
            <v>014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E3033">
            <v>2920.241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N3033">
            <v>39.265999999999998</v>
          </cell>
        </row>
        <row r="3034">
          <cell r="D3034">
            <v>1</v>
          </cell>
          <cell r="H3034" t="str">
            <v>020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E3034">
            <v>378.16899999999998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N3034">
            <v>18.324000000000002</v>
          </cell>
        </row>
        <row r="3035">
          <cell r="D3035">
            <v>1</v>
          </cell>
          <cell r="H3035" t="str">
            <v>028</v>
          </cell>
          <cell r="X3035">
            <v>0</v>
          </cell>
          <cell r="Y3035">
            <v>0</v>
          </cell>
          <cell r="Z3035">
            <v>0</v>
          </cell>
          <cell r="AA3035">
            <v>0</v>
          </cell>
          <cell r="AE3035">
            <v>5169.6499999999996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N3035">
            <v>115.038</v>
          </cell>
        </row>
        <row r="3036">
          <cell r="D3036">
            <v>1</v>
          </cell>
          <cell r="H3036" t="str">
            <v>029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E3036">
            <v>2112.0619999999999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N3036">
            <v>63.825000000000003</v>
          </cell>
        </row>
        <row r="3037">
          <cell r="D3037">
            <v>1</v>
          </cell>
          <cell r="H3037" t="str">
            <v>053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E3037">
            <v>11453.284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N3037">
            <v>444.44799999999998</v>
          </cell>
        </row>
        <row r="3038">
          <cell r="D3038">
            <v>1</v>
          </cell>
          <cell r="H3038" t="str">
            <v>060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E3038">
            <v>12413.144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N3038">
            <v>129.60400000000001</v>
          </cell>
        </row>
        <row r="3039">
          <cell r="D3039">
            <v>1</v>
          </cell>
          <cell r="H3039" t="str">
            <v>065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E3039">
            <v>1293.597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N3039">
            <v>0</v>
          </cell>
        </row>
        <row r="3040">
          <cell r="D3040">
            <v>1</v>
          </cell>
          <cell r="H3040" t="str">
            <v>068</v>
          </cell>
          <cell r="X3040">
            <v>0</v>
          </cell>
          <cell r="Y3040">
            <v>0</v>
          </cell>
          <cell r="Z3040">
            <v>0</v>
          </cell>
          <cell r="AA3040">
            <v>0</v>
          </cell>
          <cell r="AE3040">
            <v>6809.09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N3040">
            <v>312.596</v>
          </cell>
        </row>
        <row r="3041">
          <cell r="D3041">
            <v>1</v>
          </cell>
          <cell r="H3041" t="str">
            <v>097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E3041">
            <v>10278.266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N3041">
            <v>348.161</v>
          </cell>
        </row>
        <row r="3042">
          <cell r="D3042">
            <v>1</v>
          </cell>
          <cell r="H3042" t="str">
            <v>100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E3042">
            <v>7706.5119999999997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N3042">
            <v>532.69399999999996</v>
          </cell>
        </row>
        <row r="3043">
          <cell r="D3043">
            <v>1</v>
          </cell>
          <cell r="H3043" t="str">
            <v>108</v>
          </cell>
          <cell r="X3043">
            <v>0</v>
          </cell>
          <cell r="Y3043">
            <v>0</v>
          </cell>
          <cell r="Z3043">
            <v>0</v>
          </cell>
          <cell r="AA3043">
            <v>0</v>
          </cell>
          <cell r="AE3043">
            <v>2850.1909999999998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N3043">
            <v>206.67699999999999</v>
          </cell>
        </row>
        <row r="3044">
          <cell r="D3044">
            <v>1</v>
          </cell>
          <cell r="H3044" t="str">
            <v>112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E3044">
            <v>9942.2469999999994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N3044">
            <v>428.74700000000001</v>
          </cell>
        </row>
        <row r="3045">
          <cell r="D3045">
            <v>1</v>
          </cell>
          <cell r="H3045" t="str">
            <v>122</v>
          </cell>
          <cell r="X3045">
            <v>0</v>
          </cell>
          <cell r="Y3045">
            <v>0</v>
          </cell>
          <cell r="Z3045">
            <v>0</v>
          </cell>
          <cell r="AA3045">
            <v>0</v>
          </cell>
          <cell r="AE3045">
            <v>1496.2139999999999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N3045">
            <v>0</v>
          </cell>
        </row>
        <row r="3046">
          <cell r="D3046">
            <v>1</v>
          </cell>
          <cell r="H3046" t="str">
            <v>136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E3046">
            <v>9541.2520000000004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N3046">
            <v>346.11399999999998</v>
          </cell>
        </row>
        <row r="3047">
          <cell r="D3047">
            <v>2</v>
          </cell>
          <cell r="H3047" t="str">
            <v>028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E3047">
            <v>276.24200000000002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N3047">
            <v>0</v>
          </cell>
        </row>
        <row r="3048">
          <cell r="D3048">
            <v>2</v>
          </cell>
          <cell r="H3048" t="str">
            <v>053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E3048">
            <v>382.041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N3048">
            <v>10.930999999999999</v>
          </cell>
        </row>
        <row r="3049">
          <cell r="D3049">
            <v>2</v>
          </cell>
          <cell r="H3049" t="str">
            <v>057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E3049">
            <v>3352.1709999999998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N3049">
            <v>14.347</v>
          </cell>
        </row>
        <row r="3050">
          <cell r="D3050">
            <v>2</v>
          </cell>
          <cell r="H3050" t="str">
            <v>065</v>
          </cell>
          <cell r="X3050">
            <v>0</v>
          </cell>
          <cell r="Y3050">
            <v>0</v>
          </cell>
          <cell r="Z3050">
            <v>0</v>
          </cell>
          <cell r="AA3050">
            <v>0</v>
          </cell>
          <cell r="AE3050">
            <v>394.75400000000002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N3050">
            <v>26.236000000000001</v>
          </cell>
        </row>
        <row r="3051">
          <cell r="D3051">
            <v>2</v>
          </cell>
          <cell r="H3051" t="str">
            <v>068</v>
          </cell>
          <cell r="X3051">
            <v>0</v>
          </cell>
          <cell r="Y3051">
            <v>0</v>
          </cell>
          <cell r="Z3051">
            <v>0</v>
          </cell>
          <cell r="AA3051">
            <v>0</v>
          </cell>
          <cell r="AE3051">
            <v>2268.538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N3051">
            <v>39.08</v>
          </cell>
        </row>
        <row r="3052">
          <cell r="D3052">
            <v>2</v>
          </cell>
          <cell r="H3052" t="str">
            <v>097</v>
          </cell>
          <cell r="X3052">
            <v>0</v>
          </cell>
          <cell r="Y3052">
            <v>0</v>
          </cell>
          <cell r="Z3052">
            <v>0</v>
          </cell>
          <cell r="AA3052">
            <v>0</v>
          </cell>
          <cell r="AE3052">
            <v>1553.0429999999999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N3052">
            <v>34.023000000000003</v>
          </cell>
        </row>
        <row r="3053">
          <cell r="D3053">
            <v>2</v>
          </cell>
          <cell r="H3053" t="str">
            <v>100</v>
          </cell>
          <cell r="X3053">
            <v>0</v>
          </cell>
          <cell r="Y3053">
            <v>0</v>
          </cell>
          <cell r="Z3053">
            <v>0</v>
          </cell>
          <cell r="AA3053">
            <v>0</v>
          </cell>
          <cell r="AE3053">
            <v>369.33300000000003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N3053">
            <v>14.347</v>
          </cell>
        </row>
        <row r="3054">
          <cell r="D3054">
            <v>2</v>
          </cell>
          <cell r="H3054" t="str">
            <v>108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  <cell r="AE3054">
            <v>317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N3054">
            <v>10.930999999999999</v>
          </cell>
        </row>
        <row r="3055">
          <cell r="D3055">
            <v>2</v>
          </cell>
          <cell r="H3055" t="str">
            <v>112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E3055">
            <v>400.077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N3055">
            <v>10.930999999999999</v>
          </cell>
        </row>
        <row r="3056">
          <cell r="D3056">
            <v>2</v>
          </cell>
          <cell r="H3056" t="str">
            <v>136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E3056">
            <v>1418.8520000000001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N3056">
            <v>20.359000000000002</v>
          </cell>
        </row>
        <row r="3057">
          <cell r="D3057">
            <v>2</v>
          </cell>
          <cell r="H3057" t="str">
            <v>162</v>
          </cell>
          <cell r="X3057">
            <v>0</v>
          </cell>
          <cell r="Y3057">
            <v>0</v>
          </cell>
          <cell r="Z3057">
            <v>0</v>
          </cell>
          <cell r="AA3057">
            <v>0</v>
          </cell>
          <cell r="AE3057">
            <v>323.72000000000003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N3057">
            <v>10.112</v>
          </cell>
        </row>
        <row r="3058">
          <cell r="D3058">
            <v>3</v>
          </cell>
          <cell r="H3058" t="str">
            <v>060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E3058">
            <v>3.9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N3058">
            <v>0</v>
          </cell>
        </row>
        <row r="3059">
          <cell r="D3059">
            <v>3</v>
          </cell>
          <cell r="H3059" t="str">
            <v>d45</v>
          </cell>
          <cell r="X3059">
            <v>0</v>
          </cell>
          <cell r="Y3059">
            <v>3038</v>
          </cell>
          <cell r="Z3059">
            <v>0</v>
          </cell>
          <cell r="AA3059">
            <v>0</v>
          </cell>
          <cell r="AE3059">
            <v>3954.7820000000002</v>
          </cell>
          <cell r="AG3059">
            <v>0</v>
          </cell>
          <cell r="AH3059">
            <v>26</v>
          </cell>
          <cell r="AI3059">
            <v>0</v>
          </cell>
          <cell r="AJ3059">
            <v>0</v>
          </cell>
          <cell r="AN3059">
            <v>28.552</v>
          </cell>
        </row>
        <row r="3060">
          <cell r="D3060">
            <v>3</v>
          </cell>
          <cell r="H3060" t="str">
            <v>d51</v>
          </cell>
          <cell r="X3060">
            <v>0</v>
          </cell>
          <cell r="Y3060">
            <v>2860</v>
          </cell>
          <cell r="Z3060">
            <v>0</v>
          </cell>
          <cell r="AA3060">
            <v>0</v>
          </cell>
          <cell r="AE3060">
            <v>6733.3419999999996</v>
          </cell>
          <cell r="AG3060">
            <v>0</v>
          </cell>
          <cell r="AH3060">
            <v>22</v>
          </cell>
          <cell r="AI3060">
            <v>0</v>
          </cell>
          <cell r="AJ3060">
            <v>0</v>
          </cell>
          <cell r="AN3060">
            <v>49.488999999999997</v>
          </cell>
        </row>
        <row r="3061">
          <cell r="D3061">
            <v>3</v>
          </cell>
          <cell r="H3061" t="str">
            <v>d52</v>
          </cell>
          <cell r="X3061">
            <v>0</v>
          </cell>
          <cell r="Y3061">
            <v>1863</v>
          </cell>
          <cell r="Z3061">
            <v>0</v>
          </cell>
          <cell r="AA3061">
            <v>0</v>
          </cell>
          <cell r="AE3061">
            <v>485.80200000000002</v>
          </cell>
          <cell r="AG3061">
            <v>0</v>
          </cell>
          <cell r="AH3061">
            <v>12</v>
          </cell>
          <cell r="AI3061">
            <v>0</v>
          </cell>
          <cell r="AJ3061">
            <v>0</v>
          </cell>
          <cell r="AN3061">
            <v>4.4880000000000004</v>
          </cell>
        </row>
        <row r="3062">
          <cell r="D3062">
            <v>3</v>
          </cell>
          <cell r="H3062" t="str">
            <v>d53</v>
          </cell>
          <cell r="X3062">
            <v>0</v>
          </cell>
          <cell r="Y3062">
            <v>1237</v>
          </cell>
          <cell r="Z3062">
            <v>0</v>
          </cell>
          <cell r="AA3062">
            <v>0</v>
          </cell>
          <cell r="AE3062">
            <v>1730.3520000000001</v>
          </cell>
          <cell r="AG3062">
            <v>0</v>
          </cell>
          <cell r="AH3062">
            <v>11</v>
          </cell>
          <cell r="AI3062">
            <v>0</v>
          </cell>
          <cell r="AJ3062">
            <v>0</v>
          </cell>
          <cell r="AN3062">
            <v>15.369</v>
          </cell>
        </row>
        <row r="3063">
          <cell r="D3063">
            <v>3</v>
          </cell>
          <cell r="H3063" t="str">
            <v>d54</v>
          </cell>
          <cell r="X3063">
            <v>0</v>
          </cell>
          <cell r="Y3063">
            <v>33</v>
          </cell>
          <cell r="Z3063">
            <v>0</v>
          </cell>
          <cell r="AA3063">
            <v>0</v>
          </cell>
          <cell r="AE3063">
            <v>160.28100000000001</v>
          </cell>
          <cell r="AG3063">
            <v>0</v>
          </cell>
          <cell r="AH3063">
            <v>1</v>
          </cell>
          <cell r="AI3063">
            <v>0</v>
          </cell>
          <cell r="AJ3063">
            <v>0</v>
          </cell>
          <cell r="AN3063">
            <v>4.8570000000000002</v>
          </cell>
        </row>
        <row r="3064">
          <cell r="D3064">
            <v>3</v>
          </cell>
          <cell r="H3064" t="str">
            <v>067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E3064">
            <v>282.38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N3064">
            <v>0</v>
          </cell>
        </row>
        <row r="3065">
          <cell r="D3065">
            <v>3</v>
          </cell>
          <cell r="H3065" t="str">
            <v>078</v>
          </cell>
          <cell r="X3065">
            <v>0</v>
          </cell>
          <cell r="Y3065">
            <v>0</v>
          </cell>
          <cell r="Z3065">
            <v>0</v>
          </cell>
          <cell r="AA3065">
            <v>0</v>
          </cell>
          <cell r="AE3065">
            <v>1118.143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N3065">
            <v>23.584</v>
          </cell>
        </row>
        <row r="3066">
          <cell r="D3066">
            <v>3</v>
          </cell>
          <cell r="H3066" t="str">
            <v>078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E3066">
            <v>1287.384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N3066">
            <v>27.372</v>
          </cell>
        </row>
        <row r="3067">
          <cell r="D3067">
            <v>3</v>
          </cell>
          <cell r="H3067" t="str">
            <v>160</v>
          </cell>
          <cell r="X3067">
            <v>0</v>
          </cell>
          <cell r="Y3067">
            <v>0</v>
          </cell>
          <cell r="Z3067">
            <v>8250</v>
          </cell>
          <cell r="AA3067">
            <v>0</v>
          </cell>
          <cell r="AE3067">
            <v>5318.9089999999997</v>
          </cell>
          <cell r="AG3067">
            <v>0</v>
          </cell>
          <cell r="AH3067">
            <v>0</v>
          </cell>
          <cell r="AI3067">
            <v>205</v>
          </cell>
          <cell r="AJ3067">
            <v>0</v>
          </cell>
          <cell r="AN3067">
            <v>183.309</v>
          </cell>
        </row>
        <row r="3068">
          <cell r="D3068">
            <v>3</v>
          </cell>
          <cell r="H3068" t="str">
            <v>004</v>
          </cell>
          <cell r="X3068">
            <v>0</v>
          </cell>
          <cell r="Y3068">
            <v>0</v>
          </cell>
          <cell r="Z3068">
            <v>0</v>
          </cell>
          <cell r="AA3068">
            <v>267</v>
          </cell>
          <cell r="AE3068">
            <v>425.06400000000002</v>
          </cell>
          <cell r="AG3068">
            <v>0</v>
          </cell>
          <cell r="AH3068">
            <v>0</v>
          </cell>
          <cell r="AI3068">
            <v>0</v>
          </cell>
          <cell r="AJ3068">
            <v>7</v>
          </cell>
          <cell r="AN3068">
            <v>11.144</v>
          </cell>
        </row>
        <row r="3069">
          <cell r="D3069">
            <v>3</v>
          </cell>
          <cell r="H3069" t="str">
            <v>011</v>
          </cell>
          <cell r="X3069">
            <v>0</v>
          </cell>
          <cell r="Y3069">
            <v>0</v>
          </cell>
          <cell r="Z3069">
            <v>0</v>
          </cell>
          <cell r="AA3069">
            <v>28</v>
          </cell>
          <cell r="AE3069">
            <v>29.288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N3069">
            <v>0</v>
          </cell>
        </row>
        <row r="3070">
          <cell r="D3070">
            <v>3</v>
          </cell>
          <cell r="H3070" t="str">
            <v>016</v>
          </cell>
          <cell r="X3070">
            <v>0</v>
          </cell>
          <cell r="Y3070">
            <v>0</v>
          </cell>
          <cell r="Z3070">
            <v>0</v>
          </cell>
          <cell r="AA3070">
            <v>937</v>
          </cell>
          <cell r="AE3070">
            <v>1070.0540000000001</v>
          </cell>
          <cell r="AG3070">
            <v>0</v>
          </cell>
          <cell r="AH3070">
            <v>0</v>
          </cell>
          <cell r="AI3070">
            <v>0</v>
          </cell>
          <cell r="AJ3070">
            <v>12</v>
          </cell>
          <cell r="AN3070">
            <v>13.704000000000001</v>
          </cell>
        </row>
        <row r="3071">
          <cell r="D3071">
            <v>3</v>
          </cell>
          <cell r="H3071" t="str">
            <v>017</v>
          </cell>
          <cell r="X3071">
            <v>0</v>
          </cell>
          <cell r="Y3071">
            <v>0</v>
          </cell>
          <cell r="Z3071">
            <v>0</v>
          </cell>
          <cell r="AA3071">
            <v>7</v>
          </cell>
          <cell r="AE3071">
            <v>9.9120000000000008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N3071">
            <v>0</v>
          </cell>
        </row>
        <row r="3072">
          <cell r="D3072">
            <v>3</v>
          </cell>
          <cell r="H3072" t="str">
            <v>019</v>
          </cell>
          <cell r="X3072">
            <v>0</v>
          </cell>
          <cell r="Y3072">
            <v>0</v>
          </cell>
          <cell r="Z3072">
            <v>0</v>
          </cell>
          <cell r="AA3072">
            <v>3</v>
          </cell>
          <cell r="AE3072">
            <v>3.1619999999999999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N3072">
            <v>0</v>
          </cell>
        </row>
        <row r="3073">
          <cell r="D3073">
            <v>3</v>
          </cell>
          <cell r="H3073" t="str">
            <v>020</v>
          </cell>
          <cell r="X3073">
            <v>0</v>
          </cell>
          <cell r="Y3073">
            <v>0</v>
          </cell>
          <cell r="Z3073">
            <v>0</v>
          </cell>
          <cell r="AA3073">
            <v>25</v>
          </cell>
          <cell r="AE3073">
            <v>25.306000000000001</v>
          </cell>
          <cell r="AG3073">
            <v>0</v>
          </cell>
          <cell r="AH3073">
            <v>0</v>
          </cell>
          <cell r="AI3073">
            <v>0</v>
          </cell>
          <cell r="AJ3073">
            <v>1</v>
          </cell>
          <cell r="AN3073">
            <v>1.2130000000000001</v>
          </cell>
        </row>
        <row r="3074">
          <cell r="D3074">
            <v>3</v>
          </cell>
          <cell r="H3074" t="str">
            <v>021</v>
          </cell>
          <cell r="X3074">
            <v>0</v>
          </cell>
          <cell r="Y3074">
            <v>0</v>
          </cell>
          <cell r="Z3074">
            <v>0</v>
          </cell>
          <cell r="AA3074">
            <v>17</v>
          </cell>
          <cell r="AE3074">
            <v>42.194000000000003</v>
          </cell>
          <cell r="AG3074">
            <v>0</v>
          </cell>
          <cell r="AH3074">
            <v>0</v>
          </cell>
          <cell r="AI3074">
            <v>0</v>
          </cell>
          <cell r="AJ3074">
            <v>0</v>
          </cell>
          <cell r="AN3074">
            <v>0</v>
          </cell>
        </row>
        <row r="3075">
          <cell r="D3075">
            <v>3</v>
          </cell>
          <cell r="H3075" t="str">
            <v>028</v>
          </cell>
          <cell r="X3075">
            <v>0</v>
          </cell>
          <cell r="Y3075">
            <v>0</v>
          </cell>
          <cell r="Z3075">
            <v>0</v>
          </cell>
          <cell r="AA3075">
            <v>34</v>
          </cell>
          <cell r="AE3075">
            <v>41.921999999999997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N3075">
            <v>0</v>
          </cell>
        </row>
        <row r="3076">
          <cell r="D3076">
            <v>3</v>
          </cell>
          <cell r="H3076" t="str">
            <v>029</v>
          </cell>
          <cell r="X3076">
            <v>0</v>
          </cell>
          <cell r="Y3076">
            <v>0</v>
          </cell>
          <cell r="Z3076">
            <v>0</v>
          </cell>
          <cell r="AA3076">
            <v>139</v>
          </cell>
          <cell r="AE3076">
            <v>166.8</v>
          </cell>
          <cell r="AG3076">
            <v>0</v>
          </cell>
          <cell r="AH3076">
            <v>0</v>
          </cell>
          <cell r="AI3076">
            <v>0</v>
          </cell>
          <cell r="AJ3076">
            <v>1</v>
          </cell>
          <cell r="AN3076">
            <v>1.2</v>
          </cell>
        </row>
        <row r="3077">
          <cell r="D3077">
            <v>3</v>
          </cell>
          <cell r="H3077" t="str">
            <v>053</v>
          </cell>
          <cell r="X3077">
            <v>0</v>
          </cell>
          <cell r="Y3077">
            <v>0</v>
          </cell>
          <cell r="Z3077">
            <v>0</v>
          </cell>
          <cell r="AA3077">
            <v>781</v>
          </cell>
          <cell r="AE3077">
            <v>853.11500000000001</v>
          </cell>
          <cell r="AG3077">
            <v>0</v>
          </cell>
          <cell r="AH3077">
            <v>0</v>
          </cell>
          <cell r="AI3077">
            <v>0</v>
          </cell>
          <cell r="AJ3077">
            <v>16</v>
          </cell>
          <cell r="AN3077">
            <v>18.527999999999999</v>
          </cell>
        </row>
        <row r="3078">
          <cell r="D3078">
            <v>3</v>
          </cell>
          <cell r="H3078" t="str">
            <v>057</v>
          </cell>
          <cell r="X3078">
            <v>0</v>
          </cell>
          <cell r="Y3078">
            <v>0</v>
          </cell>
          <cell r="Z3078">
            <v>0</v>
          </cell>
          <cell r="AA3078">
            <v>3431</v>
          </cell>
          <cell r="AE3078">
            <v>5317.7449999999999</v>
          </cell>
          <cell r="AG3078">
            <v>0</v>
          </cell>
          <cell r="AH3078">
            <v>0</v>
          </cell>
          <cell r="AI3078">
            <v>0</v>
          </cell>
          <cell r="AJ3078">
            <v>43</v>
          </cell>
          <cell r="AN3078">
            <v>72.67</v>
          </cell>
        </row>
        <row r="3079">
          <cell r="D3079">
            <v>3</v>
          </cell>
          <cell r="H3079" t="str">
            <v>060</v>
          </cell>
          <cell r="X3079">
            <v>0</v>
          </cell>
          <cell r="Y3079">
            <v>0</v>
          </cell>
          <cell r="Z3079">
            <v>0</v>
          </cell>
          <cell r="AA3079">
            <v>214</v>
          </cell>
          <cell r="AE3079">
            <v>329.56</v>
          </cell>
          <cell r="AG3079">
            <v>0</v>
          </cell>
          <cell r="AH3079">
            <v>0</v>
          </cell>
          <cell r="AI3079">
            <v>0</v>
          </cell>
          <cell r="AJ3079">
            <v>4</v>
          </cell>
          <cell r="AN3079">
            <v>6.16</v>
          </cell>
        </row>
        <row r="3080">
          <cell r="D3080">
            <v>3</v>
          </cell>
          <cell r="H3080" t="str">
            <v>065</v>
          </cell>
          <cell r="X3080">
            <v>0</v>
          </cell>
          <cell r="Y3080">
            <v>0</v>
          </cell>
          <cell r="Z3080">
            <v>0</v>
          </cell>
          <cell r="AA3080">
            <v>535</v>
          </cell>
          <cell r="AE3080">
            <v>455.28500000000003</v>
          </cell>
          <cell r="AG3080">
            <v>0</v>
          </cell>
          <cell r="AH3080">
            <v>0</v>
          </cell>
          <cell r="AI3080">
            <v>0</v>
          </cell>
          <cell r="AJ3080">
            <v>7</v>
          </cell>
          <cell r="AN3080">
            <v>5.9569999999999999</v>
          </cell>
        </row>
        <row r="3081">
          <cell r="D3081">
            <v>3</v>
          </cell>
          <cell r="H3081" t="str">
            <v>068</v>
          </cell>
          <cell r="X3081">
            <v>0</v>
          </cell>
          <cell r="Y3081">
            <v>0</v>
          </cell>
          <cell r="Z3081">
            <v>0</v>
          </cell>
          <cell r="AA3081">
            <v>2579</v>
          </cell>
          <cell r="AE3081">
            <v>2440.94</v>
          </cell>
          <cell r="AG3081">
            <v>0</v>
          </cell>
          <cell r="AH3081">
            <v>0</v>
          </cell>
          <cell r="AI3081">
            <v>0</v>
          </cell>
          <cell r="AJ3081">
            <v>17</v>
          </cell>
          <cell r="AN3081">
            <v>18.207000000000001</v>
          </cell>
        </row>
        <row r="3082">
          <cell r="D3082">
            <v>3</v>
          </cell>
          <cell r="H3082" t="str">
            <v>075</v>
          </cell>
          <cell r="X3082">
            <v>0</v>
          </cell>
          <cell r="Y3082">
            <v>0</v>
          </cell>
          <cell r="Z3082">
            <v>0</v>
          </cell>
          <cell r="AA3082">
            <v>18</v>
          </cell>
          <cell r="AE3082">
            <v>18.827999999999999</v>
          </cell>
          <cell r="AG3082">
            <v>0</v>
          </cell>
          <cell r="AH3082">
            <v>0</v>
          </cell>
          <cell r="AI3082">
            <v>0</v>
          </cell>
          <cell r="AJ3082">
            <v>0</v>
          </cell>
          <cell r="AN3082">
            <v>0</v>
          </cell>
        </row>
        <row r="3083">
          <cell r="D3083">
            <v>3</v>
          </cell>
          <cell r="H3083" t="str">
            <v>097</v>
          </cell>
          <cell r="X3083">
            <v>0</v>
          </cell>
          <cell r="Y3083">
            <v>0</v>
          </cell>
          <cell r="Z3083">
            <v>0</v>
          </cell>
          <cell r="AA3083">
            <v>3306</v>
          </cell>
          <cell r="AE3083">
            <v>2804.0880000000002</v>
          </cell>
          <cell r="AG3083">
            <v>0</v>
          </cell>
          <cell r="AH3083">
            <v>0</v>
          </cell>
          <cell r="AI3083">
            <v>0</v>
          </cell>
          <cell r="AJ3083">
            <v>57</v>
          </cell>
          <cell r="AN3083">
            <v>53.58</v>
          </cell>
        </row>
        <row r="3084">
          <cell r="D3084">
            <v>3</v>
          </cell>
          <cell r="H3084" t="str">
            <v>100</v>
          </cell>
          <cell r="X3084">
            <v>0</v>
          </cell>
          <cell r="Y3084">
            <v>0</v>
          </cell>
          <cell r="Z3084">
            <v>0</v>
          </cell>
          <cell r="AA3084">
            <v>632</v>
          </cell>
          <cell r="AE3084">
            <v>690.77599999999995</v>
          </cell>
          <cell r="AG3084">
            <v>0</v>
          </cell>
          <cell r="AH3084">
            <v>0</v>
          </cell>
          <cell r="AI3084">
            <v>0</v>
          </cell>
          <cell r="AJ3084">
            <v>18</v>
          </cell>
          <cell r="AN3084">
            <v>19.673999999999999</v>
          </cell>
        </row>
        <row r="3085">
          <cell r="D3085">
            <v>3</v>
          </cell>
          <cell r="H3085" t="str">
            <v>108</v>
          </cell>
          <cell r="X3085">
            <v>0</v>
          </cell>
          <cell r="Y3085">
            <v>0</v>
          </cell>
          <cell r="Z3085">
            <v>0</v>
          </cell>
          <cell r="AA3085">
            <v>202</v>
          </cell>
          <cell r="AE3085">
            <v>194.72800000000001</v>
          </cell>
          <cell r="AG3085">
            <v>0</v>
          </cell>
          <cell r="AH3085">
            <v>0</v>
          </cell>
          <cell r="AI3085">
            <v>0</v>
          </cell>
          <cell r="AJ3085">
            <v>2</v>
          </cell>
          <cell r="AN3085">
            <v>1.9279999999999999</v>
          </cell>
        </row>
        <row r="3086">
          <cell r="D3086">
            <v>3</v>
          </cell>
          <cell r="H3086" t="str">
            <v>112</v>
          </cell>
          <cell r="X3086">
            <v>0</v>
          </cell>
          <cell r="Y3086">
            <v>0</v>
          </cell>
          <cell r="Z3086">
            <v>0</v>
          </cell>
          <cell r="AA3086">
            <v>496</v>
          </cell>
          <cell r="AE3086">
            <v>484.46</v>
          </cell>
          <cell r="AG3086">
            <v>0</v>
          </cell>
          <cell r="AH3086">
            <v>0</v>
          </cell>
          <cell r="AI3086">
            <v>0</v>
          </cell>
          <cell r="AJ3086">
            <v>8</v>
          </cell>
          <cell r="AN3086">
            <v>8.7439999999999998</v>
          </cell>
        </row>
        <row r="3087">
          <cell r="D3087">
            <v>3</v>
          </cell>
          <cell r="H3087" t="str">
            <v>122</v>
          </cell>
          <cell r="X3087">
            <v>0</v>
          </cell>
          <cell r="Y3087">
            <v>0</v>
          </cell>
          <cell r="Z3087">
            <v>0</v>
          </cell>
          <cell r="AA3087">
            <v>267</v>
          </cell>
          <cell r="AE3087">
            <v>379.14</v>
          </cell>
          <cell r="AG3087">
            <v>0</v>
          </cell>
          <cell r="AH3087">
            <v>0</v>
          </cell>
          <cell r="AI3087">
            <v>0</v>
          </cell>
          <cell r="AJ3087">
            <v>2</v>
          </cell>
          <cell r="AN3087">
            <v>2.84</v>
          </cell>
        </row>
        <row r="3088">
          <cell r="D3088">
            <v>3</v>
          </cell>
          <cell r="H3088" t="str">
            <v>136</v>
          </cell>
          <cell r="X3088">
            <v>0</v>
          </cell>
          <cell r="Y3088">
            <v>0</v>
          </cell>
          <cell r="Z3088">
            <v>0</v>
          </cell>
          <cell r="AA3088">
            <v>1443</v>
          </cell>
          <cell r="AE3088">
            <v>2743.143</v>
          </cell>
          <cell r="AG3088">
            <v>0</v>
          </cell>
          <cell r="AH3088">
            <v>0</v>
          </cell>
          <cell r="AI3088">
            <v>0</v>
          </cell>
          <cell r="AJ3088">
            <v>22</v>
          </cell>
          <cell r="AN3088">
            <v>41.822000000000003</v>
          </cell>
        </row>
        <row r="3089">
          <cell r="D3089">
            <v>3</v>
          </cell>
          <cell r="H3089" t="str">
            <v>162</v>
          </cell>
          <cell r="X3089">
            <v>0</v>
          </cell>
          <cell r="Y3089">
            <v>0</v>
          </cell>
          <cell r="Z3089">
            <v>0</v>
          </cell>
          <cell r="AA3089">
            <v>278</v>
          </cell>
          <cell r="AE3089">
            <v>322.48</v>
          </cell>
          <cell r="AG3089">
            <v>0</v>
          </cell>
          <cell r="AH3089">
            <v>0</v>
          </cell>
          <cell r="AI3089">
            <v>0</v>
          </cell>
          <cell r="AJ3089">
            <v>2</v>
          </cell>
          <cell r="AN3089">
            <v>2.3199999999999998</v>
          </cell>
        </row>
        <row r="3090">
          <cell r="D3090">
            <v>3</v>
          </cell>
          <cell r="H3090" t="str">
            <v>016</v>
          </cell>
          <cell r="X3090">
            <v>201</v>
          </cell>
          <cell r="Y3090">
            <v>0</v>
          </cell>
          <cell r="Z3090">
            <v>0</v>
          </cell>
          <cell r="AA3090">
            <v>0</v>
          </cell>
          <cell r="AE3090">
            <v>125.02200000000001</v>
          </cell>
          <cell r="AG3090">
            <v>4</v>
          </cell>
          <cell r="AH3090">
            <v>0</v>
          </cell>
          <cell r="AI3090">
            <v>0</v>
          </cell>
          <cell r="AJ3090">
            <v>0</v>
          </cell>
          <cell r="AN3090">
            <v>2.488</v>
          </cell>
        </row>
        <row r="3091">
          <cell r="D3091">
            <v>3</v>
          </cell>
          <cell r="H3091" t="str">
            <v>017</v>
          </cell>
          <cell r="X3091">
            <v>5</v>
          </cell>
          <cell r="Y3091">
            <v>0</v>
          </cell>
          <cell r="Z3091">
            <v>0</v>
          </cell>
          <cell r="AA3091">
            <v>0</v>
          </cell>
          <cell r="AE3091">
            <v>2.4249999999999998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N3091">
            <v>0</v>
          </cell>
        </row>
        <row r="3092">
          <cell r="D3092">
            <v>3</v>
          </cell>
          <cell r="H3092" t="str">
            <v>019</v>
          </cell>
          <cell r="X3092">
            <v>58</v>
          </cell>
          <cell r="Y3092">
            <v>0</v>
          </cell>
          <cell r="Z3092">
            <v>0</v>
          </cell>
          <cell r="AA3092">
            <v>0</v>
          </cell>
          <cell r="AE3092">
            <v>27.956</v>
          </cell>
          <cell r="AG3092">
            <v>2</v>
          </cell>
          <cell r="AH3092">
            <v>0</v>
          </cell>
          <cell r="AI3092">
            <v>0</v>
          </cell>
          <cell r="AJ3092">
            <v>0</v>
          </cell>
          <cell r="AN3092">
            <v>0.96399999999999997</v>
          </cell>
        </row>
        <row r="3093">
          <cell r="D3093">
            <v>3</v>
          </cell>
          <cell r="H3093" t="str">
            <v>020</v>
          </cell>
          <cell r="X3093">
            <v>372</v>
          </cell>
          <cell r="Y3093">
            <v>0</v>
          </cell>
          <cell r="Z3093">
            <v>0</v>
          </cell>
          <cell r="AA3093">
            <v>0</v>
          </cell>
          <cell r="AE3093">
            <v>232.48099999999999</v>
          </cell>
          <cell r="AG3093">
            <v>4</v>
          </cell>
          <cell r="AH3093">
            <v>0</v>
          </cell>
          <cell r="AI3093">
            <v>0</v>
          </cell>
          <cell r="AJ3093">
            <v>0</v>
          </cell>
          <cell r="AN3093">
            <v>2.6</v>
          </cell>
        </row>
        <row r="3094">
          <cell r="D3094">
            <v>3</v>
          </cell>
          <cell r="H3094" t="str">
            <v>028</v>
          </cell>
          <cell r="X3094">
            <v>340</v>
          </cell>
          <cell r="Y3094">
            <v>0</v>
          </cell>
          <cell r="Z3094">
            <v>0</v>
          </cell>
          <cell r="AA3094">
            <v>0</v>
          </cell>
          <cell r="AE3094">
            <v>216.58</v>
          </cell>
          <cell r="AG3094">
            <v>3</v>
          </cell>
          <cell r="AH3094">
            <v>0</v>
          </cell>
          <cell r="AI3094">
            <v>0</v>
          </cell>
          <cell r="AJ3094">
            <v>0</v>
          </cell>
          <cell r="AN3094">
            <v>1.911</v>
          </cell>
        </row>
        <row r="3095">
          <cell r="D3095">
            <v>3</v>
          </cell>
          <cell r="H3095" t="str">
            <v>042</v>
          </cell>
          <cell r="X3095">
            <v>7878</v>
          </cell>
          <cell r="Y3095">
            <v>0</v>
          </cell>
          <cell r="Z3095">
            <v>0</v>
          </cell>
          <cell r="AA3095">
            <v>0</v>
          </cell>
          <cell r="AE3095">
            <v>4371.6930000000002</v>
          </cell>
          <cell r="AG3095">
            <v>109</v>
          </cell>
          <cell r="AH3095">
            <v>0</v>
          </cell>
          <cell r="AI3095">
            <v>0</v>
          </cell>
          <cell r="AJ3095">
            <v>0</v>
          </cell>
          <cell r="AN3095">
            <v>27.359000000000002</v>
          </cell>
        </row>
        <row r="3096">
          <cell r="D3096">
            <v>3</v>
          </cell>
          <cell r="H3096" t="str">
            <v>053</v>
          </cell>
          <cell r="X3096">
            <v>306</v>
          </cell>
          <cell r="Y3096">
            <v>0</v>
          </cell>
          <cell r="Z3096">
            <v>0</v>
          </cell>
          <cell r="AA3096">
            <v>0</v>
          </cell>
          <cell r="AE3096">
            <v>111.947</v>
          </cell>
          <cell r="AG3096">
            <v>4</v>
          </cell>
          <cell r="AH3096">
            <v>0</v>
          </cell>
          <cell r="AI3096">
            <v>0</v>
          </cell>
          <cell r="AJ3096">
            <v>0</v>
          </cell>
          <cell r="AN3096">
            <v>1.508</v>
          </cell>
        </row>
        <row r="3097">
          <cell r="D3097">
            <v>3</v>
          </cell>
          <cell r="H3097" t="str">
            <v>057</v>
          </cell>
          <cell r="X3097">
            <v>620</v>
          </cell>
          <cell r="Y3097">
            <v>0</v>
          </cell>
          <cell r="Z3097">
            <v>0</v>
          </cell>
          <cell r="AA3097">
            <v>0</v>
          </cell>
          <cell r="AE3097">
            <v>224.429</v>
          </cell>
          <cell r="AG3097">
            <v>6</v>
          </cell>
          <cell r="AH3097">
            <v>0</v>
          </cell>
          <cell r="AI3097">
            <v>0</v>
          </cell>
          <cell r="AJ3097">
            <v>0</v>
          </cell>
          <cell r="AN3097">
            <v>2.262</v>
          </cell>
        </row>
        <row r="3098">
          <cell r="D3098">
            <v>3</v>
          </cell>
          <cell r="H3098" t="str">
            <v>065</v>
          </cell>
          <cell r="X3098">
            <v>319</v>
          </cell>
          <cell r="Y3098">
            <v>0</v>
          </cell>
          <cell r="Z3098">
            <v>0</v>
          </cell>
          <cell r="AA3098">
            <v>0</v>
          </cell>
          <cell r="AE3098">
            <v>77.197999999999993</v>
          </cell>
          <cell r="AG3098">
            <v>4</v>
          </cell>
          <cell r="AH3098">
            <v>0</v>
          </cell>
          <cell r="AI3098">
            <v>0</v>
          </cell>
          <cell r="AJ3098">
            <v>0</v>
          </cell>
          <cell r="AN3098">
            <v>0.96799999999999997</v>
          </cell>
        </row>
        <row r="3099">
          <cell r="D3099">
            <v>3</v>
          </cell>
          <cell r="H3099" t="str">
            <v>068</v>
          </cell>
          <cell r="X3099">
            <v>3470</v>
          </cell>
          <cell r="Y3099">
            <v>0</v>
          </cell>
          <cell r="Z3099">
            <v>0</v>
          </cell>
          <cell r="AA3099">
            <v>0</v>
          </cell>
          <cell r="AE3099">
            <v>1249.155</v>
          </cell>
          <cell r="AG3099">
            <v>22</v>
          </cell>
          <cell r="AH3099">
            <v>0</v>
          </cell>
          <cell r="AI3099">
            <v>0</v>
          </cell>
          <cell r="AJ3099">
            <v>0</v>
          </cell>
          <cell r="AN3099">
            <v>8.2940000000000005</v>
          </cell>
        </row>
        <row r="3100">
          <cell r="D3100">
            <v>3</v>
          </cell>
          <cell r="H3100" t="str">
            <v>097</v>
          </cell>
          <cell r="X3100">
            <v>7</v>
          </cell>
          <cell r="Y3100">
            <v>0</v>
          </cell>
          <cell r="Z3100">
            <v>0</v>
          </cell>
          <cell r="AA3100">
            <v>0</v>
          </cell>
          <cell r="AE3100">
            <v>2.3879999999999999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N3100">
            <v>0</v>
          </cell>
        </row>
        <row r="3101">
          <cell r="D3101">
            <v>3</v>
          </cell>
          <cell r="H3101" t="str">
            <v>100</v>
          </cell>
          <cell r="X3101">
            <v>275</v>
          </cell>
          <cell r="Y3101">
            <v>0</v>
          </cell>
          <cell r="Z3101">
            <v>0</v>
          </cell>
          <cell r="AA3101">
            <v>0</v>
          </cell>
          <cell r="AE3101">
            <v>132.55000000000001</v>
          </cell>
          <cell r="AG3101">
            <v>3</v>
          </cell>
          <cell r="AH3101">
            <v>0</v>
          </cell>
          <cell r="AI3101">
            <v>0</v>
          </cell>
          <cell r="AJ3101">
            <v>0</v>
          </cell>
          <cell r="AN3101">
            <v>1.446</v>
          </cell>
        </row>
        <row r="3102">
          <cell r="D3102">
            <v>3</v>
          </cell>
          <cell r="H3102" t="str">
            <v>136</v>
          </cell>
          <cell r="X3102">
            <v>254</v>
          </cell>
          <cell r="Y3102">
            <v>0</v>
          </cell>
          <cell r="Z3102">
            <v>0</v>
          </cell>
          <cell r="AA3102">
            <v>0</v>
          </cell>
          <cell r="AE3102">
            <v>115.57</v>
          </cell>
          <cell r="AG3102">
            <v>7</v>
          </cell>
          <cell r="AH3102">
            <v>0</v>
          </cell>
          <cell r="AI3102">
            <v>0</v>
          </cell>
          <cell r="AJ3102">
            <v>0</v>
          </cell>
          <cell r="AN3102">
            <v>3.1850000000000001</v>
          </cell>
        </row>
        <row r="3103">
          <cell r="D3103">
            <v>3</v>
          </cell>
          <cell r="H3103" t="str">
            <v>162</v>
          </cell>
          <cell r="X3103">
            <v>453</v>
          </cell>
          <cell r="Y3103">
            <v>0</v>
          </cell>
          <cell r="Z3103">
            <v>0</v>
          </cell>
          <cell r="AA3103">
            <v>0</v>
          </cell>
          <cell r="AE3103">
            <v>138.61799999999999</v>
          </cell>
          <cell r="AG3103">
            <v>8</v>
          </cell>
          <cell r="AH3103">
            <v>0</v>
          </cell>
          <cell r="AI3103">
            <v>0</v>
          </cell>
          <cell r="AJ3103">
            <v>0</v>
          </cell>
          <cell r="AN3103">
            <v>2.448</v>
          </cell>
        </row>
        <row r="3104">
          <cell r="D3104">
            <v>3</v>
          </cell>
          <cell r="H3104" t="str">
            <v>004</v>
          </cell>
          <cell r="X3104">
            <v>471</v>
          </cell>
          <cell r="Y3104">
            <v>0</v>
          </cell>
          <cell r="Z3104">
            <v>0</v>
          </cell>
          <cell r="AA3104">
            <v>0</v>
          </cell>
          <cell r="AE3104">
            <v>357.96</v>
          </cell>
          <cell r="AG3104">
            <v>5</v>
          </cell>
          <cell r="AH3104">
            <v>0</v>
          </cell>
          <cell r="AI3104">
            <v>0</v>
          </cell>
          <cell r="AJ3104">
            <v>0</v>
          </cell>
          <cell r="AN3104">
            <v>3.8</v>
          </cell>
        </row>
        <row r="3105">
          <cell r="D3105">
            <v>3</v>
          </cell>
          <cell r="H3105" t="str">
            <v>011</v>
          </cell>
          <cell r="X3105">
            <v>90</v>
          </cell>
          <cell r="Y3105">
            <v>0</v>
          </cell>
          <cell r="Z3105">
            <v>0</v>
          </cell>
          <cell r="AA3105">
            <v>0</v>
          </cell>
          <cell r="AE3105">
            <v>43.38</v>
          </cell>
          <cell r="AG3105">
            <v>2</v>
          </cell>
          <cell r="AH3105">
            <v>0</v>
          </cell>
          <cell r="AI3105">
            <v>0</v>
          </cell>
          <cell r="AJ3105">
            <v>0</v>
          </cell>
          <cell r="AN3105">
            <v>0.96399999999999997</v>
          </cell>
        </row>
        <row r="3106">
          <cell r="D3106">
            <v>3</v>
          </cell>
          <cell r="H3106" t="str">
            <v>016</v>
          </cell>
          <cell r="X3106">
            <v>1019</v>
          </cell>
          <cell r="Y3106">
            <v>0</v>
          </cell>
          <cell r="Z3106">
            <v>0</v>
          </cell>
          <cell r="AA3106">
            <v>0</v>
          </cell>
          <cell r="AE3106">
            <v>633.81799999999998</v>
          </cell>
          <cell r="AG3106">
            <v>16</v>
          </cell>
          <cell r="AH3106">
            <v>0</v>
          </cell>
          <cell r="AI3106">
            <v>0</v>
          </cell>
          <cell r="AJ3106">
            <v>0</v>
          </cell>
          <cell r="AN3106">
            <v>9.952</v>
          </cell>
        </row>
        <row r="3107">
          <cell r="D3107">
            <v>3</v>
          </cell>
          <cell r="H3107" t="str">
            <v>017</v>
          </cell>
          <cell r="X3107">
            <v>96</v>
          </cell>
          <cell r="Y3107">
            <v>0</v>
          </cell>
          <cell r="Z3107">
            <v>0</v>
          </cell>
          <cell r="AA3107">
            <v>0</v>
          </cell>
          <cell r="AE3107">
            <v>46.56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N3107">
            <v>0</v>
          </cell>
        </row>
        <row r="3108">
          <cell r="D3108">
            <v>3</v>
          </cell>
          <cell r="H3108" t="str">
            <v>019</v>
          </cell>
          <cell r="X3108">
            <v>102</v>
          </cell>
          <cell r="Y3108">
            <v>0</v>
          </cell>
          <cell r="Z3108">
            <v>0</v>
          </cell>
          <cell r="AA3108">
            <v>0</v>
          </cell>
          <cell r="AE3108">
            <v>49.164000000000001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N3108">
            <v>0</v>
          </cell>
        </row>
        <row r="3109">
          <cell r="D3109">
            <v>3</v>
          </cell>
          <cell r="H3109" t="str">
            <v>020</v>
          </cell>
          <cell r="X3109">
            <v>301</v>
          </cell>
          <cell r="Y3109">
            <v>0</v>
          </cell>
          <cell r="Z3109">
            <v>0</v>
          </cell>
          <cell r="AA3109">
            <v>0</v>
          </cell>
          <cell r="AE3109">
            <v>173.68799999999999</v>
          </cell>
          <cell r="AG3109">
            <v>4</v>
          </cell>
          <cell r="AH3109">
            <v>0</v>
          </cell>
          <cell r="AI3109">
            <v>0</v>
          </cell>
          <cell r="AJ3109">
            <v>0</v>
          </cell>
          <cell r="AN3109">
            <v>2.6</v>
          </cell>
        </row>
        <row r="3110">
          <cell r="D3110">
            <v>3</v>
          </cell>
          <cell r="H3110" t="str">
            <v>021</v>
          </cell>
          <cell r="X3110">
            <v>113</v>
          </cell>
          <cell r="Y3110">
            <v>0</v>
          </cell>
          <cell r="Z3110">
            <v>0</v>
          </cell>
          <cell r="AA3110">
            <v>0</v>
          </cell>
          <cell r="AE3110">
            <v>113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N3110">
            <v>0</v>
          </cell>
        </row>
        <row r="3111">
          <cell r="D3111">
            <v>3</v>
          </cell>
          <cell r="H3111" t="str">
            <v>028</v>
          </cell>
          <cell r="X3111">
            <v>240</v>
          </cell>
          <cell r="Y3111">
            <v>0</v>
          </cell>
          <cell r="Z3111">
            <v>0</v>
          </cell>
          <cell r="AA3111">
            <v>0</v>
          </cell>
          <cell r="AE3111">
            <v>152.88</v>
          </cell>
          <cell r="AG3111">
            <v>1</v>
          </cell>
          <cell r="AH3111">
            <v>0</v>
          </cell>
          <cell r="AI3111">
            <v>0</v>
          </cell>
          <cell r="AJ3111">
            <v>0</v>
          </cell>
          <cell r="AN3111">
            <v>0.63700000000000001</v>
          </cell>
        </row>
        <row r="3112">
          <cell r="D3112">
            <v>3</v>
          </cell>
          <cell r="H3112" t="str">
            <v>029</v>
          </cell>
          <cell r="X3112">
            <v>911</v>
          </cell>
          <cell r="Y3112">
            <v>0</v>
          </cell>
          <cell r="Z3112">
            <v>0</v>
          </cell>
          <cell r="AA3112">
            <v>0</v>
          </cell>
          <cell r="AE3112">
            <v>439.10199999999998</v>
          </cell>
          <cell r="AG3112">
            <v>16</v>
          </cell>
          <cell r="AH3112">
            <v>0</v>
          </cell>
          <cell r="AI3112">
            <v>0</v>
          </cell>
          <cell r="AJ3112">
            <v>0</v>
          </cell>
          <cell r="AN3112">
            <v>7.7119999999999997</v>
          </cell>
        </row>
        <row r="3113">
          <cell r="D3113">
            <v>3</v>
          </cell>
          <cell r="H3113" t="str">
            <v>053</v>
          </cell>
          <cell r="X3113">
            <v>2037</v>
          </cell>
          <cell r="Y3113">
            <v>0</v>
          </cell>
          <cell r="Z3113">
            <v>0</v>
          </cell>
          <cell r="AA3113">
            <v>0</v>
          </cell>
          <cell r="AE3113">
            <v>724.66700000000003</v>
          </cell>
          <cell r="AG3113">
            <v>32</v>
          </cell>
          <cell r="AH3113">
            <v>0</v>
          </cell>
          <cell r="AI3113">
            <v>0</v>
          </cell>
          <cell r="AJ3113">
            <v>0</v>
          </cell>
          <cell r="AN3113">
            <v>12.064</v>
          </cell>
        </row>
        <row r="3114">
          <cell r="D3114">
            <v>3</v>
          </cell>
          <cell r="H3114" t="str">
            <v>057</v>
          </cell>
          <cell r="X3114">
            <v>5849</v>
          </cell>
          <cell r="Y3114">
            <v>0</v>
          </cell>
          <cell r="Z3114">
            <v>0</v>
          </cell>
          <cell r="AA3114">
            <v>0</v>
          </cell>
          <cell r="AE3114">
            <v>2066.9409999999998</v>
          </cell>
          <cell r="AG3114">
            <v>88</v>
          </cell>
          <cell r="AH3114">
            <v>0</v>
          </cell>
          <cell r="AI3114">
            <v>0</v>
          </cell>
          <cell r="AJ3114">
            <v>0</v>
          </cell>
          <cell r="AN3114">
            <v>33.176000000000002</v>
          </cell>
        </row>
        <row r="3115">
          <cell r="D3115">
            <v>3</v>
          </cell>
          <cell r="H3115" t="str">
            <v>060</v>
          </cell>
          <cell r="X3115">
            <v>847</v>
          </cell>
          <cell r="Y3115">
            <v>0</v>
          </cell>
          <cell r="Z3115">
            <v>0</v>
          </cell>
          <cell r="AA3115">
            <v>0</v>
          </cell>
          <cell r="AE3115">
            <v>470.08499999999998</v>
          </cell>
          <cell r="AG3115">
            <v>14</v>
          </cell>
          <cell r="AH3115">
            <v>0</v>
          </cell>
          <cell r="AI3115">
            <v>0</v>
          </cell>
          <cell r="AJ3115">
            <v>0</v>
          </cell>
          <cell r="AN3115">
            <v>7.77</v>
          </cell>
        </row>
        <row r="3116">
          <cell r="D3116">
            <v>3</v>
          </cell>
          <cell r="H3116" t="str">
            <v>065</v>
          </cell>
          <cell r="X3116">
            <v>2131</v>
          </cell>
          <cell r="Y3116">
            <v>0</v>
          </cell>
          <cell r="Z3116">
            <v>0</v>
          </cell>
          <cell r="AA3116">
            <v>0</v>
          </cell>
          <cell r="AE3116">
            <v>515.702</v>
          </cell>
          <cell r="AG3116">
            <v>23</v>
          </cell>
          <cell r="AH3116">
            <v>0</v>
          </cell>
          <cell r="AI3116">
            <v>0</v>
          </cell>
          <cell r="AJ3116">
            <v>0</v>
          </cell>
          <cell r="AN3116">
            <v>5.5659999999999998</v>
          </cell>
        </row>
        <row r="3117">
          <cell r="D3117">
            <v>3</v>
          </cell>
          <cell r="H3117" t="str">
            <v>068</v>
          </cell>
          <cell r="X3117">
            <v>5674</v>
          </cell>
          <cell r="Y3117">
            <v>0</v>
          </cell>
          <cell r="Z3117">
            <v>0</v>
          </cell>
          <cell r="AA3117">
            <v>0</v>
          </cell>
          <cell r="AE3117">
            <v>2024.201</v>
          </cell>
          <cell r="AG3117">
            <v>58</v>
          </cell>
          <cell r="AH3117">
            <v>0</v>
          </cell>
          <cell r="AI3117">
            <v>0</v>
          </cell>
          <cell r="AJ3117">
            <v>0</v>
          </cell>
          <cell r="AN3117">
            <v>21.866</v>
          </cell>
        </row>
        <row r="3118">
          <cell r="D3118">
            <v>3</v>
          </cell>
          <cell r="H3118" t="str">
            <v>075</v>
          </cell>
          <cell r="X3118">
            <v>114</v>
          </cell>
          <cell r="Y3118">
            <v>0</v>
          </cell>
          <cell r="Z3118">
            <v>0</v>
          </cell>
          <cell r="AA3118">
            <v>0</v>
          </cell>
          <cell r="AE3118">
            <v>54.948</v>
          </cell>
          <cell r="AG3118">
            <v>2</v>
          </cell>
          <cell r="AH3118">
            <v>0</v>
          </cell>
          <cell r="AI3118">
            <v>0</v>
          </cell>
          <cell r="AJ3118">
            <v>0</v>
          </cell>
          <cell r="AN3118">
            <v>0.96399999999999997</v>
          </cell>
        </row>
        <row r="3119">
          <cell r="D3119">
            <v>3</v>
          </cell>
          <cell r="H3119" t="str">
            <v>097</v>
          </cell>
          <cell r="X3119">
            <v>5893</v>
          </cell>
          <cell r="Y3119">
            <v>0</v>
          </cell>
          <cell r="Z3119">
            <v>0</v>
          </cell>
          <cell r="AA3119">
            <v>0</v>
          </cell>
          <cell r="AE3119">
            <v>2117.7640000000001</v>
          </cell>
          <cell r="AG3119">
            <v>96</v>
          </cell>
          <cell r="AH3119">
            <v>0</v>
          </cell>
          <cell r="AI3119">
            <v>0</v>
          </cell>
          <cell r="AJ3119">
            <v>0</v>
          </cell>
          <cell r="AN3119">
            <v>36.192</v>
          </cell>
        </row>
        <row r="3120">
          <cell r="D3120">
            <v>3</v>
          </cell>
          <cell r="H3120" t="str">
            <v>100</v>
          </cell>
          <cell r="X3120">
            <v>1326</v>
          </cell>
          <cell r="Y3120">
            <v>0</v>
          </cell>
          <cell r="Z3120">
            <v>0</v>
          </cell>
          <cell r="AA3120">
            <v>0</v>
          </cell>
          <cell r="AE3120">
            <v>639.13199999999995</v>
          </cell>
          <cell r="AG3120">
            <v>34</v>
          </cell>
          <cell r="AH3120">
            <v>0</v>
          </cell>
          <cell r="AI3120">
            <v>0</v>
          </cell>
          <cell r="AJ3120">
            <v>0</v>
          </cell>
          <cell r="AN3120">
            <v>16.388000000000002</v>
          </cell>
        </row>
        <row r="3121">
          <cell r="D3121">
            <v>3</v>
          </cell>
          <cell r="H3121" t="str">
            <v>108</v>
          </cell>
          <cell r="X3121">
            <v>672</v>
          </cell>
          <cell r="Y3121">
            <v>0</v>
          </cell>
          <cell r="Z3121">
            <v>0</v>
          </cell>
          <cell r="AA3121">
            <v>0</v>
          </cell>
          <cell r="AE3121">
            <v>323.904</v>
          </cell>
          <cell r="AG3121">
            <v>12</v>
          </cell>
          <cell r="AH3121">
            <v>0</v>
          </cell>
          <cell r="AI3121">
            <v>0</v>
          </cell>
          <cell r="AJ3121">
            <v>0</v>
          </cell>
          <cell r="AN3121">
            <v>5.7839999999999998</v>
          </cell>
        </row>
        <row r="3122">
          <cell r="D3122">
            <v>3</v>
          </cell>
          <cell r="H3122" t="str">
            <v>112</v>
          </cell>
          <cell r="X3122">
            <v>1171</v>
          </cell>
          <cell r="Y3122">
            <v>0</v>
          </cell>
          <cell r="Z3122">
            <v>0</v>
          </cell>
          <cell r="AA3122">
            <v>0</v>
          </cell>
          <cell r="AE3122">
            <v>444.57499999999999</v>
          </cell>
          <cell r="AG3122">
            <v>22</v>
          </cell>
          <cell r="AH3122">
            <v>0</v>
          </cell>
          <cell r="AI3122">
            <v>0</v>
          </cell>
          <cell r="AJ3122">
            <v>0</v>
          </cell>
          <cell r="AN3122">
            <v>8.8000000000000007</v>
          </cell>
        </row>
        <row r="3123">
          <cell r="D3123">
            <v>3</v>
          </cell>
          <cell r="H3123" t="str">
            <v>122</v>
          </cell>
          <cell r="X3123">
            <v>1430</v>
          </cell>
          <cell r="Y3123">
            <v>0</v>
          </cell>
          <cell r="Z3123">
            <v>0</v>
          </cell>
          <cell r="AA3123">
            <v>0</v>
          </cell>
          <cell r="AE3123">
            <v>1015.3</v>
          </cell>
          <cell r="AG3123">
            <v>20</v>
          </cell>
          <cell r="AH3123">
            <v>0</v>
          </cell>
          <cell r="AI3123">
            <v>0</v>
          </cell>
          <cell r="AJ3123">
            <v>0</v>
          </cell>
          <cell r="AN3123">
            <v>14.2</v>
          </cell>
        </row>
        <row r="3124">
          <cell r="D3124">
            <v>3</v>
          </cell>
          <cell r="H3124" t="str">
            <v>136</v>
          </cell>
          <cell r="X3124">
            <v>4248</v>
          </cell>
          <cell r="Y3124">
            <v>0</v>
          </cell>
          <cell r="Z3124">
            <v>0</v>
          </cell>
          <cell r="AA3124">
            <v>0</v>
          </cell>
          <cell r="AE3124">
            <v>2293.92</v>
          </cell>
          <cell r="AG3124">
            <v>43</v>
          </cell>
          <cell r="AH3124">
            <v>0</v>
          </cell>
          <cell r="AI3124">
            <v>0</v>
          </cell>
          <cell r="AJ3124">
            <v>0</v>
          </cell>
          <cell r="AN3124">
            <v>23.22</v>
          </cell>
        </row>
        <row r="3125">
          <cell r="D3125">
            <v>3</v>
          </cell>
          <cell r="H3125" t="str">
            <v>162</v>
          </cell>
          <cell r="X3125">
            <v>1044</v>
          </cell>
          <cell r="Y3125">
            <v>0</v>
          </cell>
          <cell r="Z3125">
            <v>0</v>
          </cell>
          <cell r="AA3125">
            <v>0</v>
          </cell>
          <cell r="AE3125">
            <v>319.464</v>
          </cell>
          <cell r="AG3125">
            <v>16</v>
          </cell>
          <cell r="AH3125">
            <v>0</v>
          </cell>
          <cell r="AI3125">
            <v>0</v>
          </cell>
          <cell r="AJ3125">
            <v>0</v>
          </cell>
          <cell r="AN3125">
            <v>4.8959999999999999</v>
          </cell>
        </row>
        <row r="3126">
          <cell r="D3126">
            <v>3</v>
          </cell>
          <cell r="H3126" t="str">
            <v>078</v>
          </cell>
          <cell r="X3126">
            <v>0</v>
          </cell>
          <cell r="Y3126">
            <v>0</v>
          </cell>
          <cell r="Z3126">
            <v>0</v>
          </cell>
          <cell r="AA3126">
            <v>0</v>
          </cell>
          <cell r="AE3126">
            <v>0.21099999999999999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N3126">
            <v>0</v>
          </cell>
        </row>
        <row r="3127">
          <cell r="D3127">
            <v>3</v>
          </cell>
          <cell r="H3127" t="str">
            <v>063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E3127">
            <v>934.16800000000001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N3127">
            <v>5.9809999999999999</v>
          </cell>
        </row>
        <row r="3128">
          <cell r="D3128">
            <v>3</v>
          </cell>
          <cell r="H3128" t="str">
            <v>085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E3128">
            <v>1147.249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N3128">
            <v>24.552</v>
          </cell>
        </row>
        <row r="3129">
          <cell r="D3129">
            <v>3</v>
          </cell>
          <cell r="H3129" t="str">
            <v>086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E3129">
            <v>461.74299999999999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N3129">
            <v>3.4220000000000002</v>
          </cell>
        </row>
        <row r="3130">
          <cell r="D3130">
            <v>3</v>
          </cell>
          <cell r="H3130" t="str">
            <v>089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E3130">
            <v>1255.3920000000001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N3130">
            <v>24.49</v>
          </cell>
        </row>
        <row r="3131">
          <cell r="D3131">
            <v>3</v>
          </cell>
          <cell r="H3131" t="str">
            <v>090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E3131">
            <v>859.53399999999999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N3131">
            <v>17.559000000000001</v>
          </cell>
        </row>
        <row r="3132">
          <cell r="D3132">
            <v>3</v>
          </cell>
          <cell r="H3132" t="str">
            <v>171</v>
          </cell>
          <cell r="X3132">
            <v>0</v>
          </cell>
          <cell r="Y3132">
            <v>0</v>
          </cell>
          <cell r="Z3132">
            <v>0</v>
          </cell>
          <cell r="AA3132">
            <v>0</v>
          </cell>
          <cell r="AE3132">
            <v>2402.364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N3132">
            <v>35.146999999999998</v>
          </cell>
        </row>
        <row r="3133">
          <cell r="D3133">
            <v>3</v>
          </cell>
          <cell r="H3133" t="str">
            <v>106</v>
          </cell>
          <cell r="X3133">
            <v>0</v>
          </cell>
          <cell r="Y3133">
            <v>0</v>
          </cell>
          <cell r="Z3133">
            <v>0</v>
          </cell>
          <cell r="AA3133">
            <v>0</v>
          </cell>
          <cell r="AE3133">
            <v>455.47500000000002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N3133">
            <v>4.4749999999999996</v>
          </cell>
        </row>
        <row r="3134">
          <cell r="D3134">
            <v>1</v>
          </cell>
          <cell r="H3134" t="str">
            <v>053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E3134">
            <v>2554.6579999999999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N3134">
            <v>195.35900000000001</v>
          </cell>
        </row>
        <row r="3135">
          <cell r="D3135">
            <v>1</v>
          </cell>
          <cell r="H3135" t="str">
            <v>097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E3135">
            <v>8907.4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N3135">
            <v>591.37599999999998</v>
          </cell>
        </row>
        <row r="3136">
          <cell r="D3136">
            <v>1</v>
          </cell>
          <cell r="H3136" t="str">
            <v>100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E3136">
            <v>4773.7629999999999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N3136">
            <v>726.90499999999997</v>
          </cell>
        </row>
        <row r="3137">
          <cell r="D3137">
            <v>1</v>
          </cell>
          <cell r="H3137" t="str">
            <v>108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E3137">
            <v>3105.2429999999999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N3137">
            <v>400.197</v>
          </cell>
        </row>
        <row r="3138">
          <cell r="D3138">
            <v>1</v>
          </cell>
          <cell r="H3138" t="str">
            <v>112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E3138">
            <v>6857.47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N3138">
            <v>495.81700000000001</v>
          </cell>
        </row>
        <row r="3139">
          <cell r="D3139">
            <v>1</v>
          </cell>
          <cell r="H3139" t="str">
            <v>136</v>
          </cell>
          <cell r="X3139">
            <v>0</v>
          </cell>
          <cell r="Y3139">
            <v>0</v>
          </cell>
          <cell r="Z3139">
            <v>0</v>
          </cell>
          <cell r="AA3139">
            <v>0</v>
          </cell>
          <cell r="AE3139">
            <v>3529.4780000000001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N3139">
            <v>416.43799999999999</v>
          </cell>
        </row>
        <row r="3140">
          <cell r="D3140">
            <v>2</v>
          </cell>
          <cell r="H3140" t="str">
            <v>053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E3140">
            <v>957.02499999999998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N3140">
            <v>10.930999999999999</v>
          </cell>
        </row>
        <row r="3141">
          <cell r="D3141">
            <v>2</v>
          </cell>
          <cell r="H3141" t="str">
            <v>068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E3141">
            <v>860.13300000000004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N3141">
            <v>13.391</v>
          </cell>
        </row>
        <row r="3142">
          <cell r="D3142">
            <v>2</v>
          </cell>
          <cell r="H3142" t="str">
            <v>097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E3142">
            <v>4245.6480000000001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N3142">
            <v>44.954000000000001</v>
          </cell>
        </row>
        <row r="3143">
          <cell r="D3143">
            <v>2</v>
          </cell>
          <cell r="H3143" t="str">
            <v>100</v>
          </cell>
          <cell r="X3143">
            <v>0</v>
          </cell>
          <cell r="Y3143">
            <v>0</v>
          </cell>
          <cell r="Z3143">
            <v>0</v>
          </cell>
          <cell r="AA3143">
            <v>0</v>
          </cell>
          <cell r="AE3143">
            <v>408.89100000000002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N3143">
            <v>43.040999999999997</v>
          </cell>
        </row>
        <row r="3144">
          <cell r="D3144">
            <v>2</v>
          </cell>
          <cell r="H3144" t="str">
            <v>108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E3144">
            <v>87.447999999999993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N3144">
            <v>0</v>
          </cell>
        </row>
        <row r="3145">
          <cell r="D3145">
            <v>2</v>
          </cell>
          <cell r="H3145" t="str">
            <v>112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E3145">
            <v>441.82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N3145">
            <v>29.103999999999999</v>
          </cell>
        </row>
        <row r="3146">
          <cell r="D3146">
            <v>2</v>
          </cell>
          <cell r="H3146" t="str">
            <v>136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E3146">
            <v>819.428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N3146">
            <v>11.340999999999999</v>
          </cell>
        </row>
        <row r="3147">
          <cell r="D3147">
            <v>3</v>
          </cell>
          <cell r="H3147" t="str">
            <v>d45</v>
          </cell>
          <cell r="X3147">
            <v>0</v>
          </cell>
          <cell r="Y3147">
            <v>2690</v>
          </cell>
          <cell r="Z3147">
            <v>0</v>
          </cell>
          <cell r="AA3147">
            <v>0</v>
          </cell>
          <cell r="AE3147">
            <v>5002.3720000000003</v>
          </cell>
          <cell r="AG3147">
            <v>0</v>
          </cell>
          <cell r="AH3147">
            <v>102</v>
          </cell>
          <cell r="AI3147">
            <v>0</v>
          </cell>
          <cell r="AJ3147">
            <v>0</v>
          </cell>
          <cell r="AN3147">
            <v>148.518</v>
          </cell>
        </row>
        <row r="3148">
          <cell r="D3148">
            <v>3</v>
          </cell>
          <cell r="H3148" t="str">
            <v>d51</v>
          </cell>
          <cell r="X3148">
            <v>0</v>
          </cell>
          <cell r="Y3148">
            <v>3314</v>
          </cell>
          <cell r="Z3148">
            <v>0</v>
          </cell>
          <cell r="AA3148">
            <v>0</v>
          </cell>
          <cell r="AE3148">
            <v>7186.7240000000002</v>
          </cell>
          <cell r="AG3148">
            <v>0</v>
          </cell>
          <cell r="AH3148">
            <v>49</v>
          </cell>
          <cell r="AI3148">
            <v>0</v>
          </cell>
          <cell r="AJ3148">
            <v>0</v>
          </cell>
          <cell r="AN3148">
            <v>110.813</v>
          </cell>
        </row>
        <row r="3149">
          <cell r="D3149">
            <v>3</v>
          </cell>
          <cell r="H3149" t="str">
            <v>d52</v>
          </cell>
          <cell r="X3149">
            <v>0</v>
          </cell>
          <cell r="Y3149">
            <v>99</v>
          </cell>
          <cell r="Z3149">
            <v>0</v>
          </cell>
          <cell r="AA3149">
            <v>0</v>
          </cell>
          <cell r="AE3149">
            <v>21.042000000000002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N3149">
            <v>0</v>
          </cell>
        </row>
        <row r="3150">
          <cell r="D3150">
            <v>3</v>
          </cell>
          <cell r="H3150" t="str">
            <v>d53</v>
          </cell>
          <cell r="X3150">
            <v>0</v>
          </cell>
          <cell r="Y3150">
            <v>288</v>
          </cell>
          <cell r="Z3150">
            <v>0</v>
          </cell>
          <cell r="AA3150">
            <v>0</v>
          </cell>
          <cell r="AE3150">
            <v>349.99599999999998</v>
          </cell>
          <cell r="AG3150">
            <v>0</v>
          </cell>
          <cell r="AH3150">
            <v>7</v>
          </cell>
          <cell r="AI3150">
            <v>0</v>
          </cell>
          <cell r="AJ3150">
            <v>0</v>
          </cell>
          <cell r="AN3150">
            <v>7.5759999999999996</v>
          </cell>
        </row>
        <row r="3151">
          <cell r="D3151">
            <v>3</v>
          </cell>
          <cell r="H3151" t="str">
            <v>067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E3151">
            <v>16.66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N3151">
            <v>0.98</v>
          </cell>
        </row>
        <row r="3152">
          <cell r="D3152">
            <v>3</v>
          </cell>
          <cell r="H3152" t="str">
            <v>160</v>
          </cell>
          <cell r="X3152">
            <v>0</v>
          </cell>
          <cell r="Y3152">
            <v>0</v>
          </cell>
          <cell r="Z3152">
            <v>7918</v>
          </cell>
          <cell r="AA3152">
            <v>0</v>
          </cell>
          <cell r="AE3152">
            <v>4879.5529999999999</v>
          </cell>
          <cell r="AG3152">
            <v>0</v>
          </cell>
          <cell r="AH3152">
            <v>0</v>
          </cell>
          <cell r="AI3152">
            <v>344</v>
          </cell>
          <cell r="AJ3152">
            <v>0</v>
          </cell>
          <cell r="AN3152">
            <v>237.13399999999999</v>
          </cell>
        </row>
        <row r="3153">
          <cell r="D3153">
            <v>3</v>
          </cell>
          <cell r="H3153" t="str">
            <v>016</v>
          </cell>
          <cell r="X3153">
            <v>0</v>
          </cell>
          <cell r="Y3153">
            <v>0</v>
          </cell>
          <cell r="Z3153">
            <v>0</v>
          </cell>
          <cell r="AA3153">
            <v>557</v>
          </cell>
          <cell r="AE3153">
            <v>572.596</v>
          </cell>
          <cell r="AG3153">
            <v>0</v>
          </cell>
          <cell r="AH3153">
            <v>0</v>
          </cell>
          <cell r="AI3153">
            <v>0</v>
          </cell>
          <cell r="AJ3153">
            <v>12</v>
          </cell>
          <cell r="AN3153">
            <v>12.336</v>
          </cell>
        </row>
        <row r="3154">
          <cell r="D3154">
            <v>3</v>
          </cell>
          <cell r="H3154" t="str">
            <v>020</v>
          </cell>
          <cell r="X3154">
            <v>0</v>
          </cell>
          <cell r="Y3154">
            <v>0</v>
          </cell>
          <cell r="Z3154">
            <v>0</v>
          </cell>
          <cell r="AA3154">
            <v>7</v>
          </cell>
          <cell r="AE3154">
            <v>11.76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N3154">
            <v>0</v>
          </cell>
        </row>
        <row r="3155">
          <cell r="D3155">
            <v>3</v>
          </cell>
          <cell r="H3155" t="str">
            <v>028</v>
          </cell>
          <cell r="X3155">
            <v>0</v>
          </cell>
          <cell r="Y3155">
            <v>0</v>
          </cell>
          <cell r="Z3155">
            <v>0</v>
          </cell>
          <cell r="AA3155">
            <v>74</v>
          </cell>
          <cell r="AE3155">
            <v>82.287999999999997</v>
          </cell>
          <cell r="AG3155">
            <v>0</v>
          </cell>
          <cell r="AH3155">
            <v>0</v>
          </cell>
          <cell r="AI3155">
            <v>0</v>
          </cell>
          <cell r="AJ3155">
            <v>2</v>
          </cell>
          <cell r="AN3155">
            <v>2.2240000000000002</v>
          </cell>
        </row>
        <row r="3156">
          <cell r="D3156">
            <v>3</v>
          </cell>
          <cell r="H3156" t="str">
            <v>029</v>
          </cell>
          <cell r="X3156">
            <v>0</v>
          </cell>
          <cell r="Y3156">
            <v>0</v>
          </cell>
          <cell r="Z3156">
            <v>0</v>
          </cell>
          <cell r="AA3156">
            <v>43</v>
          </cell>
          <cell r="AE3156">
            <v>46.698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N3156">
            <v>0</v>
          </cell>
        </row>
        <row r="3157">
          <cell r="D3157">
            <v>3</v>
          </cell>
          <cell r="H3157" t="str">
            <v>053</v>
          </cell>
          <cell r="X3157">
            <v>0</v>
          </cell>
          <cell r="Y3157">
            <v>0</v>
          </cell>
          <cell r="Z3157">
            <v>0</v>
          </cell>
          <cell r="AA3157">
            <v>182</v>
          </cell>
          <cell r="AE3157">
            <v>307.06400000000002</v>
          </cell>
          <cell r="AG3157">
            <v>0</v>
          </cell>
          <cell r="AH3157">
            <v>0</v>
          </cell>
          <cell r="AI3157">
            <v>0</v>
          </cell>
          <cell r="AJ3157">
            <v>7</v>
          </cell>
          <cell r="AN3157">
            <v>7.3289999999999997</v>
          </cell>
        </row>
        <row r="3158">
          <cell r="D3158">
            <v>3</v>
          </cell>
          <cell r="H3158" t="str">
            <v>060</v>
          </cell>
          <cell r="X3158">
            <v>0</v>
          </cell>
          <cell r="Y3158">
            <v>0</v>
          </cell>
          <cell r="Z3158">
            <v>0</v>
          </cell>
          <cell r="AA3158">
            <v>101</v>
          </cell>
          <cell r="AE3158">
            <v>140.18799999999999</v>
          </cell>
          <cell r="AG3158">
            <v>0</v>
          </cell>
          <cell r="AH3158">
            <v>0</v>
          </cell>
          <cell r="AI3158">
            <v>0</v>
          </cell>
          <cell r="AJ3158">
            <v>3</v>
          </cell>
          <cell r="AN3158">
            <v>4.1639999999999997</v>
          </cell>
        </row>
        <row r="3159">
          <cell r="D3159">
            <v>3</v>
          </cell>
          <cell r="H3159" t="str">
            <v>065</v>
          </cell>
          <cell r="X3159">
            <v>0</v>
          </cell>
          <cell r="Y3159">
            <v>0</v>
          </cell>
          <cell r="Z3159">
            <v>0</v>
          </cell>
          <cell r="AA3159">
            <v>605</v>
          </cell>
          <cell r="AE3159">
            <v>468.27</v>
          </cell>
          <cell r="AG3159">
            <v>0</v>
          </cell>
          <cell r="AH3159">
            <v>0</v>
          </cell>
          <cell r="AI3159">
            <v>0</v>
          </cell>
          <cell r="AJ3159">
            <v>6</v>
          </cell>
          <cell r="AN3159">
            <v>4.6440000000000001</v>
          </cell>
        </row>
        <row r="3160">
          <cell r="D3160">
            <v>3</v>
          </cell>
          <cell r="H3160" t="str">
            <v>068</v>
          </cell>
          <cell r="X3160">
            <v>0</v>
          </cell>
          <cell r="Y3160">
            <v>0</v>
          </cell>
          <cell r="Z3160">
            <v>0</v>
          </cell>
          <cell r="AA3160">
            <v>912</v>
          </cell>
          <cell r="AE3160">
            <v>1594.277</v>
          </cell>
          <cell r="AG3160">
            <v>0</v>
          </cell>
          <cell r="AH3160">
            <v>0</v>
          </cell>
          <cell r="AI3160">
            <v>0</v>
          </cell>
          <cell r="AJ3160">
            <v>40</v>
          </cell>
          <cell r="AN3160">
            <v>42.84</v>
          </cell>
        </row>
        <row r="3161">
          <cell r="D3161">
            <v>3</v>
          </cell>
          <cell r="H3161" t="str">
            <v>075</v>
          </cell>
          <cell r="X3161">
            <v>0</v>
          </cell>
          <cell r="Y3161">
            <v>0</v>
          </cell>
          <cell r="Z3161">
            <v>0</v>
          </cell>
          <cell r="AA3161">
            <v>40</v>
          </cell>
          <cell r="AE3161">
            <v>37.799999999999997</v>
          </cell>
          <cell r="AG3161">
            <v>0</v>
          </cell>
          <cell r="AH3161">
            <v>0</v>
          </cell>
          <cell r="AI3161">
            <v>0</v>
          </cell>
          <cell r="AJ3161">
            <v>2</v>
          </cell>
          <cell r="AN3161">
            <v>1.89</v>
          </cell>
        </row>
        <row r="3162">
          <cell r="D3162">
            <v>3</v>
          </cell>
          <cell r="H3162" t="str">
            <v>097</v>
          </cell>
          <cell r="X3162">
            <v>0</v>
          </cell>
          <cell r="Y3162">
            <v>0</v>
          </cell>
          <cell r="Z3162">
            <v>0</v>
          </cell>
          <cell r="AA3162">
            <v>2970</v>
          </cell>
          <cell r="AE3162">
            <v>4618.2049999999999</v>
          </cell>
          <cell r="AG3162">
            <v>0</v>
          </cell>
          <cell r="AH3162">
            <v>0</v>
          </cell>
          <cell r="AI3162">
            <v>0</v>
          </cell>
          <cell r="AJ3162">
            <v>77</v>
          </cell>
          <cell r="AN3162">
            <v>72.38</v>
          </cell>
        </row>
        <row r="3163">
          <cell r="D3163">
            <v>3</v>
          </cell>
          <cell r="H3163" t="str">
            <v>100</v>
          </cell>
          <cell r="X3163">
            <v>0</v>
          </cell>
          <cell r="Y3163">
            <v>0</v>
          </cell>
          <cell r="Z3163">
            <v>0</v>
          </cell>
          <cell r="AA3163">
            <v>395</v>
          </cell>
          <cell r="AE3163">
            <v>387.89</v>
          </cell>
          <cell r="AG3163">
            <v>0</v>
          </cell>
          <cell r="AH3163">
            <v>0</v>
          </cell>
          <cell r="AI3163">
            <v>0</v>
          </cell>
          <cell r="AJ3163">
            <v>7</v>
          </cell>
          <cell r="AN3163">
            <v>6.8739999999999997</v>
          </cell>
        </row>
        <row r="3164">
          <cell r="D3164">
            <v>3</v>
          </cell>
          <cell r="H3164" t="str">
            <v>108</v>
          </cell>
          <cell r="X3164">
            <v>0</v>
          </cell>
          <cell r="Y3164">
            <v>0</v>
          </cell>
          <cell r="Z3164">
            <v>0</v>
          </cell>
          <cell r="AA3164">
            <v>102</v>
          </cell>
          <cell r="AE3164">
            <v>81.599999999999994</v>
          </cell>
          <cell r="AG3164">
            <v>0</v>
          </cell>
          <cell r="AH3164">
            <v>0</v>
          </cell>
          <cell r="AI3164">
            <v>0</v>
          </cell>
          <cell r="AJ3164">
            <v>1</v>
          </cell>
          <cell r="AN3164">
            <v>0.8</v>
          </cell>
        </row>
        <row r="3165">
          <cell r="D3165">
            <v>3</v>
          </cell>
          <cell r="H3165" t="str">
            <v>112</v>
          </cell>
          <cell r="X3165">
            <v>0</v>
          </cell>
          <cell r="Y3165">
            <v>0</v>
          </cell>
          <cell r="Z3165">
            <v>0</v>
          </cell>
          <cell r="AA3165">
            <v>379</v>
          </cell>
          <cell r="AE3165">
            <v>606.93399999999997</v>
          </cell>
          <cell r="AG3165">
            <v>0</v>
          </cell>
          <cell r="AH3165">
            <v>0</v>
          </cell>
          <cell r="AI3165">
            <v>0</v>
          </cell>
          <cell r="AJ3165">
            <v>9</v>
          </cell>
          <cell r="AN3165">
            <v>8.8379999999999992</v>
          </cell>
        </row>
        <row r="3166">
          <cell r="D3166">
            <v>3</v>
          </cell>
          <cell r="H3166" t="str">
            <v>122</v>
          </cell>
          <cell r="X3166">
            <v>0</v>
          </cell>
          <cell r="Y3166">
            <v>0</v>
          </cell>
          <cell r="Z3166">
            <v>0</v>
          </cell>
          <cell r="AA3166">
            <v>1</v>
          </cell>
          <cell r="AE3166">
            <v>1.22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N3166">
            <v>0</v>
          </cell>
        </row>
        <row r="3167">
          <cell r="D3167">
            <v>3</v>
          </cell>
          <cell r="H3167" t="str">
            <v>136</v>
          </cell>
          <cell r="X3167">
            <v>0</v>
          </cell>
          <cell r="Y3167">
            <v>0</v>
          </cell>
          <cell r="Z3167">
            <v>0</v>
          </cell>
          <cell r="AA3167">
            <v>649</v>
          </cell>
          <cell r="AE3167">
            <v>1105.2470000000001</v>
          </cell>
          <cell r="AG3167">
            <v>0</v>
          </cell>
          <cell r="AH3167">
            <v>0</v>
          </cell>
          <cell r="AI3167">
            <v>0</v>
          </cell>
          <cell r="AJ3167">
            <v>14</v>
          </cell>
          <cell r="AN3167">
            <v>23.841999999999999</v>
          </cell>
        </row>
        <row r="3168">
          <cell r="D3168">
            <v>3</v>
          </cell>
          <cell r="H3168" t="str">
            <v>162</v>
          </cell>
          <cell r="X3168">
            <v>0</v>
          </cell>
          <cell r="Y3168">
            <v>0</v>
          </cell>
          <cell r="Z3168">
            <v>0</v>
          </cell>
          <cell r="AA3168">
            <v>656</v>
          </cell>
          <cell r="AE3168">
            <v>684.86400000000003</v>
          </cell>
          <cell r="AG3168">
            <v>0</v>
          </cell>
          <cell r="AH3168">
            <v>0</v>
          </cell>
          <cell r="AI3168">
            <v>0</v>
          </cell>
          <cell r="AJ3168">
            <v>20</v>
          </cell>
          <cell r="AN3168">
            <v>20.88</v>
          </cell>
        </row>
        <row r="3169">
          <cell r="D3169">
            <v>3</v>
          </cell>
          <cell r="H3169" t="str">
            <v>016</v>
          </cell>
          <cell r="X3169">
            <v>690</v>
          </cell>
          <cell r="Y3169">
            <v>0</v>
          </cell>
          <cell r="Z3169">
            <v>0</v>
          </cell>
          <cell r="AA3169">
            <v>0</v>
          </cell>
          <cell r="AE3169">
            <v>353.97</v>
          </cell>
          <cell r="AG3169">
            <v>23</v>
          </cell>
          <cell r="AH3169">
            <v>0</v>
          </cell>
          <cell r="AI3169">
            <v>0</v>
          </cell>
          <cell r="AJ3169">
            <v>0</v>
          </cell>
          <cell r="AN3169">
            <v>11.798999999999999</v>
          </cell>
        </row>
        <row r="3170">
          <cell r="D3170">
            <v>3</v>
          </cell>
          <cell r="H3170" t="str">
            <v>017</v>
          </cell>
          <cell r="X3170">
            <v>32</v>
          </cell>
          <cell r="Y3170">
            <v>0</v>
          </cell>
          <cell r="Z3170">
            <v>0</v>
          </cell>
          <cell r="AA3170">
            <v>0</v>
          </cell>
          <cell r="AE3170">
            <v>13.28</v>
          </cell>
          <cell r="AG3170">
            <v>1</v>
          </cell>
          <cell r="AH3170">
            <v>0</v>
          </cell>
          <cell r="AI3170">
            <v>0</v>
          </cell>
          <cell r="AJ3170">
            <v>0</v>
          </cell>
          <cell r="AN3170">
            <v>0.41499999999999998</v>
          </cell>
        </row>
        <row r="3171">
          <cell r="D3171">
            <v>3</v>
          </cell>
          <cell r="H3171" t="str">
            <v>020</v>
          </cell>
          <cell r="X3171">
            <v>165</v>
          </cell>
          <cell r="Y3171">
            <v>0</v>
          </cell>
          <cell r="Z3171">
            <v>0</v>
          </cell>
          <cell r="AA3171">
            <v>0</v>
          </cell>
          <cell r="AE3171">
            <v>155.51300000000001</v>
          </cell>
          <cell r="AG3171">
            <v>4</v>
          </cell>
          <cell r="AH3171">
            <v>0</v>
          </cell>
          <cell r="AI3171">
            <v>0</v>
          </cell>
          <cell r="AJ3171">
            <v>0</v>
          </cell>
          <cell r="AN3171">
            <v>2.2400000000000002</v>
          </cell>
        </row>
        <row r="3172">
          <cell r="D3172">
            <v>3</v>
          </cell>
          <cell r="H3172" t="str">
            <v>028</v>
          </cell>
          <cell r="X3172">
            <v>103</v>
          </cell>
          <cell r="Y3172">
            <v>0</v>
          </cell>
          <cell r="Z3172">
            <v>0</v>
          </cell>
          <cell r="AA3172">
            <v>0</v>
          </cell>
          <cell r="AE3172">
            <v>54.280999999999999</v>
          </cell>
          <cell r="AG3172">
            <v>2</v>
          </cell>
          <cell r="AH3172">
            <v>0</v>
          </cell>
          <cell r="AI3172">
            <v>0</v>
          </cell>
          <cell r="AJ3172">
            <v>0</v>
          </cell>
          <cell r="AN3172">
            <v>1.054</v>
          </cell>
        </row>
        <row r="3173">
          <cell r="D3173">
            <v>3</v>
          </cell>
          <cell r="H3173" t="str">
            <v>029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E3173">
            <v>0</v>
          </cell>
          <cell r="AG3173">
            <v>2</v>
          </cell>
          <cell r="AH3173">
            <v>0</v>
          </cell>
          <cell r="AI3173">
            <v>0</v>
          </cell>
          <cell r="AJ3173">
            <v>0</v>
          </cell>
          <cell r="AN3173">
            <v>0.8</v>
          </cell>
        </row>
        <row r="3174">
          <cell r="D3174">
            <v>3</v>
          </cell>
          <cell r="H3174" t="str">
            <v>053</v>
          </cell>
          <cell r="X3174">
            <v>93</v>
          </cell>
          <cell r="Y3174">
            <v>0</v>
          </cell>
          <cell r="Z3174">
            <v>0</v>
          </cell>
          <cell r="AA3174">
            <v>0</v>
          </cell>
          <cell r="AE3174">
            <v>57.325000000000003</v>
          </cell>
          <cell r="AG3174">
            <v>4</v>
          </cell>
          <cell r="AH3174">
            <v>0</v>
          </cell>
          <cell r="AI3174">
            <v>0</v>
          </cell>
          <cell r="AJ3174">
            <v>0</v>
          </cell>
          <cell r="AN3174">
            <v>1.508</v>
          </cell>
        </row>
        <row r="3175">
          <cell r="D3175">
            <v>3</v>
          </cell>
          <cell r="H3175" t="str">
            <v>065</v>
          </cell>
          <cell r="X3175">
            <v>269</v>
          </cell>
          <cell r="Y3175">
            <v>0</v>
          </cell>
          <cell r="Z3175">
            <v>0</v>
          </cell>
          <cell r="AA3175">
            <v>0</v>
          </cell>
          <cell r="AE3175">
            <v>58.911000000000001</v>
          </cell>
          <cell r="AG3175">
            <v>5</v>
          </cell>
          <cell r="AH3175">
            <v>0</v>
          </cell>
          <cell r="AI3175">
            <v>0</v>
          </cell>
          <cell r="AJ3175">
            <v>0</v>
          </cell>
          <cell r="AN3175">
            <v>1.095</v>
          </cell>
        </row>
        <row r="3176">
          <cell r="D3176">
            <v>3</v>
          </cell>
          <cell r="H3176" t="str">
            <v>068</v>
          </cell>
          <cell r="X3176">
            <v>7640</v>
          </cell>
          <cell r="Y3176">
            <v>0</v>
          </cell>
          <cell r="Z3176">
            <v>0</v>
          </cell>
          <cell r="AA3176">
            <v>0</v>
          </cell>
          <cell r="AE3176">
            <v>4669.2489999999998</v>
          </cell>
          <cell r="AG3176">
            <v>282</v>
          </cell>
          <cell r="AH3176">
            <v>0</v>
          </cell>
          <cell r="AI3176">
            <v>0</v>
          </cell>
          <cell r="AJ3176">
            <v>0</v>
          </cell>
          <cell r="AN3176">
            <v>106.31399999999999</v>
          </cell>
        </row>
        <row r="3177">
          <cell r="D3177">
            <v>3</v>
          </cell>
          <cell r="H3177" t="str">
            <v>075</v>
          </cell>
          <cell r="X3177">
            <v>9</v>
          </cell>
          <cell r="Y3177">
            <v>0</v>
          </cell>
          <cell r="Z3177">
            <v>0</v>
          </cell>
          <cell r="AA3177">
            <v>0</v>
          </cell>
          <cell r="AE3177">
            <v>3.5819999999999999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N3177">
            <v>0</v>
          </cell>
        </row>
        <row r="3178">
          <cell r="D3178">
            <v>3</v>
          </cell>
          <cell r="H3178" t="str">
            <v>097</v>
          </cell>
          <cell r="X3178">
            <v>411</v>
          </cell>
          <cell r="Y3178">
            <v>0</v>
          </cell>
          <cell r="Z3178">
            <v>0</v>
          </cell>
          <cell r="AA3178">
            <v>0</v>
          </cell>
          <cell r="AE3178">
            <v>256.85899999999998</v>
          </cell>
          <cell r="AG3178">
            <v>11</v>
          </cell>
          <cell r="AH3178">
            <v>0</v>
          </cell>
          <cell r="AI3178">
            <v>0</v>
          </cell>
          <cell r="AJ3178">
            <v>0</v>
          </cell>
          <cell r="AN3178">
            <v>4.1470000000000002</v>
          </cell>
        </row>
        <row r="3179">
          <cell r="D3179">
            <v>3</v>
          </cell>
          <cell r="H3179" t="str">
            <v>100</v>
          </cell>
          <cell r="X3179">
            <v>73</v>
          </cell>
          <cell r="Y3179">
            <v>0</v>
          </cell>
          <cell r="Z3179">
            <v>0</v>
          </cell>
          <cell r="AA3179">
            <v>0</v>
          </cell>
          <cell r="AE3179">
            <v>29.2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N3179">
            <v>0</v>
          </cell>
        </row>
        <row r="3180">
          <cell r="D3180">
            <v>3</v>
          </cell>
          <cell r="H3180" t="str">
            <v>108</v>
          </cell>
          <cell r="X3180">
            <v>0</v>
          </cell>
          <cell r="Y3180">
            <v>0</v>
          </cell>
          <cell r="Z3180">
            <v>0</v>
          </cell>
          <cell r="AA3180">
            <v>0</v>
          </cell>
          <cell r="AE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N3180">
            <v>0</v>
          </cell>
        </row>
        <row r="3181">
          <cell r="D3181">
            <v>3</v>
          </cell>
          <cell r="H3181" t="str">
            <v>112</v>
          </cell>
          <cell r="X3181">
            <v>60</v>
          </cell>
          <cell r="Y3181">
            <v>0</v>
          </cell>
          <cell r="Z3181">
            <v>0</v>
          </cell>
          <cell r="AA3181">
            <v>0</v>
          </cell>
          <cell r="AE3181">
            <v>38.079000000000001</v>
          </cell>
          <cell r="AG3181">
            <v>2</v>
          </cell>
          <cell r="AH3181">
            <v>0</v>
          </cell>
          <cell r="AI3181">
            <v>0</v>
          </cell>
          <cell r="AJ3181">
            <v>0</v>
          </cell>
          <cell r="AN3181">
            <v>0.72</v>
          </cell>
        </row>
        <row r="3182">
          <cell r="D3182">
            <v>3</v>
          </cell>
          <cell r="H3182" t="str">
            <v>122</v>
          </cell>
          <cell r="X3182">
            <v>28</v>
          </cell>
          <cell r="Y3182">
            <v>0</v>
          </cell>
          <cell r="Z3182">
            <v>0</v>
          </cell>
          <cell r="AA3182">
            <v>0</v>
          </cell>
          <cell r="AE3182">
            <v>17.079999999999998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N3182">
            <v>0</v>
          </cell>
        </row>
        <row r="3183">
          <cell r="D3183">
            <v>3</v>
          </cell>
          <cell r="H3183" t="str">
            <v>136</v>
          </cell>
          <cell r="X3183">
            <v>1595</v>
          </cell>
          <cell r="Y3183">
            <v>0</v>
          </cell>
          <cell r="Z3183">
            <v>0</v>
          </cell>
          <cell r="AA3183">
            <v>0</v>
          </cell>
          <cell r="AE3183">
            <v>653.95000000000005</v>
          </cell>
          <cell r="AG3183">
            <v>48</v>
          </cell>
          <cell r="AH3183">
            <v>0</v>
          </cell>
          <cell r="AI3183">
            <v>0</v>
          </cell>
          <cell r="AJ3183">
            <v>0</v>
          </cell>
          <cell r="AN3183">
            <v>19.68</v>
          </cell>
        </row>
        <row r="3184">
          <cell r="D3184">
            <v>3</v>
          </cell>
          <cell r="H3184" t="str">
            <v>162</v>
          </cell>
          <cell r="X3184">
            <v>246</v>
          </cell>
          <cell r="Y3184">
            <v>0</v>
          </cell>
          <cell r="Z3184">
            <v>0</v>
          </cell>
          <cell r="AA3184">
            <v>0</v>
          </cell>
          <cell r="AE3184">
            <v>67.650000000000006</v>
          </cell>
          <cell r="AG3184">
            <v>10</v>
          </cell>
          <cell r="AH3184">
            <v>0</v>
          </cell>
          <cell r="AI3184">
            <v>0</v>
          </cell>
          <cell r="AJ3184">
            <v>0</v>
          </cell>
          <cell r="AN3184">
            <v>2.75</v>
          </cell>
        </row>
        <row r="3185">
          <cell r="D3185">
            <v>3</v>
          </cell>
          <cell r="H3185" t="str">
            <v>016</v>
          </cell>
          <cell r="X3185">
            <v>1043</v>
          </cell>
          <cell r="Y3185">
            <v>0</v>
          </cell>
          <cell r="Z3185">
            <v>0</v>
          </cell>
          <cell r="AA3185">
            <v>0</v>
          </cell>
          <cell r="AE3185">
            <v>535.05899999999997</v>
          </cell>
          <cell r="AG3185">
            <v>37</v>
          </cell>
          <cell r="AH3185">
            <v>0</v>
          </cell>
          <cell r="AI3185">
            <v>0</v>
          </cell>
          <cell r="AJ3185">
            <v>0</v>
          </cell>
          <cell r="AN3185">
            <v>18.981000000000002</v>
          </cell>
        </row>
        <row r="3186">
          <cell r="D3186">
            <v>3</v>
          </cell>
          <cell r="H3186" t="str">
            <v>017</v>
          </cell>
          <cell r="X3186">
            <v>94</v>
          </cell>
          <cell r="Y3186">
            <v>0</v>
          </cell>
          <cell r="Z3186">
            <v>0</v>
          </cell>
          <cell r="AA3186">
            <v>0</v>
          </cell>
          <cell r="AE3186">
            <v>39.01</v>
          </cell>
          <cell r="AG3186">
            <v>2</v>
          </cell>
          <cell r="AH3186">
            <v>0</v>
          </cell>
          <cell r="AI3186">
            <v>0</v>
          </cell>
          <cell r="AJ3186">
            <v>0</v>
          </cell>
          <cell r="AN3186">
            <v>0.83</v>
          </cell>
        </row>
        <row r="3187">
          <cell r="D3187">
            <v>3</v>
          </cell>
          <cell r="H3187" t="str">
            <v>020</v>
          </cell>
          <cell r="X3187">
            <v>55</v>
          </cell>
          <cell r="Y3187">
            <v>0</v>
          </cell>
          <cell r="Z3187">
            <v>0</v>
          </cell>
          <cell r="AA3187">
            <v>0</v>
          </cell>
          <cell r="AE3187">
            <v>52.704999999999998</v>
          </cell>
          <cell r="AG3187">
            <v>5</v>
          </cell>
          <cell r="AH3187">
            <v>0</v>
          </cell>
          <cell r="AI3187">
            <v>0</v>
          </cell>
          <cell r="AJ3187">
            <v>0</v>
          </cell>
          <cell r="AN3187">
            <v>2.8</v>
          </cell>
        </row>
        <row r="3188">
          <cell r="D3188">
            <v>3</v>
          </cell>
          <cell r="H3188" t="str">
            <v>028</v>
          </cell>
          <cell r="X3188">
            <v>119</v>
          </cell>
          <cell r="Y3188">
            <v>0</v>
          </cell>
          <cell r="Z3188">
            <v>0</v>
          </cell>
          <cell r="AA3188">
            <v>0</v>
          </cell>
          <cell r="AE3188">
            <v>62.713000000000001</v>
          </cell>
          <cell r="AG3188">
            <v>4</v>
          </cell>
          <cell r="AH3188">
            <v>0</v>
          </cell>
          <cell r="AI3188">
            <v>0</v>
          </cell>
          <cell r="AJ3188">
            <v>0</v>
          </cell>
          <cell r="AN3188">
            <v>2.1080000000000001</v>
          </cell>
        </row>
        <row r="3189">
          <cell r="D3189">
            <v>3</v>
          </cell>
          <cell r="H3189" t="str">
            <v>029</v>
          </cell>
          <cell r="X3189">
            <v>1073</v>
          </cell>
          <cell r="Y3189">
            <v>0</v>
          </cell>
          <cell r="Z3189">
            <v>0</v>
          </cell>
          <cell r="AA3189">
            <v>0</v>
          </cell>
          <cell r="AE3189">
            <v>429.2</v>
          </cell>
          <cell r="AG3189">
            <v>15</v>
          </cell>
          <cell r="AH3189">
            <v>0</v>
          </cell>
          <cell r="AI3189">
            <v>0</v>
          </cell>
          <cell r="AJ3189">
            <v>0</v>
          </cell>
          <cell r="AN3189">
            <v>6</v>
          </cell>
        </row>
        <row r="3190">
          <cell r="D3190">
            <v>3</v>
          </cell>
          <cell r="H3190" t="str">
            <v>053</v>
          </cell>
          <cell r="X3190">
            <v>878</v>
          </cell>
          <cell r="Y3190">
            <v>0</v>
          </cell>
          <cell r="Z3190">
            <v>0</v>
          </cell>
          <cell r="AA3190">
            <v>0</v>
          </cell>
          <cell r="AE3190">
            <v>525.875</v>
          </cell>
          <cell r="AG3190">
            <v>7</v>
          </cell>
          <cell r="AH3190">
            <v>0</v>
          </cell>
          <cell r="AI3190">
            <v>0</v>
          </cell>
          <cell r="AJ3190">
            <v>0</v>
          </cell>
          <cell r="AN3190">
            <v>2.6389999999999998</v>
          </cell>
        </row>
        <row r="3191">
          <cell r="D3191">
            <v>3</v>
          </cell>
          <cell r="H3191" t="str">
            <v>060</v>
          </cell>
          <cell r="X3191">
            <v>829</v>
          </cell>
          <cell r="Y3191">
            <v>0</v>
          </cell>
          <cell r="Z3191">
            <v>0</v>
          </cell>
          <cell r="AA3191">
            <v>0</v>
          </cell>
          <cell r="AE3191">
            <v>397.92</v>
          </cell>
          <cell r="AG3191">
            <v>28</v>
          </cell>
          <cell r="AH3191">
            <v>0</v>
          </cell>
          <cell r="AI3191">
            <v>0</v>
          </cell>
          <cell r="AJ3191">
            <v>0</v>
          </cell>
          <cell r="AN3191">
            <v>13.44</v>
          </cell>
        </row>
        <row r="3192">
          <cell r="D3192">
            <v>3</v>
          </cell>
          <cell r="H3192" t="str">
            <v>065</v>
          </cell>
          <cell r="X3192">
            <v>816</v>
          </cell>
          <cell r="Y3192">
            <v>0</v>
          </cell>
          <cell r="Z3192">
            <v>0</v>
          </cell>
          <cell r="AA3192">
            <v>0</v>
          </cell>
          <cell r="AE3192">
            <v>178.70400000000001</v>
          </cell>
          <cell r="AG3192">
            <v>12</v>
          </cell>
          <cell r="AH3192">
            <v>0</v>
          </cell>
          <cell r="AI3192">
            <v>0</v>
          </cell>
          <cell r="AJ3192">
            <v>0</v>
          </cell>
          <cell r="AN3192">
            <v>2.6280000000000001</v>
          </cell>
        </row>
        <row r="3193">
          <cell r="D3193">
            <v>3</v>
          </cell>
          <cell r="H3193" t="str">
            <v>068</v>
          </cell>
          <cell r="X3193">
            <v>3031</v>
          </cell>
          <cell r="Y3193">
            <v>0</v>
          </cell>
          <cell r="Z3193">
            <v>0</v>
          </cell>
          <cell r="AA3193">
            <v>0</v>
          </cell>
          <cell r="AE3193">
            <v>1903.492</v>
          </cell>
          <cell r="AG3193">
            <v>110</v>
          </cell>
          <cell r="AH3193">
            <v>0</v>
          </cell>
          <cell r="AI3193">
            <v>0</v>
          </cell>
          <cell r="AJ3193">
            <v>0</v>
          </cell>
          <cell r="AN3193">
            <v>41.47</v>
          </cell>
        </row>
        <row r="3194">
          <cell r="D3194">
            <v>3</v>
          </cell>
          <cell r="H3194" t="str">
            <v>075</v>
          </cell>
          <cell r="X3194">
            <v>134</v>
          </cell>
          <cell r="Y3194">
            <v>0</v>
          </cell>
          <cell r="Z3194">
            <v>0</v>
          </cell>
          <cell r="AA3194">
            <v>0</v>
          </cell>
          <cell r="AE3194">
            <v>53.332000000000001</v>
          </cell>
          <cell r="AG3194">
            <v>4</v>
          </cell>
          <cell r="AH3194">
            <v>0</v>
          </cell>
          <cell r="AI3194">
            <v>0</v>
          </cell>
          <cell r="AJ3194">
            <v>0</v>
          </cell>
          <cell r="AN3194">
            <v>1.5920000000000001</v>
          </cell>
        </row>
        <row r="3195">
          <cell r="D3195">
            <v>3</v>
          </cell>
          <cell r="H3195" t="str">
            <v>097</v>
          </cell>
          <cell r="X3195">
            <v>7724</v>
          </cell>
          <cell r="Y3195">
            <v>0</v>
          </cell>
          <cell r="Z3195">
            <v>0</v>
          </cell>
          <cell r="AA3195">
            <v>0</v>
          </cell>
          <cell r="AE3195">
            <v>4784.9440000000004</v>
          </cell>
          <cell r="AG3195">
            <v>151</v>
          </cell>
          <cell r="AH3195">
            <v>0</v>
          </cell>
          <cell r="AI3195">
            <v>0</v>
          </cell>
          <cell r="AJ3195">
            <v>0</v>
          </cell>
          <cell r="AN3195">
            <v>56.927</v>
          </cell>
        </row>
        <row r="3196">
          <cell r="D3196">
            <v>3</v>
          </cell>
          <cell r="H3196" t="str">
            <v>100</v>
          </cell>
          <cell r="X3196">
            <v>814</v>
          </cell>
          <cell r="Y3196">
            <v>0</v>
          </cell>
          <cell r="Z3196">
            <v>0</v>
          </cell>
          <cell r="AA3196">
            <v>0</v>
          </cell>
          <cell r="AE3196">
            <v>325.60000000000002</v>
          </cell>
          <cell r="AG3196">
            <v>21</v>
          </cell>
          <cell r="AH3196">
            <v>0</v>
          </cell>
          <cell r="AI3196">
            <v>0</v>
          </cell>
          <cell r="AJ3196">
            <v>0</v>
          </cell>
          <cell r="AN3196">
            <v>8.4</v>
          </cell>
        </row>
        <row r="3197">
          <cell r="D3197">
            <v>3</v>
          </cell>
          <cell r="H3197" t="str">
            <v>108</v>
          </cell>
          <cell r="X3197">
            <v>217</v>
          </cell>
          <cell r="Y3197">
            <v>0</v>
          </cell>
          <cell r="Z3197">
            <v>0</v>
          </cell>
          <cell r="AA3197">
            <v>0</v>
          </cell>
          <cell r="AE3197">
            <v>86.8</v>
          </cell>
          <cell r="AG3197">
            <v>4</v>
          </cell>
          <cell r="AH3197">
            <v>0</v>
          </cell>
          <cell r="AI3197">
            <v>0</v>
          </cell>
          <cell r="AJ3197">
            <v>0</v>
          </cell>
          <cell r="AN3197">
            <v>1.6</v>
          </cell>
        </row>
        <row r="3198">
          <cell r="D3198">
            <v>3</v>
          </cell>
          <cell r="H3198" t="str">
            <v>112</v>
          </cell>
          <cell r="X3198">
            <v>962</v>
          </cell>
          <cell r="Y3198">
            <v>0</v>
          </cell>
          <cell r="Z3198">
            <v>0</v>
          </cell>
          <cell r="AA3198">
            <v>0</v>
          </cell>
          <cell r="AE3198">
            <v>569.48800000000006</v>
          </cell>
          <cell r="AG3198">
            <v>23</v>
          </cell>
          <cell r="AH3198">
            <v>0</v>
          </cell>
          <cell r="AI3198">
            <v>0</v>
          </cell>
          <cell r="AJ3198">
            <v>0</v>
          </cell>
          <cell r="AN3198">
            <v>8.2799999999999994</v>
          </cell>
        </row>
        <row r="3199">
          <cell r="D3199">
            <v>3</v>
          </cell>
          <cell r="H3199" t="str">
            <v>122</v>
          </cell>
          <cell r="X3199">
            <v>906</v>
          </cell>
          <cell r="Y3199">
            <v>0</v>
          </cell>
          <cell r="Z3199">
            <v>0</v>
          </cell>
          <cell r="AA3199">
            <v>0</v>
          </cell>
          <cell r="AE3199">
            <v>552.66</v>
          </cell>
          <cell r="AG3199">
            <v>14</v>
          </cell>
          <cell r="AH3199">
            <v>0</v>
          </cell>
          <cell r="AI3199">
            <v>0</v>
          </cell>
          <cell r="AJ3199">
            <v>0</v>
          </cell>
          <cell r="AN3199">
            <v>8.5399999999999991</v>
          </cell>
        </row>
        <row r="3200">
          <cell r="D3200">
            <v>3</v>
          </cell>
          <cell r="H3200" t="str">
            <v>136</v>
          </cell>
          <cell r="X3200">
            <v>1344</v>
          </cell>
          <cell r="Y3200">
            <v>0</v>
          </cell>
          <cell r="Z3200">
            <v>0</v>
          </cell>
          <cell r="AA3200">
            <v>0</v>
          </cell>
          <cell r="AE3200">
            <v>651.84</v>
          </cell>
          <cell r="AG3200">
            <v>37</v>
          </cell>
          <cell r="AH3200">
            <v>0</v>
          </cell>
          <cell r="AI3200">
            <v>0</v>
          </cell>
          <cell r="AJ3200">
            <v>0</v>
          </cell>
          <cell r="AN3200">
            <v>17.945</v>
          </cell>
        </row>
        <row r="3201">
          <cell r="D3201">
            <v>3</v>
          </cell>
          <cell r="H3201" t="str">
            <v>162</v>
          </cell>
          <cell r="X3201">
            <v>951</v>
          </cell>
          <cell r="Y3201">
            <v>0</v>
          </cell>
          <cell r="Z3201">
            <v>0</v>
          </cell>
          <cell r="AA3201">
            <v>0</v>
          </cell>
          <cell r="AE3201">
            <v>261.52499999999998</v>
          </cell>
          <cell r="AG3201">
            <v>37</v>
          </cell>
          <cell r="AH3201">
            <v>0</v>
          </cell>
          <cell r="AI3201">
            <v>0</v>
          </cell>
          <cell r="AJ3201">
            <v>0</v>
          </cell>
          <cell r="AN3201">
            <v>10.175000000000001</v>
          </cell>
        </row>
        <row r="3202">
          <cell r="D3202">
            <v>3</v>
          </cell>
          <cell r="H3202" t="str">
            <v>063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E3202">
            <v>640.67899999999997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N3202">
            <v>12.74</v>
          </cell>
        </row>
        <row r="3203">
          <cell r="D3203">
            <v>3</v>
          </cell>
          <cell r="H3203" t="str">
            <v>086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E3203">
            <v>657.20100000000002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N3203">
            <v>34.731999999999999</v>
          </cell>
        </row>
        <row r="3204">
          <cell r="D3204">
            <v>3</v>
          </cell>
          <cell r="H3204" t="str">
            <v>089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E3204">
            <v>2885.011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N3204">
            <v>175.12200000000001</v>
          </cell>
        </row>
        <row r="3205">
          <cell r="D3205">
            <v>3</v>
          </cell>
          <cell r="H3205" t="str">
            <v>090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E3205">
            <v>1156.5150000000001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N3205">
            <v>40.048999999999999</v>
          </cell>
        </row>
        <row r="3206">
          <cell r="D3206">
            <v>1</v>
          </cell>
          <cell r="H3206" t="str">
            <v>011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  <cell r="AE3206">
            <v>679.19299999999998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N3206">
            <v>151.30600000000001</v>
          </cell>
        </row>
        <row r="3207">
          <cell r="D3207">
            <v>1</v>
          </cell>
          <cell r="H3207" t="str">
            <v>028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E3207">
            <v>9769.3430000000008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N3207">
            <v>2123.9659999999999</v>
          </cell>
        </row>
        <row r="3208">
          <cell r="D3208">
            <v>1</v>
          </cell>
          <cell r="H3208" t="str">
            <v>053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  <cell r="AE3208">
            <v>3314.6390000000001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N3208">
            <v>732.72199999999998</v>
          </cell>
        </row>
        <row r="3209">
          <cell r="D3209">
            <v>1</v>
          </cell>
          <cell r="H3209" t="str">
            <v>097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E3209">
            <v>6470.3220000000001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N3209">
            <v>897.09500000000003</v>
          </cell>
        </row>
        <row r="3210">
          <cell r="D3210">
            <v>1</v>
          </cell>
          <cell r="H3210" t="str">
            <v>100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  <cell r="AE3210">
            <v>2933.6329999999998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N3210">
            <v>927.21199999999999</v>
          </cell>
        </row>
        <row r="3211">
          <cell r="D3211">
            <v>1</v>
          </cell>
          <cell r="H3211" t="str">
            <v>112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E3211">
            <v>6858.741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N3211">
            <v>1417.1</v>
          </cell>
        </row>
        <row r="3212">
          <cell r="D3212">
            <v>1</v>
          </cell>
          <cell r="H3212" t="str">
            <v>136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E3212">
            <v>6567.9470000000001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N3212">
            <v>1167.252</v>
          </cell>
        </row>
        <row r="3213">
          <cell r="D3213">
            <v>1</v>
          </cell>
          <cell r="H3213" t="str">
            <v>162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E3213">
            <v>4059.2339999999999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N3213">
            <v>797.84699999999998</v>
          </cell>
        </row>
        <row r="3214">
          <cell r="D3214">
            <v>2</v>
          </cell>
          <cell r="H3214" t="str">
            <v>011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E3214">
            <v>583.72799999999995</v>
          </cell>
          <cell r="AG3214">
            <v>0</v>
          </cell>
          <cell r="AH3214">
            <v>0</v>
          </cell>
          <cell r="AI3214">
            <v>0</v>
          </cell>
          <cell r="AJ3214">
            <v>0</v>
          </cell>
          <cell r="AN3214">
            <v>36.482999999999997</v>
          </cell>
        </row>
        <row r="3215">
          <cell r="D3215">
            <v>2</v>
          </cell>
          <cell r="H3215" t="str">
            <v>097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E3215">
            <v>1763.999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N3215">
            <v>39.079000000000001</v>
          </cell>
        </row>
        <row r="3216">
          <cell r="D3216">
            <v>2</v>
          </cell>
          <cell r="H3216" t="str">
            <v>100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  <cell r="AE3216">
            <v>801.72500000000002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N3216">
            <v>28.693999999999999</v>
          </cell>
        </row>
        <row r="3217">
          <cell r="D3217">
            <v>2</v>
          </cell>
          <cell r="H3217" t="str">
            <v>112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E3217">
            <v>318.166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N3217">
            <v>42.768999999999998</v>
          </cell>
        </row>
        <row r="3218">
          <cell r="D3218">
            <v>2</v>
          </cell>
          <cell r="H3218" t="str">
            <v>162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E3218">
            <v>401.05200000000002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N3218">
            <v>38.999000000000002</v>
          </cell>
        </row>
        <row r="3219">
          <cell r="D3219">
            <v>3</v>
          </cell>
          <cell r="H3219" t="str">
            <v>d45</v>
          </cell>
          <cell r="X3219">
            <v>0</v>
          </cell>
          <cell r="Y3219">
            <v>2054</v>
          </cell>
          <cell r="Z3219">
            <v>0</v>
          </cell>
          <cell r="AA3219">
            <v>0</v>
          </cell>
          <cell r="AE3219">
            <v>3590.2280000000001</v>
          </cell>
          <cell r="AG3219">
            <v>0</v>
          </cell>
          <cell r="AH3219">
            <v>221</v>
          </cell>
          <cell r="AI3219">
            <v>0</v>
          </cell>
          <cell r="AJ3219">
            <v>0</v>
          </cell>
          <cell r="AN3219">
            <v>403.48399999999998</v>
          </cell>
        </row>
        <row r="3220">
          <cell r="D3220">
            <v>3</v>
          </cell>
          <cell r="H3220" t="str">
            <v>d51</v>
          </cell>
          <cell r="X3220">
            <v>0</v>
          </cell>
          <cell r="Y3220">
            <v>699</v>
          </cell>
          <cell r="Z3220">
            <v>0</v>
          </cell>
          <cell r="AA3220">
            <v>0</v>
          </cell>
          <cell r="AE3220">
            <v>1676.1849999999999</v>
          </cell>
          <cell r="AG3220">
            <v>0</v>
          </cell>
          <cell r="AH3220">
            <v>41</v>
          </cell>
          <cell r="AI3220">
            <v>0</v>
          </cell>
          <cell r="AJ3220">
            <v>0</v>
          </cell>
          <cell r="AN3220">
            <v>93.156999999999996</v>
          </cell>
        </row>
        <row r="3221">
          <cell r="D3221">
            <v>3</v>
          </cell>
          <cell r="H3221" t="str">
            <v>d52</v>
          </cell>
          <cell r="X3221">
            <v>0</v>
          </cell>
          <cell r="Y3221">
            <v>49</v>
          </cell>
          <cell r="Z3221">
            <v>0</v>
          </cell>
          <cell r="AA3221">
            <v>0</v>
          </cell>
          <cell r="AE3221">
            <v>9.6349999999999998</v>
          </cell>
          <cell r="AG3221">
            <v>0</v>
          </cell>
          <cell r="AH3221">
            <v>1</v>
          </cell>
          <cell r="AI3221">
            <v>0</v>
          </cell>
          <cell r="AJ3221">
            <v>0</v>
          </cell>
          <cell r="AN3221">
            <v>0.183</v>
          </cell>
        </row>
        <row r="3222">
          <cell r="D3222">
            <v>3</v>
          </cell>
          <cell r="H3222" t="str">
            <v>d53</v>
          </cell>
          <cell r="X3222">
            <v>0</v>
          </cell>
          <cell r="Y3222">
            <v>323</v>
          </cell>
          <cell r="Z3222">
            <v>0</v>
          </cell>
          <cell r="AA3222">
            <v>0</v>
          </cell>
          <cell r="AE3222">
            <v>497.89100000000002</v>
          </cell>
          <cell r="AG3222">
            <v>0</v>
          </cell>
          <cell r="AH3222">
            <v>12</v>
          </cell>
          <cell r="AI3222">
            <v>0</v>
          </cell>
          <cell r="AJ3222">
            <v>0</v>
          </cell>
          <cell r="AN3222">
            <v>17.38</v>
          </cell>
        </row>
        <row r="3223">
          <cell r="D3223">
            <v>3</v>
          </cell>
          <cell r="H3223" t="str">
            <v>123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E3223">
            <v>78.989999999999995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N3223">
            <v>0.67</v>
          </cell>
        </row>
        <row r="3224">
          <cell r="D3224">
            <v>3</v>
          </cell>
          <cell r="H3224" t="str">
            <v>160</v>
          </cell>
          <cell r="X3224">
            <v>0</v>
          </cell>
          <cell r="Y3224">
            <v>0</v>
          </cell>
          <cell r="Z3224">
            <v>2593</v>
          </cell>
          <cell r="AA3224">
            <v>0</v>
          </cell>
          <cell r="AE3224">
            <v>1535.4570000000001</v>
          </cell>
          <cell r="AG3224">
            <v>0</v>
          </cell>
          <cell r="AH3224">
            <v>0</v>
          </cell>
          <cell r="AI3224">
            <v>366</v>
          </cell>
          <cell r="AJ3224">
            <v>0</v>
          </cell>
          <cell r="AN3224">
            <v>239.03700000000001</v>
          </cell>
        </row>
        <row r="3225">
          <cell r="D3225">
            <v>3</v>
          </cell>
          <cell r="H3225" t="str">
            <v>011</v>
          </cell>
          <cell r="X3225">
            <v>0</v>
          </cell>
          <cell r="Y3225">
            <v>0</v>
          </cell>
          <cell r="Z3225">
            <v>0</v>
          </cell>
          <cell r="AA3225">
            <v>1</v>
          </cell>
          <cell r="AE3225">
            <v>0.94499999999999995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N3225">
            <v>0</v>
          </cell>
        </row>
        <row r="3226">
          <cell r="D3226">
            <v>3</v>
          </cell>
          <cell r="H3226" t="str">
            <v>016</v>
          </cell>
          <cell r="X3226">
            <v>0</v>
          </cell>
          <cell r="Y3226">
            <v>0</v>
          </cell>
          <cell r="Z3226">
            <v>0</v>
          </cell>
          <cell r="AA3226">
            <v>26</v>
          </cell>
          <cell r="AE3226">
            <v>26.728000000000002</v>
          </cell>
          <cell r="AG3226">
            <v>0</v>
          </cell>
          <cell r="AH3226">
            <v>0</v>
          </cell>
          <cell r="AI3226">
            <v>0</v>
          </cell>
          <cell r="AJ3226">
            <v>1</v>
          </cell>
          <cell r="AN3226">
            <v>1.028</v>
          </cell>
        </row>
        <row r="3227">
          <cell r="D3227">
            <v>3</v>
          </cell>
          <cell r="H3227" t="str">
            <v>020</v>
          </cell>
          <cell r="X3227">
            <v>0</v>
          </cell>
          <cell r="Y3227">
            <v>0</v>
          </cell>
          <cell r="Z3227">
            <v>0</v>
          </cell>
          <cell r="AA3227">
            <v>10</v>
          </cell>
          <cell r="AE3227">
            <v>17.795999999999999</v>
          </cell>
          <cell r="AG3227">
            <v>0</v>
          </cell>
          <cell r="AH3227">
            <v>0</v>
          </cell>
          <cell r="AI3227">
            <v>0</v>
          </cell>
          <cell r="AJ3227">
            <v>1</v>
          </cell>
          <cell r="AN3227">
            <v>1.0920000000000001</v>
          </cell>
        </row>
        <row r="3228">
          <cell r="D3228">
            <v>3</v>
          </cell>
          <cell r="H3228" t="str">
            <v>028</v>
          </cell>
          <cell r="X3228">
            <v>0</v>
          </cell>
          <cell r="Y3228">
            <v>0</v>
          </cell>
          <cell r="Z3228">
            <v>0</v>
          </cell>
          <cell r="AA3228">
            <v>1</v>
          </cell>
          <cell r="AE3228">
            <v>1.1120000000000001</v>
          </cell>
          <cell r="AG3228">
            <v>0</v>
          </cell>
          <cell r="AH3228">
            <v>0</v>
          </cell>
          <cell r="AI3228">
            <v>0</v>
          </cell>
          <cell r="AJ3228">
            <v>0</v>
          </cell>
          <cell r="AN3228">
            <v>0</v>
          </cell>
        </row>
        <row r="3229">
          <cell r="D3229">
            <v>3</v>
          </cell>
          <cell r="H3229" t="str">
            <v>029</v>
          </cell>
          <cell r="X3229">
            <v>0</v>
          </cell>
          <cell r="Y3229">
            <v>0</v>
          </cell>
          <cell r="Z3229">
            <v>0</v>
          </cell>
          <cell r="AA3229">
            <v>253</v>
          </cell>
          <cell r="AE3229">
            <v>274.75799999999998</v>
          </cell>
          <cell r="AG3229">
            <v>0</v>
          </cell>
          <cell r="AH3229">
            <v>0</v>
          </cell>
          <cell r="AI3229">
            <v>0</v>
          </cell>
          <cell r="AJ3229">
            <v>6</v>
          </cell>
          <cell r="AN3229">
            <v>6.516</v>
          </cell>
        </row>
        <row r="3230">
          <cell r="D3230">
            <v>3</v>
          </cell>
          <cell r="H3230" t="str">
            <v>053</v>
          </cell>
          <cell r="X3230">
            <v>0</v>
          </cell>
          <cell r="Y3230">
            <v>0</v>
          </cell>
          <cell r="Z3230">
            <v>0</v>
          </cell>
          <cell r="AA3230">
            <v>210</v>
          </cell>
          <cell r="AE3230">
            <v>334.4</v>
          </cell>
          <cell r="AG3230">
            <v>0</v>
          </cell>
          <cell r="AH3230">
            <v>0</v>
          </cell>
          <cell r="AI3230">
            <v>0</v>
          </cell>
          <cell r="AJ3230">
            <v>15</v>
          </cell>
          <cell r="AN3230">
            <v>15.705</v>
          </cell>
        </row>
        <row r="3231">
          <cell r="D3231">
            <v>3</v>
          </cell>
          <cell r="H3231" t="str">
            <v>060</v>
          </cell>
          <cell r="X3231">
            <v>0</v>
          </cell>
          <cell r="Y3231">
            <v>0</v>
          </cell>
          <cell r="Z3231">
            <v>0</v>
          </cell>
          <cell r="AA3231">
            <v>1</v>
          </cell>
          <cell r="AE3231">
            <v>1.3879999999999999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N3231">
            <v>0</v>
          </cell>
        </row>
        <row r="3232">
          <cell r="D3232">
            <v>3</v>
          </cell>
          <cell r="H3232" t="str">
            <v>065</v>
          </cell>
          <cell r="X3232">
            <v>0</v>
          </cell>
          <cell r="Y3232">
            <v>0</v>
          </cell>
          <cell r="Z3232">
            <v>0</v>
          </cell>
          <cell r="AA3232">
            <v>354</v>
          </cell>
          <cell r="AE3232">
            <v>273.99599999999998</v>
          </cell>
          <cell r="AG3232">
            <v>0</v>
          </cell>
          <cell r="AH3232">
            <v>0</v>
          </cell>
          <cell r="AI3232">
            <v>0</v>
          </cell>
          <cell r="AJ3232">
            <v>14</v>
          </cell>
          <cell r="AN3232">
            <v>10.836</v>
          </cell>
        </row>
        <row r="3233">
          <cell r="D3233">
            <v>3</v>
          </cell>
          <cell r="H3233" t="str">
            <v>068</v>
          </cell>
          <cell r="X3233">
            <v>0</v>
          </cell>
          <cell r="Y3233">
            <v>0</v>
          </cell>
          <cell r="Z3233">
            <v>0</v>
          </cell>
          <cell r="AA3233">
            <v>2513</v>
          </cell>
          <cell r="AE3233">
            <v>4069.16</v>
          </cell>
          <cell r="AG3233">
            <v>0</v>
          </cell>
          <cell r="AH3233">
            <v>0</v>
          </cell>
          <cell r="AI3233">
            <v>0</v>
          </cell>
          <cell r="AJ3233">
            <v>293</v>
          </cell>
          <cell r="AN3233">
            <v>313.803</v>
          </cell>
        </row>
        <row r="3234">
          <cell r="D3234">
            <v>3</v>
          </cell>
          <cell r="H3234" t="str">
            <v>097</v>
          </cell>
          <cell r="X3234">
            <v>0</v>
          </cell>
          <cell r="Y3234">
            <v>0</v>
          </cell>
          <cell r="Z3234">
            <v>0</v>
          </cell>
          <cell r="AA3234">
            <v>1239</v>
          </cell>
          <cell r="AE3234">
            <v>1793.028</v>
          </cell>
          <cell r="AG3234">
            <v>0</v>
          </cell>
          <cell r="AH3234">
            <v>0</v>
          </cell>
          <cell r="AI3234">
            <v>0</v>
          </cell>
          <cell r="AJ3234">
            <v>132</v>
          </cell>
          <cell r="AN3234">
            <v>124.08</v>
          </cell>
        </row>
        <row r="3235">
          <cell r="D3235">
            <v>3</v>
          </cell>
          <cell r="H3235" t="str">
            <v>100</v>
          </cell>
          <cell r="X3235">
            <v>0</v>
          </cell>
          <cell r="Y3235">
            <v>0</v>
          </cell>
          <cell r="Z3235">
            <v>0</v>
          </cell>
          <cell r="AA3235">
            <v>639</v>
          </cell>
          <cell r="AE3235">
            <v>627.49800000000005</v>
          </cell>
          <cell r="AG3235">
            <v>0</v>
          </cell>
          <cell r="AH3235">
            <v>0</v>
          </cell>
          <cell r="AI3235">
            <v>0</v>
          </cell>
          <cell r="AJ3235">
            <v>51</v>
          </cell>
          <cell r="AN3235">
            <v>50.082000000000001</v>
          </cell>
        </row>
        <row r="3236">
          <cell r="D3236">
            <v>3</v>
          </cell>
          <cell r="H3236" t="str">
            <v>108</v>
          </cell>
          <cell r="X3236">
            <v>0</v>
          </cell>
          <cell r="Y3236">
            <v>0</v>
          </cell>
          <cell r="Z3236">
            <v>0</v>
          </cell>
          <cell r="AA3236">
            <v>149</v>
          </cell>
          <cell r="AE3236">
            <v>119.2</v>
          </cell>
          <cell r="AG3236">
            <v>0</v>
          </cell>
          <cell r="AH3236">
            <v>0</v>
          </cell>
          <cell r="AI3236">
            <v>0</v>
          </cell>
          <cell r="AJ3236">
            <v>9</v>
          </cell>
          <cell r="AN3236">
            <v>7.2</v>
          </cell>
        </row>
        <row r="3237">
          <cell r="D3237">
            <v>3</v>
          </cell>
          <cell r="H3237" t="str">
            <v>112</v>
          </cell>
          <cell r="X3237">
            <v>0</v>
          </cell>
          <cell r="Y3237">
            <v>0</v>
          </cell>
          <cell r="Z3237">
            <v>0</v>
          </cell>
          <cell r="AA3237">
            <v>477</v>
          </cell>
          <cell r="AE3237">
            <v>721.21699999999998</v>
          </cell>
          <cell r="AG3237">
            <v>0</v>
          </cell>
          <cell r="AH3237">
            <v>0</v>
          </cell>
          <cell r="AI3237">
            <v>0</v>
          </cell>
          <cell r="AJ3237">
            <v>49</v>
          </cell>
          <cell r="AN3237">
            <v>48.118000000000002</v>
          </cell>
        </row>
        <row r="3238">
          <cell r="D3238">
            <v>3</v>
          </cell>
          <cell r="H3238" t="str">
            <v>122</v>
          </cell>
          <cell r="X3238">
            <v>0</v>
          </cell>
          <cell r="Y3238">
            <v>0</v>
          </cell>
          <cell r="Z3238">
            <v>0</v>
          </cell>
          <cell r="AA3238">
            <v>354</v>
          </cell>
          <cell r="AE3238">
            <v>431.88</v>
          </cell>
          <cell r="AG3238">
            <v>0</v>
          </cell>
          <cell r="AH3238">
            <v>0</v>
          </cell>
          <cell r="AI3238">
            <v>0</v>
          </cell>
          <cell r="AJ3238">
            <v>12</v>
          </cell>
          <cell r="AN3238">
            <v>14.64</v>
          </cell>
        </row>
        <row r="3239">
          <cell r="D3239">
            <v>3</v>
          </cell>
          <cell r="H3239" t="str">
            <v>136</v>
          </cell>
          <cell r="X3239">
            <v>0</v>
          </cell>
          <cell r="Y3239">
            <v>0</v>
          </cell>
          <cell r="Z3239">
            <v>0</v>
          </cell>
          <cell r="AA3239">
            <v>572</v>
          </cell>
          <cell r="AE3239">
            <v>974.11599999999999</v>
          </cell>
          <cell r="AG3239">
            <v>0</v>
          </cell>
          <cell r="AH3239">
            <v>0</v>
          </cell>
          <cell r="AI3239">
            <v>0</v>
          </cell>
          <cell r="AJ3239">
            <v>47</v>
          </cell>
          <cell r="AN3239">
            <v>80.040999999999997</v>
          </cell>
        </row>
        <row r="3240">
          <cell r="D3240">
            <v>3</v>
          </cell>
          <cell r="H3240" t="str">
            <v>162</v>
          </cell>
          <cell r="X3240">
            <v>0</v>
          </cell>
          <cell r="Y3240">
            <v>0</v>
          </cell>
          <cell r="Z3240">
            <v>0</v>
          </cell>
          <cell r="AA3240">
            <v>143</v>
          </cell>
          <cell r="AE3240">
            <v>149.292</v>
          </cell>
          <cell r="AG3240">
            <v>0</v>
          </cell>
          <cell r="AH3240">
            <v>0</v>
          </cell>
          <cell r="AI3240">
            <v>0</v>
          </cell>
          <cell r="AJ3240">
            <v>10</v>
          </cell>
          <cell r="AN3240">
            <v>10.44</v>
          </cell>
        </row>
        <row r="3241">
          <cell r="D3241">
            <v>3</v>
          </cell>
          <cell r="H3241" t="str">
            <v>016</v>
          </cell>
          <cell r="X3241">
            <v>296</v>
          </cell>
          <cell r="Y3241">
            <v>0</v>
          </cell>
          <cell r="Z3241">
            <v>0</v>
          </cell>
          <cell r="AA3241">
            <v>0</v>
          </cell>
          <cell r="AE3241">
            <v>151.84800000000001</v>
          </cell>
          <cell r="AG3241">
            <v>24</v>
          </cell>
          <cell r="AH3241">
            <v>0</v>
          </cell>
          <cell r="AI3241">
            <v>0</v>
          </cell>
          <cell r="AJ3241">
            <v>0</v>
          </cell>
          <cell r="AN3241">
            <v>12.311999999999999</v>
          </cell>
        </row>
        <row r="3242">
          <cell r="D3242">
            <v>3</v>
          </cell>
          <cell r="H3242" t="str">
            <v>017</v>
          </cell>
          <cell r="X3242">
            <v>50</v>
          </cell>
          <cell r="Y3242">
            <v>0</v>
          </cell>
          <cell r="Z3242">
            <v>0</v>
          </cell>
          <cell r="AA3242">
            <v>0</v>
          </cell>
          <cell r="AE3242">
            <v>20.75</v>
          </cell>
          <cell r="AG3242">
            <v>3</v>
          </cell>
          <cell r="AH3242">
            <v>0</v>
          </cell>
          <cell r="AI3242">
            <v>0</v>
          </cell>
          <cell r="AJ3242">
            <v>0</v>
          </cell>
          <cell r="AN3242">
            <v>1.2450000000000001</v>
          </cell>
        </row>
        <row r="3243">
          <cell r="D3243">
            <v>3</v>
          </cell>
          <cell r="H3243" t="str">
            <v>020</v>
          </cell>
          <cell r="X3243">
            <v>122</v>
          </cell>
          <cell r="Y3243">
            <v>0</v>
          </cell>
          <cell r="Z3243">
            <v>0</v>
          </cell>
          <cell r="AA3243">
            <v>0</v>
          </cell>
          <cell r="AE3243">
            <v>104.90900000000001</v>
          </cell>
          <cell r="AG3243">
            <v>17</v>
          </cell>
          <cell r="AH3243">
            <v>0</v>
          </cell>
          <cell r="AI3243">
            <v>0</v>
          </cell>
          <cell r="AJ3243">
            <v>0</v>
          </cell>
          <cell r="AN3243">
            <v>9.52</v>
          </cell>
        </row>
        <row r="3244">
          <cell r="D3244">
            <v>3</v>
          </cell>
          <cell r="H3244" t="str">
            <v>021</v>
          </cell>
          <cell r="X3244">
            <v>48</v>
          </cell>
          <cell r="Y3244">
            <v>0</v>
          </cell>
          <cell r="Z3244">
            <v>0</v>
          </cell>
          <cell r="AA3244">
            <v>0</v>
          </cell>
          <cell r="AE3244">
            <v>43.2</v>
          </cell>
          <cell r="AG3244">
            <v>1</v>
          </cell>
          <cell r="AH3244">
            <v>0</v>
          </cell>
          <cell r="AI3244">
            <v>0</v>
          </cell>
          <cell r="AJ3244">
            <v>0</v>
          </cell>
          <cell r="AN3244">
            <v>0.9</v>
          </cell>
        </row>
        <row r="3245">
          <cell r="D3245">
            <v>3</v>
          </cell>
          <cell r="H3245" t="str">
            <v>028</v>
          </cell>
          <cell r="X3245">
            <v>223</v>
          </cell>
          <cell r="Y3245">
            <v>0</v>
          </cell>
          <cell r="Z3245">
            <v>0</v>
          </cell>
          <cell r="AA3245">
            <v>0</v>
          </cell>
          <cell r="AE3245">
            <v>117.521</v>
          </cell>
          <cell r="AG3245">
            <v>4</v>
          </cell>
          <cell r="AH3245">
            <v>0</v>
          </cell>
          <cell r="AI3245">
            <v>0</v>
          </cell>
          <cell r="AJ3245">
            <v>0</v>
          </cell>
          <cell r="AN3245">
            <v>2.1080000000000001</v>
          </cell>
        </row>
        <row r="3246">
          <cell r="D3246">
            <v>3</v>
          </cell>
          <cell r="H3246" t="str">
            <v>053</v>
          </cell>
          <cell r="X3246">
            <v>228</v>
          </cell>
          <cell r="Y3246">
            <v>0</v>
          </cell>
          <cell r="Z3246">
            <v>0</v>
          </cell>
          <cell r="AA3246">
            <v>0</v>
          </cell>
          <cell r="AE3246">
            <v>132.61600000000001</v>
          </cell>
          <cell r="AG3246">
            <v>30</v>
          </cell>
          <cell r="AH3246">
            <v>0</v>
          </cell>
          <cell r="AI3246">
            <v>0</v>
          </cell>
          <cell r="AJ3246">
            <v>0</v>
          </cell>
          <cell r="AN3246">
            <v>11.31</v>
          </cell>
        </row>
        <row r="3247">
          <cell r="D3247">
            <v>3</v>
          </cell>
          <cell r="H3247" t="str">
            <v>065</v>
          </cell>
          <cell r="X3247">
            <v>276</v>
          </cell>
          <cell r="Y3247">
            <v>0</v>
          </cell>
          <cell r="Z3247">
            <v>0</v>
          </cell>
          <cell r="AA3247">
            <v>0</v>
          </cell>
          <cell r="AE3247">
            <v>60.444000000000003</v>
          </cell>
          <cell r="AG3247">
            <v>46</v>
          </cell>
          <cell r="AH3247">
            <v>0</v>
          </cell>
          <cell r="AI3247">
            <v>0</v>
          </cell>
          <cell r="AJ3247">
            <v>0</v>
          </cell>
          <cell r="AN3247">
            <v>10.074</v>
          </cell>
        </row>
        <row r="3248">
          <cell r="D3248">
            <v>3</v>
          </cell>
          <cell r="H3248" t="str">
            <v>068</v>
          </cell>
          <cell r="X3248">
            <v>4402</v>
          </cell>
          <cell r="Y3248">
            <v>0</v>
          </cell>
          <cell r="Z3248">
            <v>0</v>
          </cell>
          <cell r="AA3248">
            <v>0</v>
          </cell>
          <cell r="AE3248">
            <v>2532.7049999999999</v>
          </cell>
          <cell r="AG3248">
            <v>504</v>
          </cell>
          <cell r="AH3248">
            <v>0</v>
          </cell>
          <cell r="AI3248">
            <v>0</v>
          </cell>
          <cell r="AJ3248">
            <v>0</v>
          </cell>
          <cell r="AN3248">
            <v>190.00800000000001</v>
          </cell>
        </row>
        <row r="3249">
          <cell r="D3249">
            <v>3</v>
          </cell>
          <cell r="H3249" t="str">
            <v>097</v>
          </cell>
          <cell r="X3249">
            <v>202</v>
          </cell>
          <cell r="Y3249">
            <v>0</v>
          </cell>
          <cell r="Z3249">
            <v>0</v>
          </cell>
          <cell r="AA3249">
            <v>0</v>
          </cell>
          <cell r="AE3249">
            <v>127.28400000000001</v>
          </cell>
          <cell r="AG3249">
            <v>15</v>
          </cell>
          <cell r="AH3249">
            <v>0</v>
          </cell>
          <cell r="AI3249">
            <v>0</v>
          </cell>
          <cell r="AJ3249">
            <v>0</v>
          </cell>
          <cell r="AN3249">
            <v>5.6550000000000002</v>
          </cell>
        </row>
        <row r="3250">
          <cell r="D3250">
            <v>3</v>
          </cell>
          <cell r="H3250" t="str">
            <v>100</v>
          </cell>
          <cell r="X3250">
            <v>78</v>
          </cell>
          <cell r="Y3250">
            <v>0</v>
          </cell>
          <cell r="Z3250">
            <v>0</v>
          </cell>
          <cell r="AA3250">
            <v>0</v>
          </cell>
          <cell r="AE3250">
            <v>31.2</v>
          </cell>
          <cell r="AG3250">
            <v>12</v>
          </cell>
          <cell r="AH3250">
            <v>0</v>
          </cell>
          <cell r="AI3250">
            <v>0</v>
          </cell>
          <cell r="AJ3250">
            <v>0</v>
          </cell>
          <cell r="AN3250">
            <v>4.8</v>
          </cell>
        </row>
        <row r="3251">
          <cell r="D3251">
            <v>3</v>
          </cell>
          <cell r="H3251" t="str">
            <v>108</v>
          </cell>
          <cell r="X3251">
            <v>28</v>
          </cell>
          <cell r="Y3251">
            <v>0</v>
          </cell>
          <cell r="Z3251">
            <v>0</v>
          </cell>
          <cell r="AA3251">
            <v>0</v>
          </cell>
          <cell r="AE3251">
            <v>11.2</v>
          </cell>
          <cell r="AG3251">
            <v>2</v>
          </cell>
          <cell r="AH3251">
            <v>0</v>
          </cell>
          <cell r="AI3251">
            <v>0</v>
          </cell>
          <cell r="AJ3251">
            <v>0</v>
          </cell>
          <cell r="AN3251">
            <v>0.8</v>
          </cell>
        </row>
        <row r="3252">
          <cell r="D3252">
            <v>3</v>
          </cell>
          <cell r="H3252" t="str">
            <v>112</v>
          </cell>
          <cell r="X3252">
            <v>13</v>
          </cell>
          <cell r="Y3252">
            <v>0</v>
          </cell>
          <cell r="Z3252">
            <v>0</v>
          </cell>
          <cell r="AA3252">
            <v>0</v>
          </cell>
          <cell r="AE3252">
            <v>6.7560000000000002</v>
          </cell>
          <cell r="AG3252">
            <v>2</v>
          </cell>
          <cell r="AH3252">
            <v>0</v>
          </cell>
          <cell r="AI3252">
            <v>0</v>
          </cell>
          <cell r="AJ3252">
            <v>0</v>
          </cell>
          <cell r="AN3252">
            <v>0.72</v>
          </cell>
        </row>
        <row r="3253">
          <cell r="D3253">
            <v>3</v>
          </cell>
          <cell r="H3253" t="str">
            <v>136</v>
          </cell>
          <cell r="X3253">
            <v>167</v>
          </cell>
          <cell r="Y3253">
            <v>0</v>
          </cell>
          <cell r="Z3253">
            <v>0</v>
          </cell>
          <cell r="AA3253">
            <v>0</v>
          </cell>
          <cell r="AE3253">
            <v>68.47</v>
          </cell>
          <cell r="AG3253">
            <v>32</v>
          </cell>
          <cell r="AH3253">
            <v>0</v>
          </cell>
          <cell r="AI3253">
            <v>0</v>
          </cell>
          <cell r="AJ3253">
            <v>0</v>
          </cell>
          <cell r="AN3253">
            <v>13.12</v>
          </cell>
        </row>
        <row r="3254">
          <cell r="D3254">
            <v>3</v>
          </cell>
          <cell r="H3254" t="str">
            <v>162</v>
          </cell>
          <cell r="X3254">
            <v>436</v>
          </cell>
          <cell r="Y3254">
            <v>0</v>
          </cell>
          <cell r="Z3254">
            <v>0</v>
          </cell>
          <cell r="AA3254">
            <v>0</v>
          </cell>
          <cell r="AE3254">
            <v>119.9</v>
          </cell>
          <cell r="AG3254">
            <v>57</v>
          </cell>
          <cell r="AH3254">
            <v>0</v>
          </cell>
          <cell r="AI3254">
            <v>0</v>
          </cell>
          <cell r="AJ3254">
            <v>0</v>
          </cell>
          <cell r="AN3254">
            <v>15.675000000000001</v>
          </cell>
        </row>
        <row r="3255">
          <cell r="D3255">
            <v>3</v>
          </cell>
          <cell r="H3255" t="str">
            <v>011</v>
          </cell>
          <cell r="X3255">
            <v>1225</v>
          </cell>
          <cell r="Y3255">
            <v>0</v>
          </cell>
          <cell r="Z3255">
            <v>0</v>
          </cell>
          <cell r="AA3255">
            <v>0</v>
          </cell>
          <cell r="AE3255">
            <v>490</v>
          </cell>
          <cell r="AG3255">
            <v>61</v>
          </cell>
          <cell r="AH3255">
            <v>0</v>
          </cell>
          <cell r="AI3255">
            <v>0</v>
          </cell>
          <cell r="AJ3255">
            <v>0</v>
          </cell>
          <cell r="AN3255">
            <v>24.4</v>
          </cell>
        </row>
        <row r="3256">
          <cell r="D3256">
            <v>3</v>
          </cell>
          <cell r="H3256" t="str">
            <v>016</v>
          </cell>
          <cell r="X3256">
            <v>990</v>
          </cell>
          <cell r="Y3256">
            <v>0</v>
          </cell>
          <cell r="Z3256">
            <v>0</v>
          </cell>
          <cell r="AA3256">
            <v>0</v>
          </cell>
          <cell r="AE3256">
            <v>507.87</v>
          </cell>
          <cell r="AG3256">
            <v>94</v>
          </cell>
          <cell r="AH3256">
            <v>0</v>
          </cell>
          <cell r="AI3256">
            <v>0</v>
          </cell>
          <cell r="AJ3256">
            <v>0</v>
          </cell>
          <cell r="AN3256">
            <v>48.222000000000001</v>
          </cell>
        </row>
        <row r="3257">
          <cell r="D3257">
            <v>3</v>
          </cell>
          <cell r="H3257" t="str">
            <v>017</v>
          </cell>
          <cell r="X3257">
            <v>95</v>
          </cell>
          <cell r="Y3257">
            <v>0</v>
          </cell>
          <cell r="Z3257">
            <v>0</v>
          </cell>
          <cell r="AA3257">
            <v>0</v>
          </cell>
          <cell r="AE3257">
            <v>39.424999999999997</v>
          </cell>
          <cell r="AG3257">
            <v>8</v>
          </cell>
          <cell r="AH3257">
            <v>0</v>
          </cell>
          <cell r="AI3257">
            <v>0</v>
          </cell>
          <cell r="AJ3257">
            <v>0</v>
          </cell>
          <cell r="AN3257">
            <v>3.32</v>
          </cell>
        </row>
        <row r="3258">
          <cell r="D3258">
            <v>3</v>
          </cell>
          <cell r="H3258" t="str">
            <v>020</v>
          </cell>
          <cell r="X3258">
            <v>269</v>
          </cell>
          <cell r="Y3258">
            <v>0</v>
          </cell>
          <cell r="Z3258">
            <v>0</v>
          </cell>
          <cell r="AA3258">
            <v>0</v>
          </cell>
          <cell r="AE3258">
            <v>241.34100000000001</v>
          </cell>
          <cell r="AG3258">
            <v>25</v>
          </cell>
          <cell r="AH3258">
            <v>0</v>
          </cell>
          <cell r="AI3258">
            <v>0</v>
          </cell>
          <cell r="AJ3258">
            <v>0</v>
          </cell>
          <cell r="AN3258">
            <v>14</v>
          </cell>
        </row>
        <row r="3259">
          <cell r="D3259">
            <v>3</v>
          </cell>
          <cell r="H3259" t="str">
            <v>021</v>
          </cell>
          <cell r="X3259">
            <v>84</v>
          </cell>
          <cell r="Y3259">
            <v>0</v>
          </cell>
          <cell r="Z3259">
            <v>0</v>
          </cell>
          <cell r="AA3259">
            <v>0</v>
          </cell>
          <cell r="AE3259">
            <v>75.599999999999994</v>
          </cell>
          <cell r="AG3259">
            <v>6</v>
          </cell>
          <cell r="AH3259">
            <v>0</v>
          </cell>
          <cell r="AI3259">
            <v>0</v>
          </cell>
          <cell r="AJ3259">
            <v>0</v>
          </cell>
          <cell r="AN3259">
            <v>5.4</v>
          </cell>
        </row>
        <row r="3260">
          <cell r="D3260">
            <v>3</v>
          </cell>
          <cell r="H3260" t="str">
            <v>028</v>
          </cell>
          <cell r="X3260">
            <v>219</v>
          </cell>
          <cell r="Y3260">
            <v>0</v>
          </cell>
          <cell r="Z3260">
            <v>0</v>
          </cell>
          <cell r="AA3260">
            <v>0</v>
          </cell>
          <cell r="AE3260">
            <v>115.413</v>
          </cell>
          <cell r="AG3260">
            <v>11</v>
          </cell>
          <cell r="AH3260">
            <v>0</v>
          </cell>
          <cell r="AI3260">
            <v>0</v>
          </cell>
          <cell r="AJ3260">
            <v>0</v>
          </cell>
          <cell r="AN3260">
            <v>5.7969999999999997</v>
          </cell>
        </row>
        <row r="3261">
          <cell r="D3261">
            <v>3</v>
          </cell>
          <cell r="H3261" t="str">
            <v>029</v>
          </cell>
          <cell r="X3261">
            <v>569</v>
          </cell>
          <cell r="Y3261">
            <v>0</v>
          </cell>
          <cell r="Z3261">
            <v>0</v>
          </cell>
          <cell r="AA3261">
            <v>0</v>
          </cell>
          <cell r="AE3261">
            <v>227.6</v>
          </cell>
          <cell r="AG3261">
            <v>24</v>
          </cell>
          <cell r="AH3261">
            <v>0</v>
          </cell>
          <cell r="AI3261">
            <v>0</v>
          </cell>
          <cell r="AJ3261">
            <v>0</v>
          </cell>
          <cell r="AN3261">
            <v>9.6</v>
          </cell>
        </row>
        <row r="3262">
          <cell r="D3262">
            <v>3</v>
          </cell>
          <cell r="H3262" t="str">
            <v>053</v>
          </cell>
          <cell r="X3262">
            <v>1649</v>
          </cell>
          <cell r="Y3262">
            <v>0</v>
          </cell>
          <cell r="Z3262">
            <v>0</v>
          </cell>
          <cell r="AA3262">
            <v>0</v>
          </cell>
          <cell r="AE3262">
            <v>957.25300000000004</v>
          </cell>
          <cell r="AG3262">
            <v>131</v>
          </cell>
          <cell r="AH3262">
            <v>0</v>
          </cell>
          <cell r="AI3262">
            <v>0</v>
          </cell>
          <cell r="AJ3262">
            <v>0</v>
          </cell>
          <cell r="AN3262">
            <v>49.387</v>
          </cell>
        </row>
        <row r="3263">
          <cell r="D3263">
            <v>3</v>
          </cell>
          <cell r="H3263" t="str">
            <v>060</v>
          </cell>
          <cell r="X3263">
            <v>731</v>
          </cell>
          <cell r="Y3263">
            <v>0</v>
          </cell>
          <cell r="Z3263">
            <v>0</v>
          </cell>
          <cell r="AA3263">
            <v>0</v>
          </cell>
          <cell r="AE3263">
            <v>350.88</v>
          </cell>
          <cell r="AG3263">
            <v>37</v>
          </cell>
          <cell r="AH3263">
            <v>0</v>
          </cell>
          <cell r="AI3263">
            <v>0</v>
          </cell>
          <cell r="AJ3263">
            <v>0</v>
          </cell>
          <cell r="AN3263">
            <v>17.760000000000002</v>
          </cell>
        </row>
        <row r="3264">
          <cell r="D3264">
            <v>3</v>
          </cell>
          <cell r="H3264" t="str">
            <v>065</v>
          </cell>
          <cell r="X3264">
            <v>1879</v>
          </cell>
          <cell r="Y3264">
            <v>0</v>
          </cell>
          <cell r="Z3264">
            <v>0</v>
          </cell>
          <cell r="AA3264">
            <v>0</v>
          </cell>
          <cell r="AE3264">
            <v>411.50099999999998</v>
          </cell>
          <cell r="AG3264">
            <v>155</v>
          </cell>
          <cell r="AH3264">
            <v>0</v>
          </cell>
          <cell r="AI3264">
            <v>0</v>
          </cell>
          <cell r="AJ3264">
            <v>0</v>
          </cell>
          <cell r="AN3264">
            <v>33.945</v>
          </cell>
        </row>
        <row r="3265">
          <cell r="D3265">
            <v>3</v>
          </cell>
          <cell r="H3265" t="str">
            <v>068</v>
          </cell>
          <cell r="X3265">
            <v>6059</v>
          </cell>
          <cell r="Y3265">
            <v>0</v>
          </cell>
          <cell r="Z3265">
            <v>0</v>
          </cell>
          <cell r="AA3265">
            <v>0</v>
          </cell>
          <cell r="AE3265">
            <v>3466.5529999999999</v>
          </cell>
          <cell r="AG3265">
            <v>730</v>
          </cell>
          <cell r="AH3265">
            <v>0</v>
          </cell>
          <cell r="AI3265">
            <v>0</v>
          </cell>
          <cell r="AJ3265">
            <v>0</v>
          </cell>
          <cell r="AN3265">
            <v>275.20999999999998</v>
          </cell>
        </row>
        <row r="3266">
          <cell r="D3266">
            <v>3</v>
          </cell>
          <cell r="H3266" t="str">
            <v>097</v>
          </cell>
          <cell r="X3266">
            <v>5874</v>
          </cell>
          <cell r="Y3266">
            <v>0</v>
          </cell>
          <cell r="Z3266">
            <v>0</v>
          </cell>
          <cell r="AA3266">
            <v>0</v>
          </cell>
          <cell r="AE3266">
            <v>3374.797</v>
          </cell>
          <cell r="AG3266">
            <v>343</v>
          </cell>
          <cell r="AH3266">
            <v>0</v>
          </cell>
          <cell r="AI3266">
            <v>0</v>
          </cell>
          <cell r="AJ3266">
            <v>0</v>
          </cell>
          <cell r="AN3266">
            <v>129.31100000000001</v>
          </cell>
        </row>
        <row r="3267">
          <cell r="D3267">
            <v>3</v>
          </cell>
          <cell r="H3267" t="str">
            <v>100</v>
          </cell>
          <cell r="X3267">
            <v>558</v>
          </cell>
          <cell r="Y3267">
            <v>0</v>
          </cell>
          <cell r="Z3267">
            <v>0</v>
          </cell>
          <cell r="AA3267">
            <v>0</v>
          </cell>
          <cell r="AE3267">
            <v>223.2</v>
          </cell>
          <cell r="AG3267">
            <v>56</v>
          </cell>
          <cell r="AH3267">
            <v>0</v>
          </cell>
          <cell r="AI3267">
            <v>0</v>
          </cell>
          <cell r="AJ3267">
            <v>0</v>
          </cell>
          <cell r="AN3267">
            <v>22.4</v>
          </cell>
        </row>
        <row r="3268">
          <cell r="D3268">
            <v>3</v>
          </cell>
          <cell r="H3268" t="str">
            <v>108</v>
          </cell>
          <cell r="X3268">
            <v>595</v>
          </cell>
          <cell r="Y3268">
            <v>0</v>
          </cell>
          <cell r="Z3268">
            <v>0</v>
          </cell>
          <cell r="AA3268">
            <v>0</v>
          </cell>
          <cell r="AE3268">
            <v>238</v>
          </cell>
          <cell r="AG3268">
            <v>35</v>
          </cell>
          <cell r="AH3268">
            <v>0</v>
          </cell>
          <cell r="AI3268">
            <v>0</v>
          </cell>
          <cell r="AJ3268">
            <v>0</v>
          </cell>
          <cell r="AN3268">
            <v>14</v>
          </cell>
        </row>
        <row r="3269">
          <cell r="D3269">
            <v>3</v>
          </cell>
          <cell r="H3269" t="str">
            <v>112</v>
          </cell>
          <cell r="X3269">
            <v>512</v>
          </cell>
          <cell r="Y3269">
            <v>0</v>
          </cell>
          <cell r="Z3269">
            <v>0</v>
          </cell>
          <cell r="AA3269">
            <v>0</v>
          </cell>
          <cell r="AE3269">
            <v>286.24799999999999</v>
          </cell>
          <cell r="AG3269">
            <v>27</v>
          </cell>
          <cell r="AH3269">
            <v>0</v>
          </cell>
          <cell r="AI3269">
            <v>0</v>
          </cell>
          <cell r="AJ3269">
            <v>0</v>
          </cell>
          <cell r="AN3269">
            <v>9.7200000000000006</v>
          </cell>
        </row>
        <row r="3270">
          <cell r="D3270">
            <v>3</v>
          </cell>
          <cell r="H3270" t="str">
            <v>122</v>
          </cell>
          <cell r="X3270">
            <v>1211</v>
          </cell>
          <cell r="Y3270">
            <v>0</v>
          </cell>
          <cell r="Z3270">
            <v>0</v>
          </cell>
          <cell r="AA3270">
            <v>0</v>
          </cell>
          <cell r="AE3270">
            <v>738.71</v>
          </cell>
          <cell r="AG3270">
            <v>58</v>
          </cell>
          <cell r="AH3270">
            <v>0</v>
          </cell>
          <cell r="AI3270">
            <v>0</v>
          </cell>
          <cell r="AJ3270">
            <v>0</v>
          </cell>
          <cell r="AN3270">
            <v>35.380000000000003</v>
          </cell>
        </row>
        <row r="3271">
          <cell r="D3271">
            <v>3</v>
          </cell>
          <cell r="H3271" t="str">
            <v>136</v>
          </cell>
          <cell r="X3271">
            <v>3021</v>
          </cell>
          <cell r="Y3271">
            <v>0</v>
          </cell>
          <cell r="Z3271">
            <v>0</v>
          </cell>
          <cell r="AA3271">
            <v>0</v>
          </cell>
          <cell r="AE3271">
            <v>1465.1849999999999</v>
          </cell>
          <cell r="AG3271">
            <v>240</v>
          </cell>
          <cell r="AH3271">
            <v>0</v>
          </cell>
          <cell r="AI3271">
            <v>0</v>
          </cell>
          <cell r="AJ3271">
            <v>0</v>
          </cell>
          <cell r="AN3271">
            <v>116.4</v>
          </cell>
        </row>
        <row r="3272">
          <cell r="D3272">
            <v>3</v>
          </cell>
          <cell r="H3272" t="str">
            <v>162</v>
          </cell>
          <cell r="X3272">
            <v>1338</v>
          </cell>
          <cell r="Y3272">
            <v>0</v>
          </cell>
          <cell r="Z3272">
            <v>0</v>
          </cell>
          <cell r="AA3272">
            <v>0</v>
          </cell>
          <cell r="AE3272">
            <v>367.95</v>
          </cell>
          <cell r="AG3272">
            <v>125</v>
          </cell>
          <cell r="AH3272">
            <v>0</v>
          </cell>
          <cell r="AI3272">
            <v>0</v>
          </cell>
          <cell r="AJ3272">
            <v>0</v>
          </cell>
          <cell r="AN3272">
            <v>34.375</v>
          </cell>
        </row>
        <row r="3273">
          <cell r="D3273">
            <v>3</v>
          </cell>
          <cell r="H3273" t="str">
            <v>086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E3273">
            <v>534.54399999999998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N3273">
            <v>20.369</v>
          </cell>
        </row>
        <row r="3274">
          <cell r="D3274">
            <v>3</v>
          </cell>
          <cell r="H3274" t="str">
            <v>089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E3274">
            <v>1495.7739999999999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N3274">
            <v>58.994</v>
          </cell>
        </row>
        <row r="3275">
          <cell r="D3275">
            <v>3</v>
          </cell>
          <cell r="H3275" t="str">
            <v>090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E3275">
            <v>441.37700000000001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N3275">
            <v>29.684000000000001</v>
          </cell>
        </row>
        <row r="3276">
          <cell r="D3276">
            <v>3</v>
          </cell>
          <cell r="H3276" t="str">
            <v>171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E3276">
            <v>67.197999999999993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N3276">
            <v>16.420000000000002</v>
          </cell>
        </row>
        <row r="3277">
          <cell r="D3277">
            <v>1</v>
          </cell>
          <cell r="H3277" t="str">
            <v>012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E3277">
            <v>4198.4489999999996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N3277">
            <v>0</v>
          </cell>
        </row>
        <row r="3278">
          <cell r="D3278">
            <v>1</v>
          </cell>
          <cell r="H3278" t="str">
            <v>029</v>
          </cell>
          <cell r="X3278">
            <v>0</v>
          </cell>
          <cell r="Y3278">
            <v>0</v>
          </cell>
          <cell r="Z3278">
            <v>0</v>
          </cell>
          <cell r="AA3278">
            <v>0</v>
          </cell>
          <cell r="AE3278">
            <v>1343.375</v>
          </cell>
          <cell r="AG3278">
            <v>0</v>
          </cell>
          <cell r="AH3278">
            <v>0</v>
          </cell>
          <cell r="AI3278">
            <v>0</v>
          </cell>
          <cell r="AJ3278">
            <v>0</v>
          </cell>
          <cell r="AN3278">
            <v>36.890999999999998</v>
          </cell>
        </row>
        <row r="3279">
          <cell r="D3279">
            <v>1</v>
          </cell>
          <cell r="H3279" t="str">
            <v>053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E3279">
            <v>823.51099999999997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N3279">
            <v>205.41499999999999</v>
          </cell>
        </row>
        <row r="3280">
          <cell r="D3280">
            <v>1</v>
          </cell>
          <cell r="H3280" t="str">
            <v>097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E3280">
            <v>1392.404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N3280">
            <v>42.432000000000002</v>
          </cell>
        </row>
        <row r="3281">
          <cell r="D3281">
            <v>1</v>
          </cell>
          <cell r="H3281" t="str">
            <v>108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E3281">
            <v>2475.0770000000002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N3281">
            <v>319.37200000000001</v>
          </cell>
        </row>
        <row r="3282">
          <cell r="D3282">
            <v>1</v>
          </cell>
          <cell r="H3282" t="str">
            <v>112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E3282">
            <v>1739.114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N3282">
            <v>297.69600000000003</v>
          </cell>
        </row>
        <row r="3283">
          <cell r="D3283">
            <v>1</v>
          </cell>
          <cell r="H3283" t="str">
            <v>136</v>
          </cell>
          <cell r="X3283">
            <v>0</v>
          </cell>
          <cell r="Y3283">
            <v>0</v>
          </cell>
          <cell r="Z3283">
            <v>0</v>
          </cell>
          <cell r="AA3283">
            <v>0</v>
          </cell>
          <cell r="AE3283">
            <v>890.71199999999999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N3283">
            <v>391.66399999999999</v>
          </cell>
        </row>
        <row r="3284">
          <cell r="D3284">
            <v>1</v>
          </cell>
          <cell r="H3284" t="str">
            <v>158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E3284">
            <v>938.5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N3284">
            <v>0</v>
          </cell>
        </row>
        <row r="3285">
          <cell r="D3285">
            <v>2</v>
          </cell>
          <cell r="H3285" t="str">
            <v>029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E3285">
            <v>185.827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N3285">
            <v>0</v>
          </cell>
        </row>
        <row r="3286">
          <cell r="D3286">
            <v>2</v>
          </cell>
          <cell r="H3286" t="str">
            <v>053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E3286">
            <v>289.12599999999998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N3286">
            <v>38.531999999999996</v>
          </cell>
        </row>
        <row r="3287">
          <cell r="D3287">
            <v>2</v>
          </cell>
          <cell r="H3287" t="str">
            <v>097</v>
          </cell>
          <cell r="X3287">
            <v>0</v>
          </cell>
          <cell r="Y3287">
            <v>0</v>
          </cell>
          <cell r="Z3287">
            <v>0</v>
          </cell>
          <cell r="AA3287">
            <v>0</v>
          </cell>
          <cell r="AE3287">
            <v>201.95500000000001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N3287">
            <v>0</v>
          </cell>
        </row>
        <row r="3288">
          <cell r="D3288">
            <v>2</v>
          </cell>
          <cell r="H3288" t="str">
            <v>108</v>
          </cell>
          <cell r="X3288">
            <v>0</v>
          </cell>
          <cell r="Y3288">
            <v>0</v>
          </cell>
          <cell r="Z3288">
            <v>0</v>
          </cell>
          <cell r="AA3288">
            <v>0</v>
          </cell>
          <cell r="AE3288">
            <v>313.589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N3288">
            <v>0</v>
          </cell>
        </row>
        <row r="3289">
          <cell r="D3289">
            <v>2</v>
          </cell>
          <cell r="H3289" t="str">
            <v>112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E3289">
            <v>176.81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N3289">
            <v>0</v>
          </cell>
        </row>
        <row r="3290">
          <cell r="D3290">
            <v>2</v>
          </cell>
          <cell r="H3290" t="str">
            <v>136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E3290">
            <v>92.777000000000001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N3290">
            <v>9.0180000000000007</v>
          </cell>
        </row>
        <row r="3291">
          <cell r="D3291">
            <v>3</v>
          </cell>
          <cell r="H3291" t="str">
            <v>123</v>
          </cell>
          <cell r="X3291">
            <v>0</v>
          </cell>
          <cell r="Y3291">
            <v>0</v>
          </cell>
          <cell r="Z3291">
            <v>0</v>
          </cell>
          <cell r="AA3291">
            <v>0</v>
          </cell>
          <cell r="AE3291">
            <v>103.09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N3291">
            <v>5.2149999999999999</v>
          </cell>
        </row>
        <row r="3292">
          <cell r="D3292">
            <v>3</v>
          </cell>
          <cell r="H3292" t="str">
            <v>078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E3292">
            <v>290.654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N3292">
            <v>38.033000000000001</v>
          </cell>
        </row>
        <row r="3293">
          <cell r="D3293">
            <v>3</v>
          </cell>
          <cell r="H3293" t="str">
            <v>016</v>
          </cell>
          <cell r="X3293">
            <v>0</v>
          </cell>
          <cell r="Y3293">
            <v>0</v>
          </cell>
          <cell r="Z3293">
            <v>0</v>
          </cell>
          <cell r="AA3293">
            <v>32</v>
          </cell>
          <cell r="AE3293">
            <v>32.896000000000001</v>
          </cell>
          <cell r="AG3293">
            <v>0</v>
          </cell>
          <cell r="AH3293">
            <v>0</v>
          </cell>
          <cell r="AI3293">
            <v>0</v>
          </cell>
          <cell r="AJ3293">
            <v>1</v>
          </cell>
          <cell r="AN3293">
            <v>1.028</v>
          </cell>
        </row>
        <row r="3294">
          <cell r="D3294">
            <v>3</v>
          </cell>
          <cell r="H3294" t="str">
            <v>029</v>
          </cell>
          <cell r="X3294">
            <v>0</v>
          </cell>
          <cell r="Y3294">
            <v>0</v>
          </cell>
          <cell r="Z3294">
            <v>0</v>
          </cell>
          <cell r="AA3294">
            <v>17</v>
          </cell>
          <cell r="AE3294">
            <v>18.462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N3294">
            <v>0</v>
          </cell>
        </row>
        <row r="3295">
          <cell r="D3295">
            <v>3</v>
          </cell>
          <cell r="H3295" t="str">
            <v>053</v>
          </cell>
          <cell r="X3295">
            <v>0</v>
          </cell>
          <cell r="Y3295">
            <v>0</v>
          </cell>
          <cell r="Z3295">
            <v>0</v>
          </cell>
          <cell r="AA3295">
            <v>65</v>
          </cell>
          <cell r="AE3295">
            <v>68.055000000000007</v>
          </cell>
          <cell r="AG3295">
            <v>0</v>
          </cell>
          <cell r="AH3295">
            <v>0</v>
          </cell>
          <cell r="AI3295">
            <v>0</v>
          </cell>
          <cell r="AJ3295">
            <v>4</v>
          </cell>
          <cell r="AN3295">
            <v>4.1879999999999997</v>
          </cell>
        </row>
        <row r="3296">
          <cell r="D3296">
            <v>3</v>
          </cell>
          <cell r="H3296" t="str">
            <v>065</v>
          </cell>
          <cell r="X3296">
            <v>0</v>
          </cell>
          <cell r="Y3296">
            <v>0</v>
          </cell>
          <cell r="Z3296">
            <v>0</v>
          </cell>
          <cell r="AA3296">
            <v>22</v>
          </cell>
          <cell r="AE3296">
            <v>17.027999999999999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N3296">
            <v>0</v>
          </cell>
        </row>
        <row r="3297">
          <cell r="D3297">
            <v>3</v>
          </cell>
          <cell r="H3297" t="str">
            <v>097</v>
          </cell>
          <cell r="X3297">
            <v>0</v>
          </cell>
          <cell r="Y3297">
            <v>0</v>
          </cell>
          <cell r="Z3297">
            <v>0</v>
          </cell>
          <cell r="AA3297">
            <v>648</v>
          </cell>
          <cell r="AE3297">
            <v>609.12</v>
          </cell>
          <cell r="AG3297">
            <v>0</v>
          </cell>
          <cell r="AH3297">
            <v>0</v>
          </cell>
          <cell r="AI3297">
            <v>0</v>
          </cell>
          <cell r="AJ3297">
            <v>42</v>
          </cell>
          <cell r="AN3297">
            <v>39.479999999999997</v>
          </cell>
        </row>
        <row r="3298">
          <cell r="D3298">
            <v>3</v>
          </cell>
          <cell r="H3298" t="str">
            <v>108</v>
          </cell>
          <cell r="X3298">
            <v>0</v>
          </cell>
          <cell r="Y3298">
            <v>0</v>
          </cell>
          <cell r="Z3298">
            <v>0</v>
          </cell>
          <cell r="AA3298">
            <v>34</v>
          </cell>
          <cell r="AE3298">
            <v>27.2</v>
          </cell>
          <cell r="AG3298">
            <v>0</v>
          </cell>
          <cell r="AH3298">
            <v>0</v>
          </cell>
          <cell r="AI3298">
            <v>0</v>
          </cell>
          <cell r="AJ3298">
            <v>1</v>
          </cell>
          <cell r="AN3298">
            <v>0.8</v>
          </cell>
        </row>
        <row r="3299">
          <cell r="D3299">
            <v>3</v>
          </cell>
          <cell r="H3299" t="str">
            <v>112</v>
          </cell>
          <cell r="X3299">
            <v>0</v>
          </cell>
          <cell r="Y3299">
            <v>0</v>
          </cell>
          <cell r="Z3299">
            <v>0</v>
          </cell>
          <cell r="AA3299">
            <v>98</v>
          </cell>
          <cell r="AE3299">
            <v>96.236000000000004</v>
          </cell>
          <cell r="AG3299">
            <v>0</v>
          </cell>
          <cell r="AH3299">
            <v>0</v>
          </cell>
          <cell r="AI3299">
            <v>0</v>
          </cell>
          <cell r="AJ3299">
            <v>8</v>
          </cell>
          <cell r="AN3299">
            <v>7.8559999999999999</v>
          </cell>
        </row>
        <row r="3300">
          <cell r="D3300">
            <v>3</v>
          </cell>
          <cell r="H3300" t="str">
            <v>122</v>
          </cell>
          <cell r="X3300">
            <v>0</v>
          </cell>
          <cell r="Y3300">
            <v>0</v>
          </cell>
          <cell r="Z3300">
            <v>0</v>
          </cell>
          <cell r="AA3300">
            <v>31</v>
          </cell>
          <cell r="AE3300">
            <v>37.82</v>
          </cell>
          <cell r="AG3300">
            <v>0</v>
          </cell>
          <cell r="AH3300">
            <v>0</v>
          </cell>
          <cell r="AI3300">
            <v>0</v>
          </cell>
          <cell r="AJ3300">
            <v>1</v>
          </cell>
          <cell r="AN3300">
            <v>1.22</v>
          </cell>
        </row>
        <row r="3301">
          <cell r="D3301">
            <v>3</v>
          </cell>
          <cell r="H3301" t="str">
            <v>136</v>
          </cell>
          <cell r="X3301">
            <v>0</v>
          </cell>
          <cell r="Y3301">
            <v>0</v>
          </cell>
          <cell r="Z3301">
            <v>0</v>
          </cell>
          <cell r="AA3301">
            <v>72</v>
          </cell>
          <cell r="AE3301">
            <v>122.616</v>
          </cell>
          <cell r="AG3301">
            <v>0</v>
          </cell>
          <cell r="AH3301">
            <v>0</v>
          </cell>
          <cell r="AI3301">
            <v>0</v>
          </cell>
          <cell r="AJ3301">
            <v>7</v>
          </cell>
          <cell r="AN3301">
            <v>11.920999999999999</v>
          </cell>
        </row>
        <row r="3302">
          <cell r="D3302">
            <v>3</v>
          </cell>
          <cell r="H3302" t="str">
            <v>162</v>
          </cell>
          <cell r="X3302">
            <v>0</v>
          </cell>
          <cell r="Y3302">
            <v>0</v>
          </cell>
          <cell r="Z3302">
            <v>0</v>
          </cell>
          <cell r="AA3302">
            <v>57</v>
          </cell>
          <cell r="AE3302">
            <v>59.508000000000003</v>
          </cell>
          <cell r="AG3302">
            <v>0</v>
          </cell>
          <cell r="AH3302">
            <v>0</v>
          </cell>
          <cell r="AI3302">
            <v>0</v>
          </cell>
          <cell r="AJ3302">
            <v>4</v>
          </cell>
          <cell r="AN3302">
            <v>4.1760000000000002</v>
          </cell>
        </row>
        <row r="3303">
          <cell r="D3303">
            <v>3</v>
          </cell>
          <cell r="H3303" t="str">
            <v>016</v>
          </cell>
          <cell r="X3303">
            <v>76</v>
          </cell>
          <cell r="Y3303">
            <v>0</v>
          </cell>
          <cell r="Z3303">
            <v>0</v>
          </cell>
          <cell r="AA3303">
            <v>0</v>
          </cell>
          <cell r="AE3303">
            <v>38.988</v>
          </cell>
          <cell r="AG3303">
            <v>9</v>
          </cell>
          <cell r="AH3303">
            <v>0</v>
          </cell>
          <cell r="AI3303">
            <v>0</v>
          </cell>
          <cell r="AJ3303">
            <v>0</v>
          </cell>
          <cell r="AN3303">
            <v>4.617</v>
          </cell>
        </row>
        <row r="3304">
          <cell r="D3304">
            <v>3</v>
          </cell>
          <cell r="H3304" t="str">
            <v>053</v>
          </cell>
          <cell r="X3304">
            <v>2</v>
          </cell>
          <cell r="Y3304">
            <v>0</v>
          </cell>
          <cell r="Z3304">
            <v>0</v>
          </cell>
          <cell r="AA3304">
            <v>0</v>
          </cell>
          <cell r="AE3304">
            <v>0.754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N3304">
            <v>0</v>
          </cell>
        </row>
        <row r="3305">
          <cell r="D3305">
            <v>3</v>
          </cell>
          <cell r="H3305" t="str">
            <v>065</v>
          </cell>
          <cell r="X3305">
            <v>8</v>
          </cell>
          <cell r="Y3305">
            <v>0</v>
          </cell>
          <cell r="Z3305">
            <v>0</v>
          </cell>
          <cell r="AA3305">
            <v>0</v>
          </cell>
          <cell r="AE3305">
            <v>1.752</v>
          </cell>
          <cell r="AG3305">
            <v>1</v>
          </cell>
          <cell r="AH3305">
            <v>0</v>
          </cell>
          <cell r="AI3305">
            <v>0</v>
          </cell>
          <cell r="AJ3305">
            <v>0</v>
          </cell>
          <cell r="AN3305">
            <v>0.219</v>
          </cell>
        </row>
        <row r="3306">
          <cell r="D3306">
            <v>3</v>
          </cell>
          <cell r="H3306" t="str">
            <v>097</v>
          </cell>
          <cell r="X3306">
            <v>711</v>
          </cell>
          <cell r="Y3306">
            <v>0</v>
          </cell>
          <cell r="Z3306">
            <v>0</v>
          </cell>
          <cell r="AA3306">
            <v>0</v>
          </cell>
          <cell r="AE3306">
            <v>268.04700000000003</v>
          </cell>
          <cell r="AG3306">
            <v>28</v>
          </cell>
          <cell r="AH3306">
            <v>0</v>
          </cell>
          <cell r="AI3306">
            <v>0</v>
          </cell>
          <cell r="AJ3306">
            <v>0</v>
          </cell>
          <cell r="AN3306">
            <v>10.555999999999999</v>
          </cell>
        </row>
        <row r="3307">
          <cell r="D3307">
            <v>3</v>
          </cell>
          <cell r="H3307" t="str">
            <v>108</v>
          </cell>
          <cell r="X3307">
            <v>24</v>
          </cell>
          <cell r="Y3307">
            <v>0</v>
          </cell>
          <cell r="Z3307">
            <v>0</v>
          </cell>
          <cell r="AA3307">
            <v>0</v>
          </cell>
          <cell r="AE3307">
            <v>9.6</v>
          </cell>
          <cell r="AG3307">
            <v>2</v>
          </cell>
          <cell r="AH3307">
            <v>0</v>
          </cell>
          <cell r="AI3307">
            <v>0</v>
          </cell>
          <cell r="AJ3307">
            <v>0</v>
          </cell>
          <cell r="AN3307">
            <v>0.8</v>
          </cell>
        </row>
        <row r="3308">
          <cell r="D3308">
            <v>3</v>
          </cell>
          <cell r="H3308" t="str">
            <v>112</v>
          </cell>
          <cell r="X3308">
            <v>25</v>
          </cell>
          <cell r="Y3308">
            <v>0</v>
          </cell>
          <cell r="Z3308">
            <v>0</v>
          </cell>
          <cell r="AA3308">
            <v>0</v>
          </cell>
          <cell r="AE3308">
            <v>9</v>
          </cell>
          <cell r="AG3308">
            <v>1</v>
          </cell>
          <cell r="AH3308">
            <v>0</v>
          </cell>
          <cell r="AI3308">
            <v>0</v>
          </cell>
          <cell r="AJ3308">
            <v>0</v>
          </cell>
          <cell r="AN3308">
            <v>0.36</v>
          </cell>
        </row>
        <row r="3309">
          <cell r="D3309">
            <v>3</v>
          </cell>
          <cell r="H3309" t="str">
            <v>136</v>
          </cell>
          <cell r="X3309">
            <v>138</v>
          </cell>
          <cell r="Y3309">
            <v>0</v>
          </cell>
          <cell r="Z3309">
            <v>0</v>
          </cell>
          <cell r="AA3309">
            <v>0</v>
          </cell>
          <cell r="AE3309">
            <v>56.58</v>
          </cell>
          <cell r="AG3309">
            <v>4</v>
          </cell>
          <cell r="AH3309">
            <v>0</v>
          </cell>
          <cell r="AI3309">
            <v>0</v>
          </cell>
          <cell r="AJ3309">
            <v>0</v>
          </cell>
          <cell r="AN3309">
            <v>1.64</v>
          </cell>
        </row>
        <row r="3310">
          <cell r="D3310">
            <v>3</v>
          </cell>
          <cell r="H3310" t="str">
            <v>162</v>
          </cell>
          <cell r="X3310">
            <v>3</v>
          </cell>
          <cell r="Y3310">
            <v>0</v>
          </cell>
          <cell r="Z3310">
            <v>0</v>
          </cell>
          <cell r="AA3310">
            <v>0</v>
          </cell>
          <cell r="AE3310">
            <v>0.82499999999999996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N3310">
            <v>0</v>
          </cell>
        </row>
        <row r="3311">
          <cell r="D3311">
            <v>3</v>
          </cell>
          <cell r="H3311" t="str">
            <v>016</v>
          </cell>
          <cell r="X3311">
            <v>106</v>
          </cell>
          <cell r="Y3311">
            <v>0</v>
          </cell>
          <cell r="Z3311">
            <v>0</v>
          </cell>
          <cell r="AA3311">
            <v>0</v>
          </cell>
          <cell r="AE3311">
            <v>54.378</v>
          </cell>
          <cell r="AG3311">
            <v>8</v>
          </cell>
          <cell r="AH3311">
            <v>0</v>
          </cell>
          <cell r="AI3311">
            <v>0</v>
          </cell>
          <cell r="AJ3311">
            <v>0</v>
          </cell>
          <cell r="AN3311">
            <v>4.1040000000000001</v>
          </cell>
        </row>
        <row r="3312">
          <cell r="D3312">
            <v>3</v>
          </cell>
          <cell r="H3312" t="str">
            <v>029</v>
          </cell>
          <cell r="X3312">
            <v>90</v>
          </cell>
          <cell r="Y3312">
            <v>0</v>
          </cell>
          <cell r="Z3312">
            <v>0</v>
          </cell>
          <cell r="AA3312">
            <v>0</v>
          </cell>
          <cell r="AE3312">
            <v>36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N3312">
            <v>0</v>
          </cell>
        </row>
        <row r="3313">
          <cell r="D3313">
            <v>3</v>
          </cell>
          <cell r="H3313" t="str">
            <v>053</v>
          </cell>
          <cell r="X3313">
            <v>244</v>
          </cell>
          <cell r="Y3313">
            <v>0</v>
          </cell>
          <cell r="Z3313">
            <v>0</v>
          </cell>
          <cell r="AA3313">
            <v>0</v>
          </cell>
          <cell r="AE3313">
            <v>91.988</v>
          </cell>
          <cell r="AG3313">
            <v>13</v>
          </cell>
          <cell r="AH3313">
            <v>0</v>
          </cell>
          <cell r="AI3313">
            <v>0</v>
          </cell>
          <cell r="AJ3313">
            <v>0</v>
          </cell>
          <cell r="AN3313">
            <v>4.9009999999999998</v>
          </cell>
        </row>
        <row r="3314">
          <cell r="D3314">
            <v>3</v>
          </cell>
          <cell r="H3314" t="str">
            <v>065</v>
          </cell>
          <cell r="X3314">
            <v>246</v>
          </cell>
          <cell r="Y3314">
            <v>0</v>
          </cell>
          <cell r="Z3314">
            <v>0</v>
          </cell>
          <cell r="AA3314">
            <v>0</v>
          </cell>
          <cell r="AE3314">
            <v>53.874000000000002</v>
          </cell>
          <cell r="AG3314">
            <v>8</v>
          </cell>
          <cell r="AH3314">
            <v>0</v>
          </cell>
          <cell r="AI3314">
            <v>0</v>
          </cell>
          <cell r="AJ3314">
            <v>0</v>
          </cell>
          <cell r="AN3314">
            <v>1.752</v>
          </cell>
        </row>
        <row r="3315">
          <cell r="D3315">
            <v>3</v>
          </cell>
          <cell r="H3315" t="str">
            <v>097</v>
          </cell>
          <cell r="X3315">
            <v>986</v>
          </cell>
          <cell r="Y3315">
            <v>0</v>
          </cell>
          <cell r="Z3315">
            <v>0</v>
          </cell>
          <cell r="AA3315">
            <v>0</v>
          </cell>
          <cell r="AE3315">
            <v>371.72199999999998</v>
          </cell>
          <cell r="AG3315">
            <v>39</v>
          </cell>
          <cell r="AH3315">
            <v>0</v>
          </cell>
          <cell r="AI3315">
            <v>0</v>
          </cell>
          <cell r="AJ3315">
            <v>0</v>
          </cell>
          <cell r="AN3315">
            <v>14.702999999999999</v>
          </cell>
        </row>
        <row r="3316">
          <cell r="D3316">
            <v>3</v>
          </cell>
          <cell r="H3316" t="str">
            <v>108</v>
          </cell>
          <cell r="X3316">
            <v>117</v>
          </cell>
          <cell r="Y3316">
            <v>0</v>
          </cell>
          <cell r="Z3316">
            <v>0</v>
          </cell>
          <cell r="AA3316">
            <v>0</v>
          </cell>
          <cell r="AE3316">
            <v>46.8</v>
          </cell>
          <cell r="AG3316">
            <v>3</v>
          </cell>
          <cell r="AH3316">
            <v>0</v>
          </cell>
          <cell r="AI3316">
            <v>0</v>
          </cell>
          <cell r="AJ3316">
            <v>0</v>
          </cell>
          <cell r="AN3316">
            <v>1.2</v>
          </cell>
        </row>
        <row r="3317">
          <cell r="D3317">
            <v>3</v>
          </cell>
          <cell r="H3317" t="str">
            <v>112</v>
          </cell>
          <cell r="X3317">
            <v>260</v>
          </cell>
          <cell r="Y3317">
            <v>0</v>
          </cell>
          <cell r="Z3317">
            <v>0</v>
          </cell>
          <cell r="AA3317">
            <v>0</v>
          </cell>
          <cell r="AE3317">
            <v>93.6</v>
          </cell>
          <cell r="AG3317">
            <v>13</v>
          </cell>
          <cell r="AH3317">
            <v>0</v>
          </cell>
          <cell r="AI3317">
            <v>0</v>
          </cell>
          <cell r="AJ3317">
            <v>0</v>
          </cell>
          <cell r="AN3317">
            <v>4.68</v>
          </cell>
        </row>
        <row r="3318">
          <cell r="D3318">
            <v>3</v>
          </cell>
          <cell r="H3318" t="str">
            <v>122</v>
          </cell>
          <cell r="X3318">
            <v>152</v>
          </cell>
          <cell r="Y3318">
            <v>0</v>
          </cell>
          <cell r="Z3318">
            <v>0</v>
          </cell>
          <cell r="AA3318">
            <v>0</v>
          </cell>
          <cell r="AE3318">
            <v>92.72</v>
          </cell>
          <cell r="AG3318">
            <v>5</v>
          </cell>
          <cell r="AH3318">
            <v>0</v>
          </cell>
          <cell r="AI3318">
            <v>0</v>
          </cell>
          <cell r="AJ3318">
            <v>0</v>
          </cell>
          <cell r="AN3318">
            <v>3.05</v>
          </cell>
        </row>
        <row r="3319">
          <cell r="D3319">
            <v>3</v>
          </cell>
          <cell r="H3319" t="str">
            <v>136</v>
          </cell>
          <cell r="X3319">
            <v>220</v>
          </cell>
          <cell r="Y3319">
            <v>0</v>
          </cell>
          <cell r="Z3319">
            <v>0</v>
          </cell>
          <cell r="AA3319">
            <v>0</v>
          </cell>
          <cell r="AE3319">
            <v>106.7</v>
          </cell>
          <cell r="AG3319">
            <v>18</v>
          </cell>
          <cell r="AH3319">
            <v>0</v>
          </cell>
          <cell r="AI3319">
            <v>0</v>
          </cell>
          <cell r="AJ3319">
            <v>0</v>
          </cell>
          <cell r="AN3319">
            <v>8.73</v>
          </cell>
        </row>
        <row r="3320">
          <cell r="D3320">
            <v>3</v>
          </cell>
          <cell r="H3320" t="str">
            <v>162</v>
          </cell>
          <cell r="X3320">
            <v>210</v>
          </cell>
          <cell r="Y3320">
            <v>0</v>
          </cell>
          <cell r="Z3320">
            <v>0</v>
          </cell>
          <cell r="AA3320">
            <v>0</v>
          </cell>
          <cell r="AE3320">
            <v>57.75</v>
          </cell>
          <cell r="AG3320">
            <v>21</v>
          </cell>
          <cell r="AH3320">
            <v>0</v>
          </cell>
          <cell r="AI3320">
            <v>0</v>
          </cell>
          <cell r="AJ3320">
            <v>0</v>
          </cell>
          <cell r="AN3320">
            <v>5.7750000000000004</v>
          </cell>
        </row>
        <row r="3321">
          <cell r="D3321">
            <v>3</v>
          </cell>
          <cell r="H3321" t="str">
            <v>171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E3321">
            <v>620.69200000000001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N3321">
            <v>61.534999999999997</v>
          </cell>
        </row>
        <row r="3322">
          <cell r="D3322">
            <v>3</v>
          </cell>
          <cell r="H3322" t="str">
            <v>106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E3322">
            <v>53.405000000000001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N3322">
            <v>5.8049999999999997</v>
          </cell>
        </row>
        <row r="3323">
          <cell r="D3323">
            <v>2</v>
          </cell>
          <cell r="H3323" t="str">
            <v>097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E3323">
            <v>339.40899999999999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N3323">
            <v>0</v>
          </cell>
        </row>
        <row r="3324">
          <cell r="D3324">
            <v>3</v>
          </cell>
          <cell r="H3324" t="str">
            <v>d45</v>
          </cell>
          <cell r="X3324">
            <v>0</v>
          </cell>
          <cell r="Y3324">
            <v>1000</v>
          </cell>
          <cell r="Z3324">
            <v>0</v>
          </cell>
          <cell r="AA3324">
            <v>0</v>
          </cell>
          <cell r="AE3324">
            <v>1401.8779999999999</v>
          </cell>
          <cell r="AG3324">
            <v>0</v>
          </cell>
          <cell r="AH3324">
            <v>114</v>
          </cell>
          <cell r="AI3324">
            <v>0</v>
          </cell>
          <cell r="AJ3324">
            <v>0</v>
          </cell>
          <cell r="AN3324">
            <v>169.06800000000001</v>
          </cell>
        </row>
        <row r="3325">
          <cell r="D3325">
            <v>3</v>
          </cell>
          <cell r="H3325" t="str">
            <v>d51</v>
          </cell>
          <cell r="X3325">
            <v>0</v>
          </cell>
          <cell r="Y3325">
            <v>1522</v>
          </cell>
          <cell r="Z3325">
            <v>0</v>
          </cell>
          <cell r="AA3325">
            <v>0</v>
          </cell>
          <cell r="AE3325">
            <v>3015.223</v>
          </cell>
          <cell r="AG3325">
            <v>0</v>
          </cell>
          <cell r="AH3325">
            <v>36</v>
          </cell>
          <cell r="AI3325">
            <v>0</v>
          </cell>
          <cell r="AJ3325">
            <v>0</v>
          </cell>
          <cell r="AN3325">
            <v>83.334999999999994</v>
          </cell>
        </row>
        <row r="3326">
          <cell r="D3326">
            <v>3</v>
          </cell>
          <cell r="H3326" t="str">
            <v>d52</v>
          </cell>
          <cell r="X3326">
            <v>0</v>
          </cell>
          <cell r="Y3326">
            <v>204</v>
          </cell>
          <cell r="Z3326">
            <v>0</v>
          </cell>
          <cell r="AA3326">
            <v>0</v>
          </cell>
          <cell r="AE3326">
            <v>86.087999999999994</v>
          </cell>
          <cell r="AG3326">
            <v>0</v>
          </cell>
          <cell r="AH3326">
            <v>5</v>
          </cell>
          <cell r="AI3326">
            <v>0</v>
          </cell>
          <cell r="AJ3326">
            <v>0</v>
          </cell>
          <cell r="AN3326">
            <v>2.11</v>
          </cell>
        </row>
        <row r="3327">
          <cell r="D3327">
            <v>3</v>
          </cell>
          <cell r="H3327" t="str">
            <v>d53</v>
          </cell>
          <cell r="X3327">
            <v>0</v>
          </cell>
          <cell r="Y3327">
            <v>768</v>
          </cell>
          <cell r="Z3327">
            <v>0</v>
          </cell>
          <cell r="AA3327">
            <v>0</v>
          </cell>
          <cell r="AE3327">
            <v>962.22500000000002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N3327">
            <v>0</v>
          </cell>
        </row>
        <row r="3328">
          <cell r="D3328">
            <v>3</v>
          </cell>
          <cell r="H3328" t="str">
            <v>123</v>
          </cell>
          <cell r="X3328">
            <v>0</v>
          </cell>
          <cell r="Y3328">
            <v>0</v>
          </cell>
          <cell r="Z3328">
            <v>0</v>
          </cell>
          <cell r="AA3328">
            <v>0</v>
          </cell>
          <cell r="AE3328">
            <v>98.43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N3328">
            <v>2.895</v>
          </cell>
        </row>
        <row r="3329">
          <cell r="D3329">
            <v>3</v>
          </cell>
          <cell r="H3329" t="str">
            <v>160</v>
          </cell>
          <cell r="X3329">
            <v>0</v>
          </cell>
          <cell r="Y3329">
            <v>0</v>
          </cell>
          <cell r="Z3329">
            <v>5688</v>
          </cell>
          <cell r="AA3329">
            <v>0</v>
          </cell>
          <cell r="AE3329">
            <v>3482.0639999999999</v>
          </cell>
          <cell r="AG3329">
            <v>0</v>
          </cell>
          <cell r="AH3329">
            <v>0</v>
          </cell>
          <cell r="AI3329">
            <v>754</v>
          </cell>
          <cell r="AJ3329">
            <v>0</v>
          </cell>
          <cell r="AN3329">
            <v>465.14400000000001</v>
          </cell>
        </row>
        <row r="3330">
          <cell r="D3330">
            <v>3</v>
          </cell>
          <cell r="H3330" t="str">
            <v>011</v>
          </cell>
          <cell r="X3330">
            <v>0</v>
          </cell>
          <cell r="Y3330">
            <v>0</v>
          </cell>
          <cell r="Z3330">
            <v>0</v>
          </cell>
          <cell r="AA3330">
            <v>760</v>
          </cell>
          <cell r="AE3330">
            <v>718.2</v>
          </cell>
          <cell r="AG3330">
            <v>0</v>
          </cell>
          <cell r="AH3330">
            <v>0</v>
          </cell>
          <cell r="AI3330">
            <v>0</v>
          </cell>
          <cell r="AJ3330">
            <v>37</v>
          </cell>
          <cell r="AN3330">
            <v>34.965000000000003</v>
          </cell>
        </row>
        <row r="3331">
          <cell r="D3331">
            <v>3</v>
          </cell>
          <cell r="H3331" t="str">
            <v>016</v>
          </cell>
          <cell r="X3331">
            <v>0</v>
          </cell>
          <cell r="Y3331">
            <v>0</v>
          </cell>
          <cell r="Z3331">
            <v>0</v>
          </cell>
          <cell r="AA3331">
            <v>1044</v>
          </cell>
          <cell r="AE3331">
            <v>1073.232</v>
          </cell>
          <cell r="AG3331">
            <v>0</v>
          </cell>
          <cell r="AH3331">
            <v>0</v>
          </cell>
          <cell r="AI3331">
            <v>0</v>
          </cell>
          <cell r="AJ3331">
            <v>79</v>
          </cell>
          <cell r="AN3331">
            <v>81.212000000000003</v>
          </cell>
        </row>
        <row r="3332">
          <cell r="D3332">
            <v>3</v>
          </cell>
          <cell r="H3332" t="str">
            <v>017</v>
          </cell>
          <cell r="X3332">
            <v>0</v>
          </cell>
          <cell r="Y3332">
            <v>0</v>
          </cell>
          <cell r="Z3332">
            <v>0</v>
          </cell>
          <cell r="AA3332">
            <v>18</v>
          </cell>
          <cell r="AE3332">
            <v>23.058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N3332">
            <v>0</v>
          </cell>
        </row>
        <row r="3333">
          <cell r="D3333">
            <v>3</v>
          </cell>
          <cell r="H3333" t="str">
            <v>019</v>
          </cell>
          <cell r="X3333">
            <v>0</v>
          </cell>
          <cell r="Y3333">
            <v>0</v>
          </cell>
          <cell r="Z3333">
            <v>0</v>
          </cell>
          <cell r="AA3333">
            <v>7</v>
          </cell>
          <cell r="AE3333">
            <v>6.6779999999999999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N3333">
            <v>0</v>
          </cell>
        </row>
        <row r="3334">
          <cell r="D3334">
            <v>3</v>
          </cell>
          <cell r="H3334" t="str">
            <v>020</v>
          </cell>
          <cell r="X3334">
            <v>0</v>
          </cell>
          <cell r="Y3334">
            <v>0</v>
          </cell>
          <cell r="Z3334">
            <v>0</v>
          </cell>
          <cell r="AA3334">
            <v>36</v>
          </cell>
          <cell r="AE3334">
            <v>42.503999999999998</v>
          </cell>
          <cell r="AG3334">
            <v>0</v>
          </cell>
          <cell r="AH3334">
            <v>0</v>
          </cell>
          <cell r="AI3334">
            <v>0</v>
          </cell>
          <cell r="AJ3334">
            <v>2</v>
          </cell>
          <cell r="AN3334">
            <v>2.1840000000000002</v>
          </cell>
        </row>
        <row r="3335">
          <cell r="D3335">
            <v>3</v>
          </cell>
          <cell r="H3335" t="str">
            <v>021</v>
          </cell>
          <cell r="X3335">
            <v>0</v>
          </cell>
          <cell r="Y3335">
            <v>0</v>
          </cell>
          <cell r="Z3335">
            <v>0</v>
          </cell>
          <cell r="AA3335">
            <v>566</v>
          </cell>
          <cell r="AE3335">
            <v>1265.01</v>
          </cell>
          <cell r="AG3335">
            <v>0</v>
          </cell>
          <cell r="AH3335">
            <v>0</v>
          </cell>
          <cell r="AI3335">
            <v>0</v>
          </cell>
          <cell r="AJ3335">
            <v>68</v>
          </cell>
          <cell r="AN3335">
            <v>151.97999999999999</v>
          </cell>
        </row>
        <row r="3336">
          <cell r="D3336">
            <v>3</v>
          </cell>
          <cell r="H3336" t="str">
            <v>028</v>
          </cell>
          <cell r="X3336">
            <v>0</v>
          </cell>
          <cell r="Y3336">
            <v>0</v>
          </cell>
          <cell r="Z3336">
            <v>0</v>
          </cell>
          <cell r="AA3336">
            <v>686</v>
          </cell>
          <cell r="AE3336">
            <v>762.83199999999999</v>
          </cell>
          <cell r="AG3336">
            <v>0</v>
          </cell>
          <cell r="AH3336">
            <v>0</v>
          </cell>
          <cell r="AI3336">
            <v>0</v>
          </cell>
          <cell r="AJ3336">
            <v>40</v>
          </cell>
          <cell r="AN3336">
            <v>44.48</v>
          </cell>
        </row>
        <row r="3337">
          <cell r="D3337">
            <v>3</v>
          </cell>
          <cell r="H3337" t="str">
            <v>029</v>
          </cell>
          <cell r="X3337">
            <v>0</v>
          </cell>
          <cell r="Y3337">
            <v>0</v>
          </cell>
          <cell r="Z3337">
            <v>0</v>
          </cell>
          <cell r="AA3337">
            <v>698</v>
          </cell>
          <cell r="AE3337">
            <v>758.02800000000002</v>
          </cell>
          <cell r="AG3337">
            <v>0</v>
          </cell>
          <cell r="AH3337">
            <v>0</v>
          </cell>
          <cell r="AI3337">
            <v>0</v>
          </cell>
          <cell r="AJ3337">
            <v>28</v>
          </cell>
          <cell r="AN3337">
            <v>30.408000000000001</v>
          </cell>
        </row>
        <row r="3338">
          <cell r="D3338">
            <v>3</v>
          </cell>
          <cell r="H3338" t="str">
            <v>053</v>
          </cell>
          <cell r="X3338">
            <v>0</v>
          </cell>
          <cell r="Y3338">
            <v>0</v>
          </cell>
          <cell r="Z3338">
            <v>0</v>
          </cell>
          <cell r="AA3338">
            <v>1518</v>
          </cell>
          <cell r="AE3338">
            <v>1656.4580000000001</v>
          </cell>
          <cell r="AG3338">
            <v>0</v>
          </cell>
          <cell r="AH3338">
            <v>0</v>
          </cell>
          <cell r="AI3338">
            <v>0</v>
          </cell>
          <cell r="AJ3338">
            <v>91</v>
          </cell>
          <cell r="AN3338">
            <v>95.277000000000001</v>
          </cell>
        </row>
        <row r="3339">
          <cell r="D3339">
            <v>3</v>
          </cell>
          <cell r="H3339" t="str">
            <v>065</v>
          </cell>
          <cell r="X3339">
            <v>0</v>
          </cell>
          <cell r="Y3339">
            <v>0</v>
          </cell>
          <cell r="Z3339">
            <v>0</v>
          </cell>
          <cell r="AA3339">
            <v>2492</v>
          </cell>
          <cell r="AE3339">
            <v>1928.808</v>
          </cell>
          <cell r="AG3339">
            <v>0</v>
          </cell>
          <cell r="AH3339">
            <v>0</v>
          </cell>
          <cell r="AI3339">
            <v>0</v>
          </cell>
          <cell r="AJ3339">
            <v>160</v>
          </cell>
          <cell r="AN3339">
            <v>123.84</v>
          </cell>
        </row>
        <row r="3340">
          <cell r="D3340">
            <v>3</v>
          </cell>
          <cell r="H3340" t="str">
            <v>068</v>
          </cell>
          <cell r="X3340">
            <v>0</v>
          </cell>
          <cell r="Y3340">
            <v>0</v>
          </cell>
          <cell r="Z3340">
            <v>0</v>
          </cell>
          <cell r="AA3340">
            <v>3210</v>
          </cell>
          <cell r="AE3340">
            <v>3608.3620000000001</v>
          </cell>
          <cell r="AG3340">
            <v>0</v>
          </cell>
          <cell r="AH3340">
            <v>0</v>
          </cell>
          <cell r="AI3340">
            <v>0</v>
          </cell>
          <cell r="AJ3340">
            <v>402</v>
          </cell>
          <cell r="AN3340">
            <v>430.54199999999997</v>
          </cell>
        </row>
        <row r="3341">
          <cell r="D3341">
            <v>3</v>
          </cell>
          <cell r="H3341" t="str">
            <v>097</v>
          </cell>
          <cell r="X3341">
            <v>0</v>
          </cell>
          <cell r="Y3341">
            <v>0</v>
          </cell>
          <cell r="Z3341">
            <v>0</v>
          </cell>
          <cell r="AA3341">
            <v>6894</v>
          </cell>
          <cell r="AE3341">
            <v>6836.375</v>
          </cell>
          <cell r="AG3341">
            <v>0</v>
          </cell>
          <cell r="AH3341">
            <v>0</v>
          </cell>
          <cell r="AI3341">
            <v>0</v>
          </cell>
          <cell r="AJ3341">
            <v>440</v>
          </cell>
          <cell r="AN3341">
            <v>413.6</v>
          </cell>
        </row>
        <row r="3342">
          <cell r="D3342">
            <v>3</v>
          </cell>
          <cell r="H3342" t="str">
            <v>100</v>
          </cell>
          <cell r="X3342">
            <v>0</v>
          </cell>
          <cell r="Y3342">
            <v>0</v>
          </cell>
          <cell r="Z3342">
            <v>0</v>
          </cell>
          <cell r="AA3342">
            <v>1799</v>
          </cell>
          <cell r="AE3342">
            <v>1766.6179999999999</v>
          </cell>
          <cell r="AG3342">
            <v>0</v>
          </cell>
          <cell r="AH3342">
            <v>0</v>
          </cell>
          <cell r="AI3342">
            <v>0</v>
          </cell>
          <cell r="AJ3342">
            <v>80</v>
          </cell>
          <cell r="AN3342">
            <v>78.56</v>
          </cell>
        </row>
        <row r="3343">
          <cell r="D3343">
            <v>3</v>
          </cell>
          <cell r="H3343" t="str">
            <v>108</v>
          </cell>
          <cell r="X3343">
            <v>0</v>
          </cell>
          <cell r="Y3343">
            <v>0</v>
          </cell>
          <cell r="Z3343">
            <v>0</v>
          </cell>
          <cell r="AA3343">
            <v>589</v>
          </cell>
          <cell r="AE3343">
            <v>471.2</v>
          </cell>
          <cell r="AG3343">
            <v>0</v>
          </cell>
          <cell r="AH3343">
            <v>0</v>
          </cell>
          <cell r="AI3343">
            <v>0</v>
          </cell>
          <cell r="AJ3343">
            <v>26</v>
          </cell>
          <cell r="AN3343">
            <v>20.8</v>
          </cell>
        </row>
        <row r="3344">
          <cell r="D3344">
            <v>3</v>
          </cell>
          <cell r="H3344" t="str">
            <v>112</v>
          </cell>
          <cell r="X3344">
            <v>0</v>
          </cell>
          <cell r="Y3344">
            <v>0</v>
          </cell>
          <cell r="Z3344">
            <v>0</v>
          </cell>
          <cell r="AA3344">
            <v>587</v>
          </cell>
          <cell r="AE3344">
            <v>596.98500000000001</v>
          </cell>
          <cell r="AG3344">
            <v>0</v>
          </cell>
          <cell r="AH3344">
            <v>0</v>
          </cell>
          <cell r="AI3344">
            <v>0</v>
          </cell>
          <cell r="AJ3344">
            <v>36</v>
          </cell>
          <cell r="AN3344">
            <v>35.351999999999997</v>
          </cell>
        </row>
        <row r="3345">
          <cell r="D3345">
            <v>3</v>
          </cell>
          <cell r="H3345" t="str">
            <v>122</v>
          </cell>
          <cell r="X3345">
            <v>0</v>
          </cell>
          <cell r="Y3345">
            <v>0</v>
          </cell>
          <cell r="Z3345">
            <v>0</v>
          </cell>
          <cell r="AA3345">
            <v>1363</v>
          </cell>
          <cell r="AE3345">
            <v>1662.86</v>
          </cell>
          <cell r="AG3345">
            <v>0</v>
          </cell>
          <cell r="AH3345">
            <v>0</v>
          </cell>
          <cell r="AI3345">
            <v>0</v>
          </cell>
          <cell r="AJ3345">
            <v>63</v>
          </cell>
          <cell r="AN3345">
            <v>76.86</v>
          </cell>
        </row>
        <row r="3346">
          <cell r="D3346">
            <v>3</v>
          </cell>
          <cell r="H3346" t="str">
            <v>136</v>
          </cell>
          <cell r="X3346">
            <v>0</v>
          </cell>
          <cell r="Y3346">
            <v>0</v>
          </cell>
          <cell r="Z3346">
            <v>0</v>
          </cell>
          <cell r="AA3346">
            <v>2567</v>
          </cell>
          <cell r="AE3346">
            <v>4371.6009999999997</v>
          </cell>
          <cell r="AG3346">
            <v>0</v>
          </cell>
          <cell r="AH3346">
            <v>0</v>
          </cell>
          <cell r="AI3346">
            <v>0</v>
          </cell>
          <cell r="AJ3346">
            <v>172</v>
          </cell>
          <cell r="AN3346">
            <v>292.916</v>
          </cell>
        </row>
        <row r="3347">
          <cell r="D3347">
            <v>3</v>
          </cell>
          <cell r="H3347" t="str">
            <v>162</v>
          </cell>
          <cell r="X3347">
            <v>0</v>
          </cell>
          <cell r="Y3347">
            <v>0</v>
          </cell>
          <cell r="Z3347">
            <v>0</v>
          </cell>
          <cell r="AA3347">
            <v>1952</v>
          </cell>
          <cell r="AE3347">
            <v>2037.8879999999999</v>
          </cell>
          <cell r="AG3347">
            <v>0</v>
          </cell>
          <cell r="AH3347">
            <v>0</v>
          </cell>
          <cell r="AI3347">
            <v>0</v>
          </cell>
          <cell r="AJ3347">
            <v>177</v>
          </cell>
          <cell r="AN3347">
            <v>184.78800000000001</v>
          </cell>
        </row>
        <row r="3348">
          <cell r="D3348">
            <v>3</v>
          </cell>
          <cell r="H3348" t="str">
            <v>011</v>
          </cell>
          <cell r="X3348">
            <v>19</v>
          </cell>
          <cell r="Y3348">
            <v>0</v>
          </cell>
          <cell r="Z3348">
            <v>0</v>
          </cell>
          <cell r="AA3348">
            <v>0</v>
          </cell>
          <cell r="AE3348">
            <v>7.6</v>
          </cell>
          <cell r="AG3348">
            <v>1</v>
          </cell>
          <cell r="AH3348">
            <v>0</v>
          </cell>
          <cell r="AI3348">
            <v>0</v>
          </cell>
          <cell r="AJ3348">
            <v>0</v>
          </cell>
          <cell r="AN3348">
            <v>0.4</v>
          </cell>
        </row>
        <row r="3349">
          <cell r="D3349">
            <v>3</v>
          </cell>
          <cell r="H3349" t="str">
            <v>016</v>
          </cell>
          <cell r="X3349">
            <v>123</v>
          </cell>
          <cell r="Y3349">
            <v>0</v>
          </cell>
          <cell r="Z3349">
            <v>0</v>
          </cell>
          <cell r="AA3349">
            <v>0</v>
          </cell>
          <cell r="AE3349">
            <v>63.098999999999997</v>
          </cell>
          <cell r="AG3349">
            <v>5</v>
          </cell>
          <cell r="AH3349">
            <v>0</v>
          </cell>
          <cell r="AI3349">
            <v>0</v>
          </cell>
          <cell r="AJ3349">
            <v>0</v>
          </cell>
          <cell r="AN3349">
            <v>2.5649999999999999</v>
          </cell>
        </row>
        <row r="3350">
          <cell r="D3350">
            <v>3</v>
          </cell>
          <cell r="H3350" t="str">
            <v>017</v>
          </cell>
          <cell r="X3350">
            <v>36</v>
          </cell>
          <cell r="Y3350">
            <v>0</v>
          </cell>
          <cell r="Z3350">
            <v>0</v>
          </cell>
          <cell r="AA3350">
            <v>0</v>
          </cell>
          <cell r="AE3350">
            <v>14.94</v>
          </cell>
          <cell r="AG3350">
            <v>1</v>
          </cell>
          <cell r="AH3350">
            <v>0</v>
          </cell>
          <cell r="AI3350">
            <v>0</v>
          </cell>
          <cell r="AJ3350">
            <v>0</v>
          </cell>
          <cell r="AN3350">
            <v>0.41499999999999998</v>
          </cell>
        </row>
        <row r="3351">
          <cell r="D3351">
            <v>3</v>
          </cell>
          <cell r="H3351" t="str">
            <v>019</v>
          </cell>
          <cell r="X3351">
            <v>63</v>
          </cell>
          <cell r="Y3351">
            <v>0</v>
          </cell>
          <cell r="Z3351">
            <v>0</v>
          </cell>
          <cell r="AA3351">
            <v>0</v>
          </cell>
          <cell r="AE3351">
            <v>25.2</v>
          </cell>
          <cell r="AG3351">
            <v>7</v>
          </cell>
          <cell r="AH3351">
            <v>0</v>
          </cell>
          <cell r="AI3351">
            <v>0</v>
          </cell>
          <cell r="AJ3351">
            <v>0</v>
          </cell>
          <cell r="AN3351">
            <v>2.8</v>
          </cell>
        </row>
        <row r="3352">
          <cell r="D3352">
            <v>3</v>
          </cell>
          <cell r="H3352" t="str">
            <v>020</v>
          </cell>
          <cell r="X3352">
            <v>70</v>
          </cell>
          <cell r="Y3352">
            <v>0</v>
          </cell>
          <cell r="Z3352">
            <v>0</v>
          </cell>
          <cell r="AA3352">
            <v>0</v>
          </cell>
          <cell r="AE3352">
            <v>41.856000000000002</v>
          </cell>
          <cell r="AG3352">
            <v>4</v>
          </cell>
          <cell r="AH3352">
            <v>0</v>
          </cell>
          <cell r="AI3352">
            <v>0</v>
          </cell>
          <cell r="AJ3352">
            <v>0</v>
          </cell>
          <cell r="AN3352">
            <v>2.2400000000000002</v>
          </cell>
        </row>
        <row r="3353">
          <cell r="D3353">
            <v>3</v>
          </cell>
          <cell r="H3353" t="str">
            <v>021</v>
          </cell>
          <cell r="X3353">
            <v>634</v>
          </cell>
          <cell r="Y3353">
            <v>0</v>
          </cell>
          <cell r="Z3353">
            <v>0</v>
          </cell>
          <cell r="AA3353">
            <v>0</v>
          </cell>
          <cell r="AE3353">
            <v>570.6</v>
          </cell>
          <cell r="AG3353">
            <v>58</v>
          </cell>
          <cell r="AH3353">
            <v>0</v>
          </cell>
          <cell r="AI3353">
            <v>0</v>
          </cell>
          <cell r="AJ3353">
            <v>0</v>
          </cell>
          <cell r="AN3353">
            <v>52.2</v>
          </cell>
        </row>
        <row r="3354">
          <cell r="D3354">
            <v>3</v>
          </cell>
          <cell r="H3354" t="str">
            <v>028</v>
          </cell>
          <cell r="X3354">
            <v>129</v>
          </cell>
          <cell r="Y3354">
            <v>0</v>
          </cell>
          <cell r="Z3354">
            <v>0</v>
          </cell>
          <cell r="AA3354">
            <v>0</v>
          </cell>
          <cell r="AE3354">
            <v>67.983000000000004</v>
          </cell>
          <cell r="AG3354">
            <v>3</v>
          </cell>
          <cell r="AH3354">
            <v>0</v>
          </cell>
          <cell r="AI3354">
            <v>0</v>
          </cell>
          <cell r="AJ3354">
            <v>0</v>
          </cell>
          <cell r="AN3354">
            <v>1.581</v>
          </cell>
        </row>
        <row r="3355">
          <cell r="D3355">
            <v>3</v>
          </cell>
          <cell r="H3355" t="str">
            <v>053</v>
          </cell>
          <cell r="X3355">
            <v>135</v>
          </cell>
          <cell r="Y3355">
            <v>0</v>
          </cell>
          <cell r="Z3355">
            <v>0</v>
          </cell>
          <cell r="AA3355">
            <v>0</v>
          </cell>
          <cell r="AE3355">
            <v>53.683</v>
          </cell>
          <cell r="AG3355">
            <v>7</v>
          </cell>
          <cell r="AH3355">
            <v>0</v>
          </cell>
          <cell r="AI3355">
            <v>0</v>
          </cell>
          <cell r="AJ3355">
            <v>0</v>
          </cell>
          <cell r="AN3355">
            <v>2.6389999999999998</v>
          </cell>
        </row>
        <row r="3356">
          <cell r="D3356">
            <v>3</v>
          </cell>
          <cell r="H3356" t="str">
            <v>065</v>
          </cell>
          <cell r="X3356">
            <v>312</v>
          </cell>
          <cell r="Y3356">
            <v>0</v>
          </cell>
          <cell r="Z3356">
            <v>0</v>
          </cell>
          <cell r="AA3356">
            <v>0</v>
          </cell>
          <cell r="AE3356">
            <v>68.328000000000003</v>
          </cell>
          <cell r="AG3356">
            <v>20</v>
          </cell>
          <cell r="AH3356">
            <v>0</v>
          </cell>
          <cell r="AI3356">
            <v>0</v>
          </cell>
          <cell r="AJ3356">
            <v>0</v>
          </cell>
          <cell r="AN3356">
            <v>4.38</v>
          </cell>
        </row>
        <row r="3357">
          <cell r="D3357">
            <v>3</v>
          </cell>
          <cell r="H3357" t="str">
            <v>068</v>
          </cell>
          <cell r="X3357">
            <v>2685</v>
          </cell>
          <cell r="Y3357">
            <v>0</v>
          </cell>
          <cell r="Z3357">
            <v>0</v>
          </cell>
          <cell r="AA3357">
            <v>0</v>
          </cell>
          <cell r="AE3357">
            <v>1080.761</v>
          </cell>
          <cell r="AG3357">
            <v>236</v>
          </cell>
          <cell r="AH3357">
            <v>0</v>
          </cell>
          <cell r="AI3357">
            <v>0</v>
          </cell>
          <cell r="AJ3357">
            <v>0</v>
          </cell>
          <cell r="AN3357">
            <v>88.971999999999994</v>
          </cell>
        </row>
        <row r="3358">
          <cell r="D3358">
            <v>3</v>
          </cell>
          <cell r="H3358" t="str">
            <v>097</v>
          </cell>
          <cell r="X3358">
            <v>315</v>
          </cell>
          <cell r="Y3358">
            <v>0</v>
          </cell>
          <cell r="Z3358">
            <v>0</v>
          </cell>
          <cell r="AA3358">
            <v>0</v>
          </cell>
          <cell r="AE3358">
            <v>130.274</v>
          </cell>
          <cell r="AG3358">
            <v>34</v>
          </cell>
          <cell r="AH3358">
            <v>0</v>
          </cell>
          <cell r="AI3358">
            <v>0</v>
          </cell>
          <cell r="AJ3358">
            <v>0</v>
          </cell>
          <cell r="AN3358">
            <v>12.818</v>
          </cell>
        </row>
        <row r="3359">
          <cell r="D3359">
            <v>3</v>
          </cell>
          <cell r="H3359" t="str">
            <v>100</v>
          </cell>
          <cell r="X3359">
            <v>21</v>
          </cell>
          <cell r="Y3359">
            <v>0</v>
          </cell>
          <cell r="Z3359">
            <v>0</v>
          </cell>
          <cell r="AA3359">
            <v>0</v>
          </cell>
          <cell r="AE3359">
            <v>8.4</v>
          </cell>
          <cell r="AG3359">
            <v>1</v>
          </cell>
          <cell r="AH3359">
            <v>0</v>
          </cell>
          <cell r="AI3359">
            <v>0</v>
          </cell>
          <cell r="AJ3359">
            <v>0</v>
          </cell>
          <cell r="AN3359">
            <v>0.4</v>
          </cell>
        </row>
        <row r="3360">
          <cell r="D3360">
            <v>3</v>
          </cell>
          <cell r="H3360" t="str">
            <v>108</v>
          </cell>
          <cell r="X3360">
            <v>1</v>
          </cell>
          <cell r="Y3360">
            <v>0</v>
          </cell>
          <cell r="Z3360">
            <v>0</v>
          </cell>
          <cell r="AA3360">
            <v>0</v>
          </cell>
          <cell r="AE3360">
            <v>0.4</v>
          </cell>
          <cell r="AG3360">
            <v>1</v>
          </cell>
          <cell r="AH3360">
            <v>0</v>
          </cell>
          <cell r="AI3360">
            <v>0</v>
          </cell>
          <cell r="AJ3360">
            <v>0</v>
          </cell>
          <cell r="AN3360">
            <v>0.4</v>
          </cell>
        </row>
        <row r="3361">
          <cell r="D3361">
            <v>3</v>
          </cell>
          <cell r="H3361" t="str">
            <v>112</v>
          </cell>
          <cell r="X3361">
            <v>17</v>
          </cell>
          <cell r="Y3361">
            <v>0</v>
          </cell>
          <cell r="Z3361">
            <v>0</v>
          </cell>
          <cell r="AA3361">
            <v>0</v>
          </cell>
          <cell r="AE3361">
            <v>6.2939999999999996</v>
          </cell>
          <cell r="AG3361">
            <v>1</v>
          </cell>
          <cell r="AH3361">
            <v>0</v>
          </cell>
          <cell r="AI3361">
            <v>0</v>
          </cell>
          <cell r="AJ3361">
            <v>0</v>
          </cell>
          <cell r="AN3361">
            <v>0.36</v>
          </cell>
        </row>
        <row r="3362">
          <cell r="D3362">
            <v>3</v>
          </cell>
          <cell r="H3362" t="str">
            <v>122</v>
          </cell>
          <cell r="X3362">
            <v>177</v>
          </cell>
          <cell r="Y3362">
            <v>0</v>
          </cell>
          <cell r="Z3362">
            <v>0</v>
          </cell>
          <cell r="AA3362">
            <v>0</v>
          </cell>
          <cell r="AE3362">
            <v>107.97</v>
          </cell>
          <cell r="AG3362">
            <v>9</v>
          </cell>
          <cell r="AH3362">
            <v>0</v>
          </cell>
          <cell r="AI3362">
            <v>0</v>
          </cell>
          <cell r="AJ3362">
            <v>0</v>
          </cell>
          <cell r="AN3362">
            <v>5.49</v>
          </cell>
        </row>
        <row r="3363">
          <cell r="D3363">
            <v>3</v>
          </cell>
          <cell r="H3363" t="str">
            <v>136</v>
          </cell>
          <cell r="X3363">
            <v>634</v>
          </cell>
          <cell r="Y3363">
            <v>0</v>
          </cell>
          <cell r="Z3363">
            <v>0</v>
          </cell>
          <cell r="AA3363">
            <v>0</v>
          </cell>
          <cell r="AE3363">
            <v>259.94</v>
          </cell>
          <cell r="AG3363">
            <v>111</v>
          </cell>
          <cell r="AH3363">
            <v>0</v>
          </cell>
          <cell r="AI3363">
            <v>0</v>
          </cell>
          <cell r="AJ3363">
            <v>0</v>
          </cell>
          <cell r="AN3363">
            <v>45.51</v>
          </cell>
        </row>
        <row r="3364">
          <cell r="D3364">
            <v>3</v>
          </cell>
          <cell r="H3364" t="str">
            <v>162</v>
          </cell>
          <cell r="X3364">
            <v>126</v>
          </cell>
          <cell r="Y3364">
            <v>0</v>
          </cell>
          <cell r="Z3364">
            <v>0</v>
          </cell>
          <cell r="AA3364">
            <v>0</v>
          </cell>
          <cell r="AE3364">
            <v>34.65</v>
          </cell>
          <cell r="AG3364">
            <v>13</v>
          </cell>
          <cell r="AH3364">
            <v>0</v>
          </cell>
          <cell r="AI3364">
            <v>0</v>
          </cell>
          <cell r="AJ3364">
            <v>0</v>
          </cell>
          <cell r="AN3364">
            <v>3.5750000000000002</v>
          </cell>
        </row>
        <row r="3365">
          <cell r="D3365">
            <v>3</v>
          </cell>
          <cell r="H3365" t="str">
            <v>011</v>
          </cell>
          <cell r="X3365">
            <v>2</v>
          </cell>
          <cell r="Y3365">
            <v>0</v>
          </cell>
          <cell r="Z3365">
            <v>0</v>
          </cell>
          <cell r="AA3365">
            <v>0</v>
          </cell>
          <cell r="AE3365">
            <v>0.8</v>
          </cell>
          <cell r="AG3365">
            <v>0</v>
          </cell>
          <cell r="AH3365">
            <v>0</v>
          </cell>
          <cell r="AI3365">
            <v>0</v>
          </cell>
          <cell r="AJ3365">
            <v>0</v>
          </cell>
          <cell r="AN3365">
            <v>0</v>
          </cell>
        </row>
        <row r="3366">
          <cell r="D3366">
            <v>3</v>
          </cell>
          <cell r="H3366" t="str">
            <v>053</v>
          </cell>
          <cell r="X3366">
            <v>2</v>
          </cell>
          <cell r="Y3366">
            <v>0</v>
          </cell>
          <cell r="Z3366">
            <v>0</v>
          </cell>
          <cell r="AA3366">
            <v>0</v>
          </cell>
          <cell r="AE3366">
            <v>0.66200000000000003</v>
          </cell>
          <cell r="AG3366">
            <v>1</v>
          </cell>
          <cell r="AH3366">
            <v>0</v>
          </cell>
          <cell r="AI3366">
            <v>0</v>
          </cell>
          <cell r="AJ3366">
            <v>0</v>
          </cell>
          <cell r="AN3366">
            <v>0.377</v>
          </cell>
        </row>
        <row r="3367">
          <cell r="D3367">
            <v>3</v>
          </cell>
          <cell r="H3367" t="str">
            <v>065</v>
          </cell>
          <cell r="X3367">
            <v>9</v>
          </cell>
          <cell r="Y3367">
            <v>0</v>
          </cell>
          <cell r="Z3367">
            <v>0</v>
          </cell>
          <cell r="AA3367">
            <v>0</v>
          </cell>
          <cell r="AE3367">
            <v>1.9710000000000001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N3367">
            <v>0</v>
          </cell>
        </row>
        <row r="3368">
          <cell r="D3368">
            <v>3</v>
          </cell>
          <cell r="H3368" t="str">
            <v>068</v>
          </cell>
          <cell r="X3368">
            <v>31</v>
          </cell>
          <cell r="Y3368">
            <v>0</v>
          </cell>
          <cell r="Z3368">
            <v>0</v>
          </cell>
          <cell r="AA3368">
            <v>0</v>
          </cell>
          <cell r="AE3368">
            <v>11.694000000000001</v>
          </cell>
          <cell r="AG3368">
            <v>1</v>
          </cell>
          <cell r="AH3368">
            <v>0</v>
          </cell>
          <cell r="AI3368">
            <v>0</v>
          </cell>
          <cell r="AJ3368">
            <v>0</v>
          </cell>
          <cell r="AN3368">
            <v>0.377</v>
          </cell>
        </row>
        <row r="3369">
          <cell r="D3369">
            <v>3</v>
          </cell>
          <cell r="H3369" t="str">
            <v>097</v>
          </cell>
          <cell r="X3369">
            <v>6</v>
          </cell>
          <cell r="Y3369">
            <v>0</v>
          </cell>
          <cell r="Z3369">
            <v>0</v>
          </cell>
          <cell r="AA3369">
            <v>0</v>
          </cell>
          <cell r="AE3369">
            <v>2.1520000000000001</v>
          </cell>
          <cell r="AG3369">
            <v>1</v>
          </cell>
          <cell r="AH3369">
            <v>0</v>
          </cell>
          <cell r="AI3369">
            <v>0</v>
          </cell>
          <cell r="AJ3369">
            <v>0</v>
          </cell>
          <cell r="AN3369">
            <v>0.377</v>
          </cell>
        </row>
        <row r="3370">
          <cell r="D3370">
            <v>3</v>
          </cell>
          <cell r="H3370" t="str">
            <v>100</v>
          </cell>
          <cell r="X3370">
            <v>6</v>
          </cell>
          <cell r="Y3370">
            <v>0</v>
          </cell>
          <cell r="Z3370">
            <v>0</v>
          </cell>
          <cell r="AA3370">
            <v>0</v>
          </cell>
          <cell r="AE3370">
            <v>2.4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N3370">
            <v>0</v>
          </cell>
        </row>
        <row r="3371">
          <cell r="D3371">
            <v>3</v>
          </cell>
          <cell r="H3371" t="str">
            <v>112</v>
          </cell>
          <cell r="X3371">
            <v>2</v>
          </cell>
          <cell r="Y3371">
            <v>0</v>
          </cell>
          <cell r="Z3371">
            <v>0</v>
          </cell>
          <cell r="AA3371">
            <v>0</v>
          </cell>
          <cell r="AE3371">
            <v>0.71099999999999997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N3371">
            <v>0</v>
          </cell>
        </row>
        <row r="3372">
          <cell r="D3372">
            <v>3</v>
          </cell>
          <cell r="H3372" t="str">
            <v>122</v>
          </cell>
          <cell r="X3372">
            <v>2</v>
          </cell>
          <cell r="Y3372">
            <v>0</v>
          </cell>
          <cell r="Z3372">
            <v>0</v>
          </cell>
          <cell r="AA3372">
            <v>0</v>
          </cell>
          <cell r="AE3372">
            <v>1.22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N3372">
            <v>0</v>
          </cell>
        </row>
        <row r="3373">
          <cell r="D3373">
            <v>3</v>
          </cell>
          <cell r="H3373" t="str">
            <v>136</v>
          </cell>
          <cell r="X3373">
            <v>43</v>
          </cell>
          <cell r="Y3373">
            <v>0</v>
          </cell>
          <cell r="Z3373">
            <v>0</v>
          </cell>
          <cell r="AA3373">
            <v>0</v>
          </cell>
          <cell r="AE3373">
            <v>20.855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N3373">
            <v>0</v>
          </cell>
        </row>
        <row r="3374">
          <cell r="D3374">
            <v>3</v>
          </cell>
          <cell r="H3374" t="str">
            <v>162</v>
          </cell>
          <cell r="X3374">
            <v>5</v>
          </cell>
          <cell r="Y3374">
            <v>0</v>
          </cell>
          <cell r="Z3374">
            <v>0</v>
          </cell>
          <cell r="AA3374">
            <v>0</v>
          </cell>
          <cell r="AE3374">
            <v>1.375</v>
          </cell>
          <cell r="AG3374">
            <v>0</v>
          </cell>
          <cell r="AH3374">
            <v>0</v>
          </cell>
          <cell r="AI3374">
            <v>0</v>
          </cell>
          <cell r="AJ3374">
            <v>0</v>
          </cell>
          <cell r="AN3374">
            <v>0</v>
          </cell>
        </row>
        <row r="3375">
          <cell r="D3375">
            <v>3</v>
          </cell>
          <cell r="H3375" t="str">
            <v>085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E3375">
            <v>301.404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N3375">
            <v>28.206</v>
          </cell>
        </row>
        <row r="3376">
          <cell r="D3376">
            <v>3</v>
          </cell>
          <cell r="H3376" t="str">
            <v>086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E3376">
            <v>449.34699999999998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N3376">
            <v>52.881</v>
          </cell>
        </row>
        <row r="3377">
          <cell r="D3377">
            <v>3</v>
          </cell>
          <cell r="H3377" t="str">
            <v>089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E3377">
            <v>1486.163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N3377">
            <v>119.395</v>
          </cell>
        </row>
        <row r="3378">
          <cell r="D3378">
            <v>3</v>
          </cell>
          <cell r="H3378" t="str">
            <v>090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E3378">
            <v>694.42899999999997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N3378">
            <v>41.09</v>
          </cell>
        </row>
        <row r="3379">
          <cell r="D3379">
            <v>3</v>
          </cell>
          <cell r="H3379" t="str">
            <v>106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E3379">
            <v>21.5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N3379">
            <v>1.5</v>
          </cell>
        </row>
        <row r="3380">
          <cell r="D3380">
            <v>1</v>
          </cell>
          <cell r="H3380" t="str">
            <v>016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E3380">
            <v>3704.2379999999998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N3380">
            <v>420.05700000000002</v>
          </cell>
        </row>
        <row r="3381">
          <cell r="D3381">
            <v>2</v>
          </cell>
          <cell r="H3381" t="str">
            <v>016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E3381">
            <v>999.54300000000001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N3381">
            <v>231.47300000000001</v>
          </cell>
        </row>
        <row r="3382">
          <cell r="D3382">
            <v>3</v>
          </cell>
          <cell r="H3382" t="str">
            <v>016</v>
          </cell>
          <cell r="X3382">
            <v>0</v>
          </cell>
          <cell r="Y3382">
            <v>0</v>
          </cell>
          <cell r="Z3382">
            <v>0</v>
          </cell>
          <cell r="AA3382">
            <v>1451</v>
          </cell>
          <cell r="AE3382">
            <v>1491.6279999999999</v>
          </cell>
          <cell r="AG3382">
            <v>0</v>
          </cell>
          <cell r="AH3382">
            <v>0</v>
          </cell>
          <cell r="AI3382">
            <v>0</v>
          </cell>
          <cell r="AJ3382">
            <v>240</v>
          </cell>
          <cell r="AN3382">
            <v>246.72</v>
          </cell>
        </row>
        <row r="3383">
          <cell r="D3383">
            <v>3</v>
          </cell>
          <cell r="H3383" t="str">
            <v>016</v>
          </cell>
          <cell r="X3383">
            <v>2144</v>
          </cell>
          <cell r="Y3383">
            <v>0</v>
          </cell>
          <cell r="Z3383">
            <v>0</v>
          </cell>
          <cell r="AA3383">
            <v>0</v>
          </cell>
          <cell r="AE3383">
            <v>1099.8720000000001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N3383">
            <v>0</v>
          </cell>
        </row>
        <row r="3384">
          <cell r="D3384">
            <v>3</v>
          </cell>
          <cell r="H3384" t="str">
            <v>016</v>
          </cell>
          <cell r="X3384">
            <v>3888</v>
          </cell>
          <cell r="Y3384">
            <v>0</v>
          </cell>
          <cell r="Z3384">
            <v>0</v>
          </cell>
          <cell r="AA3384">
            <v>0</v>
          </cell>
          <cell r="AE3384">
            <v>1994.5440000000001</v>
          </cell>
          <cell r="AG3384">
            <v>602</v>
          </cell>
          <cell r="AH3384">
            <v>0</v>
          </cell>
          <cell r="AI3384">
            <v>0</v>
          </cell>
          <cell r="AJ3384">
            <v>0</v>
          </cell>
          <cell r="AN3384">
            <v>308.82600000000002</v>
          </cell>
        </row>
        <row r="3385">
          <cell r="D3385">
            <v>2</v>
          </cell>
          <cell r="H3385" t="str">
            <v>060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E3385">
            <v>16323.119000000001</v>
          </cell>
          <cell r="AG3385">
            <v>0</v>
          </cell>
          <cell r="AH3385">
            <v>0</v>
          </cell>
          <cell r="AI3385">
            <v>0</v>
          </cell>
          <cell r="AJ3385">
            <v>0</v>
          </cell>
          <cell r="AN3385">
            <v>768.11699999999996</v>
          </cell>
        </row>
        <row r="3386">
          <cell r="D3386">
            <v>3</v>
          </cell>
          <cell r="H3386" t="str">
            <v>123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E3386">
            <v>84.694999999999993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N3386">
            <v>4.4450000000000003</v>
          </cell>
        </row>
        <row r="3387">
          <cell r="D3387">
            <v>3</v>
          </cell>
          <cell r="H3387" t="str">
            <v>060</v>
          </cell>
          <cell r="X3387">
            <v>0</v>
          </cell>
          <cell r="Y3387">
            <v>0</v>
          </cell>
          <cell r="Z3387">
            <v>0</v>
          </cell>
          <cell r="AA3387">
            <v>2097</v>
          </cell>
          <cell r="AE3387">
            <v>2910.636</v>
          </cell>
          <cell r="AG3387">
            <v>0</v>
          </cell>
          <cell r="AH3387">
            <v>0</v>
          </cell>
          <cell r="AI3387">
            <v>0</v>
          </cell>
          <cell r="AJ3387">
            <v>129</v>
          </cell>
          <cell r="AN3387">
            <v>179.05199999999999</v>
          </cell>
        </row>
        <row r="3388">
          <cell r="D3388">
            <v>3</v>
          </cell>
          <cell r="H3388" t="str">
            <v>060</v>
          </cell>
          <cell r="X3388">
            <v>2715</v>
          </cell>
          <cell r="Y3388">
            <v>0</v>
          </cell>
          <cell r="Z3388">
            <v>0</v>
          </cell>
          <cell r="AA3388">
            <v>0</v>
          </cell>
          <cell r="AE3388">
            <v>1303.2</v>
          </cell>
          <cell r="AG3388">
            <v>124</v>
          </cell>
          <cell r="AH3388">
            <v>0</v>
          </cell>
          <cell r="AI3388">
            <v>0</v>
          </cell>
          <cell r="AJ3388">
            <v>0</v>
          </cell>
          <cell r="AN3388">
            <v>59.52</v>
          </cell>
        </row>
        <row r="3389">
          <cell r="D3389">
            <v>3</v>
          </cell>
          <cell r="H3389" t="str">
            <v>089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E3389">
            <v>15259.136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N3389">
            <v>2058.0360000000001</v>
          </cell>
        </row>
        <row r="3390">
          <cell r="D3390">
            <v>3</v>
          </cell>
          <cell r="H3390" t="str">
            <v>090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E3390">
            <v>1869.394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N3390">
            <v>157.65</v>
          </cell>
        </row>
        <row r="3391">
          <cell r="D3391">
            <v>3</v>
          </cell>
          <cell r="H3391" t="str">
            <v>171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E3391">
            <v>636.32000000000005</v>
          </cell>
          <cell r="AG3391">
            <v>0</v>
          </cell>
          <cell r="AH3391">
            <v>0</v>
          </cell>
          <cell r="AI3391">
            <v>0</v>
          </cell>
          <cell r="AJ3391">
            <v>0</v>
          </cell>
          <cell r="AN3391">
            <v>218.40600000000001</v>
          </cell>
        </row>
        <row r="3392">
          <cell r="D3392">
            <v>13</v>
          </cell>
          <cell r="H3392" t="str">
            <v>18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E3392">
            <v>3655.5630000000001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N3392">
            <v>493.995</v>
          </cell>
        </row>
        <row r="3393">
          <cell r="D3393">
            <v>1</v>
          </cell>
          <cell r="H3393" t="str">
            <v>011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E3393">
            <v>2049.335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N3393">
            <v>220.83</v>
          </cell>
        </row>
        <row r="3394">
          <cell r="D3394">
            <v>1</v>
          </cell>
          <cell r="H3394" t="str">
            <v>019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E3394">
            <v>7433.5959999999995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N3394">
            <v>474.44499999999999</v>
          </cell>
        </row>
        <row r="3395">
          <cell r="D3395">
            <v>1</v>
          </cell>
          <cell r="H3395" t="str">
            <v>020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E3395">
            <v>25454.823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N3395">
            <v>5462.0619999999999</v>
          </cell>
        </row>
        <row r="3396">
          <cell r="D3396">
            <v>1</v>
          </cell>
          <cell r="H3396" t="str">
            <v>053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E3396">
            <v>6500.0119999999997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N3396">
            <v>547.101</v>
          </cell>
        </row>
        <row r="3397">
          <cell r="D3397">
            <v>1</v>
          </cell>
          <cell r="H3397" t="str">
            <v>054</v>
          </cell>
          <cell r="X3397">
            <v>0</v>
          </cell>
          <cell r="Y3397">
            <v>0</v>
          </cell>
          <cell r="Z3397">
            <v>0</v>
          </cell>
          <cell r="AA3397">
            <v>0</v>
          </cell>
          <cell r="AE3397">
            <v>3202.7040000000002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N3397">
            <v>701.52099999999996</v>
          </cell>
        </row>
        <row r="3398">
          <cell r="D3398">
            <v>1</v>
          </cell>
          <cell r="H3398" t="str">
            <v>055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E3398">
            <v>25930.580999999998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N3398">
            <v>622.29100000000005</v>
          </cell>
        </row>
        <row r="3399">
          <cell r="D3399">
            <v>1</v>
          </cell>
          <cell r="H3399" t="str">
            <v>056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E3399">
            <v>4226.6760000000004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N3399">
            <v>249.911</v>
          </cell>
        </row>
        <row r="3400">
          <cell r="D3400">
            <v>1</v>
          </cell>
          <cell r="H3400" t="str">
            <v>068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E3400">
            <v>6892.2309999999998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N3400">
            <v>1152.6410000000001</v>
          </cell>
        </row>
        <row r="3401">
          <cell r="D3401">
            <v>1</v>
          </cell>
          <cell r="H3401" t="str">
            <v>100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E3401">
            <v>2383.817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N3401">
            <v>814.78599999999994</v>
          </cell>
        </row>
        <row r="3402">
          <cell r="D3402">
            <v>1</v>
          </cell>
          <cell r="H3402" t="str">
            <v>136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E3402">
            <v>49669.042999999998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N3402">
            <v>11464.582</v>
          </cell>
        </row>
        <row r="3403">
          <cell r="D3403">
            <v>2</v>
          </cell>
          <cell r="H3403" t="str">
            <v>020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E3403">
            <v>162.334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N3403">
            <v>0</v>
          </cell>
        </row>
        <row r="3404">
          <cell r="D3404">
            <v>2</v>
          </cell>
          <cell r="H3404" t="str">
            <v>053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E3404">
            <v>56.241999999999997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N3404">
            <v>14.73</v>
          </cell>
        </row>
        <row r="3405">
          <cell r="D3405">
            <v>2</v>
          </cell>
          <cell r="H3405" t="str">
            <v>056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E3405">
            <v>91.536000000000001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N3405">
            <v>10.930999999999999</v>
          </cell>
        </row>
        <row r="3406">
          <cell r="D3406">
            <v>2</v>
          </cell>
          <cell r="H3406" t="str">
            <v>068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E3406">
            <v>3481.268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N3406">
            <v>428.80700000000002</v>
          </cell>
        </row>
        <row r="3407">
          <cell r="D3407">
            <v>2</v>
          </cell>
          <cell r="H3407" t="str">
            <v>100</v>
          </cell>
          <cell r="X3407">
            <v>0</v>
          </cell>
          <cell r="Y3407">
            <v>0</v>
          </cell>
          <cell r="Z3407">
            <v>0</v>
          </cell>
          <cell r="AA3407">
            <v>0</v>
          </cell>
          <cell r="AE3407">
            <v>439.84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N3407">
            <v>122.97499999999999</v>
          </cell>
        </row>
        <row r="3408">
          <cell r="D3408">
            <v>2</v>
          </cell>
          <cell r="H3408" t="str">
            <v>136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E3408">
            <v>1621.4860000000001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N3408">
            <v>380.94799999999998</v>
          </cell>
        </row>
        <row r="3409">
          <cell r="D3409">
            <v>3</v>
          </cell>
          <cell r="H3409" t="str">
            <v>d45</v>
          </cell>
          <cell r="X3409">
            <v>0</v>
          </cell>
          <cell r="Y3409">
            <v>3556</v>
          </cell>
          <cell r="Z3409">
            <v>0</v>
          </cell>
          <cell r="AA3409">
            <v>0</v>
          </cell>
          <cell r="AE3409">
            <v>5931.28</v>
          </cell>
          <cell r="AG3409">
            <v>0</v>
          </cell>
          <cell r="AH3409">
            <v>639</v>
          </cell>
          <cell r="AI3409">
            <v>0</v>
          </cell>
          <cell r="AJ3409">
            <v>0</v>
          </cell>
          <cell r="AN3409">
            <v>1069.43</v>
          </cell>
        </row>
        <row r="3410">
          <cell r="D3410">
            <v>3</v>
          </cell>
          <cell r="H3410" t="str">
            <v>d54</v>
          </cell>
          <cell r="X3410">
            <v>0</v>
          </cell>
          <cell r="Y3410">
            <v>27</v>
          </cell>
          <cell r="Z3410">
            <v>0</v>
          </cell>
          <cell r="AA3410">
            <v>0</v>
          </cell>
          <cell r="AE3410">
            <v>131.13900000000001</v>
          </cell>
          <cell r="AG3410">
            <v>0</v>
          </cell>
          <cell r="AH3410">
            <v>4</v>
          </cell>
          <cell r="AI3410">
            <v>0</v>
          </cell>
          <cell r="AJ3410">
            <v>0</v>
          </cell>
          <cell r="AN3410">
            <v>19.428000000000001</v>
          </cell>
        </row>
        <row r="3411">
          <cell r="D3411">
            <v>3</v>
          </cell>
          <cell r="H3411" t="str">
            <v>123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E3411">
            <v>83.59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N3411">
            <v>6.03</v>
          </cell>
        </row>
        <row r="3412">
          <cell r="D3412">
            <v>3</v>
          </cell>
          <cell r="H3412" t="str">
            <v>078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E3412">
            <v>55.744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N3412">
            <v>6.4320000000000004</v>
          </cell>
        </row>
        <row r="3413">
          <cell r="D3413">
            <v>3</v>
          </cell>
          <cell r="H3413" t="str">
            <v>078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E3413">
            <v>288.71199999999999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N3413">
            <v>28.68</v>
          </cell>
        </row>
        <row r="3414">
          <cell r="D3414">
            <v>3</v>
          </cell>
          <cell r="H3414" t="str">
            <v>160</v>
          </cell>
          <cell r="X3414">
            <v>0</v>
          </cell>
          <cell r="Y3414">
            <v>0</v>
          </cell>
          <cell r="Z3414">
            <v>4579</v>
          </cell>
          <cell r="AA3414">
            <v>0</v>
          </cell>
          <cell r="AE3414">
            <v>4132.8559999999998</v>
          </cell>
          <cell r="AG3414">
            <v>0</v>
          </cell>
          <cell r="AH3414">
            <v>0</v>
          </cell>
          <cell r="AI3414">
            <v>687</v>
          </cell>
          <cell r="AJ3414">
            <v>0</v>
          </cell>
          <cell r="AN3414">
            <v>634.10599999999999</v>
          </cell>
        </row>
        <row r="3415">
          <cell r="D3415">
            <v>3</v>
          </cell>
          <cell r="H3415" t="str">
            <v>004</v>
          </cell>
          <cell r="X3415">
            <v>0</v>
          </cell>
          <cell r="Y3415">
            <v>0</v>
          </cell>
          <cell r="Z3415">
            <v>0</v>
          </cell>
          <cell r="AA3415">
            <v>103</v>
          </cell>
          <cell r="AE3415">
            <v>163.976</v>
          </cell>
          <cell r="AG3415">
            <v>0</v>
          </cell>
          <cell r="AH3415">
            <v>0</v>
          </cell>
          <cell r="AI3415">
            <v>0</v>
          </cell>
          <cell r="AJ3415">
            <v>13</v>
          </cell>
          <cell r="AN3415">
            <v>20.696000000000002</v>
          </cell>
        </row>
        <row r="3416">
          <cell r="D3416">
            <v>3</v>
          </cell>
          <cell r="H3416" t="str">
            <v>011</v>
          </cell>
          <cell r="X3416">
            <v>0</v>
          </cell>
          <cell r="Y3416">
            <v>0</v>
          </cell>
          <cell r="Z3416">
            <v>0</v>
          </cell>
          <cell r="AA3416">
            <v>11</v>
          </cell>
          <cell r="AE3416">
            <v>11.506</v>
          </cell>
          <cell r="AG3416">
            <v>0</v>
          </cell>
          <cell r="AH3416">
            <v>0</v>
          </cell>
          <cell r="AI3416">
            <v>0</v>
          </cell>
          <cell r="AJ3416">
            <v>1</v>
          </cell>
          <cell r="AN3416">
            <v>1.046</v>
          </cell>
        </row>
        <row r="3417">
          <cell r="D3417">
            <v>3</v>
          </cell>
          <cell r="H3417" t="str">
            <v>017</v>
          </cell>
          <cell r="X3417">
            <v>0</v>
          </cell>
          <cell r="Y3417">
            <v>0</v>
          </cell>
          <cell r="Z3417">
            <v>0</v>
          </cell>
          <cell r="AA3417">
            <v>36</v>
          </cell>
          <cell r="AE3417">
            <v>50.975999999999999</v>
          </cell>
          <cell r="AG3417">
            <v>0</v>
          </cell>
          <cell r="AH3417">
            <v>0</v>
          </cell>
          <cell r="AI3417">
            <v>0</v>
          </cell>
          <cell r="AJ3417">
            <v>1</v>
          </cell>
          <cell r="AN3417">
            <v>1.4159999999999999</v>
          </cell>
        </row>
        <row r="3418">
          <cell r="D3418">
            <v>3</v>
          </cell>
          <cell r="H3418" t="str">
            <v>019</v>
          </cell>
          <cell r="X3418">
            <v>0</v>
          </cell>
          <cell r="Y3418">
            <v>0</v>
          </cell>
          <cell r="Z3418">
            <v>0</v>
          </cell>
          <cell r="AA3418">
            <v>38</v>
          </cell>
          <cell r="AE3418">
            <v>40.052</v>
          </cell>
          <cell r="AG3418">
            <v>0</v>
          </cell>
          <cell r="AH3418">
            <v>0</v>
          </cell>
          <cell r="AI3418">
            <v>0</v>
          </cell>
          <cell r="AJ3418">
            <v>3</v>
          </cell>
          <cell r="AN3418">
            <v>3.1619999999999999</v>
          </cell>
        </row>
        <row r="3419">
          <cell r="D3419">
            <v>3</v>
          </cell>
          <cell r="H3419" t="str">
            <v>020</v>
          </cell>
          <cell r="X3419">
            <v>0</v>
          </cell>
          <cell r="Y3419">
            <v>0</v>
          </cell>
          <cell r="Z3419">
            <v>0</v>
          </cell>
          <cell r="AA3419">
            <v>22</v>
          </cell>
          <cell r="AE3419">
            <v>24.425000000000001</v>
          </cell>
          <cell r="AG3419">
            <v>0</v>
          </cell>
          <cell r="AH3419">
            <v>0</v>
          </cell>
          <cell r="AI3419">
            <v>0</v>
          </cell>
          <cell r="AJ3419">
            <v>6</v>
          </cell>
          <cell r="AN3419">
            <v>7.2779999999999996</v>
          </cell>
        </row>
        <row r="3420">
          <cell r="D3420">
            <v>3</v>
          </cell>
          <cell r="H3420" t="str">
            <v>021</v>
          </cell>
          <cell r="X3420">
            <v>0</v>
          </cell>
          <cell r="Y3420">
            <v>0</v>
          </cell>
          <cell r="Z3420">
            <v>0</v>
          </cell>
          <cell r="AA3420">
            <v>50</v>
          </cell>
          <cell r="AE3420">
            <v>124.1</v>
          </cell>
          <cell r="AG3420">
            <v>0</v>
          </cell>
          <cell r="AH3420">
            <v>0</v>
          </cell>
          <cell r="AI3420">
            <v>0</v>
          </cell>
          <cell r="AJ3420">
            <v>3</v>
          </cell>
          <cell r="AN3420">
            <v>7.4459999999999997</v>
          </cell>
        </row>
        <row r="3421">
          <cell r="D3421">
            <v>3</v>
          </cell>
          <cell r="H3421" t="str">
            <v>053</v>
          </cell>
          <cell r="X3421">
            <v>0</v>
          </cell>
          <cell r="Y3421">
            <v>0</v>
          </cell>
          <cell r="Z3421">
            <v>0</v>
          </cell>
          <cell r="AA3421">
            <v>67</v>
          </cell>
          <cell r="AE3421">
            <v>69.760999999999996</v>
          </cell>
          <cell r="AG3421">
            <v>0</v>
          </cell>
          <cell r="AH3421">
            <v>0</v>
          </cell>
          <cell r="AI3421">
            <v>0</v>
          </cell>
          <cell r="AJ3421">
            <v>8</v>
          </cell>
          <cell r="AN3421">
            <v>9.2639999999999993</v>
          </cell>
        </row>
        <row r="3422">
          <cell r="D3422">
            <v>3</v>
          </cell>
          <cell r="H3422" t="str">
            <v>065</v>
          </cell>
          <cell r="X3422">
            <v>0</v>
          </cell>
          <cell r="Y3422">
            <v>0</v>
          </cell>
          <cell r="Z3422">
            <v>0</v>
          </cell>
          <cell r="AA3422">
            <v>179</v>
          </cell>
          <cell r="AE3422">
            <v>152.32900000000001</v>
          </cell>
          <cell r="AG3422">
            <v>0</v>
          </cell>
          <cell r="AH3422">
            <v>0</v>
          </cell>
          <cell r="AI3422">
            <v>0</v>
          </cell>
          <cell r="AJ3422">
            <v>32</v>
          </cell>
          <cell r="AN3422">
            <v>27.231999999999999</v>
          </cell>
        </row>
        <row r="3423">
          <cell r="D3423">
            <v>3</v>
          </cell>
          <cell r="H3423" t="str">
            <v>068</v>
          </cell>
          <cell r="X3423">
            <v>0</v>
          </cell>
          <cell r="Y3423">
            <v>0</v>
          </cell>
          <cell r="Z3423">
            <v>0</v>
          </cell>
          <cell r="AA3423">
            <v>4034</v>
          </cell>
          <cell r="AE3423">
            <v>3916.4549999999999</v>
          </cell>
          <cell r="AG3423">
            <v>0</v>
          </cell>
          <cell r="AH3423">
            <v>0</v>
          </cell>
          <cell r="AI3423">
            <v>0</v>
          </cell>
          <cell r="AJ3423">
            <v>559</v>
          </cell>
          <cell r="AN3423">
            <v>598.68899999999996</v>
          </cell>
        </row>
        <row r="3424">
          <cell r="D3424">
            <v>3</v>
          </cell>
          <cell r="H3424" t="str">
            <v>097</v>
          </cell>
          <cell r="X3424">
            <v>0</v>
          </cell>
          <cell r="Y3424">
            <v>0</v>
          </cell>
          <cell r="Z3424">
            <v>0</v>
          </cell>
          <cell r="AA3424">
            <v>63</v>
          </cell>
          <cell r="AE3424">
            <v>52.466999999999999</v>
          </cell>
          <cell r="AG3424">
            <v>0</v>
          </cell>
          <cell r="AH3424">
            <v>0</v>
          </cell>
          <cell r="AI3424">
            <v>0</v>
          </cell>
          <cell r="AJ3424">
            <v>17</v>
          </cell>
          <cell r="AN3424">
            <v>15.98</v>
          </cell>
        </row>
        <row r="3425">
          <cell r="D3425">
            <v>3</v>
          </cell>
          <cell r="H3425" t="str">
            <v>100</v>
          </cell>
          <cell r="X3425">
            <v>0</v>
          </cell>
          <cell r="Y3425">
            <v>0</v>
          </cell>
          <cell r="Z3425">
            <v>0</v>
          </cell>
          <cell r="AA3425">
            <v>161</v>
          </cell>
          <cell r="AE3425">
            <v>175.97300000000001</v>
          </cell>
          <cell r="AG3425">
            <v>0</v>
          </cell>
          <cell r="AH3425">
            <v>0</v>
          </cell>
          <cell r="AI3425">
            <v>0</v>
          </cell>
          <cell r="AJ3425">
            <v>24</v>
          </cell>
          <cell r="AN3425">
            <v>26.231999999999999</v>
          </cell>
        </row>
        <row r="3426">
          <cell r="D3426">
            <v>3</v>
          </cell>
          <cell r="H3426" t="str">
            <v>136</v>
          </cell>
          <cell r="X3426">
            <v>0</v>
          </cell>
          <cell r="Y3426">
            <v>0</v>
          </cell>
          <cell r="Z3426">
            <v>0</v>
          </cell>
          <cell r="AA3426">
            <v>2727</v>
          </cell>
          <cell r="AE3426">
            <v>5184.027</v>
          </cell>
          <cell r="AG3426">
            <v>0</v>
          </cell>
          <cell r="AH3426">
            <v>0</v>
          </cell>
          <cell r="AI3426">
            <v>0</v>
          </cell>
          <cell r="AJ3426">
            <v>330</v>
          </cell>
          <cell r="AN3426">
            <v>627.33000000000004</v>
          </cell>
        </row>
        <row r="3427">
          <cell r="D3427">
            <v>3</v>
          </cell>
          <cell r="H3427" t="str">
            <v>162</v>
          </cell>
          <cell r="X3427">
            <v>0</v>
          </cell>
          <cell r="Y3427">
            <v>0</v>
          </cell>
          <cell r="Z3427">
            <v>0</v>
          </cell>
          <cell r="AA3427">
            <v>212</v>
          </cell>
          <cell r="AE3427">
            <v>245.92</v>
          </cell>
          <cell r="AG3427">
            <v>0</v>
          </cell>
          <cell r="AH3427">
            <v>0</v>
          </cell>
          <cell r="AI3427">
            <v>0</v>
          </cell>
          <cell r="AJ3427">
            <v>19</v>
          </cell>
          <cell r="AN3427">
            <v>22.04</v>
          </cell>
        </row>
        <row r="3428">
          <cell r="D3428">
            <v>3</v>
          </cell>
          <cell r="H3428" t="str">
            <v>004</v>
          </cell>
          <cell r="X3428">
            <v>2</v>
          </cell>
          <cell r="Y3428">
            <v>0</v>
          </cell>
          <cell r="Z3428">
            <v>0</v>
          </cell>
          <cell r="AA3428">
            <v>0</v>
          </cell>
          <cell r="AE3428">
            <v>1.52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N3428">
            <v>0</v>
          </cell>
        </row>
        <row r="3429">
          <cell r="D3429">
            <v>3</v>
          </cell>
          <cell r="H3429" t="str">
            <v>017</v>
          </cell>
          <cell r="X3429">
            <v>34</v>
          </cell>
          <cell r="Y3429">
            <v>0</v>
          </cell>
          <cell r="Z3429">
            <v>0</v>
          </cell>
          <cell r="AA3429">
            <v>0</v>
          </cell>
          <cell r="AE3429">
            <v>16.489999999999998</v>
          </cell>
          <cell r="AG3429">
            <v>3</v>
          </cell>
          <cell r="AH3429">
            <v>0</v>
          </cell>
          <cell r="AI3429">
            <v>0</v>
          </cell>
          <cell r="AJ3429">
            <v>0</v>
          </cell>
          <cell r="AN3429">
            <v>1.4550000000000001</v>
          </cell>
        </row>
        <row r="3430">
          <cell r="D3430">
            <v>3</v>
          </cell>
          <cell r="H3430" t="str">
            <v>019</v>
          </cell>
          <cell r="X3430">
            <v>173</v>
          </cell>
          <cell r="Y3430">
            <v>0</v>
          </cell>
          <cell r="Z3430">
            <v>0</v>
          </cell>
          <cell r="AA3430">
            <v>0</v>
          </cell>
          <cell r="AE3430">
            <v>83.385999999999996</v>
          </cell>
          <cell r="AG3430">
            <v>25</v>
          </cell>
          <cell r="AH3430">
            <v>0</v>
          </cell>
          <cell r="AI3430">
            <v>0</v>
          </cell>
          <cell r="AJ3430">
            <v>0</v>
          </cell>
          <cell r="AN3430">
            <v>12.05</v>
          </cell>
        </row>
        <row r="3431">
          <cell r="D3431">
            <v>3</v>
          </cell>
          <cell r="H3431" t="str">
            <v>020</v>
          </cell>
          <cell r="X3431">
            <v>504</v>
          </cell>
          <cell r="Y3431">
            <v>0</v>
          </cell>
          <cell r="Z3431">
            <v>0</v>
          </cell>
          <cell r="AA3431">
            <v>0</v>
          </cell>
          <cell r="AE3431">
            <v>298.74400000000003</v>
          </cell>
          <cell r="AG3431">
            <v>63</v>
          </cell>
          <cell r="AH3431">
            <v>0</v>
          </cell>
          <cell r="AI3431">
            <v>0</v>
          </cell>
          <cell r="AJ3431">
            <v>0</v>
          </cell>
          <cell r="AN3431">
            <v>40.950000000000003</v>
          </cell>
        </row>
        <row r="3432">
          <cell r="D3432">
            <v>3</v>
          </cell>
          <cell r="H3432" t="str">
            <v>021</v>
          </cell>
          <cell r="X3432">
            <v>137</v>
          </cell>
          <cell r="Y3432">
            <v>0</v>
          </cell>
          <cell r="Z3432">
            <v>0</v>
          </cell>
          <cell r="AA3432">
            <v>0</v>
          </cell>
          <cell r="AE3432">
            <v>137</v>
          </cell>
          <cell r="AG3432">
            <v>22</v>
          </cell>
          <cell r="AH3432">
            <v>0</v>
          </cell>
          <cell r="AI3432">
            <v>0</v>
          </cell>
          <cell r="AJ3432">
            <v>0</v>
          </cell>
          <cell r="AN3432">
            <v>22</v>
          </cell>
        </row>
        <row r="3433">
          <cell r="D3433">
            <v>3</v>
          </cell>
          <cell r="H3433" t="str">
            <v>053</v>
          </cell>
          <cell r="X3433">
            <v>347</v>
          </cell>
          <cell r="Y3433">
            <v>0</v>
          </cell>
          <cell r="Z3433">
            <v>0</v>
          </cell>
          <cell r="AA3433">
            <v>0</v>
          </cell>
          <cell r="AE3433">
            <v>117.49</v>
          </cell>
          <cell r="AG3433">
            <v>39</v>
          </cell>
          <cell r="AH3433">
            <v>0</v>
          </cell>
          <cell r="AI3433">
            <v>0</v>
          </cell>
          <cell r="AJ3433">
            <v>0</v>
          </cell>
          <cell r="AN3433">
            <v>14.702999999999999</v>
          </cell>
        </row>
        <row r="3434">
          <cell r="D3434">
            <v>3</v>
          </cell>
          <cell r="H3434" t="str">
            <v>065</v>
          </cell>
          <cell r="X3434">
            <v>624</v>
          </cell>
          <cell r="Y3434">
            <v>0</v>
          </cell>
          <cell r="Z3434">
            <v>0</v>
          </cell>
          <cell r="AA3434">
            <v>0</v>
          </cell>
          <cell r="AE3434">
            <v>151.00800000000001</v>
          </cell>
          <cell r="AG3434">
            <v>106</v>
          </cell>
          <cell r="AH3434">
            <v>0</v>
          </cell>
          <cell r="AI3434">
            <v>0</v>
          </cell>
          <cell r="AJ3434">
            <v>0</v>
          </cell>
          <cell r="AN3434">
            <v>25.652000000000001</v>
          </cell>
        </row>
        <row r="3435">
          <cell r="D3435">
            <v>3</v>
          </cell>
          <cell r="H3435" t="str">
            <v>068</v>
          </cell>
          <cell r="X3435">
            <v>11729</v>
          </cell>
          <cell r="Y3435">
            <v>0</v>
          </cell>
          <cell r="Z3435">
            <v>0</v>
          </cell>
          <cell r="AA3435">
            <v>0</v>
          </cell>
          <cell r="AE3435">
            <v>4031.77</v>
          </cell>
          <cell r="AG3435">
            <v>1695</v>
          </cell>
          <cell r="AH3435">
            <v>0</v>
          </cell>
          <cell r="AI3435">
            <v>0</v>
          </cell>
          <cell r="AJ3435">
            <v>0</v>
          </cell>
          <cell r="AN3435">
            <v>639.01499999999999</v>
          </cell>
        </row>
        <row r="3436">
          <cell r="D3436">
            <v>3</v>
          </cell>
          <cell r="H3436" t="str">
            <v>100</v>
          </cell>
          <cell r="X3436">
            <v>483</v>
          </cell>
          <cell r="Y3436">
            <v>0</v>
          </cell>
          <cell r="Z3436">
            <v>0</v>
          </cell>
          <cell r="AA3436">
            <v>0</v>
          </cell>
          <cell r="AE3436">
            <v>232.80600000000001</v>
          </cell>
          <cell r="AG3436">
            <v>65</v>
          </cell>
          <cell r="AH3436">
            <v>0</v>
          </cell>
          <cell r="AI3436">
            <v>0</v>
          </cell>
          <cell r="AJ3436">
            <v>0</v>
          </cell>
          <cell r="AN3436">
            <v>31.33</v>
          </cell>
        </row>
        <row r="3437">
          <cell r="D3437">
            <v>3</v>
          </cell>
          <cell r="H3437" t="str">
            <v>136</v>
          </cell>
          <cell r="X3437">
            <v>1161</v>
          </cell>
          <cell r="Y3437">
            <v>0</v>
          </cell>
          <cell r="Z3437">
            <v>0</v>
          </cell>
          <cell r="AA3437">
            <v>0</v>
          </cell>
          <cell r="AE3437">
            <v>528.255</v>
          </cell>
          <cell r="AG3437">
            <v>174</v>
          </cell>
          <cell r="AH3437">
            <v>0</v>
          </cell>
          <cell r="AI3437">
            <v>0</v>
          </cell>
          <cell r="AJ3437">
            <v>0</v>
          </cell>
          <cell r="AN3437">
            <v>79.17</v>
          </cell>
        </row>
        <row r="3438">
          <cell r="D3438">
            <v>3</v>
          </cell>
          <cell r="H3438" t="str">
            <v>162</v>
          </cell>
          <cell r="X3438">
            <v>321</v>
          </cell>
          <cell r="Y3438">
            <v>0</v>
          </cell>
          <cell r="Z3438">
            <v>0</v>
          </cell>
          <cell r="AA3438">
            <v>0</v>
          </cell>
          <cell r="AE3438">
            <v>98.225999999999999</v>
          </cell>
          <cell r="AG3438">
            <v>57</v>
          </cell>
          <cell r="AH3438">
            <v>0</v>
          </cell>
          <cell r="AI3438">
            <v>0</v>
          </cell>
          <cell r="AJ3438">
            <v>0</v>
          </cell>
          <cell r="AN3438">
            <v>17.442</v>
          </cell>
        </row>
        <row r="3439">
          <cell r="D3439">
            <v>3</v>
          </cell>
          <cell r="H3439" t="str">
            <v>136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E3439">
            <v>1129.6500000000001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N3439">
            <v>128.089</v>
          </cell>
        </row>
        <row r="3440">
          <cell r="D3440">
            <v>3</v>
          </cell>
          <cell r="H3440" t="str">
            <v>004</v>
          </cell>
          <cell r="X3440">
            <v>649</v>
          </cell>
          <cell r="Y3440">
            <v>0</v>
          </cell>
          <cell r="Z3440">
            <v>0</v>
          </cell>
          <cell r="AA3440">
            <v>0</v>
          </cell>
          <cell r="AE3440">
            <v>493.24</v>
          </cell>
          <cell r="AG3440">
            <v>57</v>
          </cell>
          <cell r="AH3440">
            <v>0</v>
          </cell>
          <cell r="AI3440">
            <v>0</v>
          </cell>
          <cell r="AJ3440">
            <v>0</v>
          </cell>
          <cell r="AN3440">
            <v>43.32</v>
          </cell>
        </row>
        <row r="3441">
          <cell r="D3441">
            <v>3</v>
          </cell>
          <cell r="H3441" t="str">
            <v>011</v>
          </cell>
          <cell r="X3441">
            <v>266</v>
          </cell>
          <cell r="Y3441">
            <v>0</v>
          </cell>
          <cell r="Z3441">
            <v>0</v>
          </cell>
          <cell r="AA3441">
            <v>0</v>
          </cell>
          <cell r="AE3441">
            <v>128.21199999999999</v>
          </cell>
          <cell r="AG3441">
            <v>20</v>
          </cell>
          <cell r="AH3441">
            <v>0</v>
          </cell>
          <cell r="AI3441">
            <v>0</v>
          </cell>
          <cell r="AJ3441">
            <v>0</v>
          </cell>
          <cell r="AN3441">
            <v>9.64</v>
          </cell>
        </row>
        <row r="3442">
          <cell r="D3442">
            <v>3</v>
          </cell>
          <cell r="H3442" t="str">
            <v>017</v>
          </cell>
          <cell r="X3442">
            <v>636</v>
          </cell>
          <cell r="Y3442">
            <v>0</v>
          </cell>
          <cell r="Z3442">
            <v>0</v>
          </cell>
          <cell r="AA3442">
            <v>0</v>
          </cell>
          <cell r="AE3442">
            <v>308.45999999999998</v>
          </cell>
          <cell r="AG3442">
            <v>54</v>
          </cell>
          <cell r="AH3442">
            <v>0</v>
          </cell>
          <cell r="AI3442">
            <v>0</v>
          </cell>
          <cell r="AJ3442">
            <v>0</v>
          </cell>
          <cell r="AN3442">
            <v>26.19</v>
          </cell>
        </row>
        <row r="3443">
          <cell r="D3443">
            <v>3</v>
          </cell>
          <cell r="H3443" t="str">
            <v>019</v>
          </cell>
          <cell r="X3443">
            <v>346</v>
          </cell>
          <cell r="Y3443">
            <v>0</v>
          </cell>
          <cell r="Z3443">
            <v>0</v>
          </cell>
          <cell r="AA3443">
            <v>0</v>
          </cell>
          <cell r="AE3443">
            <v>166.77199999999999</v>
          </cell>
          <cell r="AG3443">
            <v>47</v>
          </cell>
          <cell r="AH3443">
            <v>0</v>
          </cell>
          <cell r="AI3443">
            <v>0</v>
          </cell>
          <cell r="AJ3443">
            <v>0</v>
          </cell>
          <cell r="AN3443">
            <v>22.654</v>
          </cell>
        </row>
        <row r="3444">
          <cell r="D3444">
            <v>3</v>
          </cell>
          <cell r="H3444" t="str">
            <v>020</v>
          </cell>
          <cell r="X3444">
            <v>365</v>
          </cell>
          <cell r="Y3444">
            <v>0</v>
          </cell>
          <cell r="Z3444">
            <v>0</v>
          </cell>
          <cell r="AA3444">
            <v>0</v>
          </cell>
          <cell r="AE3444">
            <v>214.63</v>
          </cell>
          <cell r="AG3444">
            <v>41</v>
          </cell>
          <cell r="AH3444">
            <v>0</v>
          </cell>
          <cell r="AI3444">
            <v>0</v>
          </cell>
          <cell r="AJ3444">
            <v>0</v>
          </cell>
          <cell r="AN3444">
            <v>26.65</v>
          </cell>
        </row>
        <row r="3445">
          <cell r="D3445">
            <v>3</v>
          </cell>
          <cell r="H3445" t="str">
            <v>021</v>
          </cell>
          <cell r="X3445">
            <v>407</v>
          </cell>
          <cell r="Y3445">
            <v>0</v>
          </cell>
          <cell r="Z3445">
            <v>0</v>
          </cell>
          <cell r="AA3445">
            <v>0</v>
          </cell>
          <cell r="AE3445">
            <v>407</v>
          </cell>
          <cell r="AG3445">
            <v>39</v>
          </cell>
          <cell r="AH3445">
            <v>0</v>
          </cell>
          <cell r="AI3445">
            <v>0</v>
          </cell>
          <cell r="AJ3445">
            <v>0</v>
          </cell>
          <cell r="AN3445">
            <v>39</v>
          </cell>
        </row>
        <row r="3446">
          <cell r="D3446">
            <v>3</v>
          </cell>
          <cell r="H3446" t="str">
            <v>053</v>
          </cell>
          <cell r="X3446">
            <v>921</v>
          </cell>
          <cell r="Y3446">
            <v>0</v>
          </cell>
          <cell r="Z3446">
            <v>0</v>
          </cell>
          <cell r="AA3446">
            <v>0</v>
          </cell>
          <cell r="AE3446">
            <v>311.79599999999999</v>
          </cell>
          <cell r="AG3446">
            <v>85</v>
          </cell>
          <cell r="AH3446">
            <v>0</v>
          </cell>
          <cell r="AI3446">
            <v>0</v>
          </cell>
          <cell r="AJ3446">
            <v>0</v>
          </cell>
          <cell r="AN3446">
            <v>32.045000000000002</v>
          </cell>
        </row>
        <row r="3447">
          <cell r="D3447">
            <v>3</v>
          </cell>
          <cell r="H3447" t="str">
            <v>056</v>
          </cell>
          <cell r="X3447">
            <v>7</v>
          </cell>
          <cell r="Y3447">
            <v>0</v>
          </cell>
          <cell r="Z3447">
            <v>0</v>
          </cell>
          <cell r="AA3447">
            <v>0</v>
          </cell>
          <cell r="AE3447">
            <v>3.395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N3447">
            <v>0</v>
          </cell>
        </row>
        <row r="3448">
          <cell r="D3448">
            <v>3</v>
          </cell>
          <cell r="H3448" t="str">
            <v>065</v>
          </cell>
          <cell r="X3448">
            <v>1024</v>
          </cell>
          <cell r="Y3448">
            <v>0</v>
          </cell>
          <cell r="Z3448">
            <v>0</v>
          </cell>
          <cell r="AA3448">
            <v>0</v>
          </cell>
          <cell r="AE3448">
            <v>247.80799999999999</v>
          </cell>
          <cell r="AG3448">
            <v>136</v>
          </cell>
          <cell r="AH3448">
            <v>0</v>
          </cell>
          <cell r="AI3448">
            <v>0</v>
          </cell>
          <cell r="AJ3448">
            <v>0</v>
          </cell>
          <cell r="AN3448">
            <v>32.911999999999999</v>
          </cell>
        </row>
        <row r="3449">
          <cell r="D3449">
            <v>3</v>
          </cell>
          <cell r="H3449" t="str">
            <v>068</v>
          </cell>
          <cell r="X3449">
            <v>5672</v>
          </cell>
          <cell r="Y3449">
            <v>0</v>
          </cell>
          <cell r="Z3449">
            <v>0</v>
          </cell>
          <cell r="AA3449">
            <v>0</v>
          </cell>
          <cell r="AE3449">
            <v>1950.384</v>
          </cell>
          <cell r="AG3449">
            <v>891</v>
          </cell>
          <cell r="AH3449">
            <v>0</v>
          </cell>
          <cell r="AI3449">
            <v>0</v>
          </cell>
          <cell r="AJ3449">
            <v>0</v>
          </cell>
          <cell r="AN3449">
            <v>335.90699999999998</v>
          </cell>
        </row>
        <row r="3450">
          <cell r="D3450">
            <v>3</v>
          </cell>
          <cell r="H3450" t="str">
            <v>097</v>
          </cell>
          <cell r="X3450">
            <v>177</v>
          </cell>
          <cell r="Y3450">
            <v>0</v>
          </cell>
          <cell r="Z3450">
            <v>0</v>
          </cell>
          <cell r="AA3450">
            <v>0</v>
          </cell>
          <cell r="AE3450">
            <v>61.375</v>
          </cell>
          <cell r="AG3450">
            <v>26</v>
          </cell>
          <cell r="AH3450">
            <v>0</v>
          </cell>
          <cell r="AI3450">
            <v>0</v>
          </cell>
          <cell r="AJ3450">
            <v>0</v>
          </cell>
          <cell r="AN3450">
            <v>9.8019999999999996</v>
          </cell>
        </row>
        <row r="3451">
          <cell r="D3451">
            <v>3</v>
          </cell>
          <cell r="H3451" t="str">
            <v>100</v>
          </cell>
          <cell r="X3451">
            <v>728</v>
          </cell>
          <cell r="Y3451">
            <v>0</v>
          </cell>
          <cell r="Z3451">
            <v>0</v>
          </cell>
          <cell r="AA3451">
            <v>0</v>
          </cell>
          <cell r="AE3451">
            <v>350.89600000000002</v>
          </cell>
          <cell r="AG3451">
            <v>113</v>
          </cell>
          <cell r="AH3451">
            <v>0</v>
          </cell>
          <cell r="AI3451">
            <v>0</v>
          </cell>
          <cell r="AJ3451">
            <v>0</v>
          </cell>
          <cell r="AN3451">
            <v>54.466000000000001</v>
          </cell>
        </row>
        <row r="3452">
          <cell r="D3452">
            <v>3</v>
          </cell>
          <cell r="H3452" t="str">
            <v>136</v>
          </cell>
          <cell r="X3452">
            <v>3702</v>
          </cell>
          <cell r="Y3452">
            <v>0</v>
          </cell>
          <cell r="Z3452">
            <v>0</v>
          </cell>
          <cell r="AA3452">
            <v>0</v>
          </cell>
          <cell r="AE3452">
            <v>1999.08</v>
          </cell>
          <cell r="AG3452">
            <v>477</v>
          </cell>
          <cell r="AH3452">
            <v>0</v>
          </cell>
          <cell r="AI3452">
            <v>0</v>
          </cell>
          <cell r="AJ3452">
            <v>0</v>
          </cell>
          <cell r="AN3452">
            <v>257.58</v>
          </cell>
        </row>
        <row r="3453">
          <cell r="D3453">
            <v>3</v>
          </cell>
          <cell r="H3453" t="str">
            <v>162</v>
          </cell>
          <cell r="X3453">
            <v>1697</v>
          </cell>
          <cell r="Y3453">
            <v>0</v>
          </cell>
          <cell r="Z3453">
            <v>0</v>
          </cell>
          <cell r="AA3453">
            <v>0</v>
          </cell>
          <cell r="AE3453">
            <v>519.28200000000004</v>
          </cell>
          <cell r="AG3453">
            <v>197</v>
          </cell>
          <cell r="AH3453">
            <v>0</v>
          </cell>
          <cell r="AI3453">
            <v>0</v>
          </cell>
          <cell r="AJ3453">
            <v>0</v>
          </cell>
          <cell r="AN3453">
            <v>60.281999999999996</v>
          </cell>
        </row>
        <row r="3454">
          <cell r="D3454">
            <v>3</v>
          </cell>
          <cell r="H3454" t="str">
            <v>063</v>
          </cell>
          <cell r="X3454">
            <v>0</v>
          </cell>
          <cell r="Y3454">
            <v>0</v>
          </cell>
          <cell r="Z3454">
            <v>0</v>
          </cell>
          <cell r="AA3454">
            <v>0</v>
          </cell>
          <cell r="AE3454">
            <v>156.577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N3454">
            <v>18.38</v>
          </cell>
        </row>
        <row r="3455">
          <cell r="D3455">
            <v>3</v>
          </cell>
          <cell r="H3455" t="str">
            <v>085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E3455">
            <v>68.228999999999999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N3455">
            <v>5.4989999999999997</v>
          </cell>
        </row>
        <row r="3456">
          <cell r="D3456">
            <v>3</v>
          </cell>
          <cell r="H3456" t="str">
            <v>086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E3456">
            <v>1273.298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N3456">
            <v>190.01400000000001</v>
          </cell>
        </row>
        <row r="3457">
          <cell r="D3457">
            <v>3</v>
          </cell>
          <cell r="H3457" t="str">
            <v>089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E3457">
            <v>110.93300000000001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N3457">
            <v>13.234</v>
          </cell>
        </row>
        <row r="3458">
          <cell r="D3458">
            <v>3</v>
          </cell>
          <cell r="H3458" t="str">
            <v>090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E3458">
            <v>137.61199999999999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N3458">
            <v>23.800999999999998</v>
          </cell>
        </row>
        <row r="3459">
          <cell r="D3459">
            <v>3</v>
          </cell>
          <cell r="H3459" t="str">
            <v>106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E3459">
            <v>106.5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N3459">
            <v>10.5</v>
          </cell>
        </row>
        <row r="3460">
          <cell r="D3460">
            <v>3</v>
          </cell>
          <cell r="H3460" t="str">
            <v>078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E3460">
            <v>3449.2440000000001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N3460">
            <v>125.69199999999999</v>
          </cell>
        </row>
        <row r="3461">
          <cell r="D3461">
            <v>3</v>
          </cell>
          <cell r="H3461" t="str">
            <v>106</v>
          </cell>
          <cell r="X3461">
            <v>0</v>
          </cell>
          <cell r="Y3461">
            <v>0</v>
          </cell>
          <cell r="Z3461">
            <v>0</v>
          </cell>
          <cell r="AA3461">
            <v>0</v>
          </cell>
          <cell r="AE3461">
            <v>64.004999999999995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N3461">
            <v>4.3049999999999997</v>
          </cell>
        </row>
        <row r="3462">
          <cell r="D3462">
            <v>1</v>
          </cell>
          <cell r="H3462" t="str">
            <v>056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E3462">
            <v>60.23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N3462">
            <v>5.49</v>
          </cell>
        </row>
        <row r="3463">
          <cell r="D3463">
            <v>13</v>
          </cell>
          <cell r="H3463" t="str">
            <v>01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E3463">
            <v>1026.078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N3463">
            <v>0</v>
          </cell>
        </row>
        <row r="3464">
          <cell r="D3464">
            <v>13</v>
          </cell>
          <cell r="H3464" t="str">
            <v>15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E3464">
            <v>14976.565000000001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N3464">
            <v>1745.153</v>
          </cell>
        </row>
        <row r="3465">
          <cell r="D3465">
            <v>1</v>
          </cell>
          <cell r="H3465" t="str">
            <v>028</v>
          </cell>
          <cell r="X3465">
            <v>0</v>
          </cell>
          <cell r="Y3465">
            <v>0</v>
          </cell>
          <cell r="Z3465">
            <v>0</v>
          </cell>
          <cell r="AA3465">
            <v>0</v>
          </cell>
          <cell r="AE3465">
            <v>10546.075000000001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N3465">
            <v>3753.6950000000002</v>
          </cell>
        </row>
        <row r="3466">
          <cell r="D3466">
            <v>1</v>
          </cell>
          <cell r="H3466" t="str">
            <v>029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E3466">
            <v>28595.35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N3466">
            <v>5536.0910000000003</v>
          </cell>
        </row>
        <row r="3467">
          <cell r="D3467">
            <v>1</v>
          </cell>
          <cell r="H3467" t="str">
            <v>053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E3467">
            <v>33406.288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N3467">
            <v>5789.6419999999998</v>
          </cell>
        </row>
        <row r="3468">
          <cell r="D3468">
            <v>1</v>
          </cell>
          <cell r="H3468" t="str">
            <v>060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E3468">
            <v>40393.321000000004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N3468">
            <v>3799.5450000000001</v>
          </cell>
        </row>
        <row r="3469">
          <cell r="D3469">
            <v>1</v>
          </cell>
          <cell r="H3469" t="str">
            <v>065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E3469">
            <v>5989.7860000000001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N3469">
            <v>309.57600000000002</v>
          </cell>
        </row>
        <row r="3470">
          <cell r="D3470">
            <v>1</v>
          </cell>
          <cell r="H3470" t="str">
            <v>076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E3470">
            <v>9330.6450000000004</v>
          </cell>
          <cell r="AG3470">
            <v>0</v>
          </cell>
          <cell r="AH3470">
            <v>0</v>
          </cell>
          <cell r="AI3470">
            <v>0</v>
          </cell>
          <cell r="AJ3470">
            <v>0</v>
          </cell>
          <cell r="AN3470">
            <v>422.23899999999998</v>
          </cell>
        </row>
        <row r="3471">
          <cell r="D3471">
            <v>1</v>
          </cell>
          <cell r="H3471" t="str">
            <v>097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E3471">
            <v>28338.553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N3471">
            <v>5543.21</v>
          </cell>
        </row>
        <row r="3472">
          <cell r="D3472">
            <v>1</v>
          </cell>
          <cell r="H3472" t="str">
            <v>100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E3472">
            <v>22941.670999999998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N3472">
            <v>3941.8159999999998</v>
          </cell>
        </row>
        <row r="3473">
          <cell r="D3473">
            <v>1</v>
          </cell>
          <cell r="H3473" t="str">
            <v>108</v>
          </cell>
          <cell r="X3473">
            <v>0</v>
          </cell>
          <cell r="Y3473">
            <v>0</v>
          </cell>
          <cell r="Z3473">
            <v>0</v>
          </cell>
          <cell r="AA3473">
            <v>0</v>
          </cell>
          <cell r="AE3473">
            <v>10968.707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N3473">
            <v>2465.1010000000001</v>
          </cell>
        </row>
        <row r="3474">
          <cell r="D3474">
            <v>1</v>
          </cell>
          <cell r="H3474" t="str">
            <v>112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E3474">
            <v>28324.366000000002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N3474">
            <v>5074.741</v>
          </cell>
        </row>
        <row r="3475">
          <cell r="D3475">
            <v>1</v>
          </cell>
          <cell r="H3475" t="str">
            <v>116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E3475">
            <v>5886.5259999999998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N3475">
            <v>1122.4000000000001</v>
          </cell>
        </row>
        <row r="3476">
          <cell r="D3476">
            <v>1</v>
          </cell>
          <cell r="H3476" t="str">
            <v>122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E3476">
            <v>5586.2759999999998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N3476">
            <v>811.35799999999995</v>
          </cell>
        </row>
        <row r="3477">
          <cell r="D3477">
            <v>1</v>
          </cell>
          <cell r="H3477" t="str">
            <v>136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E3477">
            <v>9427.4470000000001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N3477">
            <v>2986.0549999999998</v>
          </cell>
        </row>
        <row r="3478">
          <cell r="D3478">
            <v>1</v>
          </cell>
          <cell r="H3478" t="str">
            <v>162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E3478">
            <v>5352.14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N3478">
            <v>867.36400000000003</v>
          </cell>
        </row>
        <row r="3479">
          <cell r="D3479">
            <v>2</v>
          </cell>
          <cell r="H3479" t="str">
            <v>029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E3479">
            <v>1246.134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N3479">
            <v>32.792999999999999</v>
          </cell>
        </row>
        <row r="3480">
          <cell r="D3480">
            <v>2</v>
          </cell>
          <cell r="H3480" t="str">
            <v>053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E3480">
            <v>3912.3780000000002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N3480">
            <v>127.074</v>
          </cell>
        </row>
        <row r="3481">
          <cell r="D3481">
            <v>2</v>
          </cell>
          <cell r="H3481" t="str">
            <v>065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E3481">
            <v>815.26900000000001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N3481">
            <v>45.091999999999999</v>
          </cell>
        </row>
        <row r="3482">
          <cell r="D3482">
            <v>2</v>
          </cell>
          <cell r="H3482" t="str">
            <v>068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E3482">
            <v>929.43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N3482">
            <v>35.253</v>
          </cell>
        </row>
        <row r="3483">
          <cell r="D3483">
            <v>2</v>
          </cell>
          <cell r="H3483" t="str">
            <v>097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E3483">
            <v>10162.148999999999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N3483">
            <v>347.47199999999998</v>
          </cell>
        </row>
        <row r="3484">
          <cell r="D3484">
            <v>2</v>
          </cell>
          <cell r="H3484" t="str">
            <v>100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E3484">
            <v>488.755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N3484">
            <v>86.081999999999994</v>
          </cell>
        </row>
        <row r="3485">
          <cell r="D3485">
            <v>2</v>
          </cell>
          <cell r="H3485" t="str">
            <v>108</v>
          </cell>
          <cell r="X3485">
            <v>0</v>
          </cell>
          <cell r="Y3485">
            <v>0</v>
          </cell>
          <cell r="Z3485">
            <v>0</v>
          </cell>
          <cell r="AA3485">
            <v>0</v>
          </cell>
          <cell r="AE3485">
            <v>1434.3679999999999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N3485">
            <v>116.143</v>
          </cell>
        </row>
        <row r="3486">
          <cell r="D3486">
            <v>2</v>
          </cell>
          <cell r="H3486" t="str">
            <v>112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E3486">
            <v>2129.2710000000002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N3486">
            <v>271.505</v>
          </cell>
        </row>
        <row r="3487">
          <cell r="D3487">
            <v>2</v>
          </cell>
          <cell r="H3487" t="str">
            <v>122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E3487">
            <v>1370.761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N3487">
            <v>59.027999999999999</v>
          </cell>
        </row>
        <row r="3488">
          <cell r="D3488">
            <v>2</v>
          </cell>
          <cell r="H3488" t="str">
            <v>136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E3488">
            <v>747.08100000000002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N3488">
            <v>73.238</v>
          </cell>
        </row>
        <row r="3489">
          <cell r="D3489">
            <v>70</v>
          </cell>
          <cell r="H3489" t="str">
            <v>056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E3489">
            <v>5780.97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N3489">
            <v>98.82</v>
          </cell>
        </row>
        <row r="3490">
          <cell r="D3490">
            <v>3</v>
          </cell>
          <cell r="H3490" t="str">
            <v>d45</v>
          </cell>
          <cell r="X3490">
            <v>0</v>
          </cell>
          <cell r="Y3490">
            <v>5906</v>
          </cell>
          <cell r="Z3490">
            <v>0</v>
          </cell>
          <cell r="AA3490">
            <v>0</v>
          </cell>
          <cell r="AE3490">
            <v>8078.576</v>
          </cell>
          <cell r="AG3490">
            <v>0</v>
          </cell>
          <cell r="AH3490">
            <v>501</v>
          </cell>
          <cell r="AI3490">
            <v>0</v>
          </cell>
          <cell r="AJ3490">
            <v>0</v>
          </cell>
          <cell r="AN3490">
            <v>651.14</v>
          </cell>
        </row>
        <row r="3491">
          <cell r="D3491">
            <v>3</v>
          </cell>
          <cell r="H3491" t="str">
            <v>d51</v>
          </cell>
          <cell r="X3491">
            <v>0</v>
          </cell>
          <cell r="Y3491">
            <v>11872</v>
          </cell>
          <cell r="Z3491">
            <v>0</v>
          </cell>
          <cell r="AA3491">
            <v>0</v>
          </cell>
          <cell r="AE3491">
            <v>27373.768</v>
          </cell>
          <cell r="AG3491">
            <v>0</v>
          </cell>
          <cell r="AH3491">
            <v>449</v>
          </cell>
          <cell r="AI3491">
            <v>0</v>
          </cell>
          <cell r="AJ3491">
            <v>0</v>
          </cell>
          <cell r="AN3491">
            <v>1014.971</v>
          </cell>
        </row>
        <row r="3492">
          <cell r="D3492">
            <v>3</v>
          </cell>
          <cell r="H3492" t="str">
            <v>d52</v>
          </cell>
          <cell r="X3492">
            <v>0</v>
          </cell>
          <cell r="Y3492">
            <v>5131</v>
          </cell>
          <cell r="Z3492">
            <v>0</v>
          </cell>
          <cell r="AA3492">
            <v>0</v>
          </cell>
          <cell r="AE3492">
            <v>1953.7460000000001</v>
          </cell>
          <cell r="AG3492">
            <v>0</v>
          </cell>
          <cell r="AH3492">
            <v>85</v>
          </cell>
          <cell r="AI3492">
            <v>0</v>
          </cell>
          <cell r="AJ3492">
            <v>0</v>
          </cell>
          <cell r="AN3492">
            <v>34.561</v>
          </cell>
        </row>
        <row r="3493">
          <cell r="D3493">
            <v>3</v>
          </cell>
          <cell r="H3493" t="str">
            <v>d53</v>
          </cell>
          <cell r="X3493">
            <v>0</v>
          </cell>
          <cell r="Y3493">
            <v>4705</v>
          </cell>
          <cell r="Z3493">
            <v>0</v>
          </cell>
          <cell r="AA3493">
            <v>0</v>
          </cell>
          <cell r="AE3493">
            <v>6265.5559999999996</v>
          </cell>
          <cell r="AG3493">
            <v>0</v>
          </cell>
          <cell r="AH3493">
            <v>243</v>
          </cell>
          <cell r="AI3493">
            <v>0</v>
          </cell>
          <cell r="AJ3493">
            <v>0</v>
          </cell>
          <cell r="AN3493">
            <v>325.05799999999999</v>
          </cell>
        </row>
        <row r="3494">
          <cell r="D3494">
            <v>3</v>
          </cell>
          <cell r="H3494" t="str">
            <v>d54</v>
          </cell>
          <cell r="X3494">
            <v>0</v>
          </cell>
          <cell r="Y3494">
            <v>78</v>
          </cell>
          <cell r="Z3494">
            <v>0</v>
          </cell>
          <cell r="AA3494">
            <v>0</v>
          </cell>
          <cell r="AE3494">
            <v>378.846</v>
          </cell>
          <cell r="AG3494">
            <v>0</v>
          </cell>
          <cell r="AH3494">
            <v>2</v>
          </cell>
          <cell r="AI3494">
            <v>0</v>
          </cell>
          <cell r="AJ3494">
            <v>0</v>
          </cell>
          <cell r="AN3494">
            <v>9.7140000000000004</v>
          </cell>
        </row>
        <row r="3495">
          <cell r="D3495">
            <v>3</v>
          </cell>
          <cell r="H3495" t="str">
            <v>123</v>
          </cell>
          <cell r="X3495">
            <v>0</v>
          </cell>
          <cell r="Y3495">
            <v>0</v>
          </cell>
          <cell r="Z3495">
            <v>0</v>
          </cell>
          <cell r="AA3495">
            <v>0</v>
          </cell>
          <cell r="AE3495">
            <v>752.13499999999999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N3495">
            <v>52.73</v>
          </cell>
        </row>
        <row r="3496">
          <cell r="D3496">
            <v>3</v>
          </cell>
          <cell r="H3496" t="str">
            <v>067</v>
          </cell>
          <cell r="X3496">
            <v>0</v>
          </cell>
          <cell r="Y3496">
            <v>0</v>
          </cell>
          <cell r="Z3496">
            <v>0</v>
          </cell>
          <cell r="AA3496">
            <v>0</v>
          </cell>
          <cell r="AE3496">
            <v>101.38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N3496">
            <v>2.67</v>
          </cell>
        </row>
        <row r="3497">
          <cell r="D3497">
            <v>3</v>
          </cell>
          <cell r="H3497" t="str">
            <v>078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E3497">
            <v>2296.9850000000001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N3497">
            <v>102.26</v>
          </cell>
        </row>
        <row r="3498">
          <cell r="D3498">
            <v>3</v>
          </cell>
          <cell r="H3498" t="str">
            <v>078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E3498">
            <v>1439.6559999999999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N3498">
            <v>76.28</v>
          </cell>
        </row>
        <row r="3499">
          <cell r="D3499">
            <v>3</v>
          </cell>
          <cell r="H3499" t="str">
            <v>160</v>
          </cell>
          <cell r="X3499">
            <v>0</v>
          </cell>
          <cell r="Y3499">
            <v>0</v>
          </cell>
          <cell r="Z3499">
            <v>35449</v>
          </cell>
          <cell r="AA3499">
            <v>0</v>
          </cell>
          <cell r="AE3499">
            <v>21169.475999999999</v>
          </cell>
          <cell r="AG3499">
            <v>0</v>
          </cell>
          <cell r="AH3499">
            <v>0</v>
          </cell>
          <cell r="AI3499">
            <v>2846</v>
          </cell>
          <cell r="AJ3499">
            <v>0</v>
          </cell>
          <cell r="AN3499">
            <v>2020.636</v>
          </cell>
        </row>
        <row r="3500">
          <cell r="D3500">
            <v>3</v>
          </cell>
          <cell r="H3500" t="str">
            <v>004</v>
          </cell>
          <cell r="X3500">
            <v>0</v>
          </cell>
          <cell r="Y3500">
            <v>0</v>
          </cell>
          <cell r="Z3500">
            <v>0</v>
          </cell>
          <cell r="AA3500">
            <v>172</v>
          </cell>
          <cell r="AE3500">
            <v>273.82400000000001</v>
          </cell>
          <cell r="AG3500">
            <v>0</v>
          </cell>
          <cell r="AH3500">
            <v>0</v>
          </cell>
          <cell r="AI3500">
            <v>0</v>
          </cell>
          <cell r="AJ3500">
            <v>23</v>
          </cell>
          <cell r="AN3500">
            <v>36.616</v>
          </cell>
        </row>
        <row r="3501">
          <cell r="D3501">
            <v>3</v>
          </cell>
          <cell r="H3501" t="str">
            <v>011</v>
          </cell>
          <cell r="X3501">
            <v>0</v>
          </cell>
          <cell r="Y3501">
            <v>0</v>
          </cell>
          <cell r="Z3501">
            <v>0</v>
          </cell>
          <cell r="AA3501">
            <v>149</v>
          </cell>
          <cell r="AE3501">
            <v>155.85400000000001</v>
          </cell>
          <cell r="AG3501">
            <v>0</v>
          </cell>
          <cell r="AH3501">
            <v>0</v>
          </cell>
          <cell r="AI3501">
            <v>0</v>
          </cell>
          <cell r="AJ3501">
            <v>9</v>
          </cell>
          <cell r="AN3501">
            <v>9.4139999999999997</v>
          </cell>
        </row>
        <row r="3502">
          <cell r="D3502">
            <v>3</v>
          </cell>
          <cell r="H3502" t="str">
            <v>017</v>
          </cell>
          <cell r="X3502">
            <v>0</v>
          </cell>
          <cell r="Y3502">
            <v>0</v>
          </cell>
          <cell r="Z3502">
            <v>0</v>
          </cell>
          <cell r="AA3502">
            <v>129</v>
          </cell>
          <cell r="AE3502">
            <v>182.66399999999999</v>
          </cell>
          <cell r="AG3502">
            <v>0</v>
          </cell>
          <cell r="AH3502">
            <v>0</v>
          </cell>
          <cell r="AI3502">
            <v>0</v>
          </cell>
          <cell r="AJ3502">
            <v>19</v>
          </cell>
          <cell r="AN3502">
            <v>26.904</v>
          </cell>
        </row>
        <row r="3503">
          <cell r="D3503">
            <v>3</v>
          </cell>
          <cell r="H3503" t="str">
            <v>019</v>
          </cell>
          <cell r="X3503">
            <v>0</v>
          </cell>
          <cell r="Y3503">
            <v>0</v>
          </cell>
          <cell r="Z3503">
            <v>0</v>
          </cell>
          <cell r="AA3503">
            <v>110</v>
          </cell>
          <cell r="AE3503">
            <v>115.94</v>
          </cell>
          <cell r="AG3503">
            <v>0</v>
          </cell>
          <cell r="AH3503">
            <v>0</v>
          </cell>
          <cell r="AI3503">
            <v>0</v>
          </cell>
          <cell r="AJ3503">
            <v>9</v>
          </cell>
          <cell r="AN3503">
            <v>9.4860000000000007</v>
          </cell>
        </row>
        <row r="3504">
          <cell r="D3504">
            <v>3</v>
          </cell>
          <cell r="H3504" t="str">
            <v>020</v>
          </cell>
          <cell r="X3504">
            <v>0</v>
          </cell>
          <cell r="Y3504">
            <v>0</v>
          </cell>
          <cell r="Z3504">
            <v>0</v>
          </cell>
          <cell r="AA3504">
            <v>322</v>
          </cell>
          <cell r="AE3504">
            <v>430.79500000000002</v>
          </cell>
          <cell r="AG3504">
            <v>0</v>
          </cell>
          <cell r="AH3504">
            <v>0</v>
          </cell>
          <cell r="AI3504">
            <v>0</v>
          </cell>
          <cell r="AJ3504">
            <v>27</v>
          </cell>
          <cell r="AN3504">
            <v>32.750999999999998</v>
          </cell>
        </row>
        <row r="3505">
          <cell r="D3505">
            <v>3</v>
          </cell>
          <cell r="H3505" t="str">
            <v>021</v>
          </cell>
          <cell r="X3505">
            <v>0</v>
          </cell>
          <cell r="Y3505">
            <v>0</v>
          </cell>
          <cell r="Z3505">
            <v>0</v>
          </cell>
          <cell r="AA3505">
            <v>60</v>
          </cell>
          <cell r="AE3505">
            <v>148.91999999999999</v>
          </cell>
          <cell r="AG3505">
            <v>0</v>
          </cell>
          <cell r="AH3505">
            <v>0</v>
          </cell>
          <cell r="AI3505">
            <v>0</v>
          </cell>
          <cell r="AJ3505">
            <v>5</v>
          </cell>
          <cell r="AN3505">
            <v>12.41</v>
          </cell>
        </row>
        <row r="3506">
          <cell r="D3506">
            <v>3</v>
          </cell>
          <cell r="H3506" t="str">
            <v>028</v>
          </cell>
          <cell r="X3506">
            <v>0</v>
          </cell>
          <cell r="Y3506">
            <v>0</v>
          </cell>
          <cell r="Z3506">
            <v>0</v>
          </cell>
          <cell r="AA3506">
            <v>87</v>
          </cell>
          <cell r="AE3506">
            <v>107.271</v>
          </cell>
          <cell r="AG3506">
            <v>0</v>
          </cell>
          <cell r="AH3506">
            <v>0</v>
          </cell>
          <cell r="AI3506">
            <v>0</v>
          </cell>
          <cell r="AJ3506">
            <v>5</v>
          </cell>
          <cell r="AN3506">
            <v>6.165</v>
          </cell>
        </row>
        <row r="3507">
          <cell r="D3507">
            <v>3</v>
          </cell>
          <cell r="H3507" t="str">
            <v>029</v>
          </cell>
          <cell r="X3507">
            <v>0</v>
          </cell>
          <cell r="Y3507">
            <v>0</v>
          </cell>
          <cell r="Z3507">
            <v>0</v>
          </cell>
          <cell r="AA3507">
            <v>1783</v>
          </cell>
          <cell r="AE3507">
            <v>2139.6</v>
          </cell>
          <cell r="AG3507">
            <v>0</v>
          </cell>
          <cell r="AH3507">
            <v>0</v>
          </cell>
          <cell r="AI3507">
            <v>0</v>
          </cell>
          <cell r="AJ3507">
            <v>37</v>
          </cell>
          <cell r="AN3507">
            <v>44.4</v>
          </cell>
        </row>
        <row r="3508">
          <cell r="D3508">
            <v>3</v>
          </cell>
          <cell r="H3508" t="str">
            <v>030</v>
          </cell>
          <cell r="X3508">
            <v>0</v>
          </cell>
          <cell r="Y3508">
            <v>0</v>
          </cell>
          <cell r="Z3508">
            <v>0</v>
          </cell>
          <cell r="AA3508">
            <v>255</v>
          </cell>
          <cell r="AE3508">
            <v>296.05500000000001</v>
          </cell>
          <cell r="AG3508">
            <v>0</v>
          </cell>
          <cell r="AH3508">
            <v>0</v>
          </cell>
          <cell r="AI3508">
            <v>0</v>
          </cell>
          <cell r="AJ3508">
            <v>22</v>
          </cell>
          <cell r="AN3508">
            <v>25.542000000000002</v>
          </cell>
        </row>
        <row r="3509">
          <cell r="D3509">
            <v>3</v>
          </cell>
          <cell r="H3509" t="str">
            <v>053</v>
          </cell>
          <cell r="X3509">
            <v>0</v>
          </cell>
          <cell r="Y3509">
            <v>0</v>
          </cell>
          <cell r="Z3509">
            <v>0</v>
          </cell>
          <cell r="AA3509">
            <v>6407</v>
          </cell>
          <cell r="AE3509">
            <v>7990.2740000000003</v>
          </cell>
          <cell r="AG3509">
            <v>0</v>
          </cell>
          <cell r="AH3509">
            <v>0</v>
          </cell>
          <cell r="AI3509">
            <v>0</v>
          </cell>
          <cell r="AJ3509">
            <v>263</v>
          </cell>
          <cell r="AN3509">
            <v>304.55399999999997</v>
          </cell>
        </row>
        <row r="3510">
          <cell r="D3510">
            <v>3</v>
          </cell>
          <cell r="H3510" t="str">
            <v>056</v>
          </cell>
          <cell r="X3510">
            <v>0</v>
          </cell>
          <cell r="Y3510">
            <v>0</v>
          </cell>
          <cell r="Z3510">
            <v>0</v>
          </cell>
          <cell r="AA3510">
            <v>707</v>
          </cell>
          <cell r="AE3510">
            <v>739.52200000000005</v>
          </cell>
          <cell r="AG3510">
            <v>0</v>
          </cell>
          <cell r="AH3510">
            <v>0</v>
          </cell>
          <cell r="AI3510">
            <v>0</v>
          </cell>
          <cell r="AJ3510">
            <v>9</v>
          </cell>
          <cell r="AN3510">
            <v>9.4139999999999997</v>
          </cell>
        </row>
        <row r="3511">
          <cell r="D3511">
            <v>3</v>
          </cell>
          <cell r="H3511" t="str">
            <v>060</v>
          </cell>
          <cell r="X3511">
            <v>0</v>
          </cell>
          <cell r="Y3511">
            <v>0</v>
          </cell>
          <cell r="Z3511">
            <v>0</v>
          </cell>
          <cell r="AA3511">
            <v>498</v>
          </cell>
          <cell r="AE3511">
            <v>766.92</v>
          </cell>
          <cell r="AG3511">
            <v>0</v>
          </cell>
          <cell r="AH3511">
            <v>0</v>
          </cell>
          <cell r="AI3511">
            <v>0</v>
          </cell>
          <cell r="AJ3511">
            <v>27</v>
          </cell>
          <cell r="AN3511">
            <v>41.58</v>
          </cell>
        </row>
        <row r="3512">
          <cell r="D3512">
            <v>3</v>
          </cell>
          <cell r="H3512" t="str">
            <v>065</v>
          </cell>
          <cell r="X3512">
            <v>0</v>
          </cell>
          <cell r="Y3512">
            <v>0</v>
          </cell>
          <cell r="Z3512">
            <v>0</v>
          </cell>
          <cell r="AA3512">
            <v>5660</v>
          </cell>
          <cell r="AE3512">
            <v>4816.66</v>
          </cell>
          <cell r="AG3512">
            <v>0</v>
          </cell>
          <cell r="AH3512">
            <v>0</v>
          </cell>
          <cell r="AI3512">
            <v>0</v>
          </cell>
          <cell r="AJ3512">
            <v>205</v>
          </cell>
          <cell r="AN3512">
            <v>174.45500000000001</v>
          </cell>
        </row>
        <row r="3513">
          <cell r="D3513">
            <v>3</v>
          </cell>
          <cell r="H3513" t="str">
            <v>068</v>
          </cell>
          <cell r="X3513">
            <v>0</v>
          </cell>
          <cell r="Y3513">
            <v>0</v>
          </cell>
          <cell r="Z3513">
            <v>0</v>
          </cell>
          <cell r="AA3513">
            <v>15539</v>
          </cell>
          <cell r="AE3513">
            <v>18213.018</v>
          </cell>
          <cell r="AG3513">
            <v>0</v>
          </cell>
          <cell r="AH3513">
            <v>0</v>
          </cell>
          <cell r="AI3513">
            <v>0</v>
          </cell>
          <cell r="AJ3513">
            <v>1404</v>
          </cell>
          <cell r="AN3513">
            <v>1503.684</v>
          </cell>
        </row>
        <row r="3514">
          <cell r="D3514">
            <v>3</v>
          </cell>
          <cell r="H3514" t="str">
            <v>075</v>
          </cell>
          <cell r="X3514">
            <v>0</v>
          </cell>
          <cell r="Y3514">
            <v>0</v>
          </cell>
          <cell r="Z3514">
            <v>0</v>
          </cell>
          <cell r="AA3514">
            <v>1</v>
          </cell>
          <cell r="AE3514">
            <v>1.046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N3514">
            <v>0</v>
          </cell>
        </row>
        <row r="3515">
          <cell r="D3515">
            <v>3</v>
          </cell>
          <cell r="H3515" t="str">
            <v>077</v>
          </cell>
          <cell r="X3515">
            <v>0</v>
          </cell>
          <cell r="Y3515">
            <v>0</v>
          </cell>
          <cell r="Z3515">
            <v>0</v>
          </cell>
          <cell r="AA3515">
            <v>82</v>
          </cell>
          <cell r="AE3515">
            <v>98.4</v>
          </cell>
          <cell r="AG3515">
            <v>0</v>
          </cell>
          <cell r="AH3515">
            <v>0</v>
          </cell>
          <cell r="AI3515">
            <v>0</v>
          </cell>
          <cell r="AJ3515">
            <v>2</v>
          </cell>
          <cell r="AN3515">
            <v>2.4</v>
          </cell>
        </row>
        <row r="3516">
          <cell r="D3516">
            <v>3</v>
          </cell>
          <cell r="H3516" t="str">
            <v>097</v>
          </cell>
          <cell r="X3516">
            <v>0</v>
          </cell>
          <cell r="Y3516">
            <v>0</v>
          </cell>
          <cell r="Z3516">
            <v>0</v>
          </cell>
          <cell r="AA3516">
            <v>46933</v>
          </cell>
          <cell r="AE3516">
            <v>47526.665999999997</v>
          </cell>
          <cell r="AG3516">
            <v>0</v>
          </cell>
          <cell r="AH3516">
            <v>0</v>
          </cell>
          <cell r="AI3516">
            <v>0</v>
          </cell>
          <cell r="AJ3516">
            <v>1687</v>
          </cell>
          <cell r="AN3516">
            <v>1585.78</v>
          </cell>
        </row>
        <row r="3517">
          <cell r="D3517">
            <v>3</v>
          </cell>
          <cell r="H3517" t="str">
            <v>100</v>
          </cell>
          <cell r="X3517">
            <v>0</v>
          </cell>
          <cell r="Y3517">
            <v>0</v>
          </cell>
          <cell r="Z3517">
            <v>0</v>
          </cell>
          <cell r="AA3517">
            <v>6065</v>
          </cell>
          <cell r="AE3517">
            <v>6629.0450000000001</v>
          </cell>
          <cell r="AG3517">
            <v>0</v>
          </cell>
          <cell r="AH3517">
            <v>0</v>
          </cell>
          <cell r="AI3517">
            <v>0</v>
          </cell>
          <cell r="AJ3517">
            <v>229</v>
          </cell>
          <cell r="AN3517">
            <v>250.297</v>
          </cell>
        </row>
        <row r="3518">
          <cell r="D3518">
            <v>3</v>
          </cell>
          <cell r="H3518" t="str">
            <v>108</v>
          </cell>
          <cell r="X3518">
            <v>0</v>
          </cell>
          <cell r="Y3518">
            <v>0</v>
          </cell>
          <cell r="Z3518">
            <v>0</v>
          </cell>
          <cell r="AA3518">
            <v>2667</v>
          </cell>
          <cell r="AE3518">
            <v>2570.9879999999998</v>
          </cell>
          <cell r="AG3518">
            <v>0</v>
          </cell>
          <cell r="AH3518">
            <v>0</v>
          </cell>
          <cell r="AI3518">
            <v>0</v>
          </cell>
          <cell r="AJ3518">
            <v>104</v>
          </cell>
          <cell r="AN3518">
            <v>100.256</v>
          </cell>
        </row>
        <row r="3519">
          <cell r="D3519">
            <v>3</v>
          </cell>
          <cell r="H3519" t="str">
            <v>112</v>
          </cell>
          <cell r="X3519">
            <v>0</v>
          </cell>
          <cell r="Y3519">
            <v>0</v>
          </cell>
          <cell r="Z3519">
            <v>0</v>
          </cell>
          <cell r="AA3519">
            <v>5830</v>
          </cell>
          <cell r="AE3519">
            <v>6822.674</v>
          </cell>
          <cell r="AG3519">
            <v>0</v>
          </cell>
          <cell r="AH3519">
            <v>0</v>
          </cell>
          <cell r="AI3519">
            <v>0</v>
          </cell>
          <cell r="AJ3519">
            <v>226</v>
          </cell>
          <cell r="AN3519">
            <v>247.018</v>
          </cell>
        </row>
        <row r="3520">
          <cell r="D3520">
            <v>3</v>
          </cell>
          <cell r="H3520" t="str">
            <v>122</v>
          </cell>
          <cell r="X3520">
            <v>0</v>
          </cell>
          <cell r="Y3520">
            <v>0</v>
          </cell>
          <cell r="Z3520">
            <v>0</v>
          </cell>
          <cell r="AA3520">
            <v>4521</v>
          </cell>
          <cell r="AE3520">
            <v>6419.82</v>
          </cell>
          <cell r="AG3520">
            <v>0</v>
          </cell>
          <cell r="AH3520">
            <v>0</v>
          </cell>
          <cell r="AI3520">
            <v>0</v>
          </cell>
          <cell r="AJ3520">
            <v>104</v>
          </cell>
          <cell r="AN3520">
            <v>147.68</v>
          </cell>
        </row>
        <row r="3521">
          <cell r="D3521">
            <v>3</v>
          </cell>
          <cell r="H3521" t="str">
            <v>136</v>
          </cell>
          <cell r="X3521">
            <v>0</v>
          </cell>
          <cell r="Y3521">
            <v>0</v>
          </cell>
          <cell r="Z3521">
            <v>0</v>
          </cell>
          <cell r="AA3521">
            <v>6486</v>
          </cell>
          <cell r="AE3521">
            <v>12329.886</v>
          </cell>
          <cell r="AG3521">
            <v>0</v>
          </cell>
          <cell r="AH3521">
            <v>0</v>
          </cell>
          <cell r="AI3521">
            <v>0</v>
          </cell>
          <cell r="AJ3521">
            <v>224</v>
          </cell>
          <cell r="AN3521">
            <v>425.82400000000001</v>
          </cell>
        </row>
        <row r="3522">
          <cell r="D3522">
            <v>3</v>
          </cell>
          <cell r="H3522" t="str">
            <v>162</v>
          </cell>
          <cell r="X3522">
            <v>0</v>
          </cell>
          <cell r="Y3522">
            <v>0</v>
          </cell>
          <cell r="Z3522">
            <v>0</v>
          </cell>
          <cell r="AA3522">
            <v>5491</v>
          </cell>
          <cell r="AE3522">
            <v>6369.56</v>
          </cell>
          <cell r="AG3522">
            <v>0</v>
          </cell>
          <cell r="AH3522">
            <v>0</v>
          </cell>
          <cell r="AI3522">
            <v>0</v>
          </cell>
          <cell r="AJ3522">
            <v>217</v>
          </cell>
          <cell r="AN3522">
            <v>251.72</v>
          </cell>
        </row>
        <row r="3523">
          <cell r="D3523">
            <v>3</v>
          </cell>
          <cell r="H3523" t="str">
            <v>004</v>
          </cell>
          <cell r="X3523">
            <v>13</v>
          </cell>
          <cell r="Y3523">
            <v>0</v>
          </cell>
          <cell r="Z3523">
            <v>0</v>
          </cell>
          <cell r="AA3523">
            <v>0</v>
          </cell>
          <cell r="AE3523">
            <v>9.8800000000000008</v>
          </cell>
          <cell r="AG3523">
            <v>2</v>
          </cell>
          <cell r="AH3523">
            <v>0</v>
          </cell>
          <cell r="AI3523">
            <v>0</v>
          </cell>
          <cell r="AJ3523">
            <v>0</v>
          </cell>
          <cell r="AN3523">
            <v>1.52</v>
          </cell>
        </row>
        <row r="3524">
          <cell r="D3524">
            <v>3</v>
          </cell>
          <cell r="H3524" t="str">
            <v>011</v>
          </cell>
          <cell r="X3524">
            <v>10</v>
          </cell>
          <cell r="Y3524">
            <v>0</v>
          </cell>
          <cell r="Z3524">
            <v>0</v>
          </cell>
          <cell r="AA3524">
            <v>0</v>
          </cell>
          <cell r="AE3524">
            <v>4.82</v>
          </cell>
          <cell r="AG3524">
            <v>1</v>
          </cell>
          <cell r="AH3524">
            <v>0</v>
          </cell>
          <cell r="AI3524">
            <v>0</v>
          </cell>
          <cell r="AJ3524">
            <v>0</v>
          </cell>
          <cell r="AN3524">
            <v>0.48199999999999998</v>
          </cell>
        </row>
        <row r="3525">
          <cell r="D3525">
            <v>3</v>
          </cell>
          <cell r="H3525" t="str">
            <v>017</v>
          </cell>
          <cell r="X3525">
            <v>99</v>
          </cell>
          <cell r="Y3525">
            <v>0</v>
          </cell>
          <cell r="Z3525">
            <v>0</v>
          </cell>
          <cell r="AA3525">
            <v>0</v>
          </cell>
          <cell r="AE3525">
            <v>48.015000000000001</v>
          </cell>
          <cell r="AG3525">
            <v>8</v>
          </cell>
          <cell r="AH3525">
            <v>0</v>
          </cell>
          <cell r="AI3525">
            <v>0</v>
          </cell>
          <cell r="AJ3525">
            <v>0</v>
          </cell>
          <cell r="AN3525">
            <v>3.88</v>
          </cell>
        </row>
        <row r="3526">
          <cell r="D3526">
            <v>3</v>
          </cell>
          <cell r="H3526" t="str">
            <v>019</v>
          </cell>
          <cell r="X3526">
            <v>152</v>
          </cell>
          <cell r="Y3526">
            <v>0</v>
          </cell>
          <cell r="Z3526">
            <v>0</v>
          </cell>
          <cell r="AA3526">
            <v>0</v>
          </cell>
          <cell r="AE3526">
            <v>73.263999999999996</v>
          </cell>
          <cell r="AG3526">
            <v>16</v>
          </cell>
          <cell r="AH3526">
            <v>0</v>
          </cell>
          <cell r="AI3526">
            <v>0</v>
          </cell>
          <cell r="AJ3526">
            <v>0</v>
          </cell>
          <cell r="AN3526">
            <v>7.7119999999999997</v>
          </cell>
        </row>
        <row r="3527">
          <cell r="D3527">
            <v>3</v>
          </cell>
          <cell r="H3527" t="str">
            <v>020</v>
          </cell>
          <cell r="X3527">
            <v>970</v>
          </cell>
          <cell r="Y3527">
            <v>0</v>
          </cell>
          <cell r="Z3527">
            <v>0</v>
          </cell>
          <cell r="AA3527">
            <v>0</v>
          </cell>
          <cell r="AE3527">
            <v>698.87099999999998</v>
          </cell>
          <cell r="AG3527">
            <v>85</v>
          </cell>
          <cell r="AH3527">
            <v>0</v>
          </cell>
          <cell r="AI3527">
            <v>0</v>
          </cell>
          <cell r="AJ3527">
            <v>0</v>
          </cell>
          <cell r="AN3527">
            <v>55.25</v>
          </cell>
        </row>
        <row r="3528">
          <cell r="D3528">
            <v>3</v>
          </cell>
          <cell r="H3528" t="str">
            <v>021</v>
          </cell>
          <cell r="X3528">
            <v>21</v>
          </cell>
          <cell r="Y3528">
            <v>0</v>
          </cell>
          <cell r="Z3528">
            <v>0</v>
          </cell>
          <cell r="AA3528">
            <v>0</v>
          </cell>
          <cell r="AE3528">
            <v>21</v>
          </cell>
          <cell r="AG3528">
            <v>2</v>
          </cell>
          <cell r="AH3528">
            <v>0</v>
          </cell>
          <cell r="AI3528">
            <v>0</v>
          </cell>
          <cell r="AJ3528">
            <v>0</v>
          </cell>
          <cell r="AN3528">
            <v>2</v>
          </cell>
        </row>
        <row r="3529">
          <cell r="D3529">
            <v>3</v>
          </cell>
          <cell r="H3529" t="str">
            <v>028</v>
          </cell>
          <cell r="X3529">
            <v>235</v>
          </cell>
          <cell r="Y3529">
            <v>0</v>
          </cell>
          <cell r="Z3529">
            <v>0</v>
          </cell>
          <cell r="AA3529">
            <v>0</v>
          </cell>
          <cell r="AE3529">
            <v>149.69499999999999</v>
          </cell>
          <cell r="AG3529">
            <v>15</v>
          </cell>
          <cell r="AH3529">
            <v>0</v>
          </cell>
          <cell r="AI3529">
            <v>0</v>
          </cell>
          <cell r="AJ3529">
            <v>0</v>
          </cell>
          <cell r="AN3529">
            <v>9.5549999999999997</v>
          </cell>
        </row>
        <row r="3530">
          <cell r="D3530">
            <v>3</v>
          </cell>
          <cell r="H3530" t="str">
            <v>029</v>
          </cell>
          <cell r="X3530">
            <v>54</v>
          </cell>
          <cell r="Y3530">
            <v>0</v>
          </cell>
          <cell r="Z3530">
            <v>0</v>
          </cell>
          <cell r="AA3530">
            <v>0</v>
          </cell>
          <cell r="AE3530">
            <v>26.027999999999999</v>
          </cell>
          <cell r="AG3530">
            <v>1</v>
          </cell>
          <cell r="AH3530">
            <v>0</v>
          </cell>
          <cell r="AI3530">
            <v>0</v>
          </cell>
          <cell r="AJ3530">
            <v>0</v>
          </cell>
          <cell r="AN3530">
            <v>0.48199999999999998</v>
          </cell>
        </row>
        <row r="3531">
          <cell r="D3531">
            <v>3</v>
          </cell>
          <cell r="H3531" t="str">
            <v>042</v>
          </cell>
          <cell r="X3531">
            <v>93</v>
          </cell>
          <cell r="Y3531">
            <v>0</v>
          </cell>
          <cell r="Z3531">
            <v>0</v>
          </cell>
          <cell r="AA3531">
            <v>0</v>
          </cell>
          <cell r="AE3531">
            <v>320.49599999999998</v>
          </cell>
          <cell r="AG3531">
            <v>42</v>
          </cell>
          <cell r="AH3531">
            <v>0</v>
          </cell>
          <cell r="AI3531">
            <v>0</v>
          </cell>
          <cell r="AJ3531">
            <v>0</v>
          </cell>
          <cell r="AN3531">
            <v>10.542</v>
          </cell>
        </row>
        <row r="3532">
          <cell r="D3532">
            <v>3</v>
          </cell>
          <cell r="H3532" t="str">
            <v>053</v>
          </cell>
          <cell r="X3532">
            <v>789</v>
          </cell>
          <cell r="Y3532">
            <v>0</v>
          </cell>
          <cell r="Z3532">
            <v>0</v>
          </cell>
          <cell r="AA3532">
            <v>0</v>
          </cell>
          <cell r="AE3532">
            <v>314.53500000000003</v>
          </cell>
          <cell r="AG3532">
            <v>36</v>
          </cell>
          <cell r="AH3532">
            <v>0</v>
          </cell>
          <cell r="AI3532">
            <v>0</v>
          </cell>
          <cell r="AJ3532">
            <v>0</v>
          </cell>
          <cell r="AN3532">
            <v>13.571999999999999</v>
          </cell>
        </row>
        <row r="3533">
          <cell r="D3533">
            <v>3</v>
          </cell>
          <cell r="H3533" t="str">
            <v>060</v>
          </cell>
          <cell r="X3533">
            <v>99</v>
          </cell>
          <cell r="Y3533">
            <v>0</v>
          </cell>
          <cell r="Z3533">
            <v>0</v>
          </cell>
          <cell r="AA3533">
            <v>0</v>
          </cell>
          <cell r="AE3533">
            <v>49.5</v>
          </cell>
          <cell r="AG3533">
            <v>3</v>
          </cell>
          <cell r="AH3533">
            <v>0</v>
          </cell>
          <cell r="AI3533">
            <v>0</v>
          </cell>
          <cell r="AJ3533">
            <v>0</v>
          </cell>
          <cell r="AN3533">
            <v>1.5</v>
          </cell>
        </row>
        <row r="3534">
          <cell r="D3534">
            <v>3</v>
          </cell>
          <cell r="H3534" t="str">
            <v>065</v>
          </cell>
          <cell r="X3534">
            <v>1602</v>
          </cell>
          <cell r="Y3534">
            <v>0</v>
          </cell>
          <cell r="Z3534">
            <v>0</v>
          </cell>
          <cell r="AA3534">
            <v>0</v>
          </cell>
          <cell r="AE3534">
            <v>387.68400000000003</v>
          </cell>
          <cell r="AG3534">
            <v>136</v>
          </cell>
          <cell r="AH3534">
            <v>0</v>
          </cell>
          <cell r="AI3534">
            <v>0</v>
          </cell>
          <cell r="AJ3534">
            <v>0</v>
          </cell>
          <cell r="AN3534">
            <v>32.911999999999999</v>
          </cell>
        </row>
        <row r="3535">
          <cell r="D3535">
            <v>3</v>
          </cell>
          <cell r="H3535" t="str">
            <v>068</v>
          </cell>
          <cell r="X3535">
            <v>8970</v>
          </cell>
          <cell r="Y3535">
            <v>0</v>
          </cell>
          <cell r="Z3535">
            <v>0</v>
          </cell>
          <cell r="AA3535">
            <v>0</v>
          </cell>
          <cell r="AE3535">
            <v>3749.241</v>
          </cell>
          <cell r="AG3535">
            <v>700</v>
          </cell>
          <cell r="AH3535">
            <v>0</v>
          </cell>
          <cell r="AI3535">
            <v>0</v>
          </cell>
          <cell r="AJ3535">
            <v>0</v>
          </cell>
          <cell r="AN3535">
            <v>263.89999999999998</v>
          </cell>
        </row>
        <row r="3536">
          <cell r="D3536">
            <v>3</v>
          </cell>
          <cell r="H3536" t="str">
            <v>075</v>
          </cell>
          <cell r="X3536">
            <v>5</v>
          </cell>
          <cell r="Y3536">
            <v>0</v>
          </cell>
          <cell r="Z3536">
            <v>0</v>
          </cell>
          <cell r="AA3536">
            <v>0</v>
          </cell>
          <cell r="AE3536">
            <v>2.41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N3536">
            <v>0</v>
          </cell>
        </row>
        <row r="3537">
          <cell r="D3537">
            <v>3</v>
          </cell>
          <cell r="H3537" t="str">
            <v>097</v>
          </cell>
          <cell r="X3537">
            <v>5445</v>
          </cell>
          <cell r="Y3537">
            <v>0</v>
          </cell>
          <cell r="Z3537">
            <v>0</v>
          </cell>
          <cell r="AA3537">
            <v>0</v>
          </cell>
          <cell r="AE3537">
            <v>2147.4229999999998</v>
          </cell>
          <cell r="AG3537">
            <v>754</v>
          </cell>
          <cell r="AH3537">
            <v>0</v>
          </cell>
          <cell r="AI3537">
            <v>0</v>
          </cell>
          <cell r="AJ3537">
            <v>0</v>
          </cell>
          <cell r="AN3537">
            <v>284.25799999999998</v>
          </cell>
        </row>
        <row r="3538">
          <cell r="D3538">
            <v>3</v>
          </cell>
          <cell r="H3538" t="str">
            <v>100</v>
          </cell>
          <cell r="X3538">
            <v>707</v>
          </cell>
          <cell r="Y3538">
            <v>0</v>
          </cell>
          <cell r="Z3538">
            <v>0</v>
          </cell>
          <cell r="AA3538">
            <v>0</v>
          </cell>
          <cell r="AE3538">
            <v>340.774</v>
          </cell>
          <cell r="AG3538">
            <v>74</v>
          </cell>
          <cell r="AH3538">
            <v>0</v>
          </cell>
          <cell r="AI3538">
            <v>0</v>
          </cell>
          <cell r="AJ3538">
            <v>0</v>
          </cell>
          <cell r="AN3538">
            <v>35.667999999999999</v>
          </cell>
        </row>
        <row r="3539">
          <cell r="D3539">
            <v>3</v>
          </cell>
          <cell r="H3539" t="str">
            <v>108</v>
          </cell>
          <cell r="X3539">
            <v>353</v>
          </cell>
          <cell r="Y3539">
            <v>0</v>
          </cell>
          <cell r="Z3539">
            <v>0</v>
          </cell>
          <cell r="AA3539">
            <v>0</v>
          </cell>
          <cell r="AE3539">
            <v>170.14599999999999</v>
          </cell>
          <cell r="AG3539">
            <v>23</v>
          </cell>
          <cell r="AH3539">
            <v>0</v>
          </cell>
          <cell r="AI3539">
            <v>0</v>
          </cell>
          <cell r="AJ3539">
            <v>0</v>
          </cell>
          <cell r="AN3539">
            <v>11.086</v>
          </cell>
        </row>
        <row r="3540">
          <cell r="D3540">
            <v>3</v>
          </cell>
          <cell r="H3540" t="str">
            <v>112</v>
          </cell>
          <cell r="X3540">
            <v>338</v>
          </cell>
          <cell r="Y3540">
            <v>0</v>
          </cell>
          <cell r="Z3540">
            <v>0</v>
          </cell>
          <cell r="AA3540">
            <v>0</v>
          </cell>
          <cell r="AE3540">
            <v>140.12799999999999</v>
          </cell>
          <cell r="AG3540">
            <v>10</v>
          </cell>
          <cell r="AH3540">
            <v>0</v>
          </cell>
          <cell r="AI3540">
            <v>0</v>
          </cell>
          <cell r="AJ3540">
            <v>0</v>
          </cell>
          <cell r="AN3540">
            <v>4</v>
          </cell>
        </row>
        <row r="3541">
          <cell r="D3541">
            <v>3</v>
          </cell>
          <cell r="H3541" t="str">
            <v>122</v>
          </cell>
          <cell r="X3541">
            <v>313</v>
          </cell>
          <cell r="Y3541">
            <v>0</v>
          </cell>
          <cell r="Z3541">
            <v>0</v>
          </cell>
          <cell r="AA3541">
            <v>0</v>
          </cell>
          <cell r="AE3541">
            <v>222.23</v>
          </cell>
          <cell r="AG3541">
            <v>4</v>
          </cell>
          <cell r="AH3541">
            <v>0</v>
          </cell>
          <cell r="AI3541">
            <v>0</v>
          </cell>
          <cell r="AJ3541">
            <v>0</v>
          </cell>
          <cell r="AN3541">
            <v>2.84</v>
          </cell>
        </row>
        <row r="3542">
          <cell r="D3542">
            <v>3</v>
          </cell>
          <cell r="H3542" t="str">
            <v>136</v>
          </cell>
          <cell r="X3542">
            <v>931</v>
          </cell>
          <cell r="Y3542">
            <v>0</v>
          </cell>
          <cell r="Z3542">
            <v>0</v>
          </cell>
          <cell r="AA3542">
            <v>0</v>
          </cell>
          <cell r="AE3542">
            <v>423.60500000000002</v>
          </cell>
          <cell r="AG3542">
            <v>16</v>
          </cell>
          <cell r="AH3542">
            <v>0</v>
          </cell>
          <cell r="AI3542">
            <v>0</v>
          </cell>
          <cell r="AJ3542">
            <v>0</v>
          </cell>
          <cell r="AN3542">
            <v>7.28</v>
          </cell>
        </row>
        <row r="3543">
          <cell r="D3543">
            <v>3</v>
          </cell>
          <cell r="H3543" t="str">
            <v>161</v>
          </cell>
          <cell r="X3543">
            <v>2003</v>
          </cell>
          <cell r="Y3543">
            <v>0</v>
          </cell>
          <cell r="Z3543">
            <v>0</v>
          </cell>
          <cell r="AA3543">
            <v>0</v>
          </cell>
          <cell r="AE3543">
            <v>1051.3879999999999</v>
          </cell>
          <cell r="AG3543">
            <v>49</v>
          </cell>
          <cell r="AH3543">
            <v>0</v>
          </cell>
          <cell r="AI3543">
            <v>0</v>
          </cell>
          <cell r="AJ3543">
            <v>0</v>
          </cell>
          <cell r="AN3543">
            <v>23.619</v>
          </cell>
        </row>
        <row r="3544">
          <cell r="D3544">
            <v>3</v>
          </cell>
          <cell r="H3544" t="str">
            <v>162</v>
          </cell>
          <cell r="X3544">
            <v>651</v>
          </cell>
          <cell r="Y3544">
            <v>0</v>
          </cell>
          <cell r="Z3544">
            <v>0</v>
          </cell>
          <cell r="AA3544">
            <v>0</v>
          </cell>
          <cell r="AE3544">
            <v>199.20599999999999</v>
          </cell>
          <cell r="AG3544">
            <v>48</v>
          </cell>
          <cell r="AH3544">
            <v>0</v>
          </cell>
          <cell r="AI3544">
            <v>0</v>
          </cell>
          <cell r="AJ3544">
            <v>0</v>
          </cell>
          <cell r="AN3544">
            <v>14.688000000000001</v>
          </cell>
        </row>
        <row r="3545">
          <cell r="D3545">
            <v>3</v>
          </cell>
          <cell r="H3545" t="str">
            <v>004</v>
          </cell>
          <cell r="X3545">
            <v>215</v>
          </cell>
          <cell r="Y3545">
            <v>0</v>
          </cell>
          <cell r="Z3545">
            <v>0</v>
          </cell>
          <cell r="AA3545">
            <v>0</v>
          </cell>
          <cell r="AE3545">
            <v>163.4</v>
          </cell>
          <cell r="AG3545">
            <v>18</v>
          </cell>
          <cell r="AH3545">
            <v>0</v>
          </cell>
          <cell r="AI3545">
            <v>0</v>
          </cell>
          <cell r="AJ3545">
            <v>0</v>
          </cell>
          <cell r="AN3545">
            <v>13.68</v>
          </cell>
        </row>
        <row r="3546">
          <cell r="D3546">
            <v>3</v>
          </cell>
          <cell r="H3546" t="str">
            <v>011</v>
          </cell>
          <cell r="X3546">
            <v>849</v>
          </cell>
          <cell r="Y3546">
            <v>0</v>
          </cell>
          <cell r="Z3546">
            <v>0</v>
          </cell>
          <cell r="AA3546">
            <v>0</v>
          </cell>
          <cell r="AE3546">
            <v>409.21800000000002</v>
          </cell>
          <cell r="AG3546">
            <v>37</v>
          </cell>
          <cell r="AH3546">
            <v>0</v>
          </cell>
          <cell r="AI3546">
            <v>0</v>
          </cell>
          <cell r="AJ3546">
            <v>0</v>
          </cell>
          <cell r="AN3546">
            <v>17.834</v>
          </cell>
        </row>
        <row r="3547">
          <cell r="D3547">
            <v>3</v>
          </cell>
          <cell r="H3547" t="str">
            <v>012</v>
          </cell>
          <cell r="X3547">
            <v>244</v>
          </cell>
          <cell r="Y3547">
            <v>0</v>
          </cell>
          <cell r="Z3547">
            <v>0</v>
          </cell>
          <cell r="AA3547">
            <v>0</v>
          </cell>
          <cell r="AE3547">
            <v>198.37200000000001</v>
          </cell>
          <cell r="AG3547">
            <v>7</v>
          </cell>
          <cell r="AH3547">
            <v>0</v>
          </cell>
          <cell r="AI3547">
            <v>0</v>
          </cell>
          <cell r="AJ3547">
            <v>0</v>
          </cell>
          <cell r="AN3547">
            <v>5.6909999999999998</v>
          </cell>
        </row>
        <row r="3548">
          <cell r="D3548">
            <v>3</v>
          </cell>
          <cell r="H3548" t="str">
            <v>020</v>
          </cell>
          <cell r="X3548">
            <v>204</v>
          </cell>
          <cell r="Y3548">
            <v>0</v>
          </cell>
          <cell r="Z3548">
            <v>0</v>
          </cell>
          <cell r="AA3548">
            <v>0</v>
          </cell>
          <cell r="AE3548">
            <v>146.816</v>
          </cell>
          <cell r="AG3548">
            <v>13</v>
          </cell>
          <cell r="AH3548">
            <v>0</v>
          </cell>
          <cell r="AI3548">
            <v>0</v>
          </cell>
          <cell r="AJ3548">
            <v>0</v>
          </cell>
          <cell r="AN3548">
            <v>8.4499999999999993</v>
          </cell>
        </row>
        <row r="3549">
          <cell r="D3549">
            <v>3</v>
          </cell>
          <cell r="H3549" t="str">
            <v>021</v>
          </cell>
          <cell r="X3549">
            <v>113</v>
          </cell>
          <cell r="Y3549">
            <v>0</v>
          </cell>
          <cell r="Z3549">
            <v>0</v>
          </cell>
          <cell r="AA3549">
            <v>0</v>
          </cell>
          <cell r="AE3549">
            <v>113</v>
          </cell>
          <cell r="AG3549">
            <v>5</v>
          </cell>
          <cell r="AH3549">
            <v>0</v>
          </cell>
          <cell r="AI3549">
            <v>0</v>
          </cell>
          <cell r="AJ3549">
            <v>0</v>
          </cell>
          <cell r="AN3549">
            <v>5</v>
          </cell>
        </row>
        <row r="3550">
          <cell r="D3550">
            <v>3</v>
          </cell>
          <cell r="H3550" t="str">
            <v>028</v>
          </cell>
          <cell r="X3550">
            <v>41</v>
          </cell>
          <cell r="Y3550">
            <v>0</v>
          </cell>
          <cell r="Z3550">
            <v>0</v>
          </cell>
          <cell r="AA3550">
            <v>0</v>
          </cell>
          <cell r="AE3550">
            <v>26.117000000000001</v>
          </cell>
          <cell r="AG3550">
            <v>3</v>
          </cell>
          <cell r="AH3550">
            <v>0</v>
          </cell>
          <cell r="AI3550">
            <v>0</v>
          </cell>
          <cell r="AJ3550">
            <v>0</v>
          </cell>
          <cell r="AN3550">
            <v>1.911</v>
          </cell>
        </row>
        <row r="3551">
          <cell r="D3551">
            <v>3</v>
          </cell>
          <cell r="H3551" t="str">
            <v>029</v>
          </cell>
          <cell r="X3551">
            <v>2037</v>
          </cell>
          <cell r="Y3551">
            <v>0</v>
          </cell>
          <cell r="Z3551">
            <v>0</v>
          </cell>
          <cell r="AA3551">
            <v>0</v>
          </cell>
          <cell r="AE3551">
            <v>981.83399999999995</v>
          </cell>
          <cell r="AG3551">
            <v>57</v>
          </cell>
          <cell r="AH3551">
            <v>0</v>
          </cell>
          <cell r="AI3551">
            <v>0</v>
          </cell>
          <cell r="AJ3551">
            <v>0</v>
          </cell>
          <cell r="AN3551">
            <v>27.474</v>
          </cell>
        </row>
        <row r="3552">
          <cell r="D3552">
            <v>3</v>
          </cell>
          <cell r="H3552" t="str">
            <v>030</v>
          </cell>
          <cell r="X3552">
            <v>392</v>
          </cell>
          <cell r="Y3552">
            <v>0</v>
          </cell>
          <cell r="Z3552">
            <v>0</v>
          </cell>
          <cell r="AA3552">
            <v>0</v>
          </cell>
          <cell r="AE3552">
            <v>188.94399999999999</v>
          </cell>
          <cell r="AG3552">
            <v>24</v>
          </cell>
          <cell r="AH3552">
            <v>0</v>
          </cell>
          <cell r="AI3552">
            <v>0</v>
          </cell>
          <cell r="AJ3552">
            <v>0</v>
          </cell>
          <cell r="AN3552">
            <v>11.568</v>
          </cell>
        </row>
        <row r="3553">
          <cell r="D3553">
            <v>3</v>
          </cell>
          <cell r="H3553" t="str">
            <v>053</v>
          </cell>
          <cell r="X3553">
            <v>4406</v>
          </cell>
          <cell r="Y3553">
            <v>0</v>
          </cell>
          <cell r="Z3553">
            <v>0</v>
          </cell>
          <cell r="AA3553">
            <v>0</v>
          </cell>
          <cell r="AE3553">
            <v>1780.961</v>
          </cell>
          <cell r="AG3553">
            <v>150</v>
          </cell>
          <cell r="AH3553">
            <v>0</v>
          </cell>
          <cell r="AI3553">
            <v>0</v>
          </cell>
          <cell r="AJ3553">
            <v>0</v>
          </cell>
          <cell r="AN3553">
            <v>56.55</v>
          </cell>
        </row>
        <row r="3554">
          <cell r="D3554">
            <v>3</v>
          </cell>
          <cell r="H3554" t="str">
            <v>056</v>
          </cell>
          <cell r="X3554">
            <v>9</v>
          </cell>
          <cell r="Y3554">
            <v>0</v>
          </cell>
          <cell r="Z3554">
            <v>0</v>
          </cell>
          <cell r="AA3554">
            <v>0</v>
          </cell>
          <cell r="AE3554">
            <v>4.3650000000000002</v>
          </cell>
          <cell r="AG3554">
            <v>1</v>
          </cell>
          <cell r="AH3554">
            <v>0</v>
          </cell>
          <cell r="AI3554">
            <v>0</v>
          </cell>
          <cell r="AJ3554">
            <v>0</v>
          </cell>
          <cell r="AN3554">
            <v>0.48499999999999999</v>
          </cell>
        </row>
        <row r="3555">
          <cell r="D3555">
            <v>3</v>
          </cell>
          <cell r="H3555" t="str">
            <v>060</v>
          </cell>
          <cell r="X3555">
            <v>708</v>
          </cell>
          <cell r="Y3555">
            <v>0</v>
          </cell>
          <cell r="Z3555">
            <v>0</v>
          </cell>
          <cell r="AA3555">
            <v>0</v>
          </cell>
          <cell r="AE3555">
            <v>392.94</v>
          </cell>
          <cell r="AG3555">
            <v>33</v>
          </cell>
          <cell r="AH3555">
            <v>0</v>
          </cell>
          <cell r="AI3555">
            <v>0</v>
          </cell>
          <cell r="AJ3555">
            <v>0</v>
          </cell>
          <cell r="AN3555">
            <v>18.315000000000001</v>
          </cell>
        </row>
        <row r="3556">
          <cell r="D3556">
            <v>3</v>
          </cell>
          <cell r="H3556" t="str">
            <v>065</v>
          </cell>
          <cell r="X3556">
            <v>4795</v>
          </cell>
          <cell r="Y3556">
            <v>0</v>
          </cell>
          <cell r="Z3556">
            <v>0</v>
          </cell>
          <cell r="AA3556">
            <v>0</v>
          </cell>
          <cell r="AE3556">
            <v>1160.3900000000001</v>
          </cell>
          <cell r="AG3556">
            <v>158</v>
          </cell>
          <cell r="AH3556">
            <v>0</v>
          </cell>
          <cell r="AI3556">
            <v>0</v>
          </cell>
          <cell r="AJ3556">
            <v>0</v>
          </cell>
          <cell r="AN3556">
            <v>38.235999999999997</v>
          </cell>
        </row>
        <row r="3557">
          <cell r="D3557">
            <v>3</v>
          </cell>
          <cell r="H3557" t="str">
            <v>068</v>
          </cell>
          <cell r="X3557">
            <v>4760</v>
          </cell>
          <cell r="Y3557">
            <v>0</v>
          </cell>
          <cell r="Z3557">
            <v>0</v>
          </cell>
          <cell r="AA3557">
            <v>0</v>
          </cell>
          <cell r="AE3557">
            <v>2026.1890000000001</v>
          </cell>
          <cell r="AG3557">
            <v>250</v>
          </cell>
          <cell r="AH3557">
            <v>0</v>
          </cell>
          <cell r="AI3557">
            <v>0</v>
          </cell>
          <cell r="AJ3557">
            <v>0</v>
          </cell>
          <cell r="AN3557">
            <v>94.25</v>
          </cell>
        </row>
        <row r="3558">
          <cell r="D3558">
            <v>3</v>
          </cell>
          <cell r="H3558" t="str">
            <v>075</v>
          </cell>
          <cell r="X3558">
            <v>236</v>
          </cell>
          <cell r="Y3558">
            <v>0</v>
          </cell>
          <cell r="Z3558">
            <v>0</v>
          </cell>
          <cell r="AA3558">
            <v>0</v>
          </cell>
          <cell r="AE3558">
            <v>113.752</v>
          </cell>
          <cell r="AG3558">
            <v>6</v>
          </cell>
          <cell r="AH3558">
            <v>0</v>
          </cell>
          <cell r="AI3558">
            <v>0</v>
          </cell>
          <cell r="AJ3558">
            <v>0</v>
          </cell>
          <cell r="AN3558">
            <v>2.8919999999999999</v>
          </cell>
        </row>
        <row r="3559">
          <cell r="D3559">
            <v>3</v>
          </cell>
          <cell r="H3559" t="str">
            <v>077</v>
          </cell>
          <cell r="X3559">
            <v>469</v>
          </cell>
          <cell r="Y3559">
            <v>0</v>
          </cell>
          <cell r="Z3559">
            <v>0</v>
          </cell>
          <cell r="AA3559">
            <v>0</v>
          </cell>
          <cell r="AE3559">
            <v>226.05799999999999</v>
          </cell>
          <cell r="AG3559">
            <v>9</v>
          </cell>
          <cell r="AH3559">
            <v>0</v>
          </cell>
          <cell r="AI3559">
            <v>0</v>
          </cell>
          <cell r="AJ3559">
            <v>0</v>
          </cell>
          <cell r="AN3559">
            <v>4.3380000000000001</v>
          </cell>
        </row>
        <row r="3560">
          <cell r="D3560">
            <v>3</v>
          </cell>
          <cell r="H3560" t="str">
            <v>097</v>
          </cell>
          <cell r="X3560">
            <v>20558</v>
          </cell>
          <cell r="Y3560">
            <v>0</v>
          </cell>
          <cell r="Z3560">
            <v>0</v>
          </cell>
          <cell r="AA3560">
            <v>0</v>
          </cell>
          <cell r="AE3560">
            <v>8373.9609999999993</v>
          </cell>
          <cell r="AG3560">
            <v>1275</v>
          </cell>
          <cell r="AH3560">
            <v>0</v>
          </cell>
          <cell r="AI3560">
            <v>0</v>
          </cell>
          <cell r="AJ3560">
            <v>0</v>
          </cell>
          <cell r="AN3560">
            <v>480.67500000000001</v>
          </cell>
        </row>
        <row r="3561">
          <cell r="D3561">
            <v>3</v>
          </cell>
          <cell r="H3561" t="str">
            <v>100</v>
          </cell>
          <cell r="X3561">
            <v>4678</v>
          </cell>
          <cell r="Y3561">
            <v>0</v>
          </cell>
          <cell r="Z3561">
            <v>0</v>
          </cell>
          <cell r="AA3561">
            <v>0</v>
          </cell>
          <cell r="AE3561">
            <v>2254.7959999999998</v>
          </cell>
          <cell r="AG3561">
            <v>250</v>
          </cell>
          <cell r="AH3561">
            <v>0</v>
          </cell>
          <cell r="AI3561">
            <v>0</v>
          </cell>
          <cell r="AJ3561">
            <v>0</v>
          </cell>
          <cell r="AN3561">
            <v>120.5</v>
          </cell>
        </row>
        <row r="3562">
          <cell r="D3562">
            <v>3</v>
          </cell>
          <cell r="H3562" t="str">
            <v>108</v>
          </cell>
          <cell r="X3562">
            <v>2679</v>
          </cell>
          <cell r="Y3562">
            <v>0</v>
          </cell>
          <cell r="Z3562">
            <v>0</v>
          </cell>
          <cell r="AA3562">
            <v>0</v>
          </cell>
          <cell r="AE3562">
            <v>1291.278</v>
          </cell>
          <cell r="AG3562">
            <v>113</v>
          </cell>
          <cell r="AH3562">
            <v>0</v>
          </cell>
          <cell r="AI3562">
            <v>0</v>
          </cell>
          <cell r="AJ3562">
            <v>0</v>
          </cell>
          <cell r="AN3562">
            <v>54.466000000000001</v>
          </cell>
        </row>
        <row r="3563">
          <cell r="D3563">
            <v>3</v>
          </cell>
          <cell r="H3563" t="str">
            <v>112</v>
          </cell>
          <cell r="X3563">
            <v>3653</v>
          </cell>
          <cell r="Y3563">
            <v>0</v>
          </cell>
          <cell r="Z3563">
            <v>0</v>
          </cell>
          <cell r="AA3563">
            <v>0</v>
          </cell>
          <cell r="AE3563">
            <v>1567.434</v>
          </cell>
          <cell r="AG3563">
            <v>157</v>
          </cell>
          <cell r="AH3563">
            <v>0</v>
          </cell>
          <cell r="AI3563">
            <v>0</v>
          </cell>
          <cell r="AJ3563">
            <v>0</v>
          </cell>
          <cell r="AN3563">
            <v>62.8</v>
          </cell>
        </row>
        <row r="3564">
          <cell r="D3564">
            <v>3</v>
          </cell>
          <cell r="H3564" t="str">
            <v>122</v>
          </cell>
          <cell r="X3564">
            <v>3683</v>
          </cell>
          <cell r="Y3564">
            <v>0</v>
          </cell>
          <cell r="Z3564">
            <v>0</v>
          </cell>
          <cell r="AA3564">
            <v>0</v>
          </cell>
          <cell r="AE3564">
            <v>2614.9299999999998</v>
          </cell>
          <cell r="AG3564">
            <v>106</v>
          </cell>
          <cell r="AH3564">
            <v>0</v>
          </cell>
          <cell r="AI3564">
            <v>0</v>
          </cell>
          <cell r="AJ3564">
            <v>0</v>
          </cell>
          <cell r="AN3564">
            <v>75.260000000000005</v>
          </cell>
        </row>
        <row r="3565">
          <cell r="D3565">
            <v>3</v>
          </cell>
          <cell r="H3565" t="str">
            <v>136</v>
          </cell>
          <cell r="X3565">
            <v>7274</v>
          </cell>
          <cell r="Y3565">
            <v>0</v>
          </cell>
          <cell r="Z3565">
            <v>0</v>
          </cell>
          <cell r="AA3565">
            <v>0</v>
          </cell>
          <cell r="AE3565">
            <v>3927.96</v>
          </cell>
          <cell r="AG3565">
            <v>216</v>
          </cell>
          <cell r="AH3565">
            <v>0</v>
          </cell>
          <cell r="AI3565">
            <v>0</v>
          </cell>
          <cell r="AJ3565">
            <v>0</v>
          </cell>
          <cell r="AN3565">
            <v>116.64</v>
          </cell>
        </row>
        <row r="3566">
          <cell r="D3566">
            <v>3</v>
          </cell>
          <cell r="H3566" t="str">
            <v>162</v>
          </cell>
          <cell r="X3566">
            <v>4487</v>
          </cell>
          <cell r="Y3566">
            <v>0</v>
          </cell>
          <cell r="Z3566">
            <v>0</v>
          </cell>
          <cell r="AA3566">
            <v>0</v>
          </cell>
          <cell r="AE3566">
            <v>1373.0219999999999</v>
          </cell>
          <cell r="AG3566">
            <v>246</v>
          </cell>
          <cell r="AH3566">
            <v>0</v>
          </cell>
          <cell r="AI3566">
            <v>0</v>
          </cell>
          <cell r="AJ3566">
            <v>0</v>
          </cell>
          <cell r="AN3566">
            <v>75.275999999999996</v>
          </cell>
        </row>
        <row r="3567">
          <cell r="D3567">
            <v>3</v>
          </cell>
          <cell r="H3567" t="str">
            <v>086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E3567">
            <v>2095.384</v>
          </cell>
          <cell r="AG3567">
            <v>0</v>
          </cell>
          <cell r="AH3567">
            <v>0</v>
          </cell>
          <cell r="AI3567">
            <v>0</v>
          </cell>
          <cell r="AJ3567">
            <v>0</v>
          </cell>
          <cell r="AN3567">
            <v>129.03399999999999</v>
          </cell>
        </row>
        <row r="3568">
          <cell r="D3568">
            <v>3</v>
          </cell>
          <cell r="H3568" t="str">
            <v>089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E3568">
            <v>9477.8690000000006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N3568">
            <v>501.16699999999997</v>
          </cell>
        </row>
        <row r="3569">
          <cell r="D3569">
            <v>3</v>
          </cell>
          <cell r="H3569" t="str">
            <v>090</v>
          </cell>
          <cell r="X3569">
            <v>0</v>
          </cell>
          <cell r="Y3569">
            <v>0</v>
          </cell>
          <cell r="Z3569">
            <v>0</v>
          </cell>
          <cell r="AA3569">
            <v>0</v>
          </cell>
          <cell r="AE3569">
            <v>3706.7950000000001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N3569">
            <v>125.887</v>
          </cell>
        </row>
        <row r="3570">
          <cell r="D3570">
            <v>3</v>
          </cell>
          <cell r="H3570" t="str">
            <v>109</v>
          </cell>
          <cell r="X3570">
            <v>0</v>
          </cell>
          <cell r="Y3570">
            <v>0</v>
          </cell>
          <cell r="Z3570">
            <v>0</v>
          </cell>
          <cell r="AA3570">
            <v>0</v>
          </cell>
          <cell r="AE3570">
            <v>44.82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N3570">
            <v>1.98</v>
          </cell>
        </row>
        <row r="3571">
          <cell r="D3571">
            <v>3</v>
          </cell>
          <cell r="H3571" t="str">
            <v>171</v>
          </cell>
          <cell r="X3571">
            <v>0</v>
          </cell>
          <cell r="Y3571">
            <v>0</v>
          </cell>
          <cell r="Z3571">
            <v>0</v>
          </cell>
          <cell r="AA3571">
            <v>0</v>
          </cell>
          <cell r="AE3571">
            <v>364.04500000000002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N3571">
            <v>22.093</v>
          </cell>
        </row>
        <row r="3572">
          <cell r="D3572">
            <v>3</v>
          </cell>
          <cell r="H3572" t="str">
            <v>106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E3572">
            <v>1088.925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N3572">
            <v>28.6</v>
          </cell>
        </row>
        <row r="3573">
          <cell r="D3573">
            <v>3</v>
          </cell>
          <cell r="H3573" t="str">
            <v>065</v>
          </cell>
          <cell r="X3573">
            <v>0</v>
          </cell>
          <cell r="Y3573">
            <v>0</v>
          </cell>
          <cell r="Z3573">
            <v>0</v>
          </cell>
          <cell r="AA3573">
            <v>5</v>
          </cell>
          <cell r="AE3573">
            <v>3.87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N3573">
            <v>0</v>
          </cell>
        </row>
        <row r="3574">
          <cell r="D3574">
            <v>3</v>
          </cell>
          <cell r="H3574" t="str">
            <v>068</v>
          </cell>
          <cell r="X3574">
            <v>0</v>
          </cell>
          <cell r="Y3574">
            <v>0</v>
          </cell>
          <cell r="Z3574">
            <v>0</v>
          </cell>
          <cell r="AA3574">
            <v>1</v>
          </cell>
          <cell r="AE3574">
            <v>1.071</v>
          </cell>
          <cell r="AG3574">
            <v>0</v>
          </cell>
          <cell r="AH3574">
            <v>0</v>
          </cell>
          <cell r="AI3574">
            <v>0</v>
          </cell>
          <cell r="AJ3574">
            <v>5</v>
          </cell>
          <cell r="AN3574">
            <v>5.3550000000000004</v>
          </cell>
        </row>
        <row r="3575">
          <cell r="D3575">
            <v>3</v>
          </cell>
          <cell r="H3575" t="str">
            <v>100</v>
          </cell>
          <cell r="X3575">
            <v>0</v>
          </cell>
          <cell r="Y3575">
            <v>0</v>
          </cell>
          <cell r="Z3575">
            <v>0</v>
          </cell>
          <cell r="AA3575">
            <v>2</v>
          </cell>
          <cell r="AE3575">
            <v>1.964</v>
          </cell>
          <cell r="AG3575">
            <v>0</v>
          </cell>
          <cell r="AH3575">
            <v>0</v>
          </cell>
          <cell r="AI3575">
            <v>0</v>
          </cell>
          <cell r="AJ3575">
            <v>1</v>
          </cell>
          <cell r="AN3575">
            <v>0.98199999999999998</v>
          </cell>
        </row>
        <row r="3576">
          <cell r="D3576">
            <v>3</v>
          </cell>
          <cell r="H3576" t="str">
            <v>112</v>
          </cell>
          <cell r="X3576">
            <v>0</v>
          </cell>
          <cell r="Y3576">
            <v>0</v>
          </cell>
          <cell r="Z3576">
            <v>0</v>
          </cell>
          <cell r="AA3576">
            <v>1</v>
          </cell>
          <cell r="AE3576">
            <v>0.98199999999999998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N3576">
            <v>0</v>
          </cell>
        </row>
        <row r="3577">
          <cell r="D3577">
            <v>3</v>
          </cell>
          <cell r="H3577" t="str">
            <v>053</v>
          </cell>
          <cell r="X3577">
            <v>1</v>
          </cell>
          <cell r="Y3577">
            <v>0</v>
          </cell>
          <cell r="Z3577">
            <v>0</v>
          </cell>
          <cell r="AA3577">
            <v>0</v>
          </cell>
          <cell r="AE3577">
            <v>0.377</v>
          </cell>
          <cell r="AG3577">
            <v>2</v>
          </cell>
          <cell r="AH3577">
            <v>0</v>
          </cell>
          <cell r="AI3577">
            <v>0</v>
          </cell>
          <cell r="AJ3577">
            <v>0</v>
          </cell>
          <cell r="AN3577">
            <v>0.754</v>
          </cell>
        </row>
        <row r="3578">
          <cell r="D3578">
            <v>3</v>
          </cell>
          <cell r="H3578" t="str">
            <v>065</v>
          </cell>
          <cell r="X3578">
            <v>6</v>
          </cell>
          <cell r="Y3578">
            <v>0</v>
          </cell>
          <cell r="Z3578">
            <v>0</v>
          </cell>
          <cell r="AA3578">
            <v>0</v>
          </cell>
          <cell r="AE3578">
            <v>1.3140000000000001</v>
          </cell>
          <cell r="AG3578">
            <v>1</v>
          </cell>
          <cell r="AH3578">
            <v>0</v>
          </cell>
          <cell r="AI3578">
            <v>0</v>
          </cell>
          <cell r="AJ3578">
            <v>0</v>
          </cell>
          <cell r="AN3578">
            <v>0.219</v>
          </cell>
        </row>
        <row r="3579">
          <cell r="D3579">
            <v>3</v>
          </cell>
          <cell r="H3579" t="str">
            <v>068</v>
          </cell>
          <cell r="X3579">
            <v>2</v>
          </cell>
          <cell r="Y3579">
            <v>0</v>
          </cell>
          <cell r="Z3579">
            <v>0</v>
          </cell>
          <cell r="AA3579">
            <v>0</v>
          </cell>
          <cell r="AE3579">
            <v>0.754</v>
          </cell>
          <cell r="AG3579">
            <v>1</v>
          </cell>
          <cell r="AH3579">
            <v>0</v>
          </cell>
          <cell r="AI3579">
            <v>0</v>
          </cell>
          <cell r="AJ3579">
            <v>0</v>
          </cell>
          <cell r="AN3579">
            <v>0.377</v>
          </cell>
        </row>
        <row r="3580">
          <cell r="D3580">
            <v>3</v>
          </cell>
          <cell r="H3580" t="str">
            <v>100</v>
          </cell>
          <cell r="X3580">
            <v>1</v>
          </cell>
          <cell r="Y3580">
            <v>0</v>
          </cell>
          <cell r="Z3580">
            <v>0</v>
          </cell>
          <cell r="AA3580">
            <v>0</v>
          </cell>
          <cell r="AE3580">
            <v>0.4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N3580">
            <v>0</v>
          </cell>
        </row>
        <row r="3581">
          <cell r="D3581">
            <v>3</v>
          </cell>
          <cell r="H3581" t="str">
            <v>029</v>
          </cell>
          <cell r="X3581">
            <v>2</v>
          </cell>
          <cell r="Y3581">
            <v>0</v>
          </cell>
          <cell r="Z3581">
            <v>0</v>
          </cell>
          <cell r="AA3581">
            <v>0</v>
          </cell>
          <cell r="AE3581">
            <v>0.8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N3581">
            <v>0</v>
          </cell>
        </row>
        <row r="3582">
          <cell r="D3582">
            <v>3</v>
          </cell>
          <cell r="H3582" t="str">
            <v>053</v>
          </cell>
          <cell r="X3582">
            <v>7</v>
          </cell>
          <cell r="Y3582">
            <v>0</v>
          </cell>
          <cell r="Z3582">
            <v>0</v>
          </cell>
          <cell r="AA3582">
            <v>0</v>
          </cell>
          <cell r="AE3582">
            <v>2.6389999999999998</v>
          </cell>
          <cell r="AG3582">
            <v>2</v>
          </cell>
          <cell r="AH3582">
            <v>0</v>
          </cell>
          <cell r="AI3582">
            <v>0</v>
          </cell>
          <cell r="AJ3582">
            <v>0</v>
          </cell>
          <cell r="AN3582">
            <v>0.754</v>
          </cell>
        </row>
        <row r="3583">
          <cell r="D3583">
            <v>3</v>
          </cell>
          <cell r="H3583" t="str">
            <v>065</v>
          </cell>
          <cell r="X3583">
            <v>10</v>
          </cell>
          <cell r="Y3583">
            <v>0</v>
          </cell>
          <cell r="Z3583">
            <v>0</v>
          </cell>
          <cell r="AA3583">
            <v>0</v>
          </cell>
          <cell r="AE3583">
            <v>2.19</v>
          </cell>
          <cell r="AG3583">
            <v>6</v>
          </cell>
          <cell r="AH3583">
            <v>0</v>
          </cell>
          <cell r="AI3583">
            <v>0</v>
          </cell>
          <cell r="AJ3583">
            <v>0</v>
          </cell>
          <cell r="AN3583">
            <v>1.3140000000000001</v>
          </cell>
        </row>
        <row r="3584">
          <cell r="D3584">
            <v>3</v>
          </cell>
          <cell r="H3584" t="str">
            <v>068</v>
          </cell>
          <cell r="X3584">
            <v>4</v>
          </cell>
          <cell r="Y3584">
            <v>0</v>
          </cell>
          <cell r="Z3584">
            <v>0</v>
          </cell>
          <cell r="AA3584">
            <v>0</v>
          </cell>
          <cell r="AE3584">
            <v>1.508</v>
          </cell>
          <cell r="AG3584">
            <v>2</v>
          </cell>
          <cell r="AH3584">
            <v>0</v>
          </cell>
          <cell r="AI3584">
            <v>0</v>
          </cell>
          <cell r="AJ3584">
            <v>0</v>
          </cell>
          <cell r="AN3584">
            <v>0.754</v>
          </cell>
        </row>
        <row r="3585">
          <cell r="D3585">
            <v>3</v>
          </cell>
          <cell r="H3585" t="str">
            <v>097</v>
          </cell>
          <cell r="X3585">
            <v>10</v>
          </cell>
          <cell r="Y3585">
            <v>0</v>
          </cell>
          <cell r="Z3585">
            <v>0</v>
          </cell>
          <cell r="AA3585">
            <v>0</v>
          </cell>
          <cell r="AE3585">
            <v>3.77</v>
          </cell>
          <cell r="AG3585">
            <v>4</v>
          </cell>
          <cell r="AH3585">
            <v>0</v>
          </cell>
          <cell r="AI3585">
            <v>0</v>
          </cell>
          <cell r="AJ3585">
            <v>0</v>
          </cell>
          <cell r="AN3585">
            <v>1.508</v>
          </cell>
        </row>
        <row r="3586">
          <cell r="D3586">
            <v>3</v>
          </cell>
          <cell r="H3586" t="str">
            <v>100</v>
          </cell>
          <cell r="X3586">
            <v>9</v>
          </cell>
          <cell r="Y3586">
            <v>0</v>
          </cell>
          <cell r="Z3586">
            <v>0</v>
          </cell>
          <cell r="AA3586">
            <v>0</v>
          </cell>
          <cell r="AE3586">
            <v>3.6</v>
          </cell>
          <cell r="AG3586">
            <v>3</v>
          </cell>
          <cell r="AH3586">
            <v>0</v>
          </cell>
          <cell r="AI3586">
            <v>0</v>
          </cell>
          <cell r="AJ3586">
            <v>0</v>
          </cell>
          <cell r="AN3586">
            <v>1.2</v>
          </cell>
        </row>
        <row r="3587">
          <cell r="D3587">
            <v>3</v>
          </cell>
          <cell r="H3587" t="str">
            <v>112</v>
          </cell>
          <cell r="X3587">
            <v>4</v>
          </cell>
          <cell r="Y3587">
            <v>0</v>
          </cell>
          <cell r="Z3587">
            <v>0</v>
          </cell>
          <cell r="AA3587">
            <v>0</v>
          </cell>
          <cell r="AE3587">
            <v>1.44</v>
          </cell>
          <cell r="AG3587">
            <v>1</v>
          </cell>
          <cell r="AH3587">
            <v>0</v>
          </cell>
          <cell r="AI3587">
            <v>0</v>
          </cell>
          <cell r="AJ3587">
            <v>0</v>
          </cell>
          <cell r="AN3587">
            <v>0.36</v>
          </cell>
        </row>
        <row r="3588">
          <cell r="D3588">
            <v>3</v>
          </cell>
          <cell r="H3588" t="str">
            <v>086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E3588">
            <v>5.6769999999999996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N3588">
            <v>6.47</v>
          </cell>
        </row>
        <row r="3589">
          <cell r="D3589">
            <v>3</v>
          </cell>
          <cell r="H3589" t="str">
            <v>089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E3589">
            <v>10.651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N3589">
            <v>6.2610000000000001</v>
          </cell>
        </row>
        <row r="3590">
          <cell r="D3590">
            <v>3</v>
          </cell>
          <cell r="H3590" t="str">
            <v>171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E3590">
            <v>34.607999999999997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N3590">
            <v>14.968</v>
          </cell>
        </row>
        <row r="3591">
          <cell r="D3591">
            <v>1</v>
          </cell>
          <cell r="H3591" t="str">
            <v>028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E3591">
            <v>2348.7869999999998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N3591">
            <v>34.387999999999998</v>
          </cell>
        </row>
        <row r="3592">
          <cell r="D3592">
            <v>1</v>
          </cell>
          <cell r="H3592" t="str">
            <v>029</v>
          </cell>
          <cell r="X3592">
            <v>0</v>
          </cell>
          <cell r="Y3592">
            <v>0</v>
          </cell>
          <cell r="Z3592">
            <v>0</v>
          </cell>
          <cell r="AA3592">
            <v>0</v>
          </cell>
          <cell r="AE3592">
            <v>6877.6589999999997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N3592">
            <v>435.858</v>
          </cell>
        </row>
        <row r="3593">
          <cell r="D3593">
            <v>1</v>
          </cell>
          <cell r="H3593" t="str">
            <v>053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E3593">
            <v>12996.228999999999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N3593">
            <v>1239.595</v>
          </cell>
        </row>
        <row r="3594">
          <cell r="D3594">
            <v>1</v>
          </cell>
          <cell r="H3594" t="str">
            <v>068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E3594">
            <v>4322.393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N3594">
            <v>122.926</v>
          </cell>
        </row>
        <row r="3595">
          <cell r="D3595">
            <v>1</v>
          </cell>
          <cell r="H3595" t="str">
            <v>097</v>
          </cell>
          <cell r="X3595">
            <v>0</v>
          </cell>
          <cell r="Y3595">
            <v>0</v>
          </cell>
          <cell r="Z3595">
            <v>0</v>
          </cell>
          <cell r="AA3595">
            <v>0</v>
          </cell>
          <cell r="AE3595">
            <v>12801.654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N3595">
            <v>733.84400000000005</v>
          </cell>
        </row>
        <row r="3596">
          <cell r="D3596">
            <v>1</v>
          </cell>
          <cell r="H3596" t="str">
            <v>100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E3596">
            <v>7195.9120000000003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N3596">
            <v>884.69100000000003</v>
          </cell>
        </row>
        <row r="3597">
          <cell r="D3597">
            <v>1</v>
          </cell>
          <cell r="H3597" t="str">
            <v>112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E3597">
            <v>9045.9490000000005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N3597">
            <v>567.952</v>
          </cell>
        </row>
        <row r="3598">
          <cell r="D3598">
            <v>1</v>
          </cell>
          <cell r="H3598" t="str">
            <v>136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E3598">
            <v>7415.01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N3598">
            <v>862.71299999999997</v>
          </cell>
        </row>
        <row r="3599">
          <cell r="D3599">
            <v>2</v>
          </cell>
          <cell r="H3599" t="str">
            <v>016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E3599">
            <v>578.68299999999999</v>
          </cell>
          <cell r="AG3599">
            <v>0</v>
          </cell>
          <cell r="AH3599">
            <v>0</v>
          </cell>
          <cell r="AI3599">
            <v>0</v>
          </cell>
          <cell r="AJ3599">
            <v>0</v>
          </cell>
          <cell r="AN3599">
            <v>0</v>
          </cell>
        </row>
        <row r="3600">
          <cell r="D3600">
            <v>2</v>
          </cell>
          <cell r="H3600" t="str">
            <v>053</v>
          </cell>
          <cell r="X3600">
            <v>0</v>
          </cell>
          <cell r="Y3600">
            <v>0</v>
          </cell>
          <cell r="Z3600">
            <v>0</v>
          </cell>
          <cell r="AA3600">
            <v>0</v>
          </cell>
          <cell r="AE3600">
            <v>1182.7470000000001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N3600">
            <v>0</v>
          </cell>
        </row>
        <row r="3601">
          <cell r="D3601">
            <v>2</v>
          </cell>
          <cell r="H3601" t="str">
            <v>068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E3601">
            <v>330.19600000000003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N3601">
            <v>0</v>
          </cell>
        </row>
        <row r="3602">
          <cell r="D3602">
            <v>2</v>
          </cell>
          <cell r="H3602" t="str">
            <v>097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E3602">
            <v>5107.3040000000001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N3602">
            <v>10.930999999999999</v>
          </cell>
        </row>
        <row r="3603">
          <cell r="D3603">
            <v>2</v>
          </cell>
          <cell r="H3603" t="str">
            <v>112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E3603">
            <v>1061.0650000000001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N3603">
            <v>29.103999999999999</v>
          </cell>
        </row>
        <row r="3604">
          <cell r="D3604">
            <v>2</v>
          </cell>
          <cell r="H3604" t="str">
            <v>136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E3604">
            <v>550.26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N3604">
            <v>11.340999999999999</v>
          </cell>
        </row>
        <row r="3605">
          <cell r="D3605">
            <v>3</v>
          </cell>
          <cell r="H3605" t="str">
            <v>d45</v>
          </cell>
          <cell r="X3605">
            <v>0</v>
          </cell>
          <cell r="Y3605">
            <v>1483</v>
          </cell>
          <cell r="Z3605">
            <v>0</v>
          </cell>
          <cell r="AA3605">
            <v>0</v>
          </cell>
          <cell r="AE3605">
            <v>2929.0590000000002</v>
          </cell>
          <cell r="AG3605">
            <v>0</v>
          </cell>
          <cell r="AH3605">
            <v>10</v>
          </cell>
          <cell r="AI3605">
            <v>0</v>
          </cell>
          <cell r="AJ3605">
            <v>0</v>
          </cell>
          <cell r="AN3605">
            <v>23.151</v>
          </cell>
        </row>
        <row r="3606">
          <cell r="D3606">
            <v>3</v>
          </cell>
          <cell r="H3606" t="str">
            <v>d51</v>
          </cell>
          <cell r="X3606">
            <v>0</v>
          </cell>
          <cell r="Y3606">
            <v>2619</v>
          </cell>
          <cell r="Z3606">
            <v>0</v>
          </cell>
          <cell r="AA3606">
            <v>0</v>
          </cell>
          <cell r="AE3606">
            <v>5548.835</v>
          </cell>
          <cell r="AG3606">
            <v>0</v>
          </cell>
          <cell r="AH3606">
            <v>20</v>
          </cell>
          <cell r="AI3606">
            <v>0</v>
          </cell>
          <cell r="AJ3606">
            <v>0</v>
          </cell>
          <cell r="AN3606">
            <v>36.134999999999998</v>
          </cell>
        </row>
        <row r="3607">
          <cell r="D3607">
            <v>3</v>
          </cell>
          <cell r="H3607" t="str">
            <v>d52</v>
          </cell>
          <cell r="X3607">
            <v>0</v>
          </cell>
          <cell r="Y3607">
            <v>425</v>
          </cell>
          <cell r="Z3607">
            <v>0</v>
          </cell>
          <cell r="AA3607">
            <v>0</v>
          </cell>
          <cell r="AE3607">
            <v>58.518000000000001</v>
          </cell>
          <cell r="AG3607">
            <v>0</v>
          </cell>
          <cell r="AH3607">
            <v>3</v>
          </cell>
          <cell r="AI3607">
            <v>0</v>
          </cell>
          <cell r="AJ3607">
            <v>0</v>
          </cell>
          <cell r="AN3607">
            <v>0.40200000000000002</v>
          </cell>
        </row>
        <row r="3608">
          <cell r="D3608">
            <v>3</v>
          </cell>
          <cell r="H3608" t="str">
            <v>d53</v>
          </cell>
          <cell r="X3608">
            <v>0</v>
          </cell>
          <cell r="Y3608">
            <v>530</v>
          </cell>
          <cell r="Z3608">
            <v>0</v>
          </cell>
          <cell r="AA3608">
            <v>0</v>
          </cell>
          <cell r="AE3608">
            <v>654.26700000000005</v>
          </cell>
          <cell r="AG3608">
            <v>0</v>
          </cell>
          <cell r="AH3608">
            <v>1</v>
          </cell>
          <cell r="AI3608">
            <v>0</v>
          </cell>
          <cell r="AJ3608">
            <v>0</v>
          </cell>
          <cell r="AN3608">
            <v>1.083</v>
          </cell>
        </row>
        <row r="3609">
          <cell r="D3609">
            <v>3</v>
          </cell>
          <cell r="H3609" t="str">
            <v>d54</v>
          </cell>
          <cell r="X3609">
            <v>0</v>
          </cell>
          <cell r="Y3609">
            <v>8</v>
          </cell>
          <cell r="Z3609">
            <v>0</v>
          </cell>
          <cell r="AA3609">
            <v>0</v>
          </cell>
          <cell r="AE3609">
            <v>38.856000000000002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N3609">
            <v>0</v>
          </cell>
        </row>
        <row r="3610">
          <cell r="D3610">
            <v>3</v>
          </cell>
          <cell r="H3610" t="str">
            <v>078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E3610">
            <v>843.80899999999997</v>
          </cell>
          <cell r="AG3610">
            <v>0</v>
          </cell>
          <cell r="AH3610">
            <v>0</v>
          </cell>
          <cell r="AI3610">
            <v>0</v>
          </cell>
          <cell r="AJ3610">
            <v>0</v>
          </cell>
          <cell r="AN3610">
            <v>1.0720000000000001</v>
          </cell>
        </row>
        <row r="3611">
          <cell r="D3611">
            <v>3</v>
          </cell>
          <cell r="H3611" t="str">
            <v>160</v>
          </cell>
          <cell r="X3611">
            <v>0</v>
          </cell>
          <cell r="Y3611">
            <v>0</v>
          </cell>
          <cell r="Z3611">
            <v>13564</v>
          </cell>
          <cell r="AA3611">
            <v>0</v>
          </cell>
          <cell r="AE3611">
            <v>6503.7740000000003</v>
          </cell>
          <cell r="AG3611">
            <v>0</v>
          </cell>
          <cell r="AH3611">
            <v>0</v>
          </cell>
          <cell r="AI3611">
            <v>212</v>
          </cell>
          <cell r="AJ3611">
            <v>0</v>
          </cell>
          <cell r="AN3611">
            <v>123.363</v>
          </cell>
        </row>
        <row r="3612">
          <cell r="D3612">
            <v>3</v>
          </cell>
          <cell r="H3612" t="str">
            <v>016</v>
          </cell>
          <cell r="X3612">
            <v>0</v>
          </cell>
          <cell r="Y3612">
            <v>0</v>
          </cell>
          <cell r="Z3612">
            <v>0</v>
          </cell>
          <cell r="AA3612">
            <v>218</v>
          </cell>
          <cell r="AE3612">
            <v>224.10400000000001</v>
          </cell>
          <cell r="AG3612">
            <v>0</v>
          </cell>
          <cell r="AH3612">
            <v>0</v>
          </cell>
          <cell r="AI3612">
            <v>0</v>
          </cell>
          <cell r="AJ3612">
            <v>1</v>
          </cell>
          <cell r="AN3612">
            <v>1.028</v>
          </cell>
        </row>
        <row r="3613">
          <cell r="D3613">
            <v>3</v>
          </cell>
          <cell r="H3613" t="str">
            <v>021</v>
          </cell>
          <cell r="X3613">
            <v>0</v>
          </cell>
          <cell r="Y3613">
            <v>0</v>
          </cell>
          <cell r="Z3613">
            <v>0</v>
          </cell>
          <cell r="AA3613">
            <v>98</v>
          </cell>
          <cell r="AE3613">
            <v>219.03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N3613">
            <v>0</v>
          </cell>
        </row>
        <row r="3614">
          <cell r="D3614">
            <v>3</v>
          </cell>
          <cell r="H3614" t="str">
            <v>029</v>
          </cell>
          <cell r="X3614">
            <v>0</v>
          </cell>
          <cell r="Y3614">
            <v>0</v>
          </cell>
          <cell r="Z3614">
            <v>0</v>
          </cell>
          <cell r="AA3614">
            <v>74</v>
          </cell>
          <cell r="AE3614">
            <v>80.364000000000004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N3614">
            <v>0</v>
          </cell>
        </row>
        <row r="3615">
          <cell r="D3615">
            <v>3</v>
          </cell>
          <cell r="H3615" t="str">
            <v>053</v>
          </cell>
          <cell r="X3615">
            <v>0</v>
          </cell>
          <cell r="Y3615">
            <v>0</v>
          </cell>
          <cell r="Z3615">
            <v>0</v>
          </cell>
          <cell r="AA3615">
            <v>545</v>
          </cell>
          <cell r="AE3615">
            <v>541.18200000000002</v>
          </cell>
          <cell r="AG3615">
            <v>0</v>
          </cell>
          <cell r="AH3615">
            <v>0</v>
          </cell>
          <cell r="AI3615">
            <v>0</v>
          </cell>
          <cell r="AJ3615">
            <v>4</v>
          </cell>
          <cell r="AN3615">
            <v>4.1879999999999997</v>
          </cell>
        </row>
        <row r="3616">
          <cell r="D3616">
            <v>3</v>
          </cell>
          <cell r="H3616" t="str">
            <v>060</v>
          </cell>
          <cell r="X3616">
            <v>0</v>
          </cell>
          <cell r="Y3616">
            <v>0</v>
          </cell>
          <cell r="Z3616">
            <v>0</v>
          </cell>
          <cell r="AA3616">
            <v>373</v>
          </cell>
          <cell r="AE3616">
            <v>517.72400000000005</v>
          </cell>
          <cell r="AG3616">
            <v>0</v>
          </cell>
          <cell r="AH3616">
            <v>0</v>
          </cell>
          <cell r="AI3616">
            <v>0</v>
          </cell>
          <cell r="AJ3616">
            <v>12</v>
          </cell>
          <cell r="AN3616">
            <v>16.655999999999999</v>
          </cell>
        </row>
        <row r="3617">
          <cell r="D3617">
            <v>3</v>
          </cell>
          <cell r="H3617" t="str">
            <v>065</v>
          </cell>
          <cell r="X3617">
            <v>0</v>
          </cell>
          <cell r="Y3617">
            <v>0</v>
          </cell>
          <cell r="Z3617">
            <v>0</v>
          </cell>
          <cell r="AA3617">
            <v>221</v>
          </cell>
          <cell r="AE3617">
            <v>171.054</v>
          </cell>
          <cell r="AG3617">
            <v>0</v>
          </cell>
          <cell r="AH3617">
            <v>0</v>
          </cell>
          <cell r="AI3617">
            <v>0</v>
          </cell>
          <cell r="AJ3617">
            <v>0</v>
          </cell>
          <cell r="AN3617">
            <v>0</v>
          </cell>
        </row>
        <row r="3618">
          <cell r="D3618">
            <v>3</v>
          </cell>
          <cell r="H3618" t="str">
            <v>068</v>
          </cell>
          <cell r="X3618">
            <v>0</v>
          </cell>
          <cell r="Y3618">
            <v>0</v>
          </cell>
          <cell r="Z3618">
            <v>0</v>
          </cell>
          <cell r="AA3618">
            <v>4762</v>
          </cell>
          <cell r="AE3618">
            <v>4603.5990000000002</v>
          </cell>
          <cell r="AG3618">
            <v>0</v>
          </cell>
          <cell r="AH3618">
            <v>0</v>
          </cell>
          <cell r="AI3618">
            <v>0</v>
          </cell>
          <cell r="AJ3618">
            <v>16</v>
          </cell>
          <cell r="AN3618">
            <v>17.135999999999999</v>
          </cell>
        </row>
        <row r="3619">
          <cell r="D3619">
            <v>3</v>
          </cell>
          <cell r="H3619" t="str">
            <v>097</v>
          </cell>
          <cell r="X3619">
            <v>0</v>
          </cell>
          <cell r="Y3619">
            <v>0</v>
          </cell>
          <cell r="Z3619">
            <v>0</v>
          </cell>
          <cell r="AA3619">
            <v>6486</v>
          </cell>
          <cell r="AE3619">
            <v>5530.1809999999996</v>
          </cell>
          <cell r="AG3619">
            <v>0</v>
          </cell>
          <cell r="AH3619">
            <v>0</v>
          </cell>
          <cell r="AI3619">
            <v>0</v>
          </cell>
          <cell r="AJ3619">
            <v>89</v>
          </cell>
          <cell r="AN3619">
            <v>83.66</v>
          </cell>
        </row>
        <row r="3620">
          <cell r="D3620">
            <v>3</v>
          </cell>
          <cell r="H3620" t="str">
            <v>100</v>
          </cell>
          <cell r="X3620">
            <v>0</v>
          </cell>
          <cell r="Y3620">
            <v>0</v>
          </cell>
          <cell r="Z3620">
            <v>0</v>
          </cell>
          <cell r="AA3620">
            <v>463</v>
          </cell>
          <cell r="AE3620">
            <v>454.666</v>
          </cell>
          <cell r="AG3620">
            <v>0</v>
          </cell>
          <cell r="AH3620">
            <v>0</v>
          </cell>
          <cell r="AI3620">
            <v>0</v>
          </cell>
          <cell r="AJ3620">
            <v>1</v>
          </cell>
          <cell r="AN3620">
            <v>0.98199999999999998</v>
          </cell>
        </row>
        <row r="3621">
          <cell r="D3621">
            <v>3</v>
          </cell>
          <cell r="H3621" t="str">
            <v>108</v>
          </cell>
          <cell r="X3621">
            <v>0</v>
          </cell>
          <cell r="Y3621">
            <v>0</v>
          </cell>
          <cell r="Z3621">
            <v>0</v>
          </cell>
          <cell r="AA3621">
            <v>265</v>
          </cell>
          <cell r="AE3621">
            <v>212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N3621">
            <v>0</v>
          </cell>
        </row>
        <row r="3622">
          <cell r="D3622">
            <v>3</v>
          </cell>
          <cell r="H3622" t="str">
            <v>112</v>
          </cell>
          <cell r="X3622">
            <v>0</v>
          </cell>
          <cell r="Y3622">
            <v>0</v>
          </cell>
          <cell r="Z3622">
            <v>0</v>
          </cell>
          <cell r="AA3622">
            <v>309</v>
          </cell>
          <cell r="AE3622">
            <v>296.50099999999998</v>
          </cell>
          <cell r="AG3622">
            <v>0</v>
          </cell>
          <cell r="AH3622">
            <v>0</v>
          </cell>
          <cell r="AI3622">
            <v>0</v>
          </cell>
          <cell r="AJ3622">
            <v>2</v>
          </cell>
          <cell r="AN3622">
            <v>1.964</v>
          </cell>
        </row>
        <row r="3623">
          <cell r="D3623">
            <v>3</v>
          </cell>
          <cell r="H3623" t="str">
            <v>122</v>
          </cell>
          <cell r="X3623">
            <v>0</v>
          </cell>
          <cell r="Y3623">
            <v>0</v>
          </cell>
          <cell r="Z3623">
            <v>0</v>
          </cell>
          <cell r="AA3623">
            <v>377</v>
          </cell>
          <cell r="AE3623">
            <v>459.94</v>
          </cell>
          <cell r="AG3623">
            <v>0</v>
          </cell>
          <cell r="AH3623">
            <v>0</v>
          </cell>
          <cell r="AI3623">
            <v>0</v>
          </cell>
          <cell r="AJ3623">
            <v>2</v>
          </cell>
          <cell r="AN3623">
            <v>2.44</v>
          </cell>
        </row>
        <row r="3624">
          <cell r="D3624">
            <v>3</v>
          </cell>
          <cell r="H3624" t="str">
            <v>136</v>
          </cell>
          <cell r="X3624">
            <v>0</v>
          </cell>
          <cell r="Y3624">
            <v>0</v>
          </cell>
          <cell r="Z3624">
            <v>0</v>
          </cell>
          <cell r="AA3624">
            <v>434</v>
          </cell>
          <cell r="AE3624">
            <v>739.10199999999998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N3624">
            <v>0</v>
          </cell>
        </row>
        <row r="3625">
          <cell r="D3625">
            <v>3</v>
          </cell>
          <cell r="H3625" t="str">
            <v>162</v>
          </cell>
          <cell r="X3625">
            <v>0</v>
          </cell>
          <cell r="Y3625">
            <v>0</v>
          </cell>
          <cell r="Z3625">
            <v>0</v>
          </cell>
          <cell r="AA3625">
            <v>482</v>
          </cell>
          <cell r="AE3625">
            <v>503.20800000000003</v>
          </cell>
          <cell r="AG3625">
            <v>0</v>
          </cell>
          <cell r="AH3625">
            <v>0</v>
          </cell>
          <cell r="AI3625">
            <v>0</v>
          </cell>
          <cell r="AJ3625">
            <v>2</v>
          </cell>
          <cell r="AN3625">
            <v>2.0880000000000001</v>
          </cell>
        </row>
        <row r="3626">
          <cell r="D3626">
            <v>3</v>
          </cell>
          <cell r="H3626" t="str">
            <v>016</v>
          </cell>
          <cell r="X3626">
            <v>312</v>
          </cell>
          <cell r="Y3626">
            <v>0</v>
          </cell>
          <cell r="Z3626">
            <v>0</v>
          </cell>
          <cell r="AA3626">
            <v>0</v>
          </cell>
          <cell r="AE3626">
            <v>160.05600000000001</v>
          </cell>
          <cell r="AG3626">
            <v>3</v>
          </cell>
          <cell r="AH3626">
            <v>0</v>
          </cell>
          <cell r="AI3626">
            <v>0</v>
          </cell>
          <cell r="AJ3626">
            <v>0</v>
          </cell>
          <cell r="AN3626">
            <v>1.5389999999999999</v>
          </cell>
        </row>
        <row r="3627">
          <cell r="D3627">
            <v>3</v>
          </cell>
          <cell r="H3627" t="str">
            <v>021</v>
          </cell>
          <cell r="X3627">
            <v>273</v>
          </cell>
          <cell r="Y3627">
            <v>0</v>
          </cell>
          <cell r="Z3627">
            <v>0</v>
          </cell>
          <cell r="AA3627">
            <v>0</v>
          </cell>
          <cell r="AE3627">
            <v>245.7</v>
          </cell>
          <cell r="AG3627">
            <v>2</v>
          </cell>
          <cell r="AH3627">
            <v>0</v>
          </cell>
          <cell r="AI3627">
            <v>0</v>
          </cell>
          <cell r="AJ3627">
            <v>0</v>
          </cell>
          <cell r="AN3627">
            <v>1.8</v>
          </cell>
        </row>
        <row r="3628">
          <cell r="D3628">
            <v>3</v>
          </cell>
          <cell r="H3628" t="str">
            <v>028</v>
          </cell>
          <cell r="X3628">
            <v>7</v>
          </cell>
          <cell r="Y3628">
            <v>0</v>
          </cell>
          <cell r="Z3628">
            <v>0</v>
          </cell>
          <cell r="AA3628">
            <v>0</v>
          </cell>
          <cell r="AE3628">
            <v>3.6890000000000001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N3628">
            <v>0</v>
          </cell>
        </row>
        <row r="3629">
          <cell r="D3629">
            <v>3</v>
          </cell>
          <cell r="H3629" t="str">
            <v>042</v>
          </cell>
          <cell r="X3629">
            <v>4728</v>
          </cell>
          <cell r="Y3629">
            <v>0</v>
          </cell>
          <cell r="Z3629">
            <v>0</v>
          </cell>
          <cell r="AA3629">
            <v>0</v>
          </cell>
          <cell r="AE3629">
            <v>8465.6820000000007</v>
          </cell>
          <cell r="AG3629">
            <v>63</v>
          </cell>
          <cell r="AH3629">
            <v>0</v>
          </cell>
          <cell r="AI3629">
            <v>0</v>
          </cell>
          <cell r="AJ3629">
            <v>0</v>
          </cell>
          <cell r="AN3629">
            <v>15.813000000000001</v>
          </cell>
        </row>
        <row r="3630">
          <cell r="D3630">
            <v>3</v>
          </cell>
          <cell r="H3630" t="str">
            <v>053</v>
          </cell>
          <cell r="X3630">
            <v>1049</v>
          </cell>
          <cell r="Y3630">
            <v>0</v>
          </cell>
          <cell r="Z3630">
            <v>0</v>
          </cell>
          <cell r="AA3630">
            <v>0</v>
          </cell>
          <cell r="AE3630">
            <v>364.61</v>
          </cell>
          <cell r="AG3630">
            <v>5</v>
          </cell>
          <cell r="AH3630">
            <v>0</v>
          </cell>
          <cell r="AI3630">
            <v>0</v>
          </cell>
          <cell r="AJ3630">
            <v>0</v>
          </cell>
          <cell r="AN3630">
            <v>1.885</v>
          </cell>
        </row>
        <row r="3631">
          <cell r="D3631">
            <v>3</v>
          </cell>
          <cell r="H3631" t="str">
            <v>065</v>
          </cell>
          <cell r="X3631">
            <v>800</v>
          </cell>
          <cell r="Y3631">
            <v>0</v>
          </cell>
          <cell r="Z3631">
            <v>0</v>
          </cell>
          <cell r="AA3631">
            <v>0</v>
          </cell>
          <cell r="AE3631">
            <v>175.2</v>
          </cell>
          <cell r="AG3631">
            <v>2</v>
          </cell>
          <cell r="AH3631">
            <v>0</v>
          </cell>
          <cell r="AI3631">
            <v>0</v>
          </cell>
          <cell r="AJ3631">
            <v>0</v>
          </cell>
          <cell r="AN3631">
            <v>0.438</v>
          </cell>
        </row>
        <row r="3632">
          <cell r="D3632">
            <v>3</v>
          </cell>
          <cell r="H3632" t="str">
            <v>068</v>
          </cell>
          <cell r="X3632">
            <v>2367</v>
          </cell>
          <cell r="Y3632">
            <v>0</v>
          </cell>
          <cell r="Z3632">
            <v>0</v>
          </cell>
          <cell r="AA3632">
            <v>0</v>
          </cell>
          <cell r="AE3632">
            <v>845.30499999999995</v>
          </cell>
          <cell r="AG3632">
            <v>10</v>
          </cell>
          <cell r="AH3632">
            <v>0</v>
          </cell>
          <cell r="AI3632">
            <v>0</v>
          </cell>
          <cell r="AJ3632">
            <v>0</v>
          </cell>
          <cell r="AN3632">
            <v>3.77</v>
          </cell>
        </row>
        <row r="3633">
          <cell r="D3633">
            <v>3</v>
          </cell>
          <cell r="H3633" t="str">
            <v>097</v>
          </cell>
          <cell r="X3633">
            <v>323</v>
          </cell>
          <cell r="Y3633">
            <v>0</v>
          </cell>
          <cell r="Z3633">
            <v>0</v>
          </cell>
          <cell r="AA3633">
            <v>0</v>
          </cell>
          <cell r="AE3633">
            <v>121.526</v>
          </cell>
          <cell r="AG3633">
            <v>8</v>
          </cell>
          <cell r="AH3633">
            <v>0</v>
          </cell>
          <cell r="AI3633">
            <v>0</v>
          </cell>
          <cell r="AJ3633">
            <v>0</v>
          </cell>
          <cell r="AN3633">
            <v>3.016</v>
          </cell>
        </row>
        <row r="3634">
          <cell r="D3634">
            <v>3</v>
          </cell>
          <cell r="H3634" t="str">
            <v>100</v>
          </cell>
          <cell r="X3634">
            <v>1210</v>
          </cell>
          <cell r="Y3634">
            <v>0</v>
          </cell>
          <cell r="Z3634">
            <v>0</v>
          </cell>
          <cell r="AA3634">
            <v>0</v>
          </cell>
          <cell r="AE3634">
            <v>484</v>
          </cell>
          <cell r="AG3634">
            <v>3</v>
          </cell>
          <cell r="AH3634">
            <v>0</v>
          </cell>
          <cell r="AI3634">
            <v>0</v>
          </cell>
          <cell r="AJ3634">
            <v>0</v>
          </cell>
          <cell r="AN3634">
            <v>1.2</v>
          </cell>
        </row>
        <row r="3635">
          <cell r="D3635">
            <v>3</v>
          </cell>
          <cell r="H3635" t="str">
            <v>108</v>
          </cell>
          <cell r="X3635">
            <v>18</v>
          </cell>
          <cell r="Y3635">
            <v>0</v>
          </cell>
          <cell r="Z3635">
            <v>0</v>
          </cell>
          <cell r="AA3635">
            <v>0</v>
          </cell>
          <cell r="AE3635">
            <v>7.2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N3635">
            <v>0</v>
          </cell>
        </row>
        <row r="3636">
          <cell r="D3636">
            <v>3</v>
          </cell>
          <cell r="H3636" t="str">
            <v>112</v>
          </cell>
          <cell r="X3636">
            <v>35</v>
          </cell>
          <cell r="Y3636">
            <v>0</v>
          </cell>
          <cell r="Z3636">
            <v>0</v>
          </cell>
          <cell r="AA3636">
            <v>0</v>
          </cell>
          <cell r="AE3636">
            <v>11.327999999999999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N3636">
            <v>0</v>
          </cell>
        </row>
        <row r="3637">
          <cell r="D3637">
            <v>3</v>
          </cell>
          <cell r="H3637" t="str">
            <v>122</v>
          </cell>
          <cell r="X3637">
            <v>86</v>
          </cell>
          <cell r="Y3637">
            <v>0</v>
          </cell>
          <cell r="Z3637">
            <v>0</v>
          </cell>
          <cell r="AA3637">
            <v>0</v>
          </cell>
          <cell r="AE3637">
            <v>52.46</v>
          </cell>
          <cell r="AG3637">
            <v>2</v>
          </cell>
          <cell r="AH3637">
            <v>0</v>
          </cell>
          <cell r="AI3637">
            <v>0</v>
          </cell>
          <cell r="AJ3637">
            <v>0</v>
          </cell>
          <cell r="AN3637">
            <v>1.22</v>
          </cell>
        </row>
        <row r="3638">
          <cell r="D3638">
            <v>3</v>
          </cell>
          <cell r="H3638" t="str">
            <v>136</v>
          </cell>
          <cell r="X3638">
            <v>694</v>
          </cell>
          <cell r="Y3638">
            <v>0</v>
          </cell>
          <cell r="Z3638">
            <v>0</v>
          </cell>
          <cell r="AA3638">
            <v>0</v>
          </cell>
          <cell r="AE3638">
            <v>284.54000000000002</v>
          </cell>
          <cell r="AG3638">
            <v>4</v>
          </cell>
          <cell r="AH3638">
            <v>0</v>
          </cell>
          <cell r="AI3638">
            <v>0</v>
          </cell>
          <cell r="AJ3638">
            <v>0</v>
          </cell>
          <cell r="AN3638">
            <v>1.64</v>
          </cell>
        </row>
        <row r="3639">
          <cell r="D3639">
            <v>3</v>
          </cell>
          <cell r="H3639" t="str">
            <v>162</v>
          </cell>
          <cell r="X3639">
            <v>563</v>
          </cell>
          <cell r="Y3639">
            <v>0</v>
          </cell>
          <cell r="Z3639">
            <v>0</v>
          </cell>
          <cell r="AA3639">
            <v>0</v>
          </cell>
          <cell r="AE3639">
            <v>154.82499999999999</v>
          </cell>
          <cell r="AG3639">
            <v>2</v>
          </cell>
          <cell r="AH3639">
            <v>0</v>
          </cell>
          <cell r="AI3639">
            <v>0</v>
          </cell>
          <cell r="AJ3639">
            <v>0</v>
          </cell>
          <cell r="AN3639">
            <v>0.55000000000000004</v>
          </cell>
        </row>
        <row r="3640">
          <cell r="D3640">
            <v>3</v>
          </cell>
          <cell r="H3640" t="str">
            <v>016</v>
          </cell>
          <cell r="X3640">
            <v>779</v>
          </cell>
          <cell r="Y3640">
            <v>0</v>
          </cell>
          <cell r="Z3640">
            <v>0</v>
          </cell>
          <cell r="AA3640">
            <v>0</v>
          </cell>
          <cell r="AE3640">
            <v>399.62700000000001</v>
          </cell>
          <cell r="AG3640">
            <v>3</v>
          </cell>
          <cell r="AH3640">
            <v>0</v>
          </cell>
          <cell r="AI3640">
            <v>0</v>
          </cell>
          <cell r="AJ3640">
            <v>0</v>
          </cell>
          <cell r="AN3640">
            <v>1.5389999999999999</v>
          </cell>
        </row>
        <row r="3641">
          <cell r="D3641">
            <v>3</v>
          </cell>
          <cell r="H3641" t="str">
            <v>021</v>
          </cell>
          <cell r="X3641">
            <v>51</v>
          </cell>
          <cell r="Y3641">
            <v>0</v>
          </cell>
          <cell r="Z3641">
            <v>0</v>
          </cell>
          <cell r="AA3641">
            <v>0</v>
          </cell>
          <cell r="AE3641">
            <v>45.9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N3641">
            <v>0</v>
          </cell>
        </row>
        <row r="3642">
          <cell r="D3642">
            <v>3</v>
          </cell>
          <cell r="H3642" t="str">
            <v>028</v>
          </cell>
          <cell r="X3642">
            <v>31</v>
          </cell>
          <cell r="Y3642">
            <v>0</v>
          </cell>
          <cell r="Z3642">
            <v>0</v>
          </cell>
          <cell r="AA3642">
            <v>0</v>
          </cell>
          <cell r="AE3642">
            <v>16.337</v>
          </cell>
          <cell r="AG3642">
            <v>1</v>
          </cell>
          <cell r="AH3642">
            <v>0</v>
          </cell>
          <cell r="AI3642">
            <v>0</v>
          </cell>
          <cell r="AJ3642">
            <v>0</v>
          </cell>
          <cell r="AN3642">
            <v>0.52700000000000002</v>
          </cell>
        </row>
        <row r="3643">
          <cell r="D3643">
            <v>3</v>
          </cell>
          <cell r="H3643" t="str">
            <v>029</v>
          </cell>
          <cell r="X3643">
            <v>468</v>
          </cell>
          <cell r="Y3643">
            <v>0</v>
          </cell>
          <cell r="Z3643">
            <v>0</v>
          </cell>
          <cell r="AA3643">
            <v>0</v>
          </cell>
          <cell r="AE3643">
            <v>187.2</v>
          </cell>
          <cell r="AG3643">
            <v>1</v>
          </cell>
          <cell r="AH3643">
            <v>0</v>
          </cell>
          <cell r="AI3643">
            <v>0</v>
          </cell>
          <cell r="AJ3643">
            <v>0</v>
          </cell>
          <cell r="AN3643">
            <v>0.4</v>
          </cell>
        </row>
        <row r="3644">
          <cell r="D3644">
            <v>3</v>
          </cell>
          <cell r="H3644" t="str">
            <v>053</v>
          </cell>
          <cell r="X3644">
            <v>2099</v>
          </cell>
          <cell r="Y3644">
            <v>0</v>
          </cell>
          <cell r="Z3644">
            <v>0</v>
          </cell>
          <cell r="AA3644">
            <v>0</v>
          </cell>
          <cell r="AE3644">
            <v>740.803</v>
          </cell>
          <cell r="AG3644">
            <v>17</v>
          </cell>
          <cell r="AH3644">
            <v>0</v>
          </cell>
          <cell r="AI3644">
            <v>0</v>
          </cell>
          <cell r="AJ3644">
            <v>0</v>
          </cell>
          <cell r="AN3644">
            <v>6.4089999999999998</v>
          </cell>
        </row>
        <row r="3645">
          <cell r="D3645">
            <v>3</v>
          </cell>
          <cell r="H3645" t="str">
            <v>060</v>
          </cell>
          <cell r="X3645">
            <v>531</v>
          </cell>
          <cell r="Y3645">
            <v>0</v>
          </cell>
          <cell r="Z3645">
            <v>0</v>
          </cell>
          <cell r="AA3645">
            <v>0</v>
          </cell>
          <cell r="AE3645">
            <v>254.88</v>
          </cell>
          <cell r="AG3645">
            <v>13</v>
          </cell>
          <cell r="AH3645">
            <v>0</v>
          </cell>
          <cell r="AI3645">
            <v>0</v>
          </cell>
          <cell r="AJ3645">
            <v>0</v>
          </cell>
          <cell r="AN3645">
            <v>6.24</v>
          </cell>
        </row>
        <row r="3646">
          <cell r="D3646">
            <v>3</v>
          </cell>
          <cell r="H3646" t="str">
            <v>065</v>
          </cell>
          <cell r="X3646">
            <v>1238</v>
          </cell>
          <cell r="Y3646">
            <v>0</v>
          </cell>
          <cell r="Z3646">
            <v>0</v>
          </cell>
          <cell r="AA3646">
            <v>0</v>
          </cell>
          <cell r="AE3646">
            <v>271.12200000000001</v>
          </cell>
          <cell r="AG3646">
            <v>4</v>
          </cell>
          <cell r="AH3646">
            <v>0</v>
          </cell>
          <cell r="AI3646">
            <v>0</v>
          </cell>
          <cell r="AJ3646">
            <v>0</v>
          </cell>
          <cell r="AN3646">
            <v>0.876</v>
          </cell>
        </row>
        <row r="3647">
          <cell r="D3647">
            <v>3</v>
          </cell>
          <cell r="H3647" t="str">
            <v>068</v>
          </cell>
          <cell r="X3647">
            <v>4144</v>
          </cell>
          <cell r="Y3647">
            <v>0</v>
          </cell>
          <cell r="Z3647">
            <v>0</v>
          </cell>
          <cell r="AA3647">
            <v>0</v>
          </cell>
          <cell r="AE3647">
            <v>1430.598</v>
          </cell>
          <cell r="AG3647">
            <v>19</v>
          </cell>
          <cell r="AH3647">
            <v>0</v>
          </cell>
          <cell r="AI3647">
            <v>0</v>
          </cell>
          <cell r="AJ3647">
            <v>0</v>
          </cell>
          <cell r="AN3647">
            <v>7.1630000000000003</v>
          </cell>
        </row>
        <row r="3648">
          <cell r="D3648">
            <v>3</v>
          </cell>
          <cell r="H3648" t="str">
            <v>097</v>
          </cell>
          <cell r="X3648">
            <v>7498</v>
          </cell>
          <cell r="Y3648">
            <v>0</v>
          </cell>
          <cell r="Z3648">
            <v>0</v>
          </cell>
          <cell r="AA3648">
            <v>0</v>
          </cell>
          <cell r="AE3648">
            <v>2617.9810000000002</v>
          </cell>
          <cell r="AG3648">
            <v>109</v>
          </cell>
          <cell r="AH3648">
            <v>0</v>
          </cell>
          <cell r="AI3648">
            <v>0</v>
          </cell>
          <cell r="AJ3648">
            <v>0</v>
          </cell>
          <cell r="AN3648">
            <v>41.093000000000004</v>
          </cell>
        </row>
        <row r="3649">
          <cell r="D3649">
            <v>3</v>
          </cell>
          <cell r="H3649" t="str">
            <v>100</v>
          </cell>
          <cell r="X3649">
            <v>988</v>
          </cell>
          <cell r="Y3649">
            <v>0</v>
          </cell>
          <cell r="Z3649">
            <v>0</v>
          </cell>
          <cell r="AA3649">
            <v>0</v>
          </cell>
          <cell r="AE3649">
            <v>395.2</v>
          </cell>
          <cell r="AG3649">
            <v>18</v>
          </cell>
          <cell r="AH3649">
            <v>0</v>
          </cell>
          <cell r="AI3649">
            <v>0</v>
          </cell>
          <cell r="AJ3649">
            <v>0</v>
          </cell>
          <cell r="AN3649">
            <v>7.2</v>
          </cell>
        </row>
        <row r="3650">
          <cell r="D3650">
            <v>3</v>
          </cell>
          <cell r="H3650" t="str">
            <v>108</v>
          </cell>
          <cell r="X3650">
            <v>481</v>
          </cell>
          <cell r="Y3650">
            <v>0</v>
          </cell>
          <cell r="Z3650">
            <v>0</v>
          </cell>
          <cell r="AA3650">
            <v>0</v>
          </cell>
          <cell r="AE3650">
            <v>192.4</v>
          </cell>
          <cell r="AG3650">
            <v>6</v>
          </cell>
          <cell r="AH3650">
            <v>0</v>
          </cell>
          <cell r="AI3650">
            <v>0</v>
          </cell>
          <cell r="AJ3650">
            <v>0</v>
          </cell>
          <cell r="AN3650">
            <v>2.4</v>
          </cell>
        </row>
        <row r="3651">
          <cell r="D3651">
            <v>3</v>
          </cell>
          <cell r="H3651" t="str">
            <v>112</v>
          </cell>
          <cell r="X3651">
            <v>928</v>
          </cell>
          <cell r="Y3651">
            <v>0</v>
          </cell>
          <cell r="Z3651">
            <v>0</v>
          </cell>
          <cell r="AA3651">
            <v>0</v>
          </cell>
          <cell r="AE3651">
            <v>311.60700000000003</v>
          </cell>
          <cell r="AG3651">
            <v>9</v>
          </cell>
          <cell r="AH3651">
            <v>0</v>
          </cell>
          <cell r="AI3651">
            <v>0</v>
          </cell>
          <cell r="AJ3651">
            <v>0</v>
          </cell>
          <cell r="AN3651">
            <v>3.24</v>
          </cell>
        </row>
        <row r="3652">
          <cell r="D3652">
            <v>3</v>
          </cell>
          <cell r="H3652" t="str">
            <v>122</v>
          </cell>
          <cell r="X3652">
            <v>778</v>
          </cell>
          <cell r="Y3652">
            <v>0</v>
          </cell>
          <cell r="Z3652">
            <v>0</v>
          </cell>
          <cell r="AA3652">
            <v>0</v>
          </cell>
          <cell r="AE3652">
            <v>474.58</v>
          </cell>
          <cell r="AG3652">
            <v>8</v>
          </cell>
          <cell r="AH3652">
            <v>0</v>
          </cell>
          <cell r="AI3652">
            <v>0</v>
          </cell>
          <cell r="AJ3652">
            <v>0</v>
          </cell>
          <cell r="AN3652">
            <v>4.88</v>
          </cell>
        </row>
        <row r="3653">
          <cell r="D3653">
            <v>3</v>
          </cell>
          <cell r="H3653" t="str">
            <v>136</v>
          </cell>
          <cell r="X3653">
            <v>2370</v>
          </cell>
          <cell r="Y3653">
            <v>0</v>
          </cell>
          <cell r="Z3653">
            <v>0</v>
          </cell>
          <cell r="AA3653">
            <v>0</v>
          </cell>
          <cell r="AE3653">
            <v>1149.45</v>
          </cell>
          <cell r="AG3653">
            <v>13</v>
          </cell>
          <cell r="AH3653">
            <v>0</v>
          </cell>
          <cell r="AI3653">
            <v>0</v>
          </cell>
          <cell r="AJ3653">
            <v>0</v>
          </cell>
          <cell r="AN3653">
            <v>6.3049999999999997</v>
          </cell>
        </row>
        <row r="3654">
          <cell r="D3654">
            <v>3</v>
          </cell>
          <cell r="H3654" t="str">
            <v>162</v>
          </cell>
          <cell r="X3654">
            <v>1014</v>
          </cell>
          <cell r="Y3654">
            <v>0</v>
          </cell>
          <cell r="Z3654">
            <v>0</v>
          </cell>
          <cell r="AA3654">
            <v>0</v>
          </cell>
          <cell r="AE3654">
            <v>278.85000000000002</v>
          </cell>
          <cell r="AG3654">
            <v>5</v>
          </cell>
          <cell r="AH3654">
            <v>0</v>
          </cell>
          <cell r="AI3654">
            <v>0</v>
          </cell>
          <cell r="AJ3654">
            <v>0</v>
          </cell>
          <cell r="AN3654">
            <v>1.375</v>
          </cell>
        </row>
        <row r="3655">
          <cell r="D3655">
            <v>3</v>
          </cell>
          <cell r="H3655" t="str">
            <v>086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E3655">
            <v>39.710999999999999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N3655">
            <v>0.54800000000000004</v>
          </cell>
        </row>
        <row r="3656">
          <cell r="D3656">
            <v>3</v>
          </cell>
          <cell r="H3656" t="str">
            <v>089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E3656">
            <v>948.14499999999998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N3656">
            <v>35.418999999999997</v>
          </cell>
        </row>
        <row r="3657">
          <cell r="D3657">
            <v>3</v>
          </cell>
          <cell r="H3657" t="str">
            <v>090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E3657">
            <v>24.303000000000001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N3657">
            <v>1.1719999999999999</v>
          </cell>
        </row>
        <row r="3658">
          <cell r="D3658">
            <v>3</v>
          </cell>
          <cell r="H3658" t="str">
            <v>106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E3658">
            <v>14.55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N3658">
            <v>0.75</v>
          </cell>
        </row>
        <row r="3659">
          <cell r="D3659">
            <v>3</v>
          </cell>
          <cell r="H3659" t="str">
            <v>063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E3659">
            <v>1277.2750000000001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N3659">
            <v>1.3959999999999999</v>
          </cell>
        </row>
        <row r="3660">
          <cell r="D3660">
            <v>3</v>
          </cell>
          <cell r="H3660" t="str">
            <v>086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E3660">
            <v>4407.0150000000003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N3660">
            <v>28.815999999999999</v>
          </cell>
        </row>
        <row r="3661">
          <cell r="D3661">
            <v>3</v>
          </cell>
          <cell r="H3661" t="str">
            <v>089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E3661">
            <v>5912.98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N3661">
            <v>160.548</v>
          </cell>
        </row>
        <row r="3662">
          <cell r="D3662">
            <v>3</v>
          </cell>
          <cell r="H3662" t="str">
            <v>090</v>
          </cell>
          <cell r="X3662">
            <v>0</v>
          </cell>
          <cell r="Y3662">
            <v>0</v>
          </cell>
          <cell r="Z3662">
            <v>0</v>
          </cell>
          <cell r="AA3662">
            <v>0</v>
          </cell>
          <cell r="AE3662">
            <v>1759.9369999999999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N3662">
            <v>60.939</v>
          </cell>
        </row>
        <row r="3663">
          <cell r="D3663">
            <v>3</v>
          </cell>
          <cell r="H3663" t="str">
            <v>171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E3663">
            <v>6424.8019999999997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N3663">
            <v>259.83300000000003</v>
          </cell>
        </row>
        <row r="3664">
          <cell r="D3664">
            <v>1</v>
          </cell>
          <cell r="H3664" t="str">
            <v>056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E3664">
            <v>1388.97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N3664">
            <v>175.68</v>
          </cell>
        </row>
        <row r="3665">
          <cell r="D3665">
            <v>13</v>
          </cell>
          <cell r="H3665" t="str">
            <v>02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E3665">
            <v>1069.924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N3665">
            <v>201.01499999999999</v>
          </cell>
        </row>
        <row r="3666">
          <cell r="D3666">
            <v>13</v>
          </cell>
          <cell r="H3666" t="str">
            <v>08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E3666">
            <v>2844.54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N3666">
            <v>169.358</v>
          </cell>
        </row>
        <row r="3667">
          <cell r="D3667">
            <v>13</v>
          </cell>
          <cell r="H3667" t="str">
            <v>12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E3667">
            <v>966.04300000000001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N3667">
            <v>0</v>
          </cell>
        </row>
        <row r="3668">
          <cell r="D3668">
            <v>13</v>
          </cell>
          <cell r="H3668" t="str">
            <v>15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E3668">
            <v>60678.478000000003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N3668">
            <v>6746.96</v>
          </cell>
        </row>
        <row r="3669">
          <cell r="D3669">
            <v>13</v>
          </cell>
          <cell r="H3669" t="str">
            <v>17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E3669">
            <v>1399.922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N3669">
            <v>0</v>
          </cell>
        </row>
        <row r="3670">
          <cell r="D3670">
            <v>13</v>
          </cell>
          <cell r="H3670" t="str">
            <v>18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E3670">
            <v>435.50099999999998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N3670">
            <v>0</v>
          </cell>
        </row>
        <row r="3671">
          <cell r="D3671">
            <v>1</v>
          </cell>
          <cell r="H3671" t="str">
            <v>011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E3671">
            <v>1168.5540000000001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N3671">
            <v>188.70599999999999</v>
          </cell>
        </row>
        <row r="3672">
          <cell r="D3672">
            <v>1</v>
          </cell>
          <cell r="H3672" t="str">
            <v>020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E3672">
            <v>3577.7669999999998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N3672">
            <v>511.01</v>
          </cell>
        </row>
        <row r="3673">
          <cell r="D3673">
            <v>1</v>
          </cell>
          <cell r="H3673" t="str">
            <v>028</v>
          </cell>
          <cell r="X3673">
            <v>0</v>
          </cell>
          <cell r="Y3673">
            <v>0</v>
          </cell>
          <cell r="Z3673">
            <v>0</v>
          </cell>
          <cell r="AA3673">
            <v>0</v>
          </cell>
          <cell r="AE3673">
            <v>13581.778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N3673">
            <v>3388.5650000000001</v>
          </cell>
        </row>
        <row r="3674">
          <cell r="D3674">
            <v>1</v>
          </cell>
          <cell r="H3674" t="str">
            <v>029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E3674">
            <v>23937.794000000002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N3674">
            <v>3791.6489999999999</v>
          </cell>
        </row>
        <row r="3675">
          <cell r="D3675">
            <v>1</v>
          </cell>
          <cell r="H3675" t="str">
            <v>053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E3675">
            <v>32732.903999999999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N3675">
            <v>6108.2939999999999</v>
          </cell>
        </row>
        <row r="3676">
          <cell r="D3676">
            <v>1</v>
          </cell>
          <cell r="H3676" t="str">
            <v>054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E3676">
            <v>7626.1390000000001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N3676">
            <v>1250.461</v>
          </cell>
        </row>
        <row r="3677">
          <cell r="D3677">
            <v>1</v>
          </cell>
          <cell r="H3677" t="str">
            <v>055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E3677">
            <v>14153.411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N3677">
            <v>1708.702</v>
          </cell>
        </row>
        <row r="3678">
          <cell r="D3678">
            <v>1</v>
          </cell>
          <cell r="H3678" t="str">
            <v>060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E3678">
            <v>10485.619000000001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N3678">
            <v>170.73</v>
          </cell>
        </row>
        <row r="3679">
          <cell r="D3679">
            <v>1</v>
          </cell>
          <cell r="H3679" t="str">
            <v>065</v>
          </cell>
          <cell r="X3679">
            <v>0</v>
          </cell>
          <cell r="Y3679">
            <v>0</v>
          </cell>
          <cell r="Z3679">
            <v>0</v>
          </cell>
          <cell r="AA3679">
            <v>0</v>
          </cell>
          <cell r="AE3679">
            <v>19307.105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N3679">
            <v>320.54199999999997</v>
          </cell>
        </row>
        <row r="3680">
          <cell r="D3680">
            <v>1</v>
          </cell>
          <cell r="H3680" t="str">
            <v>068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  <cell r="AE3680">
            <v>3480.933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N3680">
            <v>418.803</v>
          </cell>
        </row>
        <row r="3681">
          <cell r="D3681">
            <v>1</v>
          </cell>
          <cell r="H3681" t="str">
            <v>075</v>
          </cell>
          <cell r="X3681">
            <v>0</v>
          </cell>
          <cell r="Y3681">
            <v>0</v>
          </cell>
          <cell r="Z3681">
            <v>0</v>
          </cell>
          <cell r="AA3681">
            <v>0</v>
          </cell>
          <cell r="AE3681">
            <v>5959.2740000000003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N3681">
            <v>1446.538</v>
          </cell>
        </row>
        <row r="3682">
          <cell r="D3682">
            <v>1</v>
          </cell>
          <cell r="H3682" t="str">
            <v>081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E3682">
            <v>6019.2929999999997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N3682">
            <v>765.39</v>
          </cell>
        </row>
        <row r="3683">
          <cell r="D3683">
            <v>1</v>
          </cell>
          <cell r="H3683" t="str">
            <v>097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E3683">
            <v>13886.439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N3683">
            <v>1955.0429999999999</v>
          </cell>
        </row>
        <row r="3684">
          <cell r="D3684">
            <v>1</v>
          </cell>
          <cell r="H3684" t="str">
            <v>100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E3684">
            <v>12129.267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N3684">
            <v>2957.2179999999998</v>
          </cell>
        </row>
        <row r="3685">
          <cell r="D3685">
            <v>1</v>
          </cell>
          <cell r="H3685" t="str">
            <v>108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E3685">
            <v>13238.466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N3685">
            <v>1231.068</v>
          </cell>
        </row>
        <row r="3686">
          <cell r="D3686">
            <v>1</v>
          </cell>
          <cell r="H3686" t="str">
            <v>112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E3686">
            <v>19898.34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N3686">
            <v>3466.395</v>
          </cell>
        </row>
        <row r="3687">
          <cell r="D3687">
            <v>1</v>
          </cell>
          <cell r="H3687" t="str">
            <v>136</v>
          </cell>
          <cell r="X3687">
            <v>0</v>
          </cell>
          <cell r="Y3687">
            <v>0</v>
          </cell>
          <cell r="Z3687">
            <v>0</v>
          </cell>
          <cell r="AA3687">
            <v>0</v>
          </cell>
          <cell r="AE3687">
            <v>36046.832999999999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N3687">
            <v>4994.491</v>
          </cell>
        </row>
        <row r="3688">
          <cell r="D3688">
            <v>1</v>
          </cell>
          <cell r="H3688" t="str">
            <v>162</v>
          </cell>
          <cell r="X3688">
            <v>0</v>
          </cell>
          <cell r="Y3688">
            <v>0</v>
          </cell>
          <cell r="Z3688">
            <v>0</v>
          </cell>
          <cell r="AA3688">
            <v>0</v>
          </cell>
          <cell r="AE3688">
            <v>4897.37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N3688">
            <v>759.83100000000002</v>
          </cell>
        </row>
        <row r="3689">
          <cell r="D3689">
            <v>2</v>
          </cell>
          <cell r="H3689" t="str">
            <v>011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E3689">
            <v>454.82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N3689">
            <v>77.83</v>
          </cell>
        </row>
        <row r="3690">
          <cell r="D3690">
            <v>2</v>
          </cell>
          <cell r="H3690" t="str">
            <v>014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  <cell r="AE3690">
            <v>116.962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N3690">
            <v>10.930999999999999</v>
          </cell>
        </row>
        <row r="3691">
          <cell r="D3691">
            <v>2</v>
          </cell>
          <cell r="H3691" t="str">
            <v>029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E3691">
            <v>587.81899999999996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N3691">
            <v>21.861999999999998</v>
          </cell>
        </row>
        <row r="3692">
          <cell r="D3692">
            <v>2</v>
          </cell>
          <cell r="H3692" t="str">
            <v>053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E3692">
            <v>8724.6139999999996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N3692">
            <v>550.71299999999997</v>
          </cell>
        </row>
        <row r="3693">
          <cell r="D3693">
            <v>2</v>
          </cell>
          <cell r="H3693" t="str">
            <v>057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E3693">
            <v>565.005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N3693">
            <v>21.042999999999999</v>
          </cell>
        </row>
        <row r="3694">
          <cell r="D3694">
            <v>2</v>
          </cell>
          <cell r="H3694" t="str">
            <v>060</v>
          </cell>
          <cell r="X3694">
            <v>0</v>
          </cell>
          <cell r="Y3694">
            <v>0</v>
          </cell>
          <cell r="Z3694">
            <v>0</v>
          </cell>
          <cell r="AA3694">
            <v>0</v>
          </cell>
          <cell r="AE3694">
            <v>26825.375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N3694">
            <v>152.506</v>
          </cell>
        </row>
        <row r="3695">
          <cell r="D3695">
            <v>2</v>
          </cell>
          <cell r="H3695" t="str">
            <v>065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E3695">
            <v>4995.1379999999999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N3695">
            <v>188.97800000000001</v>
          </cell>
        </row>
        <row r="3696">
          <cell r="D3696">
            <v>2</v>
          </cell>
          <cell r="H3696" t="str">
            <v>068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  <cell r="AE3696">
            <v>3884.6729999999998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N3696">
            <v>627.65</v>
          </cell>
        </row>
        <row r="3697">
          <cell r="D3697">
            <v>2</v>
          </cell>
          <cell r="H3697" t="str">
            <v>075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E3697">
            <v>24.596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N3697">
            <v>12.298</v>
          </cell>
        </row>
        <row r="3698">
          <cell r="D3698">
            <v>2</v>
          </cell>
          <cell r="H3698" t="str">
            <v>081</v>
          </cell>
          <cell r="X3698">
            <v>0</v>
          </cell>
          <cell r="Y3698">
            <v>0</v>
          </cell>
          <cell r="Z3698">
            <v>0</v>
          </cell>
          <cell r="AA3698">
            <v>0</v>
          </cell>
          <cell r="AE3698">
            <v>1996.473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N3698">
            <v>0</v>
          </cell>
        </row>
        <row r="3699">
          <cell r="D3699">
            <v>2</v>
          </cell>
          <cell r="H3699" t="str">
            <v>097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  <cell r="AE3699">
            <v>6117.5720000000001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N3699">
            <v>242.94300000000001</v>
          </cell>
        </row>
        <row r="3700">
          <cell r="D3700">
            <v>2</v>
          </cell>
          <cell r="H3700" t="str">
            <v>100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E3700">
            <v>1602.221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N3700">
            <v>55.886000000000003</v>
          </cell>
        </row>
        <row r="3701">
          <cell r="D3701">
            <v>2</v>
          </cell>
          <cell r="H3701" t="str">
            <v>108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E3701">
            <v>279.28899999999999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N3701">
            <v>81.983000000000004</v>
          </cell>
        </row>
        <row r="3702">
          <cell r="D3702">
            <v>2</v>
          </cell>
          <cell r="H3702" t="str">
            <v>112</v>
          </cell>
          <cell r="X3702">
            <v>0</v>
          </cell>
          <cell r="Y3702">
            <v>0</v>
          </cell>
          <cell r="Z3702">
            <v>0</v>
          </cell>
          <cell r="AA3702">
            <v>0</v>
          </cell>
          <cell r="AE3702">
            <v>306.61700000000002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N3702">
            <v>37.439</v>
          </cell>
        </row>
        <row r="3703">
          <cell r="D3703">
            <v>2</v>
          </cell>
          <cell r="H3703" t="str">
            <v>122</v>
          </cell>
          <cell r="X3703">
            <v>0</v>
          </cell>
          <cell r="Y3703">
            <v>0</v>
          </cell>
          <cell r="Z3703">
            <v>0</v>
          </cell>
          <cell r="AA3703">
            <v>0</v>
          </cell>
          <cell r="AE3703">
            <v>368.51499999999999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N3703">
            <v>0</v>
          </cell>
        </row>
        <row r="3704">
          <cell r="D3704">
            <v>2</v>
          </cell>
          <cell r="H3704" t="str">
            <v>136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E3704">
            <v>8269.1689999999999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N3704">
            <v>579.21400000000006</v>
          </cell>
        </row>
        <row r="3705">
          <cell r="D3705">
            <v>2</v>
          </cell>
          <cell r="H3705" t="str">
            <v>162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E3705">
            <v>3625.826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N3705">
            <v>381.23599999999999</v>
          </cell>
        </row>
        <row r="3706">
          <cell r="D3706">
            <v>70</v>
          </cell>
          <cell r="H3706" t="str">
            <v>056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E3706">
            <v>7471.89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N3706">
            <v>214.11</v>
          </cell>
        </row>
        <row r="3707">
          <cell r="D3707">
            <v>3</v>
          </cell>
          <cell r="H3707" t="str">
            <v>005</v>
          </cell>
          <cell r="X3707">
            <v>0</v>
          </cell>
          <cell r="Y3707">
            <v>0</v>
          </cell>
          <cell r="Z3707">
            <v>0</v>
          </cell>
          <cell r="AA3707">
            <v>0</v>
          </cell>
          <cell r="AE3707">
            <v>59.4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N3707">
            <v>6.75</v>
          </cell>
        </row>
        <row r="3708">
          <cell r="D3708">
            <v>3</v>
          </cell>
          <cell r="H3708" t="str">
            <v>d45</v>
          </cell>
          <cell r="X3708">
            <v>0</v>
          </cell>
          <cell r="Y3708">
            <v>9089</v>
          </cell>
          <cell r="Z3708">
            <v>0</v>
          </cell>
          <cell r="AA3708">
            <v>0</v>
          </cell>
          <cell r="AE3708">
            <v>13916.044</v>
          </cell>
          <cell r="AG3708">
            <v>0</v>
          </cell>
          <cell r="AH3708">
            <v>1172</v>
          </cell>
          <cell r="AI3708">
            <v>0</v>
          </cell>
          <cell r="AJ3708">
            <v>0</v>
          </cell>
          <cell r="AN3708">
            <v>1906.43</v>
          </cell>
        </row>
        <row r="3709">
          <cell r="D3709">
            <v>3</v>
          </cell>
          <cell r="H3709" t="str">
            <v>d51</v>
          </cell>
          <cell r="X3709">
            <v>0</v>
          </cell>
          <cell r="Y3709">
            <v>10099</v>
          </cell>
          <cell r="Z3709">
            <v>0</v>
          </cell>
          <cell r="AA3709">
            <v>0</v>
          </cell>
          <cell r="AE3709">
            <v>23551.424999999999</v>
          </cell>
          <cell r="AG3709">
            <v>0</v>
          </cell>
          <cell r="AH3709">
            <v>195</v>
          </cell>
          <cell r="AI3709">
            <v>0</v>
          </cell>
          <cell r="AJ3709">
            <v>0</v>
          </cell>
          <cell r="AN3709">
            <v>427.50099999999998</v>
          </cell>
        </row>
        <row r="3710">
          <cell r="D3710">
            <v>3</v>
          </cell>
          <cell r="H3710" t="str">
            <v>d52</v>
          </cell>
          <cell r="X3710">
            <v>0</v>
          </cell>
          <cell r="Y3710">
            <v>2812</v>
          </cell>
          <cell r="Z3710">
            <v>0</v>
          </cell>
          <cell r="AA3710">
            <v>0</v>
          </cell>
          <cell r="AE3710">
            <v>550.70100000000002</v>
          </cell>
          <cell r="AG3710">
            <v>0</v>
          </cell>
          <cell r="AH3710">
            <v>30</v>
          </cell>
          <cell r="AI3710">
            <v>0</v>
          </cell>
          <cell r="AJ3710">
            <v>0</v>
          </cell>
          <cell r="AN3710">
            <v>5.8890000000000002</v>
          </cell>
        </row>
        <row r="3711">
          <cell r="D3711">
            <v>3</v>
          </cell>
          <cell r="H3711" t="str">
            <v>d53</v>
          </cell>
          <cell r="X3711">
            <v>0</v>
          </cell>
          <cell r="Y3711">
            <v>4382</v>
          </cell>
          <cell r="Z3711">
            <v>0</v>
          </cell>
          <cell r="AA3711">
            <v>0</v>
          </cell>
          <cell r="AE3711">
            <v>5943.741</v>
          </cell>
          <cell r="AG3711">
            <v>0</v>
          </cell>
          <cell r="AH3711">
            <v>143</v>
          </cell>
          <cell r="AI3711">
            <v>0</v>
          </cell>
          <cell r="AJ3711">
            <v>0</v>
          </cell>
          <cell r="AN3711">
            <v>179.87</v>
          </cell>
        </row>
        <row r="3712">
          <cell r="D3712">
            <v>3</v>
          </cell>
          <cell r="H3712" t="str">
            <v>d54</v>
          </cell>
          <cell r="X3712">
            <v>0</v>
          </cell>
          <cell r="Y3712">
            <v>10</v>
          </cell>
          <cell r="Z3712">
            <v>0</v>
          </cell>
          <cell r="AA3712">
            <v>0</v>
          </cell>
          <cell r="AE3712">
            <v>48.57</v>
          </cell>
          <cell r="AG3712">
            <v>0</v>
          </cell>
          <cell r="AH3712">
            <v>2</v>
          </cell>
          <cell r="AI3712">
            <v>0</v>
          </cell>
          <cell r="AJ3712">
            <v>0</v>
          </cell>
          <cell r="AN3712">
            <v>9.7140000000000004</v>
          </cell>
        </row>
        <row r="3713">
          <cell r="D3713">
            <v>3</v>
          </cell>
          <cell r="H3713" t="str">
            <v>123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E3713">
            <v>1800.84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N3713">
            <v>95.454999999999998</v>
          </cell>
        </row>
        <row r="3714">
          <cell r="D3714">
            <v>3</v>
          </cell>
          <cell r="H3714" t="str">
            <v>078</v>
          </cell>
          <cell r="X3714">
            <v>0</v>
          </cell>
          <cell r="Y3714">
            <v>0</v>
          </cell>
          <cell r="Z3714">
            <v>0</v>
          </cell>
          <cell r="AA3714">
            <v>0</v>
          </cell>
          <cell r="AE3714">
            <v>2689.9430000000002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N3714">
            <v>128.96700000000001</v>
          </cell>
        </row>
        <row r="3715">
          <cell r="D3715">
            <v>3</v>
          </cell>
          <cell r="H3715" t="str">
            <v>078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E3715">
            <v>2007.5160000000001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N3715">
            <v>115.72799999999999</v>
          </cell>
        </row>
        <row r="3716">
          <cell r="D3716">
            <v>3</v>
          </cell>
          <cell r="H3716" t="str">
            <v>160</v>
          </cell>
          <cell r="X3716">
            <v>0</v>
          </cell>
          <cell r="Y3716">
            <v>0</v>
          </cell>
          <cell r="Z3716">
            <v>44800</v>
          </cell>
          <cell r="AA3716">
            <v>0</v>
          </cell>
          <cell r="AE3716">
            <v>27489.754000000001</v>
          </cell>
          <cell r="AG3716">
            <v>0</v>
          </cell>
          <cell r="AH3716">
            <v>0</v>
          </cell>
          <cell r="AI3716">
            <v>6829</v>
          </cell>
          <cell r="AJ3716">
            <v>0</v>
          </cell>
          <cell r="AN3716">
            <v>4534.8950000000004</v>
          </cell>
        </row>
        <row r="3717">
          <cell r="D3717">
            <v>3</v>
          </cell>
          <cell r="H3717" t="str">
            <v>004</v>
          </cell>
          <cell r="X3717">
            <v>0</v>
          </cell>
          <cell r="Y3717">
            <v>0</v>
          </cell>
          <cell r="Z3717">
            <v>0</v>
          </cell>
          <cell r="AA3717">
            <v>110</v>
          </cell>
          <cell r="AE3717">
            <v>175.12</v>
          </cell>
          <cell r="AG3717">
            <v>0</v>
          </cell>
          <cell r="AH3717">
            <v>0</v>
          </cell>
          <cell r="AI3717">
            <v>0</v>
          </cell>
          <cell r="AJ3717">
            <v>25</v>
          </cell>
          <cell r="AN3717">
            <v>39.799999999999997</v>
          </cell>
        </row>
        <row r="3718">
          <cell r="D3718">
            <v>3</v>
          </cell>
          <cell r="H3718" t="str">
            <v>011</v>
          </cell>
          <cell r="X3718">
            <v>0</v>
          </cell>
          <cell r="Y3718">
            <v>0</v>
          </cell>
          <cell r="Z3718">
            <v>0</v>
          </cell>
          <cell r="AA3718">
            <v>177</v>
          </cell>
          <cell r="AE3718">
            <v>185.142</v>
          </cell>
          <cell r="AG3718">
            <v>0</v>
          </cell>
          <cell r="AH3718">
            <v>0</v>
          </cell>
          <cell r="AI3718">
            <v>0</v>
          </cell>
          <cell r="AJ3718">
            <v>39</v>
          </cell>
          <cell r="AN3718">
            <v>40.793999999999997</v>
          </cell>
        </row>
        <row r="3719">
          <cell r="D3719">
            <v>3</v>
          </cell>
          <cell r="H3719" t="str">
            <v>016</v>
          </cell>
          <cell r="X3719">
            <v>0</v>
          </cell>
          <cell r="Y3719">
            <v>0</v>
          </cell>
          <cell r="Z3719">
            <v>0</v>
          </cell>
          <cell r="AA3719">
            <v>55</v>
          </cell>
          <cell r="AE3719">
            <v>62.81</v>
          </cell>
          <cell r="AG3719">
            <v>0</v>
          </cell>
          <cell r="AH3719">
            <v>0</v>
          </cell>
          <cell r="AI3719">
            <v>0</v>
          </cell>
          <cell r="AJ3719">
            <v>1</v>
          </cell>
          <cell r="AN3719">
            <v>1.1419999999999999</v>
          </cell>
        </row>
        <row r="3720">
          <cell r="D3720">
            <v>3</v>
          </cell>
          <cell r="H3720" t="str">
            <v>017</v>
          </cell>
          <cell r="X3720">
            <v>0</v>
          </cell>
          <cell r="Y3720">
            <v>0</v>
          </cell>
          <cell r="Z3720">
            <v>0</v>
          </cell>
          <cell r="AA3720">
            <v>289</v>
          </cell>
          <cell r="AE3720">
            <v>409.22399999999999</v>
          </cell>
          <cell r="AG3720">
            <v>0</v>
          </cell>
          <cell r="AH3720">
            <v>0</v>
          </cell>
          <cell r="AI3720">
            <v>0</v>
          </cell>
          <cell r="AJ3720">
            <v>40</v>
          </cell>
          <cell r="AN3720">
            <v>56.64</v>
          </cell>
        </row>
        <row r="3721">
          <cell r="D3721">
            <v>3</v>
          </cell>
          <cell r="H3721" t="str">
            <v>020</v>
          </cell>
          <cell r="X3721">
            <v>0</v>
          </cell>
          <cell r="Y3721">
            <v>0</v>
          </cell>
          <cell r="Z3721">
            <v>0</v>
          </cell>
          <cell r="AA3721">
            <v>557</v>
          </cell>
          <cell r="AE3721">
            <v>868.91099999999994</v>
          </cell>
          <cell r="AG3721">
            <v>0</v>
          </cell>
          <cell r="AH3721">
            <v>0</v>
          </cell>
          <cell r="AI3721">
            <v>0</v>
          </cell>
          <cell r="AJ3721">
            <v>65</v>
          </cell>
          <cell r="AN3721">
            <v>78.844999999999999</v>
          </cell>
        </row>
        <row r="3722">
          <cell r="D3722">
            <v>3</v>
          </cell>
          <cell r="H3722" t="str">
            <v>021</v>
          </cell>
          <cell r="X3722">
            <v>0</v>
          </cell>
          <cell r="Y3722">
            <v>0</v>
          </cell>
          <cell r="Z3722">
            <v>0</v>
          </cell>
          <cell r="AA3722">
            <v>291</v>
          </cell>
          <cell r="AE3722">
            <v>722.26199999999994</v>
          </cell>
          <cell r="AG3722">
            <v>0</v>
          </cell>
          <cell r="AH3722">
            <v>0</v>
          </cell>
          <cell r="AI3722">
            <v>0</v>
          </cell>
          <cell r="AJ3722">
            <v>32</v>
          </cell>
          <cell r="AN3722">
            <v>79.424000000000007</v>
          </cell>
        </row>
        <row r="3723">
          <cell r="D3723">
            <v>3</v>
          </cell>
          <cell r="H3723" t="str">
            <v>029</v>
          </cell>
          <cell r="X3723">
            <v>0</v>
          </cell>
          <cell r="Y3723">
            <v>0</v>
          </cell>
          <cell r="Z3723">
            <v>0</v>
          </cell>
          <cell r="AA3723">
            <v>2009</v>
          </cell>
          <cell r="AE3723">
            <v>2410.8000000000002</v>
          </cell>
          <cell r="AG3723">
            <v>0</v>
          </cell>
          <cell r="AH3723">
            <v>0</v>
          </cell>
          <cell r="AI3723">
            <v>0</v>
          </cell>
          <cell r="AJ3723">
            <v>49</v>
          </cell>
          <cell r="AN3723">
            <v>58.8</v>
          </cell>
        </row>
        <row r="3724">
          <cell r="D3724">
            <v>3</v>
          </cell>
          <cell r="H3724" t="str">
            <v>030</v>
          </cell>
          <cell r="X3724">
            <v>0</v>
          </cell>
          <cell r="Y3724">
            <v>0</v>
          </cell>
          <cell r="Z3724">
            <v>0</v>
          </cell>
          <cell r="AA3724">
            <v>265</v>
          </cell>
          <cell r="AE3724">
            <v>307.66500000000002</v>
          </cell>
          <cell r="AG3724">
            <v>0</v>
          </cell>
          <cell r="AH3724">
            <v>0</v>
          </cell>
          <cell r="AI3724">
            <v>0</v>
          </cell>
          <cell r="AJ3724">
            <v>19</v>
          </cell>
          <cell r="AN3724">
            <v>22.059000000000001</v>
          </cell>
        </row>
        <row r="3725">
          <cell r="D3725">
            <v>3</v>
          </cell>
          <cell r="H3725" t="str">
            <v>053</v>
          </cell>
          <cell r="X3725">
            <v>0</v>
          </cell>
          <cell r="Y3725">
            <v>0</v>
          </cell>
          <cell r="Z3725">
            <v>0</v>
          </cell>
          <cell r="AA3725">
            <v>4550</v>
          </cell>
          <cell r="AE3725">
            <v>6724.0320000000002</v>
          </cell>
          <cell r="AG3725">
            <v>0</v>
          </cell>
          <cell r="AH3725">
            <v>0</v>
          </cell>
          <cell r="AI3725">
            <v>0</v>
          </cell>
          <cell r="AJ3725">
            <v>272</v>
          </cell>
          <cell r="AN3725">
            <v>314.976</v>
          </cell>
        </row>
        <row r="3726">
          <cell r="D3726">
            <v>3</v>
          </cell>
          <cell r="H3726" t="str">
            <v>056</v>
          </cell>
          <cell r="X3726">
            <v>0</v>
          </cell>
          <cell r="Y3726">
            <v>0</v>
          </cell>
          <cell r="Z3726">
            <v>0</v>
          </cell>
          <cell r="AA3726">
            <v>210</v>
          </cell>
          <cell r="AE3726">
            <v>219.66</v>
          </cell>
          <cell r="AG3726">
            <v>0</v>
          </cell>
          <cell r="AH3726">
            <v>0</v>
          </cell>
          <cell r="AI3726">
            <v>0</v>
          </cell>
          <cell r="AJ3726">
            <v>27</v>
          </cell>
          <cell r="AN3726">
            <v>28.242000000000001</v>
          </cell>
        </row>
        <row r="3727">
          <cell r="D3727">
            <v>3</v>
          </cell>
          <cell r="H3727" t="str">
            <v>057</v>
          </cell>
          <cell r="X3727">
            <v>0</v>
          </cell>
          <cell r="Y3727">
            <v>0</v>
          </cell>
          <cell r="Z3727">
            <v>0</v>
          </cell>
          <cell r="AA3727">
            <v>4891</v>
          </cell>
          <cell r="AE3727">
            <v>10617.736000000001</v>
          </cell>
          <cell r="AG3727">
            <v>0</v>
          </cell>
          <cell r="AH3727">
            <v>0</v>
          </cell>
          <cell r="AI3727">
            <v>0</v>
          </cell>
          <cell r="AJ3727">
            <v>258</v>
          </cell>
          <cell r="AN3727">
            <v>436.02</v>
          </cell>
        </row>
        <row r="3728">
          <cell r="D3728">
            <v>3</v>
          </cell>
          <cell r="H3728" t="str">
            <v>060</v>
          </cell>
          <cell r="X3728">
            <v>0</v>
          </cell>
          <cell r="Y3728">
            <v>0</v>
          </cell>
          <cell r="Z3728">
            <v>0</v>
          </cell>
          <cell r="AA3728">
            <v>2305</v>
          </cell>
          <cell r="AE3728">
            <v>3549.7</v>
          </cell>
          <cell r="AG3728">
            <v>0</v>
          </cell>
          <cell r="AH3728">
            <v>0</v>
          </cell>
          <cell r="AI3728">
            <v>0</v>
          </cell>
          <cell r="AJ3728">
            <v>57</v>
          </cell>
          <cell r="AN3728">
            <v>87.78</v>
          </cell>
        </row>
        <row r="3729">
          <cell r="D3729">
            <v>3</v>
          </cell>
          <cell r="H3729" t="str">
            <v>065</v>
          </cell>
          <cell r="X3729">
            <v>0</v>
          </cell>
          <cell r="Y3729">
            <v>0</v>
          </cell>
          <cell r="Z3729">
            <v>0</v>
          </cell>
          <cell r="AA3729">
            <v>5890</v>
          </cell>
          <cell r="AE3729">
            <v>5012.3900000000003</v>
          </cell>
          <cell r="AG3729">
            <v>0</v>
          </cell>
          <cell r="AH3729">
            <v>0</v>
          </cell>
          <cell r="AI3729">
            <v>0</v>
          </cell>
          <cell r="AJ3729">
            <v>363</v>
          </cell>
          <cell r="AN3729">
            <v>308.91300000000001</v>
          </cell>
        </row>
        <row r="3730">
          <cell r="D3730">
            <v>3</v>
          </cell>
          <cell r="H3730" t="str">
            <v>068</v>
          </cell>
          <cell r="X3730">
            <v>0</v>
          </cell>
          <cell r="Y3730">
            <v>0</v>
          </cell>
          <cell r="Z3730">
            <v>0</v>
          </cell>
          <cell r="AA3730">
            <v>24204</v>
          </cell>
          <cell r="AE3730">
            <v>33361.813999999998</v>
          </cell>
          <cell r="AG3730">
            <v>0</v>
          </cell>
          <cell r="AH3730">
            <v>0</v>
          </cell>
          <cell r="AI3730">
            <v>0</v>
          </cell>
          <cell r="AJ3730">
            <v>3867</v>
          </cell>
          <cell r="AN3730">
            <v>4141.5569999999998</v>
          </cell>
        </row>
        <row r="3731">
          <cell r="D3731">
            <v>3</v>
          </cell>
          <cell r="H3731" t="str">
            <v>075</v>
          </cell>
          <cell r="X3731">
            <v>0</v>
          </cell>
          <cell r="Y3731">
            <v>0</v>
          </cell>
          <cell r="Z3731">
            <v>0</v>
          </cell>
          <cell r="AA3731">
            <v>11</v>
          </cell>
          <cell r="AE3731">
            <v>11.506</v>
          </cell>
          <cell r="AG3731">
            <v>0</v>
          </cell>
          <cell r="AH3731">
            <v>0</v>
          </cell>
          <cell r="AI3731">
            <v>0</v>
          </cell>
          <cell r="AJ3731">
            <v>1</v>
          </cell>
          <cell r="AN3731">
            <v>1.046</v>
          </cell>
        </row>
        <row r="3732">
          <cell r="D3732">
            <v>3</v>
          </cell>
          <cell r="H3732" t="str">
            <v>097</v>
          </cell>
          <cell r="X3732">
            <v>0</v>
          </cell>
          <cell r="Y3732">
            <v>0</v>
          </cell>
          <cell r="Z3732">
            <v>0</v>
          </cell>
          <cell r="AA3732">
            <v>28358</v>
          </cell>
          <cell r="AE3732">
            <v>34212.652999999998</v>
          </cell>
          <cell r="AG3732">
            <v>0</v>
          </cell>
          <cell r="AH3732">
            <v>0</v>
          </cell>
          <cell r="AI3732">
            <v>0</v>
          </cell>
          <cell r="AJ3732">
            <v>1695</v>
          </cell>
          <cell r="AN3732">
            <v>1593.3</v>
          </cell>
        </row>
        <row r="3733">
          <cell r="D3733">
            <v>3</v>
          </cell>
          <cell r="H3733" t="str">
            <v>100</v>
          </cell>
          <cell r="X3733">
            <v>0</v>
          </cell>
          <cell r="Y3733">
            <v>0</v>
          </cell>
          <cell r="Z3733">
            <v>0</v>
          </cell>
          <cell r="AA3733">
            <v>3108</v>
          </cell>
          <cell r="AE3733">
            <v>3397.0439999999999</v>
          </cell>
          <cell r="AG3733">
            <v>0</v>
          </cell>
          <cell r="AH3733">
            <v>0</v>
          </cell>
          <cell r="AI3733">
            <v>0</v>
          </cell>
          <cell r="AJ3733">
            <v>240</v>
          </cell>
          <cell r="AN3733">
            <v>262.32</v>
          </cell>
        </row>
        <row r="3734">
          <cell r="D3734">
            <v>3</v>
          </cell>
          <cell r="H3734" t="str">
            <v>108</v>
          </cell>
          <cell r="X3734">
            <v>0</v>
          </cell>
          <cell r="Y3734">
            <v>0</v>
          </cell>
          <cell r="Z3734">
            <v>0</v>
          </cell>
          <cell r="AA3734">
            <v>2236</v>
          </cell>
          <cell r="AE3734">
            <v>2155.5039999999999</v>
          </cell>
          <cell r="AG3734">
            <v>0</v>
          </cell>
          <cell r="AH3734">
            <v>0</v>
          </cell>
          <cell r="AI3734">
            <v>0</v>
          </cell>
          <cell r="AJ3734">
            <v>89</v>
          </cell>
          <cell r="AN3734">
            <v>85.796000000000006</v>
          </cell>
        </row>
        <row r="3735">
          <cell r="D3735">
            <v>3</v>
          </cell>
          <cell r="H3735" t="str">
            <v>112</v>
          </cell>
          <cell r="X3735">
            <v>0</v>
          </cell>
          <cell r="Y3735">
            <v>0</v>
          </cell>
          <cell r="Z3735">
            <v>0</v>
          </cell>
          <cell r="AA3735">
            <v>3391</v>
          </cell>
          <cell r="AE3735">
            <v>4721.6130000000003</v>
          </cell>
          <cell r="AG3735">
            <v>0</v>
          </cell>
          <cell r="AH3735">
            <v>0</v>
          </cell>
          <cell r="AI3735">
            <v>0</v>
          </cell>
          <cell r="AJ3735">
            <v>131</v>
          </cell>
          <cell r="AN3735">
            <v>143.18299999999999</v>
          </cell>
        </row>
        <row r="3736">
          <cell r="D3736">
            <v>3</v>
          </cell>
          <cell r="H3736" t="str">
            <v>122</v>
          </cell>
          <cell r="X3736">
            <v>0</v>
          </cell>
          <cell r="Y3736">
            <v>0</v>
          </cell>
          <cell r="Z3736">
            <v>0</v>
          </cell>
          <cell r="AA3736">
            <v>4889</v>
          </cell>
          <cell r="AE3736">
            <v>6942.38</v>
          </cell>
          <cell r="AG3736">
            <v>0</v>
          </cell>
          <cell r="AH3736">
            <v>0</v>
          </cell>
          <cell r="AI3736">
            <v>0</v>
          </cell>
          <cell r="AJ3736">
            <v>121</v>
          </cell>
          <cell r="AN3736">
            <v>171.82</v>
          </cell>
        </row>
        <row r="3737">
          <cell r="D3737">
            <v>3</v>
          </cell>
          <cell r="H3737" t="str">
            <v>136</v>
          </cell>
          <cell r="X3737">
            <v>0</v>
          </cell>
          <cell r="Y3737">
            <v>0</v>
          </cell>
          <cell r="Z3737">
            <v>0</v>
          </cell>
          <cell r="AA3737">
            <v>8413</v>
          </cell>
          <cell r="AE3737">
            <v>15993.112999999999</v>
          </cell>
          <cell r="AG3737">
            <v>0</v>
          </cell>
          <cell r="AH3737">
            <v>0</v>
          </cell>
          <cell r="AI3737">
            <v>0</v>
          </cell>
          <cell r="AJ3737">
            <v>508</v>
          </cell>
          <cell r="AN3737">
            <v>965.70799999999997</v>
          </cell>
        </row>
        <row r="3738">
          <cell r="D3738">
            <v>3</v>
          </cell>
          <cell r="H3738" t="str">
            <v>162</v>
          </cell>
          <cell r="X3738">
            <v>0</v>
          </cell>
          <cell r="Y3738">
            <v>0</v>
          </cell>
          <cell r="Z3738">
            <v>0</v>
          </cell>
          <cell r="AA3738">
            <v>4516</v>
          </cell>
          <cell r="AE3738">
            <v>5238.5600000000004</v>
          </cell>
          <cell r="AG3738">
            <v>0</v>
          </cell>
          <cell r="AH3738">
            <v>0</v>
          </cell>
          <cell r="AI3738">
            <v>0</v>
          </cell>
          <cell r="AJ3738">
            <v>340</v>
          </cell>
          <cell r="AN3738">
            <v>394.4</v>
          </cell>
        </row>
        <row r="3739">
          <cell r="D3739">
            <v>3</v>
          </cell>
          <cell r="H3739" t="str">
            <v>004</v>
          </cell>
          <cell r="X3739">
            <v>3</v>
          </cell>
          <cell r="Y3739">
            <v>0</v>
          </cell>
          <cell r="Z3739">
            <v>0</v>
          </cell>
          <cell r="AA3739">
            <v>0</v>
          </cell>
          <cell r="AE3739">
            <v>2.2799999999999998</v>
          </cell>
          <cell r="AG3739">
            <v>1</v>
          </cell>
          <cell r="AH3739">
            <v>0</v>
          </cell>
          <cell r="AI3739">
            <v>0</v>
          </cell>
          <cell r="AJ3739">
            <v>0</v>
          </cell>
          <cell r="AN3739">
            <v>0.76</v>
          </cell>
        </row>
        <row r="3740">
          <cell r="D3740">
            <v>3</v>
          </cell>
          <cell r="H3740" t="str">
            <v>011</v>
          </cell>
          <cell r="X3740">
            <v>1</v>
          </cell>
          <cell r="Y3740">
            <v>0</v>
          </cell>
          <cell r="Z3740">
            <v>0</v>
          </cell>
          <cell r="AA3740">
            <v>0</v>
          </cell>
          <cell r="AE3740">
            <v>0.48199999999999998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N3740">
            <v>0</v>
          </cell>
        </row>
        <row r="3741">
          <cell r="D3741">
            <v>3</v>
          </cell>
          <cell r="H3741" t="str">
            <v>016</v>
          </cell>
          <cell r="X3741">
            <v>108</v>
          </cell>
          <cell r="Y3741">
            <v>0</v>
          </cell>
          <cell r="Z3741">
            <v>0</v>
          </cell>
          <cell r="AA3741">
            <v>0</v>
          </cell>
          <cell r="AE3741">
            <v>67.176000000000002</v>
          </cell>
          <cell r="AG3741">
            <v>5</v>
          </cell>
          <cell r="AH3741">
            <v>0</v>
          </cell>
          <cell r="AI3741">
            <v>0</v>
          </cell>
          <cell r="AJ3741">
            <v>0</v>
          </cell>
          <cell r="AN3741">
            <v>3.11</v>
          </cell>
        </row>
        <row r="3742">
          <cell r="D3742">
            <v>3</v>
          </cell>
          <cell r="H3742" t="str">
            <v>017</v>
          </cell>
          <cell r="X3742">
            <v>125</v>
          </cell>
          <cell r="Y3742">
            <v>0</v>
          </cell>
          <cell r="Z3742">
            <v>0</v>
          </cell>
          <cell r="AA3742">
            <v>0</v>
          </cell>
          <cell r="AE3742">
            <v>60.625</v>
          </cell>
          <cell r="AG3742">
            <v>15</v>
          </cell>
          <cell r="AH3742">
            <v>0</v>
          </cell>
          <cell r="AI3742">
            <v>0</v>
          </cell>
          <cell r="AJ3742">
            <v>0</v>
          </cell>
          <cell r="AN3742">
            <v>7.2750000000000004</v>
          </cell>
        </row>
        <row r="3743">
          <cell r="D3743">
            <v>3</v>
          </cell>
          <cell r="H3743" t="str">
            <v>020</v>
          </cell>
          <cell r="X3743">
            <v>866</v>
          </cell>
          <cell r="Y3743">
            <v>0</v>
          </cell>
          <cell r="Z3743">
            <v>0</v>
          </cell>
          <cell r="AA3743">
            <v>0</v>
          </cell>
          <cell r="AE3743">
            <v>731.29300000000001</v>
          </cell>
          <cell r="AG3743">
            <v>113</v>
          </cell>
          <cell r="AH3743">
            <v>0</v>
          </cell>
          <cell r="AI3743">
            <v>0</v>
          </cell>
          <cell r="AJ3743">
            <v>0</v>
          </cell>
          <cell r="AN3743">
            <v>73.45</v>
          </cell>
        </row>
        <row r="3744">
          <cell r="D3744">
            <v>3</v>
          </cell>
          <cell r="H3744" t="str">
            <v>021</v>
          </cell>
          <cell r="X3744">
            <v>238</v>
          </cell>
          <cell r="Y3744">
            <v>0</v>
          </cell>
          <cell r="Z3744">
            <v>0</v>
          </cell>
          <cell r="AA3744">
            <v>0</v>
          </cell>
          <cell r="AE3744">
            <v>238</v>
          </cell>
          <cell r="AG3744">
            <v>44</v>
          </cell>
          <cell r="AH3744">
            <v>0</v>
          </cell>
          <cell r="AI3744">
            <v>0</v>
          </cell>
          <cell r="AJ3744">
            <v>0</v>
          </cell>
          <cell r="AN3744">
            <v>44</v>
          </cell>
        </row>
        <row r="3745">
          <cell r="D3745">
            <v>3</v>
          </cell>
          <cell r="H3745" t="str">
            <v>030</v>
          </cell>
          <cell r="X3745">
            <v>5</v>
          </cell>
          <cell r="Y3745">
            <v>0</v>
          </cell>
          <cell r="Z3745">
            <v>0</v>
          </cell>
          <cell r="AA3745">
            <v>0</v>
          </cell>
          <cell r="AE3745">
            <v>2.41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N3745">
            <v>0</v>
          </cell>
        </row>
        <row r="3746">
          <cell r="D3746">
            <v>3</v>
          </cell>
          <cell r="H3746" t="str">
            <v>042</v>
          </cell>
          <cell r="X3746">
            <v>4903</v>
          </cell>
          <cell r="Y3746">
            <v>0</v>
          </cell>
          <cell r="Z3746">
            <v>0</v>
          </cell>
          <cell r="AA3746">
            <v>0</v>
          </cell>
          <cell r="AE3746">
            <v>2590.4369999999999</v>
          </cell>
          <cell r="AG3746">
            <v>413</v>
          </cell>
          <cell r="AH3746">
            <v>0</v>
          </cell>
          <cell r="AI3746">
            <v>0</v>
          </cell>
          <cell r="AJ3746">
            <v>0</v>
          </cell>
          <cell r="AN3746">
            <v>103.663</v>
          </cell>
        </row>
        <row r="3747">
          <cell r="D3747">
            <v>3</v>
          </cell>
          <cell r="H3747" t="str">
            <v>053</v>
          </cell>
          <cell r="X3747">
            <v>1467</v>
          </cell>
          <cell r="Y3747">
            <v>0</v>
          </cell>
          <cell r="Z3747">
            <v>0</v>
          </cell>
          <cell r="AA3747">
            <v>0</v>
          </cell>
          <cell r="AE3747">
            <v>709.255</v>
          </cell>
          <cell r="AG3747">
            <v>205</v>
          </cell>
          <cell r="AH3747">
            <v>0</v>
          </cell>
          <cell r="AI3747">
            <v>0</v>
          </cell>
          <cell r="AJ3747">
            <v>0</v>
          </cell>
          <cell r="AN3747">
            <v>77.284999999999997</v>
          </cell>
        </row>
        <row r="3748">
          <cell r="D3748">
            <v>3</v>
          </cell>
          <cell r="H3748" t="str">
            <v>057</v>
          </cell>
          <cell r="X3748">
            <v>139</v>
          </cell>
          <cell r="Y3748">
            <v>0</v>
          </cell>
          <cell r="Z3748">
            <v>0</v>
          </cell>
          <cell r="AA3748">
            <v>0</v>
          </cell>
          <cell r="AE3748">
            <v>66.186999999999998</v>
          </cell>
          <cell r="AG3748">
            <v>31</v>
          </cell>
          <cell r="AH3748">
            <v>0</v>
          </cell>
          <cell r="AI3748">
            <v>0</v>
          </cell>
          <cell r="AJ3748">
            <v>0</v>
          </cell>
          <cell r="AN3748">
            <v>11.686999999999999</v>
          </cell>
        </row>
        <row r="3749">
          <cell r="D3749">
            <v>3</v>
          </cell>
          <cell r="H3749" t="str">
            <v>065</v>
          </cell>
          <cell r="X3749">
            <v>1850</v>
          </cell>
          <cell r="Y3749">
            <v>0</v>
          </cell>
          <cell r="Z3749">
            <v>0</v>
          </cell>
          <cell r="AA3749">
            <v>0</v>
          </cell>
          <cell r="AE3749">
            <v>447.7</v>
          </cell>
          <cell r="AG3749">
            <v>258</v>
          </cell>
          <cell r="AH3749">
            <v>0</v>
          </cell>
          <cell r="AI3749">
            <v>0</v>
          </cell>
          <cell r="AJ3749">
            <v>0</v>
          </cell>
          <cell r="AN3749">
            <v>62.436</v>
          </cell>
        </row>
        <row r="3750">
          <cell r="D3750">
            <v>3</v>
          </cell>
          <cell r="H3750" t="str">
            <v>068</v>
          </cell>
          <cell r="X3750">
            <v>10964</v>
          </cell>
          <cell r="Y3750">
            <v>0</v>
          </cell>
          <cell r="Z3750">
            <v>0</v>
          </cell>
          <cell r="AA3750">
            <v>0</v>
          </cell>
          <cell r="AE3750">
            <v>5324.6970000000001</v>
          </cell>
          <cell r="AG3750">
            <v>1434</v>
          </cell>
          <cell r="AH3750">
            <v>0</v>
          </cell>
          <cell r="AI3750">
            <v>0</v>
          </cell>
          <cell r="AJ3750">
            <v>0</v>
          </cell>
          <cell r="AN3750">
            <v>540.61800000000005</v>
          </cell>
        </row>
        <row r="3751">
          <cell r="D3751">
            <v>3</v>
          </cell>
          <cell r="H3751" t="str">
            <v>075</v>
          </cell>
          <cell r="X3751">
            <v>4</v>
          </cell>
          <cell r="Y3751">
            <v>0</v>
          </cell>
          <cell r="Z3751">
            <v>0</v>
          </cell>
          <cell r="AA3751">
            <v>0</v>
          </cell>
          <cell r="AE3751">
            <v>1.9279999999999999</v>
          </cell>
          <cell r="AG3751">
            <v>1</v>
          </cell>
          <cell r="AH3751">
            <v>0</v>
          </cell>
          <cell r="AI3751">
            <v>0</v>
          </cell>
          <cell r="AJ3751">
            <v>0</v>
          </cell>
          <cell r="AN3751">
            <v>0.48199999999999998</v>
          </cell>
        </row>
        <row r="3752">
          <cell r="D3752">
            <v>3</v>
          </cell>
          <cell r="H3752" t="str">
            <v>097</v>
          </cell>
          <cell r="X3752">
            <v>1422</v>
          </cell>
          <cell r="Y3752">
            <v>0</v>
          </cell>
          <cell r="Z3752">
            <v>0</v>
          </cell>
          <cell r="AA3752">
            <v>0</v>
          </cell>
          <cell r="AE3752">
            <v>688.61300000000006</v>
          </cell>
          <cell r="AG3752">
            <v>109</v>
          </cell>
          <cell r="AH3752">
            <v>0</v>
          </cell>
          <cell r="AI3752">
            <v>0</v>
          </cell>
          <cell r="AJ3752">
            <v>0</v>
          </cell>
          <cell r="AN3752">
            <v>41.093000000000004</v>
          </cell>
        </row>
        <row r="3753">
          <cell r="D3753">
            <v>3</v>
          </cell>
          <cell r="H3753" t="str">
            <v>100</v>
          </cell>
          <cell r="X3753">
            <v>757</v>
          </cell>
          <cell r="Y3753">
            <v>0</v>
          </cell>
          <cell r="Z3753">
            <v>0</v>
          </cell>
          <cell r="AA3753">
            <v>0</v>
          </cell>
          <cell r="AE3753">
            <v>364.87400000000002</v>
          </cell>
          <cell r="AG3753">
            <v>95</v>
          </cell>
          <cell r="AH3753">
            <v>0</v>
          </cell>
          <cell r="AI3753">
            <v>0</v>
          </cell>
          <cell r="AJ3753">
            <v>0</v>
          </cell>
          <cell r="AN3753">
            <v>45.79</v>
          </cell>
        </row>
        <row r="3754">
          <cell r="D3754">
            <v>3</v>
          </cell>
          <cell r="H3754" t="str">
            <v>108</v>
          </cell>
          <cell r="X3754">
            <v>92</v>
          </cell>
          <cell r="Y3754">
            <v>0</v>
          </cell>
          <cell r="Z3754">
            <v>0</v>
          </cell>
          <cell r="AA3754">
            <v>0</v>
          </cell>
          <cell r="AE3754">
            <v>44.344000000000001</v>
          </cell>
          <cell r="AG3754">
            <v>3</v>
          </cell>
          <cell r="AH3754">
            <v>0</v>
          </cell>
          <cell r="AI3754">
            <v>0</v>
          </cell>
          <cell r="AJ3754">
            <v>0</v>
          </cell>
          <cell r="AN3754">
            <v>1.446</v>
          </cell>
        </row>
        <row r="3755">
          <cell r="D3755">
            <v>3</v>
          </cell>
          <cell r="H3755" t="str">
            <v>112</v>
          </cell>
          <cell r="X3755">
            <v>175</v>
          </cell>
          <cell r="Y3755">
            <v>0</v>
          </cell>
          <cell r="Z3755">
            <v>0</v>
          </cell>
          <cell r="AA3755">
            <v>0</v>
          </cell>
          <cell r="AE3755">
            <v>89.301000000000002</v>
          </cell>
          <cell r="AG3755">
            <v>8</v>
          </cell>
          <cell r="AH3755">
            <v>0</v>
          </cell>
          <cell r="AI3755">
            <v>0</v>
          </cell>
          <cell r="AJ3755">
            <v>0</v>
          </cell>
          <cell r="AN3755">
            <v>3.2</v>
          </cell>
        </row>
        <row r="3756">
          <cell r="D3756">
            <v>3</v>
          </cell>
          <cell r="H3756" t="str">
            <v>122</v>
          </cell>
          <cell r="X3756">
            <v>59</v>
          </cell>
          <cell r="Y3756">
            <v>0</v>
          </cell>
          <cell r="Z3756">
            <v>0</v>
          </cell>
          <cell r="AA3756">
            <v>0</v>
          </cell>
          <cell r="AE3756">
            <v>41.89</v>
          </cell>
          <cell r="AG3756">
            <v>5</v>
          </cell>
          <cell r="AH3756">
            <v>0</v>
          </cell>
          <cell r="AI3756">
            <v>0</v>
          </cell>
          <cell r="AJ3756">
            <v>0</v>
          </cell>
          <cell r="AN3756">
            <v>3.55</v>
          </cell>
        </row>
        <row r="3757">
          <cell r="D3757">
            <v>3</v>
          </cell>
          <cell r="H3757" t="str">
            <v>136</v>
          </cell>
          <cell r="X3757">
            <v>222</v>
          </cell>
          <cell r="Y3757">
            <v>0</v>
          </cell>
          <cell r="Z3757">
            <v>0</v>
          </cell>
          <cell r="AA3757">
            <v>0</v>
          </cell>
          <cell r="AE3757">
            <v>101.01</v>
          </cell>
          <cell r="AG3757">
            <v>23</v>
          </cell>
          <cell r="AH3757">
            <v>0</v>
          </cell>
          <cell r="AI3757">
            <v>0</v>
          </cell>
          <cell r="AJ3757">
            <v>0</v>
          </cell>
          <cell r="AN3757">
            <v>10.465</v>
          </cell>
        </row>
        <row r="3758">
          <cell r="D3758">
            <v>3</v>
          </cell>
          <cell r="H3758" t="str">
            <v>161</v>
          </cell>
          <cell r="X3758">
            <v>1262</v>
          </cell>
          <cell r="Y3758">
            <v>0</v>
          </cell>
          <cell r="Z3758">
            <v>0</v>
          </cell>
          <cell r="AA3758">
            <v>0</v>
          </cell>
          <cell r="AE3758">
            <v>627.68700000000001</v>
          </cell>
          <cell r="AG3758">
            <v>177</v>
          </cell>
          <cell r="AH3758">
            <v>0</v>
          </cell>
          <cell r="AI3758">
            <v>0</v>
          </cell>
          <cell r="AJ3758">
            <v>0</v>
          </cell>
          <cell r="AN3758">
            <v>72.701999999999998</v>
          </cell>
        </row>
        <row r="3759">
          <cell r="D3759">
            <v>3</v>
          </cell>
          <cell r="H3759" t="str">
            <v>162</v>
          </cell>
          <cell r="X3759">
            <v>1294</v>
          </cell>
          <cell r="Y3759">
            <v>0</v>
          </cell>
          <cell r="Z3759">
            <v>0</v>
          </cell>
          <cell r="AA3759">
            <v>0</v>
          </cell>
          <cell r="AE3759">
            <v>395.964</v>
          </cell>
          <cell r="AG3759">
            <v>198</v>
          </cell>
          <cell r="AH3759">
            <v>0</v>
          </cell>
          <cell r="AI3759">
            <v>0</v>
          </cell>
          <cell r="AJ3759">
            <v>0</v>
          </cell>
          <cell r="AN3759">
            <v>60.588000000000001</v>
          </cell>
        </row>
        <row r="3760">
          <cell r="D3760">
            <v>3</v>
          </cell>
          <cell r="H3760" t="str">
            <v>136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E3760">
            <v>1838.0920000000001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N3760">
            <v>247.45099999999999</v>
          </cell>
        </row>
        <row r="3761">
          <cell r="D3761">
            <v>3</v>
          </cell>
          <cell r="H3761" t="str">
            <v>004</v>
          </cell>
          <cell r="X3761">
            <v>746</v>
          </cell>
          <cell r="Y3761">
            <v>0</v>
          </cell>
          <cell r="Z3761">
            <v>0</v>
          </cell>
          <cell r="AA3761">
            <v>0</v>
          </cell>
          <cell r="AE3761">
            <v>566.96</v>
          </cell>
          <cell r="AG3761">
            <v>114</v>
          </cell>
          <cell r="AH3761">
            <v>0</v>
          </cell>
          <cell r="AI3761">
            <v>0</v>
          </cell>
          <cell r="AJ3761">
            <v>0</v>
          </cell>
          <cell r="AN3761">
            <v>86.64</v>
          </cell>
        </row>
        <row r="3762">
          <cell r="D3762">
            <v>3</v>
          </cell>
          <cell r="H3762" t="str">
            <v>011</v>
          </cell>
          <cell r="X3762">
            <v>935</v>
          </cell>
          <cell r="Y3762">
            <v>0</v>
          </cell>
          <cell r="Z3762">
            <v>0</v>
          </cell>
          <cell r="AA3762">
            <v>0</v>
          </cell>
          <cell r="AE3762">
            <v>450.67</v>
          </cell>
          <cell r="AG3762">
            <v>65</v>
          </cell>
          <cell r="AH3762">
            <v>0</v>
          </cell>
          <cell r="AI3762">
            <v>0</v>
          </cell>
          <cell r="AJ3762">
            <v>0</v>
          </cell>
          <cell r="AN3762">
            <v>31.33</v>
          </cell>
        </row>
        <row r="3763">
          <cell r="D3763">
            <v>3</v>
          </cell>
          <cell r="H3763" t="str">
            <v>016</v>
          </cell>
          <cell r="X3763">
            <v>573</v>
          </cell>
          <cell r="Y3763">
            <v>0</v>
          </cell>
          <cell r="Z3763">
            <v>0</v>
          </cell>
          <cell r="AA3763">
            <v>0</v>
          </cell>
          <cell r="AE3763">
            <v>356.40600000000001</v>
          </cell>
          <cell r="AG3763">
            <v>48</v>
          </cell>
          <cell r="AH3763">
            <v>0</v>
          </cell>
          <cell r="AI3763">
            <v>0</v>
          </cell>
          <cell r="AJ3763">
            <v>0</v>
          </cell>
          <cell r="AN3763">
            <v>29.856000000000002</v>
          </cell>
        </row>
        <row r="3764">
          <cell r="D3764">
            <v>3</v>
          </cell>
          <cell r="H3764" t="str">
            <v>017</v>
          </cell>
          <cell r="X3764">
            <v>156</v>
          </cell>
          <cell r="Y3764">
            <v>0</v>
          </cell>
          <cell r="Z3764">
            <v>0</v>
          </cell>
          <cell r="AA3764">
            <v>0</v>
          </cell>
          <cell r="AE3764">
            <v>75.66</v>
          </cell>
          <cell r="AG3764">
            <v>21</v>
          </cell>
          <cell r="AH3764">
            <v>0</v>
          </cell>
          <cell r="AI3764">
            <v>0</v>
          </cell>
          <cell r="AJ3764">
            <v>0</v>
          </cell>
          <cell r="AN3764">
            <v>10.185</v>
          </cell>
        </row>
        <row r="3765">
          <cell r="D3765">
            <v>3</v>
          </cell>
          <cell r="H3765" t="str">
            <v>020</v>
          </cell>
          <cell r="X3765">
            <v>932</v>
          </cell>
          <cell r="Y3765">
            <v>0</v>
          </cell>
          <cell r="Z3765">
            <v>0</v>
          </cell>
          <cell r="AA3765">
            <v>0</v>
          </cell>
          <cell r="AE3765">
            <v>775.899</v>
          </cell>
          <cell r="AG3765">
            <v>116</v>
          </cell>
          <cell r="AH3765">
            <v>0</v>
          </cell>
          <cell r="AI3765">
            <v>0</v>
          </cell>
          <cell r="AJ3765">
            <v>0</v>
          </cell>
          <cell r="AN3765">
            <v>75.400000000000006</v>
          </cell>
        </row>
        <row r="3766">
          <cell r="D3766">
            <v>3</v>
          </cell>
          <cell r="H3766" t="str">
            <v>021</v>
          </cell>
          <cell r="X3766">
            <v>383</v>
          </cell>
          <cell r="Y3766">
            <v>0</v>
          </cell>
          <cell r="Z3766">
            <v>0</v>
          </cell>
          <cell r="AA3766">
            <v>0</v>
          </cell>
          <cell r="AE3766">
            <v>383</v>
          </cell>
          <cell r="AG3766">
            <v>51</v>
          </cell>
          <cell r="AH3766">
            <v>0</v>
          </cell>
          <cell r="AI3766">
            <v>0</v>
          </cell>
          <cell r="AJ3766">
            <v>0</v>
          </cell>
          <cell r="AN3766">
            <v>51</v>
          </cell>
        </row>
        <row r="3767">
          <cell r="D3767">
            <v>3</v>
          </cell>
          <cell r="H3767" t="str">
            <v>029</v>
          </cell>
          <cell r="X3767">
            <v>1771</v>
          </cell>
          <cell r="Y3767">
            <v>0</v>
          </cell>
          <cell r="Z3767">
            <v>0</v>
          </cell>
          <cell r="AA3767">
            <v>0</v>
          </cell>
          <cell r="AE3767">
            <v>853.62199999999996</v>
          </cell>
          <cell r="AG3767">
            <v>80</v>
          </cell>
          <cell r="AH3767">
            <v>0</v>
          </cell>
          <cell r="AI3767">
            <v>0</v>
          </cell>
          <cell r="AJ3767">
            <v>0</v>
          </cell>
          <cell r="AN3767">
            <v>38.56</v>
          </cell>
        </row>
        <row r="3768">
          <cell r="D3768">
            <v>3</v>
          </cell>
          <cell r="H3768" t="str">
            <v>030</v>
          </cell>
          <cell r="X3768">
            <v>458</v>
          </cell>
          <cell r="Y3768">
            <v>0</v>
          </cell>
          <cell r="Z3768">
            <v>0</v>
          </cell>
          <cell r="AA3768">
            <v>0</v>
          </cell>
          <cell r="AE3768">
            <v>220.756</v>
          </cell>
          <cell r="AG3768">
            <v>22</v>
          </cell>
          <cell r="AH3768">
            <v>0</v>
          </cell>
          <cell r="AI3768">
            <v>0</v>
          </cell>
          <cell r="AJ3768">
            <v>0</v>
          </cell>
          <cell r="AN3768">
            <v>10.603999999999999</v>
          </cell>
        </row>
        <row r="3769">
          <cell r="D3769">
            <v>3</v>
          </cell>
          <cell r="H3769" t="str">
            <v>053</v>
          </cell>
          <cell r="X3769">
            <v>6937</v>
          </cell>
          <cell r="Y3769">
            <v>0</v>
          </cell>
          <cell r="Z3769">
            <v>0</v>
          </cell>
          <cell r="AA3769">
            <v>0</v>
          </cell>
          <cell r="AE3769">
            <v>3358.4659999999999</v>
          </cell>
          <cell r="AG3769">
            <v>548</v>
          </cell>
          <cell r="AH3769">
            <v>0</v>
          </cell>
          <cell r="AI3769">
            <v>0</v>
          </cell>
          <cell r="AJ3769">
            <v>0</v>
          </cell>
          <cell r="AN3769">
            <v>206.596</v>
          </cell>
        </row>
        <row r="3770">
          <cell r="D3770">
            <v>3</v>
          </cell>
          <cell r="H3770" t="str">
            <v>054</v>
          </cell>
          <cell r="X3770">
            <v>166</v>
          </cell>
          <cell r="Y3770">
            <v>0</v>
          </cell>
          <cell r="Z3770">
            <v>0</v>
          </cell>
          <cell r="AA3770">
            <v>0</v>
          </cell>
          <cell r="AE3770">
            <v>75.197999999999993</v>
          </cell>
          <cell r="AG3770">
            <v>8</v>
          </cell>
          <cell r="AH3770">
            <v>0</v>
          </cell>
          <cell r="AI3770">
            <v>0</v>
          </cell>
          <cell r="AJ3770">
            <v>0</v>
          </cell>
          <cell r="AN3770">
            <v>3.6240000000000001</v>
          </cell>
        </row>
        <row r="3771">
          <cell r="D3771">
            <v>3</v>
          </cell>
          <cell r="H3771" t="str">
            <v>056</v>
          </cell>
          <cell r="X3771">
            <v>313</v>
          </cell>
          <cell r="Y3771">
            <v>0</v>
          </cell>
          <cell r="Z3771">
            <v>0</v>
          </cell>
          <cell r="AA3771">
            <v>0</v>
          </cell>
          <cell r="AE3771">
            <v>151.80500000000001</v>
          </cell>
          <cell r="AG3771">
            <v>43</v>
          </cell>
          <cell r="AH3771">
            <v>0</v>
          </cell>
          <cell r="AI3771">
            <v>0</v>
          </cell>
          <cell r="AJ3771">
            <v>0</v>
          </cell>
          <cell r="AN3771">
            <v>20.855</v>
          </cell>
        </row>
        <row r="3772">
          <cell r="D3772">
            <v>3</v>
          </cell>
          <cell r="H3772" t="str">
            <v>057</v>
          </cell>
          <cell r="X3772">
            <v>2542</v>
          </cell>
          <cell r="Y3772">
            <v>0</v>
          </cell>
          <cell r="Z3772">
            <v>0</v>
          </cell>
          <cell r="AA3772">
            <v>0</v>
          </cell>
          <cell r="AE3772">
            <v>1196.0260000000001</v>
          </cell>
          <cell r="AG3772">
            <v>138</v>
          </cell>
          <cell r="AH3772">
            <v>0</v>
          </cell>
          <cell r="AI3772">
            <v>0</v>
          </cell>
          <cell r="AJ3772">
            <v>0</v>
          </cell>
          <cell r="AN3772">
            <v>52.026000000000003</v>
          </cell>
        </row>
        <row r="3773">
          <cell r="D3773">
            <v>3</v>
          </cell>
          <cell r="H3773" t="str">
            <v>060</v>
          </cell>
          <cell r="X3773">
            <v>2144</v>
          </cell>
          <cell r="Y3773">
            <v>0</v>
          </cell>
          <cell r="Z3773">
            <v>0</v>
          </cell>
          <cell r="AA3773">
            <v>0</v>
          </cell>
          <cell r="AE3773">
            <v>1210.0350000000001</v>
          </cell>
          <cell r="AG3773">
            <v>56</v>
          </cell>
          <cell r="AH3773">
            <v>0</v>
          </cell>
          <cell r="AI3773">
            <v>0</v>
          </cell>
          <cell r="AJ3773">
            <v>0</v>
          </cell>
          <cell r="AN3773">
            <v>31.08</v>
          </cell>
        </row>
        <row r="3774">
          <cell r="D3774">
            <v>3</v>
          </cell>
          <cell r="H3774" t="str">
            <v>065</v>
          </cell>
          <cell r="X3774">
            <v>5483</v>
          </cell>
          <cell r="Y3774">
            <v>0</v>
          </cell>
          <cell r="Z3774">
            <v>0</v>
          </cell>
          <cell r="AA3774">
            <v>0</v>
          </cell>
          <cell r="AE3774">
            <v>1326.886</v>
          </cell>
          <cell r="AG3774">
            <v>404</v>
          </cell>
          <cell r="AH3774">
            <v>0</v>
          </cell>
          <cell r="AI3774">
            <v>0</v>
          </cell>
          <cell r="AJ3774">
            <v>0</v>
          </cell>
          <cell r="AN3774">
            <v>97.768000000000001</v>
          </cell>
        </row>
        <row r="3775">
          <cell r="D3775">
            <v>3</v>
          </cell>
          <cell r="H3775" t="str">
            <v>068</v>
          </cell>
          <cell r="X3775">
            <v>9665</v>
          </cell>
          <cell r="Y3775">
            <v>0</v>
          </cell>
          <cell r="Z3775">
            <v>0</v>
          </cell>
          <cell r="AA3775">
            <v>0</v>
          </cell>
          <cell r="AE3775">
            <v>4668.9859999999999</v>
          </cell>
          <cell r="AG3775">
            <v>948</v>
          </cell>
          <cell r="AH3775">
            <v>0</v>
          </cell>
          <cell r="AI3775">
            <v>0</v>
          </cell>
          <cell r="AJ3775">
            <v>0</v>
          </cell>
          <cell r="AN3775">
            <v>357.39600000000002</v>
          </cell>
        </row>
        <row r="3776">
          <cell r="D3776">
            <v>3</v>
          </cell>
          <cell r="H3776" t="str">
            <v>075</v>
          </cell>
          <cell r="X3776">
            <v>764</v>
          </cell>
          <cell r="Y3776">
            <v>0</v>
          </cell>
          <cell r="Z3776">
            <v>0</v>
          </cell>
          <cell r="AA3776">
            <v>0</v>
          </cell>
          <cell r="AE3776">
            <v>368.24799999999999</v>
          </cell>
          <cell r="AG3776">
            <v>41</v>
          </cell>
          <cell r="AH3776">
            <v>0</v>
          </cell>
          <cell r="AI3776">
            <v>0</v>
          </cell>
          <cell r="AJ3776">
            <v>0</v>
          </cell>
          <cell r="AN3776">
            <v>19.762</v>
          </cell>
        </row>
        <row r="3777">
          <cell r="D3777">
            <v>3</v>
          </cell>
          <cell r="H3777" t="str">
            <v>077</v>
          </cell>
          <cell r="X3777">
            <v>683</v>
          </cell>
          <cell r="Y3777">
            <v>0</v>
          </cell>
          <cell r="Z3777">
            <v>0</v>
          </cell>
          <cell r="AA3777">
            <v>0</v>
          </cell>
          <cell r="AE3777">
            <v>329.20600000000002</v>
          </cell>
          <cell r="AG3777">
            <v>15</v>
          </cell>
          <cell r="AH3777">
            <v>0</v>
          </cell>
          <cell r="AI3777">
            <v>0</v>
          </cell>
          <cell r="AJ3777">
            <v>0</v>
          </cell>
          <cell r="AN3777">
            <v>7.23</v>
          </cell>
        </row>
        <row r="3778">
          <cell r="D3778">
            <v>3</v>
          </cell>
          <cell r="H3778" t="str">
            <v>081</v>
          </cell>
          <cell r="X3778">
            <v>237</v>
          </cell>
          <cell r="Y3778">
            <v>0</v>
          </cell>
          <cell r="Z3778">
            <v>0</v>
          </cell>
          <cell r="AA3778">
            <v>0</v>
          </cell>
          <cell r="AE3778">
            <v>114.23399999999999</v>
          </cell>
          <cell r="AG3778">
            <v>5</v>
          </cell>
          <cell r="AH3778">
            <v>0</v>
          </cell>
          <cell r="AI3778">
            <v>0</v>
          </cell>
          <cell r="AJ3778">
            <v>0</v>
          </cell>
          <cell r="AN3778">
            <v>2.41</v>
          </cell>
        </row>
        <row r="3779">
          <cell r="D3779">
            <v>3</v>
          </cell>
          <cell r="H3779" t="str">
            <v>097</v>
          </cell>
          <cell r="X3779">
            <v>15590</v>
          </cell>
          <cell r="Y3779">
            <v>0</v>
          </cell>
          <cell r="Z3779">
            <v>0</v>
          </cell>
          <cell r="AA3779">
            <v>0</v>
          </cell>
          <cell r="AE3779">
            <v>7525.4690000000001</v>
          </cell>
          <cell r="AG3779">
            <v>1063</v>
          </cell>
          <cell r="AH3779">
            <v>0</v>
          </cell>
          <cell r="AI3779">
            <v>0</v>
          </cell>
          <cell r="AJ3779">
            <v>0</v>
          </cell>
          <cell r="AN3779">
            <v>400.75099999999998</v>
          </cell>
        </row>
        <row r="3780">
          <cell r="D3780">
            <v>3</v>
          </cell>
          <cell r="H3780" t="str">
            <v>100</v>
          </cell>
          <cell r="X3780">
            <v>2450</v>
          </cell>
          <cell r="Y3780">
            <v>0</v>
          </cell>
          <cell r="Z3780">
            <v>0</v>
          </cell>
          <cell r="AA3780">
            <v>0</v>
          </cell>
          <cell r="AE3780">
            <v>1180.9000000000001</v>
          </cell>
          <cell r="AG3780">
            <v>229</v>
          </cell>
          <cell r="AH3780">
            <v>0</v>
          </cell>
          <cell r="AI3780">
            <v>0</v>
          </cell>
          <cell r="AJ3780">
            <v>0</v>
          </cell>
          <cell r="AN3780">
            <v>110.378</v>
          </cell>
        </row>
        <row r="3781">
          <cell r="D3781">
            <v>3</v>
          </cell>
          <cell r="H3781" t="str">
            <v>108</v>
          </cell>
          <cell r="X3781">
            <v>2372</v>
          </cell>
          <cell r="Y3781">
            <v>0</v>
          </cell>
          <cell r="Z3781">
            <v>0</v>
          </cell>
          <cell r="AA3781">
            <v>0</v>
          </cell>
          <cell r="AE3781">
            <v>1143.3040000000001</v>
          </cell>
          <cell r="AG3781">
            <v>143</v>
          </cell>
          <cell r="AH3781">
            <v>0</v>
          </cell>
          <cell r="AI3781">
            <v>0</v>
          </cell>
          <cell r="AJ3781">
            <v>0</v>
          </cell>
          <cell r="AN3781">
            <v>68.926000000000002</v>
          </cell>
        </row>
        <row r="3782">
          <cell r="D3782">
            <v>3</v>
          </cell>
          <cell r="H3782" t="str">
            <v>112</v>
          </cell>
          <cell r="X3782">
            <v>4085</v>
          </cell>
          <cell r="Y3782">
            <v>0</v>
          </cell>
          <cell r="Z3782">
            <v>0</v>
          </cell>
          <cell r="AA3782">
            <v>0</v>
          </cell>
          <cell r="AE3782">
            <v>2083.279</v>
          </cell>
          <cell r="AG3782">
            <v>175</v>
          </cell>
          <cell r="AH3782">
            <v>0</v>
          </cell>
          <cell r="AI3782">
            <v>0</v>
          </cell>
          <cell r="AJ3782">
            <v>0</v>
          </cell>
          <cell r="AN3782">
            <v>70</v>
          </cell>
        </row>
        <row r="3783">
          <cell r="D3783">
            <v>3</v>
          </cell>
          <cell r="H3783" t="str">
            <v>122</v>
          </cell>
          <cell r="X3783">
            <v>4306</v>
          </cell>
          <cell r="Y3783">
            <v>0</v>
          </cell>
          <cell r="Z3783">
            <v>0</v>
          </cell>
          <cell r="AA3783">
            <v>0</v>
          </cell>
          <cell r="AE3783">
            <v>3057.26</v>
          </cell>
          <cell r="AG3783">
            <v>158</v>
          </cell>
          <cell r="AH3783">
            <v>0</v>
          </cell>
          <cell r="AI3783">
            <v>0</v>
          </cell>
          <cell r="AJ3783">
            <v>0</v>
          </cell>
          <cell r="AN3783">
            <v>112.18</v>
          </cell>
        </row>
        <row r="3784">
          <cell r="D3784">
            <v>3</v>
          </cell>
          <cell r="H3784" t="str">
            <v>136</v>
          </cell>
          <cell r="X3784">
            <v>14990</v>
          </cell>
          <cell r="Y3784">
            <v>0</v>
          </cell>
          <cell r="Z3784">
            <v>0</v>
          </cell>
          <cell r="AA3784">
            <v>0</v>
          </cell>
          <cell r="AE3784">
            <v>8094.6</v>
          </cell>
          <cell r="AG3784">
            <v>994</v>
          </cell>
          <cell r="AH3784">
            <v>0</v>
          </cell>
          <cell r="AI3784">
            <v>0</v>
          </cell>
          <cell r="AJ3784">
            <v>0</v>
          </cell>
          <cell r="AN3784">
            <v>536.76</v>
          </cell>
        </row>
        <row r="3785">
          <cell r="D3785">
            <v>3</v>
          </cell>
          <cell r="H3785" t="str">
            <v>162</v>
          </cell>
          <cell r="X3785">
            <v>4034</v>
          </cell>
          <cell r="Y3785">
            <v>0</v>
          </cell>
          <cell r="Z3785">
            <v>0</v>
          </cell>
          <cell r="AA3785">
            <v>0</v>
          </cell>
          <cell r="AE3785">
            <v>1234.404</v>
          </cell>
          <cell r="AG3785">
            <v>546</v>
          </cell>
          <cell r="AH3785">
            <v>0</v>
          </cell>
          <cell r="AI3785">
            <v>0</v>
          </cell>
          <cell r="AJ3785">
            <v>0</v>
          </cell>
          <cell r="AN3785">
            <v>167.07599999999999</v>
          </cell>
        </row>
        <row r="3786">
          <cell r="D3786">
            <v>3</v>
          </cell>
          <cell r="H3786" t="str">
            <v>060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E3786">
            <v>9.1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N3786">
            <v>0</v>
          </cell>
        </row>
        <row r="3787">
          <cell r="D3787">
            <v>3</v>
          </cell>
          <cell r="H3787" t="str">
            <v>085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E3787">
            <v>119.989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N3787">
            <v>3.0910000000000002</v>
          </cell>
        </row>
        <row r="3788">
          <cell r="D3788">
            <v>3</v>
          </cell>
          <cell r="H3788" t="str">
            <v>086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E3788">
            <v>80.98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N3788">
            <v>9.0169999999999995</v>
          </cell>
        </row>
        <row r="3789">
          <cell r="D3789">
            <v>3</v>
          </cell>
          <cell r="H3789" t="str">
            <v>089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E3789">
            <v>237.483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N3789">
            <v>26.331</v>
          </cell>
        </row>
        <row r="3790">
          <cell r="D3790">
            <v>3</v>
          </cell>
          <cell r="H3790" t="str">
            <v>090</v>
          </cell>
          <cell r="X3790">
            <v>0</v>
          </cell>
          <cell r="Y3790">
            <v>0</v>
          </cell>
          <cell r="Z3790">
            <v>0</v>
          </cell>
          <cell r="AA3790">
            <v>0</v>
          </cell>
          <cell r="AE3790">
            <v>606.68499999999995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N3790">
            <v>19.225000000000001</v>
          </cell>
        </row>
        <row r="3791">
          <cell r="D3791">
            <v>3</v>
          </cell>
          <cell r="H3791" t="str">
            <v>171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E3791">
            <v>539.39400000000001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N3791">
            <v>0.84499999999999997</v>
          </cell>
        </row>
        <row r="3792">
          <cell r="D3792">
            <v>3</v>
          </cell>
          <cell r="H3792" t="str">
            <v>106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E3792">
            <v>1235.6400000000001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N3792">
            <v>45.744999999999997</v>
          </cell>
        </row>
        <row r="3793">
          <cell r="D3793">
            <v>3</v>
          </cell>
          <cell r="H3793" t="str">
            <v>063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E3793">
            <v>4422.6329999999998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N3793">
            <v>499.774</v>
          </cell>
        </row>
        <row r="3794">
          <cell r="D3794">
            <v>3</v>
          </cell>
          <cell r="H3794" t="str">
            <v>086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E3794">
            <v>4175.0240000000003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N3794">
            <v>558.30899999999997</v>
          </cell>
        </row>
        <row r="3795">
          <cell r="D3795">
            <v>3</v>
          </cell>
          <cell r="H3795" t="str">
            <v>089</v>
          </cell>
          <cell r="X3795">
            <v>0</v>
          </cell>
          <cell r="Y3795">
            <v>0</v>
          </cell>
          <cell r="Z3795">
            <v>0</v>
          </cell>
          <cell r="AA3795">
            <v>0</v>
          </cell>
          <cell r="AE3795">
            <v>12166.277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N3795">
            <v>1543.376</v>
          </cell>
        </row>
        <row r="3796">
          <cell r="D3796">
            <v>3</v>
          </cell>
          <cell r="H3796" t="str">
            <v>090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E3796">
            <v>4571.0010000000002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N3796">
            <v>568.76</v>
          </cell>
        </row>
        <row r="3797">
          <cell r="D3797">
            <v>2</v>
          </cell>
          <cell r="H3797" t="str">
            <v>016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E3797">
            <v>2756.6329999999998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N3797">
            <v>0</v>
          </cell>
        </row>
        <row r="3798">
          <cell r="D3798">
            <v>3</v>
          </cell>
          <cell r="H3798" t="str">
            <v>016</v>
          </cell>
          <cell r="X3798">
            <v>0</v>
          </cell>
          <cell r="Y3798">
            <v>0</v>
          </cell>
          <cell r="Z3798">
            <v>0</v>
          </cell>
          <cell r="AA3798">
            <v>3709</v>
          </cell>
          <cell r="AE3798">
            <v>3812.8519999999999</v>
          </cell>
          <cell r="AG3798">
            <v>0</v>
          </cell>
          <cell r="AH3798">
            <v>0</v>
          </cell>
          <cell r="AI3798">
            <v>0</v>
          </cell>
          <cell r="AJ3798">
            <v>161</v>
          </cell>
          <cell r="AN3798">
            <v>165.50800000000001</v>
          </cell>
        </row>
        <row r="3799">
          <cell r="D3799">
            <v>3</v>
          </cell>
          <cell r="H3799" t="str">
            <v>016</v>
          </cell>
          <cell r="X3799">
            <v>5221</v>
          </cell>
          <cell r="Y3799">
            <v>0</v>
          </cell>
          <cell r="Z3799">
            <v>0</v>
          </cell>
          <cell r="AA3799">
            <v>0</v>
          </cell>
          <cell r="AE3799">
            <v>2678.373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N3799">
            <v>0</v>
          </cell>
        </row>
        <row r="3800">
          <cell r="D3800">
            <v>3</v>
          </cell>
          <cell r="H3800" t="str">
            <v>016</v>
          </cell>
          <cell r="X3800">
            <v>3860</v>
          </cell>
          <cell r="Y3800">
            <v>0</v>
          </cell>
          <cell r="Z3800">
            <v>0</v>
          </cell>
          <cell r="AA3800">
            <v>0</v>
          </cell>
          <cell r="AE3800">
            <v>1980.18</v>
          </cell>
          <cell r="AG3800">
            <v>465</v>
          </cell>
          <cell r="AH3800">
            <v>0</v>
          </cell>
          <cell r="AI3800">
            <v>0</v>
          </cell>
          <cell r="AJ3800">
            <v>0</v>
          </cell>
          <cell r="AN3800">
            <v>238.54499999999999</v>
          </cell>
        </row>
        <row r="3801">
          <cell r="D3801">
            <v>3</v>
          </cell>
          <cell r="H3801" t="str">
            <v>078</v>
          </cell>
          <cell r="X3801">
            <v>0</v>
          </cell>
          <cell r="Y3801">
            <v>0</v>
          </cell>
          <cell r="Z3801">
            <v>0</v>
          </cell>
          <cell r="AA3801">
            <v>0</v>
          </cell>
          <cell r="AE3801">
            <v>2904.404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N3801">
            <v>769.85599999999999</v>
          </cell>
        </row>
        <row r="3802">
          <cell r="D3802">
            <v>3</v>
          </cell>
          <cell r="H3802" t="str">
            <v>078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E3802">
            <v>124.08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N3802">
            <v>11.472</v>
          </cell>
        </row>
        <row r="3803">
          <cell r="D3803">
            <v>3</v>
          </cell>
          <cell r="H3803" t="str">
            <v>078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E3803">
            <v>4400.875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N3803">
            <v>1161.8710000000001</v>
          </cell>
        </row>
        <row r="3804">
          <cell r="D3804">
            <v>3</v>
          </cell>
          <cell r="H3804" t="str">
            <v>078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E3804">
            <v>5375.3639999999996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N3804">
            <v>818.55600000000004</v>
          </cell>
        </row>
        <row r="3805">
          <cell r="D3805">
            <v>3</v>
          </cell>
          <cell r="H3805" t="str">
            <v>078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E3805">
            <v>44.465000000000003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N3805">
            <v>5.1269999999999998</v>
          </cell>
        </row>
        <row r="3806">
          <cell r="D3806">
            <v>3</v>
          </cell>
          <cell r="H3806" t="str">
            <v>078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E3806">
            <v>45.787999999999997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N3806">
            <v>1.9119999999999999</v>
          </cell>
        </row>
        <row r="3807">
          <cell r="D3807">
            <v>3</v>
          </cell>
          <cell r="H3807" t="str">
            <v>089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E3807">
            <v>4065.4850000000001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N3807">
            <v>1592.71</v>
          </cell>
        </row>
        <row r="3808">
          <cell r="D3808">
            <v>3</v>
          </cell>
          <cell r="H3808" t="str">
            <v>090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E3808">
            <v>579.57799999999997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N3808">
            <v>238.898</v>
          </cell>
        </row>
        <row r="3809">
          <cell r="D3809">
            <v>2</v>
          </cell>
          <cell r="H3809" t="str">
            <v>011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E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N3809">
            <v>376.99099999999999</v>
          </cell>
        </row>
        <row r="3810">
          <cell r="D3810">
            <v>2</v>
          </cell>
          <cell r="H3810" t="str">
            <v>028</v>
          </cell>
          <cell r="X3810">
            <v>0</v>
          </cell>
          <cell r="Y3810">
            <v>0</v>
          </cell>
          <cell r="Z3810">
            <v>0</v>
          </cell>
          <cell r="AA3810">
            <v>0</v>
          </cell>
          <cell r="AE3810">
            <v>9100.35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N3810">
            <v>64040.646000000001</v>
          </cell>
        </row>
        <row r="3811">
          <cell r="D3811">
            <v>2</v>
          </cell>
          <cell r="H3811" t="str">
            <v>060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E3811">
            <v>12395.65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N3811">
            <v>49660.377999999997</v>
          </cell>
        </row>
        <row r="3812">
          <cell r="D3812">
            <v>3</v>
          </cell>
          <cell r="H3812" t="str">
            <v>028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E3812">
            <v>0</v>
          </cell>
          <cell r="AG3812">
            <v>6</v>
          </cell>
          <cell r="AH3812">
            <v>0</v>
          </cell>
          <cell r="AI3812">
            <v>0</v>
          </cell>
          <cell r="AJ3812">
            <v>0</v>
          </cell>
          <cell r="AN3812">
            <v>3.1619999999999999</v>
          </cell>
        </row>
        <row r="3813">
          <cell r="D3813">
            <v>3</v>
          </cell>
          <cell r="H3813" t="str">
            <v>097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E3813">
            <v>0</v>
          </cell>
          <cell r="AG3813">
            <v>2</v>
          </cell>
          <cell r="AH3813">
            <v>0</v>
          </cell>
          <cell r="AI3813">
            <v>0</v>
          </cell>
          <cell r="AJ3813">
            <v>0</v>
          </cell>
          <cell r="AN3813">
            <v>0.754</v>
          </cell>
        </row>
        <row r="3814">
          <cell r="D3814">
            <v>3</v>
          </cell>
          <cell r="H3814" t="str">
            <v>011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E3814">
            <v>0</v>
          </cell>
          <cell r="AG3814">
            <v>18</v>
          </cell>
          <cell r="AH3814">
            <v>0</v>
          </cell>
          <cell r="AI3814">
            <v>0</v>
          </cell>
          <cell r="AJ3814">
            <v>0</v>
          </cell>
          <cell r="AN3814">
            <v>7.2</v>
          </cell>
        </row>
        <row r="3815">
          <cell r="D3815">
            <v>3</v>
          </cell>
          <cell r="H3815" t="str">
            <v>028</v>
          </cell>
          <cell r="X3815">
            <v>44</v>
          </cell>
          <cell r="Y3815">
            <v>0</v>
          </cell>
          <cell r="Z3815">
            <v>0</v>
          </cell>
          <cell r="AA3815">
            <v>0</v>
          </cell>
          <cell r="AE3815">
            <v>23.187999999999999</v>
          </cell>
          <cell r="AG3815">
            <v>408</v>
          </cell>
          <cell r="AH3815">
            <v>0</v>
          </cell>
          <cell r="AI3815">
            <v>0</v>
          </cell>
          <cell r="AJ3815">
            <v>0</v>
          </cell>
          <cell r="AN3815">
            <v>215.01599999999999</v>
          </cell>
        </row>
        <row r="3816">
          <cell r="D3816">
            <v>3</v>
          </cell>
          <cell r="H3816" t="str">
            <v>060</v>
          </cell>
          <cell r="X3816">
            <v>16</v>
          </cell>
          <cell r="Y3816">
            <v>0</v>
          </cell>
          <cell r="Z3816">
            <v>0</v>
          </cell>
          <cell r="AA3816">
            <v>0</v>
          </cell>
          <cell r="AE3816">
            <v>7.68</v>
          </cell>
          <cell r="AG3816">
            <v>400</v>
          </cell>
          <cell r="AH3816">
            <v>0</v>
          </cell>
          <cell r="AI3816">
            <v>0</v>
          </cell>
          <cell r="AJ3816">
            <v>0</v>
          </cell>
          <cell r="AN3816">
            <v>192</v>
          </cell>
        </row>
        <row r="3817">
          <cell r="D3817">
            <v>3</v>
          </cell>
          <cell r="H3817" t="str">
            <v>097</v>
          </cell>
          <cell r="X3817">
            <v>3</v>
          </cell>
          <cell r="Y3817">
            <v>0</v>
          </cell>
          <cell r="Z3817">
            <v>0</v>
          </cell>
          <cell r="AA3817">
            <v>0</v>
          </cell>
          <cell r="AE3817">
            <v>1.131</v>
          </cell>
          <cell r="AG3817">
            <v>253</v>
          </cell>
          <cell r="AH3817">
            <v>0</v>
          </cell>
          <cell r="AI3817">
            <v>0</v>
          </cell>
          <cell r="AJ3817">
            <v>0</v>
          </cell>
          <cell r="AN3817">
            <v>95.381</v>
          </cell>
        </row>
        <row r="3818">
          <cell r="D3818">
            <v>3</v>
          </cell>
          <cell r="H3818" t="str">
            <v>089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E3818">
            <v>9.2490000000000006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N3818">
            <v>26.946999999999999</v>
          </cell>
        </row>
        <row r="3819">
          <cell r="D3819">
            <v>1</v>
          </cell>
          <cell r="H3819" t="str">
            <v>020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E3819">
            <v>843.92600000000004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N3819">
            <v>28.01</v>
          </cell>
        </row>
        <row r="3820">
          <cell r="D3820">
            <v>1</v>
          </cell>
          <cell r="H3820" t="str">
            <v>028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E3820">
            <v>4568.5820000000003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N3820">
            <v>581.49699999999996</v>
          </cell>
        </row>
        <row r="3821">
          <cell r="D3821">
            <v>1</v>
          </cell>
          <cell r="H3821" t="str">
            <v>029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E3821">
            <v>4787.8519999999999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N3821">
            <v>820.60400000000004</v>
          </cell>
        </row>
        <row r="3822">
          <cell r="D3822">
            <v>1</v>
          </cell>
          <cell r="H3822" t="str">
            <v>053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E3822">
            <v>3958.8150000000001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N3822">
            <v>377.935</v>
          </cell>
        </row>
        <row r="3823">
          <cell r="D3823">
            <v>1</v>
          </cell>
          <cell r="H3823" t="str">
            <v>054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E3823">
            <v>1312.3779999999999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N3823">
            <v>236.53299999999999</v>
          </cell>
        </row>
        <row r="3824">
          <cell r="D3824">
            <v>1</v>
          </cell>
          <cell r="H3824" t="str">
            <v>068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E3824">
            <v>4317.38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N3824">
            <v>431.35300000000001</v>
          </cell>
        </row>
        <row r="3825">
          <cell r="D3825">
            <v>1</v>
          </cell>
          <cell r="H3825" t="str">
            <v>097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E3825">
            <v>6832.8630000000003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N3825">
            <v>966.72799999999995</v>
          </cell>
        </row>
        <row r="3826">
          <cell r="D3826">
            <v>1</v>
          </cell>
          <cell r="H3826" t="str">
            <v>100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E3826">
            <v>3143.6210000000001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N3826">
            <v>536.76</v>
          </cell>
        </row>
        <row r="3827">
          <cell r="D3827">
            <v>1</v>
          </cell>
          <cell r="H3827" t="str">
            <v>108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E3827">
            <v>2182.6129999999998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N3827">
            <v>321.72300000000001</v>
          </cell>
        </row>
        <row r="3828">
          <cell r="D3828">
            <v>1</v>
          </cell>
          <cell r="H3828" t="str">
            <v>112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E3828">
            <v>7620.0919999999996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N3828">
            <v>1055.296</v>
          </cell>
        </row>
        <row r="3829">
          <cell r="D3829">
            <v>1</v>
          </cell>
          <cell r="H3829" t="str">
            <v>136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E3829">
            <v>1748.249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N3829">
            <v>216.274</v>
          </cell>
        </row>
        <row r="3830">
          <cell r="D3830">
            <v>1</v>
          </cell>
          <cell r="H3830" t="str">
            <v>162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  <cell r="AE3830">
            <v>1242.819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N3830">
            <v>158.565</v>
          </cell>
        </row>
        <row r="3831">
          <cell r="D3831">
            <v>2</v>
          </cell>
          <cell r="H3831" t="str">
            <v>016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E3831">
            <v>462.94600000000003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N3831">
            <v>63.128999999999998</v>
          </cell>
        </row>
        <row r="3832">
          <cell r="D3832">
            <v>2</v>
          </cell>
          <cell r="H3832" t="str">
            <v>029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E3832">
            <v>205.77699999999999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N3832">
            <v>0</v>
          </cell>
        </row>
        <row r="3833">
          <cell r="D3833">
            <v>2</v>
          </cell>
          <cell r="H3833" t="str">
            <v>060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E3833">
            <v>10348.709000000001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N3833">
            <v>2.7330000000000001</v>
          </cell>
        </row>
        <row r="3834">
          <cell r="D3834">
            <v>2</v>
          </cell>
          <cell r="H3834" t="str">
            <v>068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E3834">
            <v>561.53300000000002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N3834">
            <v>12.161</v>
          </cell>
        </row>
        <row r="3835">
          <cell r="D3835">
            <v>2</v>
          </cell>
          <cell r="H3835" t="str">
            <v>097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E3835">
            <v>1782.992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N3835">
            <v>80.89</v>
          </cell>
        </row>
        <row r="3836">
          <cell r="D3836">
            <v>3</v>
          </cell>
          <cell r="H3836" t="str">
            <v>d45</v>
          </cell>
          <cell r="X3836">
            <v>0</v>
          </cell>
          <cell r="Y3836">
            <v>1768</v>
          </cell>
          <cell r="Z3836">
            <v>0</v>
          </cell>
          <cell r="AA3836">
            <v>0</v>
          </cell>
          <cell r="AE3836">
            <v>2864.8229999999999</v>
          </cell>
          <cell r="AG3836">
            <v>0</v>
          </cell>
          <cell r="AH3836">
            <v>63</v>
          </cell>
          <cell r="AI3836">
            <v>0</v>
          </cell>
          <cell r="AJ3836">
            <v>0</v>
          </cell>
          <cell r="AN3836">
            <v>93.337999999999994</v>
          </cell>
        </row>
        <row r="3837">
          <cell r="D3837">
            <v>3</v>
          </cell>
          <cell r="H3837" t="str">
            <v>d51</v>
          </cell>
          <cell r="X3837">
            <v>0</v>
          </cell>
          <cell r="Y3837">
            <v>2721</v>
          </cell>
          <cell r="Z3837">
            <v>0</v>
          </cell>
          <cell r="AA3837">
            <v>0</v>
          </cell>
          <cell r="AE3837">
            <v>4876.0789999999997</v>
          </cell>
          <cell r="AG3837">
            <v>0</v>
          </cell>
          <cell r="AH3837">
            <v>141</v>
          </cell>
          <cell r="AI3837">
            <v>0</v>
          </cell>
          <cell r="AJ3837">
            <v>0</v>
          </cell>
          <cell r="AN3837">
            <v>235.70599999999999</v>
          </cell>
        </row>
        <row r="3838">
          <cell r="D3838">
            <v>3</v>
          </cell>
          <cell r="H3838" t="str">
            <v>d52</v>
          </cell>
          <cell r="X3838">
            <v>0</v>
          </cell>
          <cell r="Y3838">
            <v>300</v>
          </cell>
          <cell r="Z3838">
            <v>0</v>
          </cell>
          <cell r="AA3838">
            <v>0</v>
          </cell>
          <cell r="AE3838">
            <v>40.200000000000003</v>
          </cell>
          <cell r="AG3838">
            <v>0</v>
          </cell>
          <cell r="AH3838">
            <v>17</v>
          </cell>
          <cell r="AI3838">
            <v>0</v>
          </cell>
          <cell r="AJ3838">
            <v>0</v>
          </cell>
          <cell r="AN3838">
            <v>2.278</v>
          </cell>
        </row>
        <row r="3839">
          <cell r="D3839">
            <v>3</v>
          </cell>
          <cell r="H3839" t="str">
            <v>d53</v>
          </cell>
          <cell r="X3839">
            <v>0</v>
          </cell>
          <cell r="Y3839">
            <v>570</v>
          </cell>
          <cell r="Z3839">
            <v>0</v>
          </cell>
          <cell r="AA3839">
            <v>0</v>
          </cell>
          <cell r="AE3839">
            <v>707.13300000000004</v>
          </cell>
          <cell r="AG3839">
            <v>0</v>
          </cell>
          <cell r="AH3839">
            <v>57</v>
          </cell>
          <cell r="AI3839">
            <v>0</v>
          </cell>
          <cell r="AJ3839">
            <v>0</v>
          </cell>
          <cell r="AN3839">
            <v>69.814999999999998</v>
          </cell>
        </row>
        <row r="3840">
          <cell r="D3840">
            <v>3</v>
          </cell>
          <cell r="H3840" t="str">
            <v>d54</v>
          </cell>
          <cell r="X3840">
            <v>0</v>
          </cell>
          <cell r="Y3840">
            <v>23</v>
          </cell>
          <cell r="Z3840">
            <v>0</v>
          </cell>
          <cell r="AA3840">
            <v>0</v>
          </cell>
          <cell r="AE3840">
            <v>111.711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N3840">
            <v>0</v>
          </cell>
        </row>
        <row r="3841">
          <cell r="D3841">
            <v>3</v>
          </cell>
          <cell r="H3841" t="str">
            <v>123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E3841">
            <v>249.49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N3841">
            <v>15.255000000000001</v>
          </cell>
        </row>
        <row r="3842">
          <cell r="D3842">
            <v>3</v>
          </cell>
          <cell r="H3842" t="str">
            <v>078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E3842">
            <v>514.02800000000002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N3842">
            <v>19.724</v>
          </cell>
        </row>
        <row r="3843">
          <cell r="D3843">
            <v>3</v>
          </cell>
          <cell r="H3843" t="str">
            <v>160</v>
          </cell>
          <cell r="X3843">
            <v>0</v>
          </cell>
          <cell r="Y3843">
            <v>0</v>
          </cell>
          <cell r="Z3843">
            <v>3470</v>
          </cell>
          <cell r="AA3843">
            <v>0</v>
          </cell>
          <cell r="AE3843">
            <v>2654.7820000000002</v>
          </cell>
          <cell r="AG3843">
            <v>0</v>
          </cell>
          <cell r="AH3843">
            <v>0</v>
          </cell>
          <cell r="AI3843">
            <v>258</v>
          </cell>
          <cell r="AJ3843">
            <v>0</v>
          </cell>
          <cell r="AN3843">
            <v>235.714</v>
          </cell>
        </row>
        <row r="3844">
          <cell r="D3844">
            <v>3</v>
          </cell>
          <cell r="H3844" t="str">
            <v>004</v>
          </cell>
          <cell r="X3844">
            <v>0</v>
          </cell>
          <cell r="Y3844">
            <v>0</v>
          </cell>
          <cell r="Z3844">
            <v>0</v>
          </cell>
          <cell r="AA3844">
            <v>186</v>
          </cell>
          <cell r="AE3844">
            <v>296.11200000000002</v>
          </cell>
          <cell r="AG3844">
            <v>0</v>
          </cell>
          <cell r="AH3844">
            <v>0</v>
          </cell>
          <cell r="AI3844">
            <v>0</v>
          </cell>
          <cell r="AJ3844">
            <v>7</v>
          </cell>
          <cell r="AN3844">
            <v>11.144</v>
          </cell>
        </row>
        <row r="3845">
          <cell r="D3845">
            <v>3</v>
          </cell>
          <cell r="H3845" t="str">
            <v>011</v>
          </cell>
          <cell r="X3845">
            <v>0</v>
          </cell>
          <cell r="Y3845">
            <v>0</v>
          </cell>
          <cell r="Z3845">
            <v>0</v>
          </cell>
          <cell r="AA3845">
            <v>20</v>
          </cell>
          <cell r="AE3845">
            <v>20.92</v>
          </cell>
          <cell r="AG3845">
            <v>0</v>
          </cell>
          <cell r="AH3845">
            <v>0</v>
          </cell>
          <cell r="AI3845">
            <v>0</v>
          </cell>
          <cell r="AJ3845">
            <v>1</v>
          </cell>
          <cell r="AN3845">
            <v>1.046</v>
          </cell>
        </row>
        <row r="3846">
          <cell r="D3846">
            <v>3</v>
          </cell>
          <cell r="H3846" t="str">
            <v>016</v>
          </cell>
          <cell r="X3846">
            <v>0</v>
          </cell>
          <cell r="Y3846">
            <v>0</v>
          </cell>
          <cell r="Z3846">
            <v>0</v>
          </cell>
          <cell r="AA3846">
            <v>175</v>
          </cell>
          <cell r="AE3846">
            <v>199.85</v>
          </cell>
          <cell r="AG3846">
            <v>0</v>
          </cell>
          <cell r="AH3846">
            <v>0</v>
          </cell>
          <cell r="AI3846">
            <v>0</v>
          </cell>
          <cell r="AJ3846">
            <v>14</v>
          </cell>
          <cell r="AN3846">
            <v>15.988</v>
          </cell>
        </row>
        <row r="3847">
          <cell r="D3847">
            <v>3</v>
          </cell>
          <cell r="H3847" t="str">
            <v>017</v>
          </cell>
          <cell r="X3847">
            <v>0</v>
          </cell>
          <cell r="Y3847">
            <v>0</v>
          </cell>
          <cell r="Z3847">
            <v>0</v>
          </cell>
          <cell r="AA3847">
            <v>41</v>
          </cell>
          <cell r="AE3847">
            <v>58.055999999999997</v>
          </cell>
          <cell r="AG3847">
            <v>0</v>
          </cell>
          <cell r="AH3847">
            <v>0</v>
          </cell>
          <cell r="AI3847">
            <v>0</v>
          </cell>
          <cell r="AJ3847">
            <v>2</v>
          </cell>
          <cell r="AN3847">
            <v>2.8319999999999999</v>
          </cell>
        </row>
        <row r="3848">
          <cell r="D3848">
            <v>3</v>
          </cell>
          <cell r="H3848" t="str">
            <v>019</v>
          </cell>
          <cell r="X3848">
            <v>0</v>
          </cell>
          <cell r="Y3848">
            <v>0</v>
          </cell>
          <cell r="Z3848">
            <v>0</v>
          </cell>
          <cell r="AA3848">
            <v>59</v>
          </cell>
          <cell r="AE3848">
            <v>62.186</v>
          </cell>
          <cell r="AG3848">
            <v>0</v>
          </cell>
          <cell r="AH3848">
            <v>0</v>
          </cell>
          <cell r="AI3848">
            <v>0</v>
          </cell>
          <cell r="AJ3848">
            <v>9</v>
          </cell>
          <cell r="AN3848">
            <v>9.4860000000000007</v>
          </cell>
        </row>
        <row r="3849">
          <cell r="D3849">
            <v>3</v>
          </cell>
          <cell r="H3849" t="str">
            <v>020</v>
          </cell>
          <cell r="X3849">
            <v>0</v>
          </cell>
          <cell r="Y3849">
            <v>0</v>
          </cell>
          <cell r="Z3849">
            <v>0</v>
          </cell>
          <cell r="AA3849">
            <v>72</v>
          </cell>
          <cell r="AE3849">
            <v>70.048000000000002</v>
          </cell>
          <cell r="AG3849">
            <v>0</v>
          </cell>
          <cell r="AH3849">
            <v>0</v>
          </cell>
          <cell r="AI3849">
            <v>0</v>
          </cell>
          <cell r="AJ3849">
            <v>1</v>
          </cell>
          <cell r="AN3849">
            <v>1.2130000000000001</v>
          </cell>
        </row>
        <row r="3850">
          <cell r="D3850">
            <v>3</v>
          </cell>
          <cell r="H3850" t="str">
            <v>028</v>
          </cell>
          <cell r="X3850">
            <v>0</v>
          </cell>
          <cell r="Y3850">
            <v>0</v>
          </cell>
          <cell r="Z3850">
            <v>0</v>
          </cell>
          <cell r="AA3850">
            <v>117</v>
          </cell>
          <cell r="AE3850">
            <v>144.261</v>
          </cell>
          <cell r="AG3850">
            <v>0</v>
          </cell>
          <cell r="AH3850">
            <v>0</v>
          </cell>
          <cell r="AI3850">
            <v>0</v>
          </cell>
          <cell r="AJ3850">
            <v>9</v>
          </cell>
          <cell r="AN3850">
            <v>11.097</v>
          </cell>
        </row>
        <row r="3851">
          <cell r="D3851">
            <v>3</v>
          </cell>
          <cell r="H3851" t="str">
            <v>029</v>
          </cell>
          <cell r="X3851">
            <v>0</v>
          </cell>
          <cell r="Y3851">
            <v>0</v>
          </cell>
          <cell r="Z3851">
            <v>0</v>
          </cell>
          <cell r="AA3851">
            <v>149</v>
          </cell>
          <cell r="AE3851">
            <v>178.8</v>
          </cell>
          <cell r="AG3851">
            <v>0</v>
          </cell>
          <cell r="AH3851">
            <v>0</v>
          </cell>
          <cell r="AI3851">
            <v>0</v>
          </cell>
          <cell r="AJ3851">
            <v>7</v>
          </cell>
          <cell r="AN3851">
            <v>8.4</v>
          </cell>
        </row>
        <row r="3852">
          <cell r="D3852">
            <v>3</v>
          </cell>
          <cell r="H3852" t="str">
            <v>053</v>
          </cell>
          <cell r="X3852">
            <v>0</v>
          </cell>
          <cell r="Y3852">
            <v>0</v>
          </cell>
          <cell r="Z3852">
            <v>0</v>
          </cell>
          <cell r="AA3852">
            <v>473</v>
          </cell>
          <cell r="AE3852">
            <v>477.464</v>
          </cell>
          <cell r="AG3852">
            <v>0</v>
          </cell>
          <cell r="AH3852">
            <v>0</v>
          </cell>
          <cell r="AI3852">
            <v>0</v>
          </cell>
          <cell r="AJ3852">
            <v>16</v>
          </cell>
          <cell r="AN3852">
            <v>18.527999999999999</v>
          </cell>
        </row>
        <row r="3853">
          <cell r="D3853">
            <v>3</v>
          </cell>
          <cell r="H3853" t="str">
            <v>056</v>
          </cell>
          <cell r="X3853">
            <v>0</v>
          </cell>
          <cell r="Y3853">
            <v>0</v>
          </cell>
          <cell r="Z3853">
            <v>0</v>
          </cell>
          <cell r="AA3853">
            <v>196</v>
          </cell>
          <cell r="AE3853">
            <v>205.01599999999999</v>
          </cell>
          <cell r="AG3853">
            <v>0</v>
          </cell>
          <cell r="AH3853">
            <v>0</v>
          </cell>
          <cell r="AI3853">
            <v>0</v>
          </cell>
          <cell r="AJ3853">
            <v>9</v>
          </cell>
          <cell r="AN3853">
            <v>9.4139999999999997</v>
          </cell>
        </row>
        <row r="3854">
          <cell r="D3854">
            <v>3</v>
          </cell>
          <cell r="H3854" t="str">
            <v>057</v>
          </cell>
          <cell r="X3854">
            <v>0</v>
          </cell>
          <cell r="Y3854">
            <v>0</v>
          </cell>
          <cell r="Z3854">
            <v>0</v>
          </cell>
          <cell r="AA3854">
            <v>1242</v>
          </cell>
          <cell r="AE3854">
            <v>1929.452</v>
          </cell>
          <cell r="AG3854">
            <v>0</v>
          </cell>
          <cell r="AH3854">
            <v>0</v>
          </cell>
          <cell r="AI3854">
            <v>0</v>
          </cell>
          <cell r="AJ3854">
            <v>57</v>
          </cell>
          <cell r="AN3854">
            <v>96.33</v>
          </cell>
        </row>
        <row r="3855">
          <cell r="D3855">
            <v>3</v>
          </cell>
          <cell r="H3855" t="str">
            <v>060</v>
          </cell>
          <cell r="X3855">
            <v>0</v>
          </cell>
          <cell r="Y3855">
            <v>0</v>
          </cell>
          <cell r="Z3855">
            <v>0</v>
          </cell>
          <cell r="AA3855">
            <v>205</v>
          </cell>
          <cell r="AE3855">
            <v>315.7</v>
          </cell>
          <cell r="AG3855">
            <v>0</v>
          </cell>
          <cell r="AH3855">
            <v>0</v>
          </cell>
          <cell r="AI3855">
            <v>0</v>
          </cell>
          <cell r="AJ3855">
            <v>5</v>
          </cell>
          <cell r="AN3855">
            <v>7.7</v>
          </cell>
        </row>
        <row r="3856">
          <cell r="D3856">
            <v>3</v>
          </cell>
          <cell r="H3856" t="str">
            <v>065</v>
          </cell>
          <cell r="X3856">
            <v>0</v>
          </cell>
          <cell r="Y3856">
            <v>0</v>
          </cell>
          <cell r="Z3856">
            <v>0</v>
          </cell>
          <cell r="AA3856">
            <v>436</v>
          </cell>
          <cell r="AE3856">
            <v>371.036</v>
          </cell>
          <cell r="AG3856">
            <v>0</v>
          </cell>
          <cell r="AH3856">
            <v>0</v>
          </cell>
          <cell r="AI3856">
            <v>0</v>
          </cell>
          <cell r="AJ3856">
            <v>30</v>
          </cell>
          <cell r="AN3856">
            <v>25.53</v>
          </cell>
        </row>
        <row r="3857">
          <cell r="D3857">
            <v>3</v>
          </cell>
          <cell r="H3857" t="str">
            <v>068</v>
          </cell>
          <cell r="X3857">
            <v>0</v>
          </cell>
          <cell r="Y3857">
            <v>0</v>
          </cell>
          <cell r="Z3857">
            <v>0</v>
          </cell>
          <cell r="AA3857">
            <v>4291</v>
          </cell>
          <cell r="AE3857">
            <v>4066.0839999999998</v>
          </cell>
          <cell r="AG3857">
            <v>0</v>
          </cell>
          <cell r="AH3857">
            <v>0</v>
          </cell>
          <cell r="AI3857">
            <v>0</v>
          </cell>
          <cell r="AJ3857">
            <v>187</v>
          </cell>
          <cell r="AN3857">
            <v>200.27699999999999</v>
          </cell>
        </row>
        <row r="3858">
          <cell r="D3858">
            <v>3</v>
          </cell>
          <cell r="H3858" t="str">
            <v>077</v>
          </cell>
          <cell r="X3858">
            <v>0</v>
          </cell>
          <cell r="Y3858">
            <v>0</v>
          </cell>
          <cell r="Z3858">
            <v>0</v>
          </cell>
          <cell r="AA3858">
            <v>28</v>
          </cell>
          <cell r="AE3858">
            <v>33.6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N3858">
            <v>0</v>
          </cell>
        </row>
        <row r="3859">
          <cell r="D3859">
            <v>3</v>
          </cell>
          <cell r="H3859" t="str">
            <v>097</v>
          </cell>
          <cell r="X3859">
            <v>0</v>
          </cell>
          <cell r="Y3859">
            <v>0</v>
          </cell>
          <cell r="Z3859">
            <v>0</v>
          </cell>
          <cell r="AA3859">
            <v>5201</v>
          </cell>
          <cell r="AE3859">
            <v>4401.4279999999999</v>
          </cell>
          <cell r="AG3859">
            <v>0</v>
          </cell>
          <cell r="AH3859">
            <v>0</v>
          </cell>
          <cell r="AI3859">
            <v>0</v>
          </cell>
          <cell r="AJ3859">
            <v>396</v>
          </cell>
          <cell r="AN3859">
            <v>372.24</v>
          </cell>
        </row>
        <row r="3860">
          <cell r="D3860">
            <v>3</v>
          </cell>
          <cell r="H3860" t="str">
            <v>100</v>
          </cell>
          <cell r="X3860">
            <v>0</v>
          </cell>
          <cell r="Y3860">
            <v>0</v>
          </cell>
          <cell r="Z3860">
            <v>0</v>
          </cell>
          <cell r="AA3860">
            <v>675</v>
          </cell>
          <cell r="AE3860">
            <v>737.77499999999998</v>
          </cell>
          <cell r="AG3860">
            <v>0</v>
          </cell>
          <cell r="AH3860">
            <v>0</v>
          </cell>
          <cell r="AI3860">
            <v>0</v>
          </cell>
          <cell r="AJ3860">
            <v>65</v>
          </cell>
          <cell r="AN3860">
            <v>71.045000000000002</v>
          </cell>
        </row>
        <row r="3861">
          <cell r="D3861">
            <v>3</v>
          </cell>
          <cell r="H3861" t="str">
            <v>108</v>
          </cell>
          <cell r="X3861">
            <v>0</v>
          </cell>
          <cell r="Y3861">
            <v>0</v>
          </cell>
          <cell r="Z3861">
            <v>0</v>
          </cell>
          <cell r="AA3861">
            <v>279</v>
          </cell>
          <cell r="AE3861">
            <v>268.95600000000002</v>
          </cell>
          <cell r="AG3861">
            <v>0</v>
          </cell>
          <cell r="AH3861">
            <v>0</v>
          </cell>
          <cell r="AI3861">
            <v>0</v>
          </cell>
          <cell r="AJ3861">
            <v>17</v>
          </cell>
          <cell r="AN3861">
            <v>16.388000000000002</v>
          </cell>
        </row>
        <row r="3862">
          <cell r="D3862">
            <v>3</v>
          </cell>
          <cell r="H3862" t="str">
            <v>112</v>
          </cell>
          <cell r="X3862">
            <v>0</v>
          </cell>
          <cell r="Y3862">
            <v>0</v>
          </cell>
          <cell r="Z3862">
            <v>0</v>
          </cell>
          <cell r="AA3862">
            <v>1325</v>
          </cell>
          <cell r="AE3862">
            <v>1317.672</v>
          </cell>
          <cell r="AG3862">
            <v>0</v>
          </cell>
          <cell r="AH3862">
            <v>0</v>
          </cell>
          <cell r="AI3862">
            <v>0</v>
          </cell>
          <cell r="AJ3862">
            <v>86</v>
          </cell>
          <cell r="AN3862">
            <v>93.998000000000005</v>
          </cell>
        </row>
        <row r="3863">
          <cell r="D3863">
            <v>3</v>
          </cell>
          <cell r="H3863" t="str">
            <v>122</v>
          </cell>
          <cell r="X3863">
            <v>0</v>
          </cell>
          <cell r="Y3863">
            <v>0</v>
          </cell>
          <cell r="Z3863">
            <v>0</v>
          </cell>
          <cell r="AA3863">
            <v>316</v>
          </cell>
          <cell r="AE3863">
            <v>448.72</v>
          </cell>
          <cell r="AG3863">
            <v>0</v>
          </cell>
          <cell r="AH3863">
            <v>0</v>
          </cell>
          <cell r="AI3863">
            <v>0</v>
          </cell>
          <cell r="AJ3863">
            <v>12</v>
          </cell>
          <cell r="AN3863">
            <v>17.04</v>
          </cell>
        </row>
        <row r="3864">
          <cell r="D3864">
            <v>3</v>
          </cell>
          <cell r="H3864" t="str">
            <v>136</v>
          </cell>
          <cell r="X3864">
            <v>0</v>
          </cell>
          <cell r="Y3864">
            <v>0</v>
          </cell>
          <cell r="Z3864">
            <v>0</v>
          </cell>
          <cell r="AA3864">
            <v>193</v>
          </cell>
          <cell r="AE3864">
            <v>366.89299999999997</v>
          </cell>
          <cell r="AG3864">
            <v>0</v>
          </cell>
          <cell r="AH3864">
            <v>0</v>
          </cell>
          <cell r="AI3864">
            <v>0</v>
          </cell>
          <cell r="AJ3864">
            <v>13</v>
          </cell>
          <cell r="AN3864">
            <v>24.713000000000001</v>
          </cell>
        </row>
        <row r="3865">
          <cell r="D3865">
            <v>3</v>
          </cell>
          <cell r="H3865" t="str">
            <v>162</v>
          </cell>
          <cell r="X3865">
            <v>0</v>
          </cell>
          <cell r="Y3865">
            <v>0</v>
          </cell>
          <cell r="Z3865">
            <v>0</v>
          </cell>
          <cell r="AA3865">
            <v>981</v>
          </cell>
          <cell r="AE3865">
            <v>1137.96</v>
          </cell>
          <cell r="AG3865">
            <v>0</v>
          </cell>
          <cell r="AH3865">
            <v>0</v>
          </cell>
          <cell r="AI3865">
            <v>0</v>
          </cell>
          <cell r="AJ3865">
            <v>69</v>
          </cell>
          <cell r="AN3865">
            <v>80.040000000000006</v>
          </cell>
        </row>
        <row r="3866">
          <cell r="D3866">
            <v>3</v>
          </cell>
          <cell r="H3866" t="str">
            <v>004</v>
          </cell>
          <cell r="X3866">
            <v>90</v>
          </cell>
          <cell r="Y3866">
            <v>0</v>
          </cell>
          <cell r="Z3866">
            <v>0</v>
          </cell>
          <cell r="AA3866">
            <v>0</v>
          </cell>
          <cell r="AE3866">
            <v>68.400000000000006</v>
          </cell>
          <cell r="AG3866">
            <v>4</v>
          </cell>
          <cell r="AH3866">
            <v>0</v>
          </cell>
          <cell r="AI3866">
            <v>0</v>
          </cell>
          <cell r="AJ3866">
            <v>0</v>
          </cell>
          <cell r="AN3866">
            <v>3.04</v>
          </cell>
        </row>
        <row r="3867">
          <cell r="D3867">
            <v>3</v>
          </cell>
          <cell r="H3867" t="str">
            <v>011</v>
          </cell>
          <cell r="X3867">
            <v>1</v>
          </cell>
          <cell r="Y3867">
            <v>0</v>
          </cell>
          <cell r="Z3867">
            <v>0</v>
          </cell>
          <cell r="AA3867">
            <v>0</v>
          </cell>
          <cell r="AE3867">
            <v>0.48199999999999998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N3867">
            <v>0</v>
          </cell>
        </row>
        <row r="3868">
          <cell r="D3868">
            <v>3</v>
          </cell>
          <cell r="H3868" t="str">
            <v>016</v>
          </cell>
          <cell r="X3868">
            <v>52</v>
          </cell>
          <cell r="Y3868">
            <v>0</v>
          </cell>
          <cell r="Z3868">
            <v>0</v>
          </cell>
          <cell r="AA3868">
            <v>0</v>
          </cell>
          <cell r="AE3868">
            <v>32.344000000000001</v>
          </cell>
          <cell r="AG3868">
            <v>2</v>
          </cell>
          <cell r="AH3868">
            <v>0</v>
          </cell>
          <cell r="AI3868">
            <v>0</v>
          </cell>
          <cell r="AJ3868">
            <v>0</v>
          </cell>
          <cell r="AN3868">
            <v>1.244</v>
          </cell>
        </row>
        <row r="3869">
          <cell r="D3869">
            <v>3</v>
          </cell>
          <cell r="H3869" t="str">
            <v>017</v>
          </cell>
          <cell r="X3869">
            <v>169</v>
          </cell>
          <cell r="Y3869">
            <v>0</v>
          </cell>
          <cell r="Z3869">
            <v>0</v>
          </cell>
          <cell r="AA3869">
            <v>0</v>
          </cell>
          <cell r="AE3869">
            <v>81.965000000000003</v>
          </cell>
          <cell r="AG3869">
            <v>8</v>
          </cell>
          <cell r="AH3869">
            <v>0</v>
          </cell>
          <cell r="AI3869">
            <v>0</v>
          </cell>
          <cell r="AJ3869">
            <v>0</v>
          </cell>
          <cell r="AN3869">
            <v>3.88</v>
          </cell>
        </row>
        <row r="3870">
          <cell r="D3870">
            <v>3</v>
          </cell>
          <cell r="H3870" t="str">
            <v>019</v>
          </cell>
          <cell r="X3870">
            <v>27</v>
          </cell>
          <cell r="Y3870">
            <v>0</v>
          </cell>
          <cell r="Z3870">
            <v>0</v>
          </cell>
          <cell r="AA3870">
            <v>0</v>
          </cell>
          <cell r="AE3870">
            <v>13.013999999999999</v>
          </cell>
          <cell r="AG3870">
            <v>2</v>
          </cell>
          <cell r="AH3870">
            <v>0</v>
          </cell>
          <cell r="AI3870">
            <v>0</v>
          </cell>
          <cell r="AJ3870">
            <v>0</v>
          </cell>
          <cell r="AN3870">
            <v>0.96399999999999997</v>
          </cell>
        </row>
        <row r="3871">
          <cell r="D3871">
            <v>3</v>
          </cell>
          <cell r="H3871" t="str">
            <v>020</v>
          </cell>
          <cell r="X3871">
            <v>230</v>
          </cell>
          <cell r="Y3871">
            <v>0</v>
          </cell>
          <cell r="Z3871">
            <v>0</v>
          </cell>
          <cell r="AA3871">
            <v>0</v>
          </cell>
          <cell r="AE3871">
            <v>108.488</v>
          </cell>
          <cell r="AG3871">
            <v>21</v>
          </cell>
          <cell r="AH3871">
            <v>0</v>
          </cell>
          <cell r="AI3871">
            <v>0</v>
          </cell>
          <cell r="AJ3871">
            <v>0</v>
          </cell>
          <cell r="AN3871">
            <v>13.65</v>
          </cell>
        </row>
        <row r="3872">
          <cell r="D3872">
            <v>3</v>
          </cell>
          <cell r="H3872" t="str">
            <v>028</v>
          </cell>
          <cell r="X3872">
            <v>465</v>
          </cell>
          <cell r="Y3872">
            <v>0</v>
          </cell>
          <cell r="Z3872">
            <v>0</v>
          </cell>
          <cell r="AA3872">
            <v>0</v>
          </cell>
          <cell r="AE3872">
            <v>296.20499999999998</v>
          </cell>
          <cell r="AG3872">
            <v>41</v>
          </cell>
          <cell r="AH3872">
            <v>0</v>
          </cell>
          <cell r="AI3872">
            <v>0</v>
          </cell>
          <cell r="AJ3872">
            <v>0</v>
          </cell>
          <cell r="AN3872">
            <v>26.117000000000001</v>
          </cell>
        </row>
        <row r="3873">
          <cell r="D3873">
            <v>3</v>
          </cell>
          <cell r="H3873" t="str">
            <v>042</v>
          </cell>
          <cell r="X3873">
            <v>5400</v>
          </cell>
          <cell r="Y3873">
            <v>0</v>
          </cell>
          <cell r="Z3873">
            <v>0</v>
          </cell>
          <cell r="AA3873">
            <v>0</v>
          </cell>
          <cell r="AE3873">
            <v>1710.4570000000001</v>
          </cell>
          <cell r="AG3873">
            <v>275</v>
          </cell>
          <cell r="AH3873">
            <v>0</v>
          </cell>
          <cell r="AI3873">
            <v>0</v>
          </cell>
          <cell r="AJ3873">
            <v>0</v>
          </cell>
          <cell r="AN3873">
            <v>69.025000000000006</v>
          </cell>
        </row>
        <row r="3874">
          <cell r="D3874">
            <v>3</v>
          </cell>
          <cell r="H3874" t="str">
            <v>053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E3874">
            <v>0</v>
          </cell>
          <cell r="AG3874">
            <v>21</v>
          </cell>
          <cell r="AH3874">
            <v>0</v>
          </cell>
          <cell r="AI3874">
            <v>0</v>
          </cell>
          <cell r="AJ3874">
            <v>0</v>
          </cell>
          <cell r="AN3874">
            <v>7.9169999999999998</v>
          </cell>
        </row>
        <row r="3875">
          <cell r="D3875">
            <v>3</v>
          </cell>
          <cell r="H3875" t="str">
            <v>057</v>
          </cell>
          <cell r="X3875">
            <v>28</v>
          </cell>
          <cell r="Y3875">
            <v>0</v>
          </cell>
          <cell r="Z3875">
            <v>0</v>
          </cell>
          <cell r="AA3875">
            <v>0</v>
          </cell>
          <cell r="AE3875">
            <v>12.638</v>
          </cell>
          <cell r="AG3875">
            <v>24</v>
          </cell>
          <cell r="AH3875">
            <v>0</v>
          </cell>
          <cell r="AI3875">
            <v>0</v>
          </cell>
          <cell r="AJ3875">
            <v>0</v>
          </cell>
          <cell r="AN3875">
            <v>9.048</v>
          </cell>
        </row>
        <row r="3876">
          <cell r="D3876">
            <v>3</v>
          </cell>
          <cell r="H3876" t="str">
            <v>065</v>
          </cell>
          <cell r="X3876">
            <v>469</v>
          </cell>
          <cell r="Y3876">
            <v>0</v>
          </cell>
          <cell r="Z3876">
            <v>0</v>
          </cell>
          <cell r="AA3876">
            <v>0</v>
          </cell>
          <cell r="AE3876">
            <v>113.498</v>
          </cell>
          <cell r="AG3876">
            <v>24</v>
          </cell>
          <cell r="AH3876">
            <v>0</v>
          </cell>
          <cell r="AI3876">
            <v>0</v>
          </cell>
          <cell r="AJ3876">
            <v>0</v>
          </cell>
          <cell r="AN3876">
            <v>5.8079999999999998</v>
          </cell>
        </row>
        <row r="3877">
          <cell r="D3877">
            <v>3</v>
          </cell>
          <cell r="H3877" t="str">
            <v>068</v>
          </cell>
          <cell r="X3877">
            <v>8586</v>
          </cell>
          <cell r="Y3877">
            <v>0</v>
          </cell>
          <cell r="Z3877">
            <v>0</v>
          </cell>
          <cell r="AA3877">
            <v>0</v>
          </cell>
          <cell r="AE3877">
            <v>2879.7550000000001</v>
          </cell>
          <cell r="AG3877">
            <v>438</v>
          </cell>
          <cell r="AH3877">
            <v>0</v>
          </cell>
          <cell r="AI3877">
            <v>0</v>
          </cell>
          <cell r="AJ3877">
            <v>0</v>
          </cell>
          <cell r="AN3877">
            <v>165.126</v>
          </cell>
        </row>
        <row r="3878">
          <cell r="D3878">
            <v>3</v>
          </cell>
          <cell r="H3878" t="str">
            <v>097</v>
          </cell>
          <cell r="X3878">
            <v>51</v>
          </cell>
          <cell r="Y3878">
            <v>0</v>
          </cell>
          <cell r="Z3878">
            <v>0</v>
          </cell>
          <cell r="AA3878">
            <v>0</v>
          </cell>
          <cell r="AE3878">
            <v>23.166</v>
          </cell>
          <cell r="AG3878">
            <v>20</v>
          </cell>
          <cell r="AH3878">
            <v>0</v>
          </cell>
          <cell r="AI3878">
            <v>0</v>
          </cell>
          <cell r="AJ3878">
            <v>0</v>
          </cell>
          <cell r="AN3878">
            <v>7.54</v>
          </cell>
        </row>
        <row r="3879">
          <cell r="D3879">
            <v>3</v>
          </cell>
          <cell r="H3879" t="str">
            <v>100</v>
          </cell>
          <cell r="X3879">
            <v>296</v>
          </cell>
          <cell r="Y3879">
            <v>0</v>
          </cell>
          <cell r="Z3879">
            <v>0</v>
          </cell>
          <cell r="AA3879">
            <v>0</v>
          </cell>
          <cell r="AE3879">
            <v>142.672</v>
          </cell>
          <cell r="AG3879">
            <v>21</v>
          </cell>
          <cell r="AH3879">
            <v>0</v>
          </cell>
          <cell r="AI3879">
            <v>0</v>
          </cell>
          <cell r="AJ3879">
            <v>0</v>
          </cell>
          <cell r="AN3879">
            <v>10.122</v>
          </cell>
        </row>
        <row r="3880">
          <cell r="D3880">
            <v>3</v>
          </cell>
          <cell r="H3880" t="str">
            <v>112</v>
          </cell>
          <cell r="X3880">
            <v>4</v>
          </cell>
          <cell r="Y3880">
            <v>0</v>
          </cell>
          <cell r="Z3880">
            <v>0</v>
          </cell>
          <cell r="AA3880">
            <v>0</v>
          </cell>
          <cell r="AE3880">
            <v>1.3360000000000001</v>
          </cell>
          <cell r="AG3880">
            <v>4</v>
          </cell>
          <cell r="AH3880">
            <v>0</v>
          </cell>
          <cell r="AI3880">
            <v>0</v>
          </cell>
          <cell r="AJ3880">
            <v>0</v>
          </cell>
          <cell r="AN3880">
            <v>1.6</v>
          </cell>
        </row>
        <row r="3881">
          <cell r="D3881">
            <v>3</v>
          </cell>
          <cell r="H3881" t="str">
            <v>122</v>
          </cell>
          <cell r="X3881">
            <v>2</v>
          </cell>
          <cell r="Y3881">
            <v>0</v>
          </cell>
          <cell r="Z3881">
            <v>0</v>
          </cell>
          <cell r="AA3881">
            <v>0</v>
          </cell>
          <cell r="AE3881">
            <v>1.42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N3881">
            <v>0</v>
          </cell>
        </row>
        <row r="3882">
          <cell r="D3882">
            <v>3</v>
          </cell>
          <cell r="H3882" t="str">
            <v>136</v>
          </cell>
          <cell r="X3882">
            <v>178</v>
          </cell>
          <cell r="Y3882">
            <v>0</v>
          </cell>
          <cell r="Z3882">
            <v>0</v>
          </cell>
          <cell r="AA3882">
            <v>0</v>
          </cell>
          <cell r="AE3882">
            <v>80.989999999999995</v>
          </cell>
          <cell r="AG3882">
            <v>8</v>
          </cell>
          <cell r="AH3882">
            <v>0</v>
          </cell>
          <cell r="AI3882">
            <v>0</v>
          </cell>
          <cell r="AJ3882">
            <v>0</v>
          </cell>
          <cell r="AN3882">
            <v>3.64</v>
          </cell>
        </row>
        <row r="3883">
          <cell r="D3883">
            <v>3</v>
          </cell>
          <cell r="H3883" t="str">
            <v>161</v>
          </cell>
          <cell r="X3883">
            <v>368</v>
          </cell>
          <cell r="Y3883">
            <v>0</v>
          </cell>
          <cell r="Z3883">
            <v>0</v>
          </cell>
          <cell r="AA3883">
            <v>0</v>
          </cell>
          <cell r="AE3883">
            <v>187.00800000000001</v>
          </cell>
          <cell r="AG3883">
            <v>22</v>
          </cell>
          <cell r="AH3883">
            <v>0</v>
          </cell>
          <cell r="AI3883">
            <v>0</v>
          </cell>
          <cell r="AJ3883">
            <v>0</v>
          </cell>
          <cell r="AN3883">
            <v>11.567</v>
          </cell>
        </row>
        <row r="3884">
          <cell r="D3884">
            <v>3</v>
          </cell>
          <cell r="H3884" t="str">
            <v>162</v>
          </cell>
          <cell r="X3884">
            <v>288</v>
          </cell>
          <cell r="Y3884">
            <v>0</v>
          </cell>
          <cell r="Z3884">
            <v>0</v>
          </cell>
          <cell r="AA3884">
            <v>0</v>
          </cell>
          <cell r="AE3884">
            <v>88.128</v>
          </cell>
          <cell r="AG3884">
            <v>16</v>
          </cell>
          <cell r="AH3884">
            <v>0</v>
          </cell>
          <cell r="AI3884">
            <v>0</v>
          </cell>
          <cell r="AJ3884">
            <v>0</v>
          </cell>
          <cell r="AN3884">
            <v>4.8959999999999999</v>
          </cell>
        </row>
        <row r="3885">
          <cell r="D3885">
            <v>3</v>
          </cell>
          <cell r="H3885" t="str">
            <v>004</v>
          </cell>
          <cell r="X3885">
            <v>314</v>
          </cell>
          <cell r="Y3885">
            <v>0</v>
          </cell>
          <cell r="Z3885">
            <v>0</v>
          </cell>
          <cell r="AA3885">
            <v>0</v>
          </cell>
          <cell r="AE3885">
            <v>238.64</v>
          </cell>
          <cell r="AG3885">
            <v>10</v>
          </cell>
          <cell r="AH3885">
            <v>0</v>
          </cell>
          <cell r="AI3885">
            <v>0</v>
          </cell>
          <cell r="AJ3885">
            <v>0</v>
          </cell>
          <cell r="AN3885">
            <v>7.6</v>
          </cell>
        </row>
        <row r="3886">
          <cell r="D3886">
            <v>3</v>
          </cell>
          <cell r="H3886" t="str">
            <v>011</v>
          </cell>
          <cell r="X3886">
            <v>772</v>
          </cell>
          <cell r="Y3886">
            <v>0</v>
          </cell>
          <cell r="Z3886">
            <v>0</v>
          </cell>
          <cell r="AA3886">
            <v>0</v>
          </cell>
          <cell r="AE3886">
            <v>372.10399999999998</v>
          </cell>
          <cell r="AG3886">
            <v>43</v>
          </cell>
          <cell r="AH3886">
            <v>0</v>
          </cell>
          <cell r="AI3886">
            <v>0</v>
          </cell>
          <cell r="AJ3886">
            <v>0</v>
          </cell>
          <cell r="AN3886">
            <v>20.725999999999999</v>
          </cell>
        </row>
        <row r="3887">
          <cell r="D3887">
            <v>3</v>
          </cell>
          <cell r="H3887" t="str">
            <v>016</v>
          </cell>
          <cell r="X3887">
            <v>837</v>
          </cell>
          <cell r="Y3887">
            <v>0</v>
          </cell>
          <cell r="Z3887">
            <v>0</v>
          </cell>
          <cell r="AA3887">
            <v>0</v>
          </cell>
          <cell r="AE3887">
            <v>520.61400000000003</v>
          </cell>
          <cell r="AG3887">
            <v>71</v>
          </cell>
          <cell r="AH3887">
            <v>0</v>
          </cell>
          <cell r="AI3887">
            <v>0</v>
          </cell>
          <cell r="AJ3887">
            <v>0</v>
          </cell>
          <cell r="AN3887">
            <v>44.161999999999999</v>
          </cell>
        </row>
        <row r="3888">
          <cell r="D3888">
            <v>3</v>
          </cell>
          <cell r="H3888" t="str">
            <v>017</v>
          </cell>
          <cell r="X3888">
            <v>223</v>
          </cell>
          <cell r="Y3888">
            <v>0</v>
          </cell>
          <cell r="Z3888">
            <v>0</v>
          </cell>
          <cell r="AA3888">
            <v>0</v>
          </cell>
          <cell r="AE3888">
            <v>108.155</v>
          </cell>
          <cell r="AG3888">
            <v>7</v>
          </cell>
          <cell r="AH3888">
            <v>0</v>
          </cell>
          <cell r="AI3888">
            <v>0</v>
          </cell>
          <cell r="AJ3888">
            <v>0</v>
          </cell>
          <cell r="AN3888">
            <v>3.395</v>
          </cell>
        </row>
        <row r="3889">
          <cell r="D3889">
            <v>3</v>
          </cell>
          <cell r="H3889" t="str">
            <v>019</v>
          </cell>
          <cell r="X3889">
            <v>63</v>
          </cell>
          <cell r="Y3889">
            <v>0</v>
          </cell>
          <cell r="Z3889">
            <v>0</v>
          </cell>
          <cell r="AA3889">
            <v>0</v>
          </cell>
          <cell r="AE3889">
            <v>30.366</v>
          </cell>
          <cell r="AG3889">
            <v>2</v>
          </cell>
          <cell r="AH3889">
            <v>0</v>
          </cell>
          <cell r="AI3889">
            <v>0</v>
          </cell>
          <cell r="AJ3889">
            <v>0</v>
          </cell>
          <cell r="AN3889">
            <v>0.96399999999999997</v>
          </cell>
        </row>
        <row r="3890">
          <cell r="D3890">
            <v>3</v>
          </cell>
          <cell r="H3890" t="str">
            <v>020</v>
          </cell>
          <cell r="X3890">
            <v>412</v>
          </cell>
          <cell r="Y3890">
            <v>0</v>
          </cell>
          <cell r="Z3890">
            <v>0</v>
          </cell>
          <cell r="AA3890">
            <v>0</v>
          </cell>
          <cell r="AE3890">
            <v>244.86699999999999</v>
          </cell>
          <cell r="AG3890">
            <v>19</v>
          </cell>
          <cell r="AH3890">
            <v>0</v>
          </cell>
          <cell r="AI3890">
            <v>0</v>
          </cell>
          <cell r="AJ3890">
            <v>0</v>
          </cell>
          <cell r="AN3890">
            <v>12.35</v>
          </cell>
        </row>
        <row r="3891">
          <cell r="D3891">
            <v>3</v>
          </cell>
          <cell r="H3891" t="str">
            <v>028</v>
          </cell>
          <cell r="X3891">
            <v>95</v>
          </cell>
          <cell r="Y3891">
            <v>0</v>
          </cell>
          <cell r="Z3891">
            <v>0</v>
          </cell>
          <cell r="AA3891">
            <v>0</v>
          </cell>
          <cell r="AE3891">
            <v>60.515000000000001</v>
          </cell>
          <cell r="AG3891">
            <v>7</v>
          </cell>
          <cell r="AH3891">
            <v>0</v>
          </cell>
          <cell r="AI3891">
            <v>0</v>
          </cell>
          <cell r="AJ3891">
            <v>0</v>
          </cell>
          <cell r="AN3891">
            <v>4.4589999999999996</v>
          </cell>
        </row>
        <row r="3892">
          <cell r="D3892">
            <v>3</v>
          </cell>
          <cell r="H3892" t="str">
            <v>029</v>
          </cell>
          <cell r="X3892">
            <v>1312</v>
          </cell>
          <cell r="Y3892">
            <v>0</v>
          </cell>
          <cell r="Z3892">
            <v>0</v>
          </cell>
          <cell r="AA3892">
            <v>0</v>
          </cell>
          <cell r="AE3892">
            <v>632.38400000000001</v>
          </cell>
          <cell r="AG3892">
            <v>63</v>
          </cell>
          <cell r="AH3892">
            <v>0</v>
          </cell>
          <cell r="AI3892">
            <v>0</v>
          </cell>
          <cell r="AJ3892">
            <v>0</v>
          </cell>
          <cell r="AN3892">
            <v>30.366</v>
          </cell>
        </row>
        <row r="3893">
          <cell r="D3893">
            <v>3</v>
          </cell>
          <cell r="H3893" t="str">
            <v>053</v>
          </cell>
          <cell r="X3893">
            <v>2934</v>
          </cell>
          <cell r="Y3893">
            <v>0</v>
          </cell>
          <cell r="Z3893">
            <v>0</v>
          </cell>
          <cell r="AA3893">
            <v>0</v>
          </cell>
          <cell r="AE3893">
            <v>962.56600000000003</v>
          </cell>
          <cell r="AG3893">
            <v>153</v>
          </cell>
          <cell r="AH3893">
            <v>0</v>
          </cell>
          <cell r="AI3893">
            <v>0</v>
          </cell>
          <cell r="AJ3893">
            <v>0</v>
          </cell>
          <cell r="AN3893">
            <v>57.680999999999997</v>
          </cell>
        </row>
        <row r="3894">
          <cell r="D3894">
            <v>3</v>
          </cell>
          <cell r="H3894" t="str">
            <v>056</v>
          </cell>
          <cell r="X3894">
            <v>664</v>
          </cell>
          <cell r="Y3894">
            <v>0</v>
          </cell>
          <cell r="Z3894">
            <v>0</v>
          </cell>
          <cell r="AA3894">
            <v>0</v>
          </cell>
          <cell r="AE3894">
            <v>322.04000000000002</v>
          </cell>
          <cell r="AG3894">
            <v>39</v>
          </cell>
          <cell r="AH3894">
            <v>0</v>
          </cell>
          <cell r="AI3894">
            <v>0</v>
          </cell>
          <cell r="AJ3894">
            <v>0</v>
          </cell>
          <cell r="AN3894">
            <v>18.914999999999999</v>
          </cell>
        </row>
        <row r="3895">
          <cell r="D3895">
            <v>3</v>
          </cell>
          <cell r="H3895" t="str">
            <v>057</v>
          </cell>
          <cell r="X3895">
            <v>1250</v>
          </cell>
          <cell r="Y3895">
            <v>0</v>
          </cell>
          <cell r="Z3895">
            <v>0</v>
          </cell>
          <cell r="AA3895">
            <v>0</v>
          </cell>
          <cell r="AE3895">
            <v>435.637</v>
          </cell>
          <cell r="AG3895">
            <v>48</v>
          </cell>
          <cell r="AH3895">
            <v>0</v>
          </cell>
          <cell r="AI3895">
            <v>0</v>
          </cell>
          <cell r="AJ3895">
            <v>0</v>
          </cell>
          <cell r="AN3895">
            <v>18.096</v>
          </cell>
        </row>
        <row r="3896">
          <cell r="D3896">
            <v>3</v>
          </cell>
          <cell r="H3896" t="str">
            <v>060</v>
          </cell>
          <cell r="X3896">
            <v>482</v>
          </cell>
          <cell r="Y3896">
            <v>0</v>
          </cell>
          <cell r="Z3896">
            <v>0</v>
          </cell>
          <cell r="AA3896">
            <v>0</v>
          </cell>
          <cell r="AE3896">
            <v>267.51</v>
          </cell>
          <cell r="AG3896">
            <v>18</v>
          </cell>
          <cell r="AH3896">
            <v>0</v>
          </cell>
          <cell r="AI3896">
            <v>0</v>
          </cell>
          <cell r="AJ3896">
            <v>0</v>
          </cell>
          <cell r="AN3896">
            <v>9.99</v>
          </cell>
        </row>
        <row r="3897">
          <cell r="D3897">
            <v>3</v>
          </cell>
          <cell r="H3897" t="str">
            <v>065</v>
          </cell>
          <cell r="X3897">
            <v>1920</v>
          </cell>
          <cell r="Y3897">
            <v>0</v>
          </cell>
          <cell r="Z3897">
            <v>0</v>
          </cell>
          <cell r="AA3897">
            <v>0</v>
          </cell>
          <cell r="AE3897">
            <v>464.64</v>
          </cell>
          <cell r="AG3897">
            <v>118</v>
          </cell>
          <cell r="AH3897">
            <v>0</v>
          </cell>
          <cell r="AI3897">
            <v>0</v>
          </cell>
          <cell r="AJ3897">
            <v>0</v>
          </cell>
          <cell r="AN3897">
            <v>28.556000000000001</v>
          </cell>
        </row>
        <row r="3898">
          <cell r="D3898">
            <v>3</v>
          </cell>
          <cell r="H3898" t="str">
            <v>068</v>
          </cell>
          <cell r="X3898">
            <v>3094</v>
          </cell>
          <cell r="Y3898">
            <v>0</v>
          </cell>
          <cell r="Z3898">
            <v>0</v>
          </cell>
          <cell r="AA3898">
            <v>0</v>
          </cell>
          <cell r="AE3898">
            <v>1066.04</v>
          </cell>
          <cell r="AG3898">
            <v>161</v>
          </cell>
          <cell r="AH3898">
            <v>0</v>
          </cell>
          <cell r="AI3898">
            <v>0</v>
          </cell>
          <cell r="AJ3898">
            <v>0</v>
          </cell>
          <cell r="AN3898">
            <v>60.697000000000003</v>
          </cell>
        </row>
        <row r="3899">
          <cell r="D3899">
            <v>3</v>
          </cell>
          <cell r="H3899" t="str">
            <v>077</v>
          </cell>
          <cell r="X3899">
            <v>252</v>
          </cell>
          <cell r="Y3899">
            <v>0</v>
          </cell>
          <cell r="Z3899">
            <v>0</v>
          </cell>
          <cell r="AA3899">
            <v>0</v>
          </cell>
          <cell r="AE3899">
            <v>121.464</v>
          </cell>
          <cell r="AG3899">
            <v>22</v>
          </cell>
          <cell r="AH3899">
            <v>0</v>
          </cell>
          <cell r="AI3899">
            <v>0</v>
          </cell>
          <cell r="AJ3899">
            <v>0</v>
          </cell>
          <cell r="AN3899">
            <v>10.603999999999999</v>
          </cell>
        </row>
        <row r="3900">
          <cell r="D3900">
            <v>3</v>
          </cell>
          <cell r="H3900" t="str">
            <v>097</v>
          </cell>
          <cell r="X3900">
            <v>6878</v>
          </cell>
          <cell r="Y3900">
            <v>0</v>
          </cell>
          <cell r="Z3900">
            <v>0</v>
          </cell>
          <cell r="AA3900">
            <v>0</v>
          </cell>
          <cell r="AE3900">
            <v>2323.41</v>
          </cell>
          <cell r="AG3900">
            <v>519</v>
          </cell>
          <cell r="AH3900">
            <v>0</v>
          </cell>
          <cell r="AI3900">
            <v>0</v>
          </cell>
          <cell r="AJ3900">
            <v>0</v>
          </cell>
          <cell r="AN3900">
            <v>195.66300000000001</v>
          </cell>
        </row>
        <row r="3901">
          <cell r="D3901">
            <v>3</v>
          </cell>
          <cell r="H3901" t="str">
            <v>100</v>
          </cell>
          <cell r="X3901">
            <v>1915</v>
          </cell>
          <cell r="Y3901">
            <v>0</v>
          </cell>
          <cell r="Z3901">
            <v>0</v>
          </cell>
          <cell r="AA3901">
            <v>0</v>
          </cell>
          <cell r="AE3901">
            <v>923.03</v>
          </cell>
          <cell r="AG3901">
            <v>153</v>
          </cell>
          <cell r="AH3901">
            <v>0</v>
          </cell>
          <cell r="AI3901">
            <v>0</v>
          </cell>
          <cell r="AJ3901">
            <v>0</v>
          </cell>
          <cell r="AN3901">
            <v>73.745999999999995</v>
          </cell>
        </row>
        <row r="3902">
          <cell r="D3902">
            <v>3</v>
          </cell>
          <cell r="H3902" t="str">
            <v>108</v>
          </cell>
          <cell r="X3902">
            <v>277</v>
          </cell>
          <cell r="Y3902">
            <v>0</v>
          </cell>
          <cell r="Z3902">
            <v>0</v>
          </cell>
          <cell r="AA3902">
            <v>0</v>
          </cell>
          <cell r="AE3902">
            <v>133.51400000000001</v>
          </cell>
          <cell r="AG3902">
            <v>27</v>
          </cell>
          <cell r="AH3902">
            <v>0</v>
          </cell>
          <cell r="AI3902">
            <v>0</v>
          </cell>
          <cell r="AJ3902">
            <v>0</v>
          </cell>
          <cell r="AN3902">
            <v>13.013999999999999</v>
          </cell>
        </row>
        <row r="3903">
          <cell r="D3903">
            <v>3</v>
          </cell>
          <cell r="H3903" t="str">
            <v>112</v>
          </cell>
          <cell r="X3903">
            <v>1617</v>
          </cell>
          <cell r="Y3903">
            <v>0</v>
          </cell>
          <cell r="Z3903">
            <v>0</v>
          </cell>
          <cell r="AA3903">
            <v>0</v>
          </cell>
          <cell r="AE3903">
            <v>596.61500000000001</v>
          </cell>
          <cell r="AG3903">
            <v>129</v>
          </cell>
          <cell r="AH3903">
            <v>0</v>
          </cell>
          <cell r="AI3903">
            <v>0</v>
          </cell>
          <cell r="AJ3903">
            <v>0</v>
          </cell>
          <cell r="AN3903">
            <v>51.6</v>
          </cell>
        </row>
        <row r="3904">
          <cell r="D3904">
            <v>3</v>
          </cell>
          <cell r="H3904" t="str">
            <v>122</v>
          </cell>
          <cell r="X3904">
            <v>1484</v>
          </cell>
          <cell r="Y3904">
            <v>0</v>
          </cell>
          <cell r="Z3904">
            <v>0</v>
          </cell>
          <cell r="AA3904">
            <v>0</v>
          </cell>
          <cell r="AE3904">
            <v>1053.6400000000001</v>
          </cell>
          <cell r="AG3904">
            <v>54</v>
          </cell>
          <cell r="AH3904">
            <v>0</v>
          </cell>
          <cell r="AI3904">
            <v>0</v>
          </cell>
          <cell r="AJ3904">
            <v>0</v>
          </cell>
          <cell r="AN3904">
            <v>38.340000000000003</v>
          </cell>
        </row>
        <row r="3905">
          <cell r="D3905">
            <v>3</v>
          </cell>
          <cell r="H3905" t="str">
            <v>136</v>
          </cell>
          <cell r="X3905">
            <v>891</v>
          </cell>
          <cell r="Y3905">
            <v>0</v>
          </cell>
          <cell r="Z3905">
            <v>0</v>
          </cell>
          <cell r="AA3905">
            <v>0</v>
          </cell>
          <cell r="AE3905">
            <v>481.14</v>
          </cell>
          <cell r="AG3905">
            <v>59</v>
          </cell>
          <cell r="AH3905">
            <v>0</v>
          </cell>
          <cell r="AI3905">
            <v>0</v>
          </cell>
          <cell r="AJ3905">
            <v>0</v>
          </cell>
          <cell r="AN3905">
            <v>31.86</v>
          </cell>
        </row>
        <row r="3906">
          <cell r="D3906">
            <v>3</v>
          </cell>
          <cell r="H3906" t="str">
            <v>162</v>
          </cell>
          <cell r="X3906">
            <v>1149</v>
          </cell>
          <cell r="Y3906">
            <v>0</v>
          </cell>
          <cell r="Z3906">
            <v>0</v>
          </cell>
          <cell r="AA3906">
            <v>0</v>
          </cell>
          <cell r="AE3906">
            <v>351.59399999999999</v>
          </cell>
          <cell r="AG3906">
            <v>100</v>
          </cell>
          <cell r="AH3906">
            <v>0</v>
          </cell>
          <cell r="AI3906">
            <v>0</v>
          </cell>
          <cell r="AJ3906">
            <v>0</v>
          </cell>
          <cell r="AN3906">
            <v>30.6</v>
          </cell>
        </row>
        <row r="3907">
          <cell r="D3907">
            <v>3</v>
          </cell>
          <cell r="H3907" t="str">
            <v>089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E3907">
            <v>231.09200000000001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N3907">
            <v>14.164999999999999</v>
          </cell>
        </row>
        <row r="3908">
          <cell r="D3908">
            <v>3</v>
          </cell>
          <cell r="H3908" t="str">
            <v>171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E3908">
            <v>807.02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N3908">
            <v>84.703000000000003</v>
          </cell>
        </row>
        <row r="3909">
          <cell r="D3909">
            <v>3</v>
          </cell>
          <cell r="H3909" t="str">
            <v>106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E3909">
            <v>129.07499999999999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N3909">
            <v>7.4550000000000001</v>
          </cell>
        </row>
        <row r="3910">
          <cell r="D3910">
            <v>1</v>
          </cell>
          <cell r="H3910" t="str">
            <v>005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E3910">
            <v>241.816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N3910">
            <v>0</v>
          </cell>
        </row>
        <row r="3911">
          <cell r="D3911">
            <v>1</v>
          </cell>
          <cell r="H3911" t="str">
            <v>028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E3911">
            <v>2046.636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N3911">
            <v>397.68299999999999</v>
          </cell>
        </row>
        <row r="3912">
          <cell r="D3912">
            <v>1</v>
          </cell>
          <cell r="H3912" t="str">
            <v>053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E3912">
            <v>3317.989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N3912">
            <v>62.779000000000003</v>
          </cell>
        </row>
        <row r="3913">
          <cell r="D3913">
            <v>1</v>
          </cell>
          <cell r="H3913" t="str">
            <v>065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E3913">
            <v>3721.4050000000002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N3913">
            <v>281.46899999999999</v>
          </cell>
        </row>
        <row r="3914">
          <cell r="D3914">
            <v>1</v>
          </cell>
          <cell r="H3914" t="str">
            <v>097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E3914">
            <v>7209.2439999999997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N3914">
            <v>965.36699999999996</v>
          </cell>
        </row>
        <row r="3915">
          <cell r="D3915">
            <v>1</v>
          </cell>
          <cell r="H3915" t="str">
            <v>100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E3915">
            <v>2593.4479999999999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N3915">
            <v>191.68199999999999</v>
          </cell>
        </row>
        <row r="3916">
          <cell r="D3916">
            <v>1</v>
          </cell>
          <cell r="H3916" t="str">
            <v>112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E3916">
            <v>4204.9530000000004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N3916">
            <v>587.28399999999999</v>
          </cell>
        </row>
        <row r="3917">
          <cell r="D3917">
            <v>1</v>
          </cell>
          <cell r="H3917" t="str">
            <v>122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E3917">
            <v>1805.578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N3917">
            <v>144.97200000000001</v>
          </cell>
        </row>
        <row r="3918">
          <cell r="D3918">
            <v>2</v>
          </cell>
          <cell r="H3918" t="str">
            <v>016</v>
          </cell>
          <cell r="X3918">
            <v>0</v>
          </cell>
          <cell r="Y3918">
            <v>0</v>
          </cell>
          <cell r="Z3918">
            <v>0</v>
          </cell>
          <cell r="AA3918">
            <v>0</v>
          </cell>
          <cell r="AE3918">
            <v>441.90300000000002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N3918">
            <v>0</v>
          </cell>
        </row>
        <row r="3919">
          <cell r="D3919">
            <v>2</v>
          </cell>
          <cell r="H3919" t="str">
            <v>053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E3919">
            <v>3267.03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N3919">
            <v>76.245000000000005</v>
          </cell>
        </row>
        <row r="3920">
          <cell r="D3920">
            <v>2</v>
          </cell>
          <cell r="H3920" t="str">
            <v>060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E3920">
            <v>2108.3939999999998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N3920">
            <v>0</v>
          </cell>
        </row>
        <row r="3921">
          <cell r="D3921">
            <v>2</v>
          </cell>
          <cell r="H3921" t="str">
            <v>065</v>
          </cell>
          <cell r="X3921">
            <v>0</v>
          </cell>
          <cell r="Y3921">
            <v>0</v>
          </cell>
          <cell r="Z3921">
            <v>0</v>
          </cell>
          <cell r="AA3921">
            <v>0</v>
          </cell>
          <cell r="AE3921">
            <v>26.645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N3921">
            <v>0</v>
          </cell>
        </row>
        <row r="3922">
          <cell r="D3922">
            <v>2</v>
          </cell>
          <cell r="H3922" t="str">
            <v>068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E3922">
            <v>3234.2849999999999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N3922">
            <v>0</v>
          </cell>
        </row>
        <row r="3923">
          <cell r="D3923">
            <v>2</v>
          </cell>
          <cell r="H3923" t="str">
            <v>097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E3923">
            <v>4211.5069999999996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N3923">
            <v>10.930999999999999</v>
          </cell>
        </row>
        <row r="3924">
          <cell r="D3924">
            <v>2</v>
          </cell>
          <cell r="H3924" t="str">
            <v>100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E3924">
            <v>14.347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N3924">
            <v>0</v>
          </cell>
        </row>
        <row r="3925">
          <cell r="D3925">
            <v>2</v>
          </cell>
          <cell r="H3925" t="str">
            <v>122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E3925">
            <v>771.87699999999995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N3925">
            <v>0</v>
          </cell>
        </row>
        <row r="3926">
          <cell r="D3926">
            <v>2</v>
          </cell>
          <cell r="H3926" t="str">
            <v>136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E3926">
            <v>1057.0309999999999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N3926">
            <v>31.7</v>
          </cell>
        </row>
        <row r="3927">
          <cell r="D3927">
            <v>3</v>
          </cell>
          <cell r="H3927" t="str">
            <v>d45</v>
          </cell>
          <cell r="X3927">
            <v>0</v>
          </cell>
          <cell r="Y3927">
            <v>2083</v>
          </cell>
          <cell r="Z3927">
            <v>0</v>
          </cell>
          <cell r="AA3927">
            <v>0</v>
          </cell>
          <cell r="AE3927">
            <v>3513.913</v>
          </cell>
          <cell r="AG3927">
            <v>0</v>
          </cell>
          <cell r="AH3927">
            <v>6</v>
          </cell>
          <cell r="AI3927">
            <v>0</v>
          </cell>
          <cell r="AJ3927">
            <v>0</v>
          </cell>
          <cell r="AN3927">
            <v>5.8760000000000003</v>
          </cell>
        </row>
        <row r="3928">
          <cell r="D3928">
            <v>3</v>
          </cell>
          <cell r="H3928" t="str">
            <v>d51</v>
          </cell>
          <cell r="X3928">
            <v>0</v>
          </cell>
          <cell r="Y3928">
            <v>1766</v>
          </cell>
          <cell r="Z3928">
            <v>0</v>
          </cell>
          <cell r="AA3928">
            <v>0</v>
          </cell>
          <cell r="AE3928">
            <v>2781.3620000000001</v>
          </cell>
          <cell r="AG3928">
            <v>0</v>
          </cell>
          <cell r="AH3928">
            <v>7</v>
          </cell>
          <cell r="AI3928">
            <v>0</v>
          </cell>
          <cell r="AJ3928">
            <v>0</v>
          </cell>
          <cell r="AN3928">
            <v>13.473000000000001</v>
          </cell>
        </row>
        <row r="3929">
          <cell r="D3929">
            <v>3</v>
          </cell>
          <cell r="H3929" t="str">
            <v>d52</v>
          </cell>
          <cell r="X3929">
            <v>0</v>
          </cell>
          <cell r="Y3929">
            <v>152</v>
          </cell>
          <cell r="Z3929">
            <v>0</v>
          </cell>
          <cell r="AA3929">
            <v>0</v>
          </cell>
          <cell r="AE3929">
            <v>64.144000000000005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N3929">
            <v>0</v>
          </cell>
        </row>
        <row r="3930">
          <cell r="D3930">
            <v>3</v>
          </cell>
          <cell r="H3930" t="str">
            <v>d53</v>
          </cell>
          <cell r="X3930">
            <v>0</v>
          </cell>
          <cell r="Y3930">
            <v>751</v>
          </cell>
          <cell r="Z3930">
            <v>0</v>
          </cell>
          <cell r="AA3930">
            <v>0</v>
          </cell>
          <cell r="AE3930">
            <v>997.21199999999999</v>
          </cell>
          <cell r="AG3930">
            <v>0</v>
          </cell>
          <cell r="AH3930">
            <v>4</v>
          </cell>
          <cell r="AI3930">
            <v>0</v>
          </cell>
          <cell r="AJ3930">
            <v>0</v>
          </cell>
          <cell r="AN3930">
            <v>5.5519999999999996</v>
          </cell>
        </row>
        <row r="3931">
          <cell r="D3931">
            <v>3</v>
          </cell>
          <cell r="H3931" t="str">
            <v>d54</v>
          </cell>
          <cell r="X3931">
            <v>0</v>
          </cell>
          <cell r="Y3931">
            <v>10</v>
          </cell>
          <cell r="Z3931">
            <v>0</v>
          </cell>
          <cell r="AA3931">
            <v>0</v>
          </cell>
          <cell r="AE3931">
            <v>48.57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N3931">
            <v>0</v>
          </cell>
        </row>
        <row r="3932">
          <cell r="D3932">
            <v>3</v>
          </cell>
          <cell r="H3932" t="str">
            <v>123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E3932">
            <v>190.89500000000001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N3932">
            <v>2.125</v>
          </cell>
        </row>
        <row r="3933">
          <cell r="D3933">
            <v>3</v>
          </cell>
          <cell r="H3933" t="str">
            <v>078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E3933">
            <v>493.30799999999999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N3933">
            <v>8.5760000000000005</v>
          </cell>
        </row>
        <row r="3934">
          <cell r="D3934">
            <v>3</v>
          </cell>
          <cell r="H3934" t="str">
            <v>160</v>
          </cell>
          <cell r="X3934">
            <v>0</v>
          </cell>
          <cell r="Y3934">
            <v>0</v>
          </cell>
          <cell r="Z3934">
            <v>7272</v>
          </cell>
          <cell r="AA3934">
            <v>0</v>
          </cell>
          <cell r="AE3934">
            <v>3889.8359999999998</v>
          </cell>
          <cell r="AG3934">
            <v>0</v>
          </cell>
          <cell r="AH3934">
            <v>0</v>
          </cell>
          <cell r="AI3934">
            <v>142</v>
          </cell>
          <cell r="AJ3934">
            <v>0</v>
          </cell>
          <cell r="AN3934">
            <v>97.691000000000003</v>
          </cell>
        </row>
        <row r="3935">
          <cell r="D3935">
            <v>3</v>
          </cell>
          <cell r="H3935" t="str">
            <v>004</v>
          </cell>
          <cell r="X3935">
            <v>0</v>
          </cell>
          <cell r="Y3935">
            <v>0</v>
          </cell>
          <cell r="Z3935">
            <v>0</v>
          </cell>
          <cell r="AA3935">
            <v>1</v>
          </cell>
          <cell r="AE3935">
            <v>1.5920000000000001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N3935">
            <v>0</v>
          </cell>
        </row>
        <row r="3936">
          <cell r="D3936">
            <v>3</v>
          </cell>
          <cell r="H3936" t="str">
            <v>011</v>
          </cell>
          <cell r="X3936">
            <v>0</v>
          </cell>
          <cell r="Y3936">
            <v>0</v>
          </cell>
          <cell r="Z3936">
            <v>0</v>
          </cell>
          <cell r="AA3936">
            <v>36</v>
          </cell>
          <cell r="AE3936">
            <v>37.655999999999999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N3936">
            <v>0</v>
          </cell>
        </row>
        <row r="3937">
          <cell r="D3937">
            <v>3</v>
          </cell>
          <cell r="H3937" t="str">
            <v>016</v>
          </cell>
          <cell r="X3937">
            <v>0</v>
          </cell>
          <cell r="Y3937">
            <v>0</v>
          </cell>
          <cell r="Z3937">
            <v>0</v>
          </cell>
          <cell r="AA3937">
            <v>103</v>
          </cell>
          <cell r="AE3937">
            <v>117.626</v>
          </cell>
          <cell r="AG3937">
            <v>0</v>
          </cell>
          <cell r="AH3937">
            <v>0</v>
          </cell>
          <cell r="AI3937">
            <v>0</v>
          </cell>
          <cell r="AJ3937">
            <v>3</v>
          </cell>
          <cell r="AN3937">
            <v>3.4260000000000002</v>
          </cell>
        </row>
        <row r="3938">
          <cell r="D3938">
            <v>3</v>
          </cell>
          <cell r="H3938" t="str">
            <v>017</v>
          </cell>
          <cell r="X3938">
            <v>0</v>
          </cell>
          <cell r="Y3938">
            <v>0</v>
          </cell>
          <cell r="Z3938">
            <v>0</v>
          </cell>
          <cell r="AA3938">
            <v>2</v>
          </cell>
          <cell r="AE3938">
            <v>2.8319999999999999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N3938">
            <v>0</v>
          </cell>
        </row>
        <row r="3939">
          <cell r="D3939">
            <v>3</v>
          </cell>
          <cell r="H3939" t="str">
            <v>019</v>
          </cell>
          <cell r="X3939">
            <v>0</v>
          </cell>
          <cell r="Y3939">
            <v>0</v>
          </cell>
          <cell r="Z3939">
            <v>0</v>
          </cell>
          <cell r="AA3939">
            <v>1</v>
          </cell>
          <cell r="AE3939">
            <v>1.054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N3939">
            <v>0</v>
          </cell>
        </row>
        <row r="3940">
          <cell r="D3940">
            <v>3</v>
          </cell>
          <cell r="H3940" t="str">
            <v>020</v>
          </cell>
          <cell r="X3940">
            <v>0</v>
          </cell>
          <cell r="Y3940">
            <v>0</v>
          </cell>
          <cell r="Z3940">
            <v>0</v>
          </cell>
          <cell r="AA3940">
            <v>21</v>
          </cell>
          <cell r="AE3940">
            <v>40.101999999999997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N3940">
            <v>0</v>
          </cell>
        </row>
        <row r="3941">
          <cell r="D3941">
            <v>3</v>
          </cell>
          <cell r="H3941" t="str">
            <v>029</v>
          </cell>
          <cell r="X3941">
            <v>0</v>
          </cell>
          <cell r="Y3941">
            <v>0</v>
          </cell>
          <cell r="Z3941">
            <v>0</v>
          </cell>
          <cell r="AA3941">
            <v>109</v>
          </cell>
          <cell r="AE3941">
            <v>130.80000000000001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N3941">
            <v>0</v>
          </cell>
        </row>
        <row r="3942">
          <cell r="D3942">
            <v>3</v>
          </cell>
          <cell r="H3942" t="str">
            <v>053</v>
          </cell>
          <cell r="X3942">
            <v>0</v>
          </cell>
          <cell r="Y3942">
            <v>0</v>
          </cell>
          <cell r="Z3942">
            <v>0</v>
          </cell>
          <cell r="AA3942">
            <v>336</v>
          </cell>
          <cell r="AE3942">
            <v>602.07600000000002</v>
          </cell>
          <cell r="AG3942">
            <v>0</v>
          </cell>
          <cell r="AH3942">
            <v>0</v>
          </cell>
          <cell r="AI3942">
            <v>0</v>
          </cell>
          <cell r="AJ3942">
            <v>6</v>
          </cell>
          <cell r="AN3942">
            <v>6.9480000000000004</v>
          </cell>
        </row>
        <row r="3943">
          <cell r="D3943">
            <v>3</v>
          </cell>
          <cell r="H3943" t="str">
            <v>060</v>
          </cell>
          <cell r="X3943">
            <v>0</v>
          </cell>
          <cell r="Y3943">
            <v>0</v>
          </cell>
          <cell r="Z3943">
            <v>0</v>
          </cell>
          <cell r="AA3943">
            <v>21</v>
          </cell>
          <cell r="AE3943">
            <v>32.340000000000003</v>
          </cell>
          <cell r="AG3943">
            <v>0</v>
          </cell>
          <cell r="AH3943">
            <v>0</v>
          </cell>
          <cell r="AI3943">
            <v>0</v>
          </cell>
          <cell r="AJ3943">
            <v>1</v>
          </cell>
          <cell r="AN3943">
            <v>1.54</v>
          </cell>
        </row>
        <row r="3944">
          <cell r="D3944">
            <v>3</v>
          </cell>
          <cell r="H3944" t="str">
            <v>065</v>
          </cell>
          <cell r="X3944">
            <v>0</v>
          </cell>
          <cell r="Y3944">
            <v>0</v>
          </cell>
          <cell r="Z3944">
            <v>0</v>
          </cell>
          <cell r="AA3944">
            <v>856</v>
          </cell>
          <cell r="AE3944">
            <v>728.45600000000002</v>
          </cell>
          <cell r="AG3944">
            <v>0</v>
          </cell>
          <cell r="AH3944">
            <v>0</v>
          </cell>
          <cell r="AI3944">
            <v>0</v>
          </cell>
          <cell r="AJ3944">
            <v>4</v>
          </cell>
          <cell r="AN3944">
            <v>3.4039999999999999</v>
          </cell>
        </row>
        <row r="3945">
          <cell r="D3945">
            <v>3</v>
          </cell>
          <cell r="H3945" t="str">
            <v>068</v>
          </cell>
          <cell r="X3945">
            <v>0</v>
          </cell>
          <cell r="Y3945">
            <v>0</v>
          </cell>
          <cell r="Z3945">
            <v>0</v>
          </cell>
          <cell r="AA3945">
            <v>3795</v>
          </cell>
          <cell r="AE3945">
            <v>6179.7079999999996</v>
          </cell>
          <cell r="AG3945">
            <v>0</v>
          </cell>
          <cell r="AH3945">
            <v>0</v>
          </cell>
          <cell r="AI3945">
            <v>0</v>
          </cell>
          <cell r="AJ3945">
            <v>52</v>
          </cell>
          <cell r="AN3945">
            <v>55.692</v>
          </cell>
        </row>
        <row r="3946">
          <cell r="D3946">
            <v>3</v>
          </cell>
          <cell r="H3946" t="str">
            <v>075</v>
          </cell>
          <cell r="X3946">
            <v>0</v>
          </cell>
          <cell r="Y3946">
            <v>0</v>
          </cell>
          <cell r="Z3946">
            <v>0</v>
          </cell>
          <cell r="AA3946">
            <v>1</v>
          </cell>
          <cell r="AE3946">
            <v>1.046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N3946">
            <v>0</v>
          </cell>
        </row>
        <row r="3947">
          <cell r="D3947">
            <v>3</v>
          </cell>
          <cell r="H3947" t="str">
            <v>097</v>
          </cell>
          <cell r="X3947">
            <v>0</v>
          </cell>
          <cell r="Y3947">
            <v>0</v>
          </cell>
          <cell r="Z3947">
            <v>0</v>
          </cell>
          <cell r="AA3947">
            <v>2833</v>
          </cell>
          <cell r="AE3947">
            <v>4037.52</v>
          </cell>
          <cell r="AG3947">
            <v>0</v>
          </cell>
          <cell r="AH3947">
            <v>0</v>
          </cell>
          <cell r="AI3947">
            <v>0</v>
          </cell>
          <cell r="AJ3947">
            <v>49</v>
          </cell>
          <cell r="AN3947">
            <v>46.06</v>
          </cell>
        </row>
        <row r="3948">
          <cell r="D3948">
            <v>3</v>
          </cell>
          <cell r="H3948" t="str">
            <v>100</v>
          </cell>
          <cell r="X3948">
            <v>0</v>
          </cell>
          <cell r="Y3948">
            <v>0</v>
          </cell>
          <cell r="Z3948">
            <v>0</v>
          </cell>
          <cell r="AA3948">
            <v>611</v>
          </cell>
          <cell r="AE3948">
            <v>667.82299999999998</v>
          </cell>
          <cell r="AG3948">
            <v>0</v>
          </cell>
          <cell r="AH3948">
            <v>0</v>
          </cell>
          <cell r="AI3948">
            <v>0</v>
          </cell>
          <cell r="AJ3948">
            <v>15</v>
          </cell>
          <cell r="AN3948">
            <v>16.395</v>
          </cell>
        </row>
        <row r="3949">
          <cell r="D3949">
            <v>3</v>
          </cell>
          <cell r="H3949" t="str">
            <v>108</v>
          </cell>
          <cell r="X3949">
            <v>0</v>
          </cell>
          <cell r="Y3949">
            <v>0</v>
          </cell>
          <cell r="Z3949">
            <v>0</v>
          </cell>
          <cell r="AA3949">
            <v>141</v>
          </cell>
          <cell r="AE3949">
            <v>135.92400000000001</v>
          </cell>
          <cell r="AG3949">
            <v>0</v>
          </cell>
          <cell r="AH3949">
            <v>0</v>
          </cell>
          <cell r="AI3949">
            <v>0</v>
          </cell>
          <cell r="AJ3949">
            <v>3</v>
          </cell>
          <cell r="AN3949">
            <v>2.8919999999999999</v>
          </cell>
        </row>
        <row r="3950">
          <cell r="D3950">
            <v>3</v>
          </cell>
          <cell r="H3950" t="str">
            <v>112</v>
          </cell>
          <cell r="X3950">
            <v>0</v>
          </cell>
          <cell r="Y3950">
            <v>0</v>
          </cell>
          <cell r="Z3950">
            <v>0</v>
          </cell>
          <cell r="AA3950">
            <v>615</v>
          </cell>
          <cell r="AE3950">
            <v>1028.0050000000001</v>
          </cell>
          <cell r="AG3950">
            <v>0</v>
          </cell>
          <cell r="AH3950">
            <v>0</v>
          </cell>
          <cell r="AI3950">
            <v>0</v>
          </cell>
          <cell r="AJ3950">
            <v>10</v>
          </cell>
          <cell r="AN3950">
            <v>10.93</v>
          </cell>
        </row>
        <row r="3951">
          <cell r="D3951">
            <v>3</v>
          </cell>
          <cell r="H3951" t="str">
            <v>122</v>
          </cell>
          <cell r="X3951">
            <v>0</v>
          </cell>
          <cell r="Y3951">
            <v>0</v>
          </cell>
          <cell r="Z3951">
            <v>0</v>
          </cell>
          <cell r="AA3951">
            <v>119</v>
          </cell>
          <cell r="AE3951">
            <v>168.98</v>
          </cell>
          <cell r="AG3951">
            <v>0</v>
          </cell>
          <cell r="AH3951">
            <v>0</v>
          </cell>
          <cell r="AI3951">
            <v>0</v>
          </cell>
          <cell r="AJ3951">
            <v>1</v>
          </cell>
          <cell r="AN3951">
            <v>1.42</v>
          </cell>
        </row>
        <row r="3952">
          <cell r="D3952">
            <v>3</v>
          </cell>
          <cell r="H3952" t="str">
            <v>136</v>
          </cell>
          <cell r="X3952">
            <v>0</v>
          </cell>
          <cell r="Y3952">
            <v>0</v>
          </cell>
          <cell r="Z3952">
            <v>0</v>
          </cell>
          <cell r="AA3952">
            <v>697</v>
          </cell>
          <cell r="AE3952">
            <v>1324.9970000000001</v>
          </cell>
          <cell r="AG3952">
            <v>0</v>
          </cell>
          <cell r="AH3952">
            <v>0</v>
          </cell>
          <cell r="AI3952">
            <v>0</v>
          </cell>
          <cell r="AJ3952">
            <v>14</v>
          </cell>
          <cell r="AN3952">
            <v>26.614000000000001</v>
          </cell>
        </row>
        <row r="3953">
          <cell r="D3953">
            <v>3</v>
          </cell>
          <cell r="H3953" t="str">
            <v>162</v>
          </cell>
          <cell r="X3953">
            <v>0</v>
          </cell>
          <cell r="Y3953">
            <v>0</v>
          </cell>
          <cell r="Z3953">
            <v>0</v>
          </cell>
          <cell r="AA3953">
            <v>400</v>
          </cell>
          <cell r="AE3953">
            <v>464</v>
          </cell>
          <cell r="AG3953">
            <v>0</v>
          </cell>
          <cell r="AH3953">
            <v>0</v>
          </cell>
          <cell r="AI3953">
            <v>0</v>
          </cell>
          <cell r="AJ3953">
            <v>5</v>
          </cell>
          <cell r="AN3953">
            <v>5.8</v>
          </cell>
        </row>
        <row r="3954">
          <cell r="D3954">
            <v>3</v>
          </cell>
          <cell r="H3954" t="str">
            <v>004</v>
          </cell>
          <cell r="X3954">
            <v>3</v>
          </cell>
          <cell r="Y3954">
            <v>0</v>
          </cell>
          <cell r="Z3954">
            <v>0</v>
          </cell>
          <cell r="AA3954">
            <v>0</v>
          </cell>
          <cell r="AE3954">
            <v>2.2799999999999998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N3954">
            <v>0</v>
          </cell>
        </row>
        <row r="3955">
          <cell r="D3955">
            <v>3</v>
          </cell>
          <cell r="H3955" t="str">
            <v>016</v>
          </cell>
          <cell r="X3955">
            <v>205</v>
          </cell>
          <cell r="Y3955">
            <v>0</v>
          </cell>
          <cell r="Z3955">
            <v>0</v>
          </cell>
          <cell r="AA3955">
            <v>0</v>
          </cell>
          <cell r="AE3955">
            <v>127.51</v>
          </cell>
          <cell r="AG3955">
            <v>6</v>
          </cell>
          <cell r="AH3955">
            <v>0</v>
          </cell>
          <cell r="AI3955">
            <v>0</v>
          </cell>
          <cell r="AJ3955">
            <v>0</v>
          </cell>
          <cell r="AN3955">
            <v>3.7320000000000002</v>
          </cell>
        </row>
        <row r="3956">
          <cell r="D3956">
            <v>3</v>
          </cell>
          <cell r="H3956" t="str">
            <v>017</v>
          </cell>
          <cell r="X3956">
            <v>6</v>
          </cell>
          <cell r="Y3956">
            <v>0</v>
          </cell>
          <cell r="Z3956">
            <v>0</v>
          </cell>
          <cell r="AA3956">
            <v>0</v>
          </cell>
          <cell r="AE3956">
            <v>2.91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N3956">
            <v>0</v>
          </cell>
        </row>
        <row r="3957">
          <cell r="D3957">
            <v>3</v>
          </cell>
          <cell r="H3957" t="str">
            <v>019</v>
          </cell>
          <cell r="X3957">
            <v>46</v>
          </cell>
          <cell r="Y3957">
            <v>0</v>
          </cell>
          <cell r="Z3957">
            <v>0</v>
          </cell>
          <cell r="AA3957">
            <v>0</v>
          </cell>
          <cell r="AE3957">
            <v>22.172000000000001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N3957">
            <v>0</v>
          </cell>
        </row>
        <row r="3958">
          <cell r="D3958">
            <v>3</v>
          </cell>
          <cell r="H3958" t="str">
            <v>020</v>
          </cell>
          <cell r="X3958">
            <v>339</v>
          </cell>
          <cell r="Y3958">
            <v>0</v>
          </cell>
          <cell r="Z3958">
            <v>0</v>
          </cell>
          <cell r="AA3958">
            <v>0</v>
          </cell>
          <cell r="AE3958">
            <v>335.41199999999998</v>
          </cell>
          <cell r="AG3958">
            <v>4</v>
          </cell>
          <cell r="AH3958">
            <v>0</v>
          </cell>
          <cell r="AI3958">
            <v>0</v>
          </cell>
          <cell r="AJ3958">
            <v>0</v>
          </cell>
          <cell r="AN3958">
            <v>2.6</v>
          </cell>
        </row>
        <row r="3959">
          <cell r="D3959">
            <v>3</v>
          </cell>
          <cell r="H3959" t="str">
            <v>029</v>
          </cell>
          <cell r="X3959">
            <v>109</v>
          </cell>
          <cell r="Y3959">
            <v>0</v>
          </cell>
          <cell r="Z3959">
            <v>0</v>
          </cell>
          <cell r="AA3959">
            <v>0</v>
          </cell>
          <cell r="AE3959">
            <v>52.537999999999997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N3959">
            <v>0</v>
          </cell>
        </row>
        <row r="3960">
          <cell r="D3960">
            <v>3</v>
          </cell>
          <cell r="H3960" t="str">
            <v>053</v>
          </cell>
          <cell r="X3960">
            <v>237</v>
          </cell>
          <cell r="Y3960">
            <v>0</v>
          </cell>
          <cell r="Z3960">
            <v>0</v>
          </cell>
          <cell r="AA3960">
            <v>0</v>
          </cell>
          <cell r="AE3960">
            <v>136.76900000000001</v>
          </cell>
          <cell r="AG3960">
            <v>2</v>
          </cell>
          <cell r="AH3960">
            <v>0</v>
          </cell>
          <cell r="AI3960">
            <v>0</v>
          </cell>
          <cell r="AJ3960">
            <v>0</v>
          </cell>
          <cell r="AN3960">
            <v>0.754</v>
          </cell>
        </row>
        <row r="3961">
          <cell r="D3961">
            <v>3</v>
          </cell>
          <cell r="H3961" t="str">
            <v>060</v>
          </cell>
          <cell r="X3961">
            <v>936</v>
          </cell>
          <cell r="Y3961">
            <v>0</v>
          </cell>
          <cell r="Z3961">
            <v>0</v>
          </cell>
          <cell r="AA3961">
            <v>0</v>
          </cell>
          <cell r="AE3961">
            <v>519.48</v>
          </cell>
          <cell r="AG3961">
            <v>4</v>
          </cell>
          <cell r="AH3961">
            <v>0</v>
          </cell>
          <cell r="AI3961">
            <v>0</v>
          </cell>
          <cell r="AJ3961">
            <v>0</v>
          </cell>
          <cell r="AN3961">
            <v>2.2200000000000002</v>
          </cell>
        </row>
        <row r="3962">
          <cell r="D3962">
            <v>3</v>
          </cell>
          <cell r="H3962" t="str">
            <v>065</v>
          </cell>
          <cell r="X3962">
            <v>580</v>
          </cell>
          <cell r="Y3962">
            <v>0</v>
          </cell>
          <cell r="Z3962">
            <v>0</v>
          </cell>
          <cell r="AA3962">
            <v>0</v>
          </cell>
          <cell r="AE3962">
            <v>140.36000000000001</v>
          </cell>
          <cell r="AG3962">
            <v>7</v>
          </cell>
          <cell r="AH3962">
            <v>0</v>
          </cell>
          <cell r="AI3962">
            <v>0</v>
          </cell>
          <cell r="AJ3962">
            <v>0</v>
          </cell>
          <cell r="AN3962">
            <v>1.694</v>
          </cell>
        </row>
        <row r="3963">
          <cell r="D3963">
            <v>3</v>
          </cell>
          <cell r="H3963" t="str">
            <v>068</v>
          </cell>
          <cell r="X3963">
            <v>1592</v>
          </cell>
          <cell r="Y3963">
            <v>0</v>
          </cell>
          <cell r="Z3963">
            <v>0</v>
          </cell>
          <cell r="AA3963">
            <v>0</v>
          </cell>
          <cell r="AE3963">
            <v>941.40599999999995</v>
          </cell>
          <cell r="AG3963">
            <v>21</v>
          </cell>
          <cell r="AH3963">
            <v>0</v>
          </cell>
          <cell r="AI3963">
            <v>0</v>
          </cell>
          <cell r="AJ3963">
            <v>0</v>
          </cell>
          <cell r="AN3963">
            <v>7.9169999999999998</v>
          </cell>
        </row>
        <row r="3964">
          <cell r="D3964">
            <v>3</v>
          </cell>
          <cell r="H3964" t="str">
            <v>097</v>
          </cell>
          <cell r="X3964">
            <v>1301</v>
          </cell>
          <cell r="Y3964">
            <v>0</v>
          </cell>
          <cell r="Z3964">
            <v>0</v>
          </cell>
          <cell r="AA3964">
            <v>0</v>
          </cell>
          <cell r="AE3964">
            <v>761.77</v>
          </cell>
          <cell r="AG3964">
            <v>17</v>
          </cell>
          <cell r="AH3964">
            <v>0</v>
          </cell>
          <cell r="AI3964">
            <v>0</v>
          </cell>
          <cell r="AJ3964">
            <v>0</v>
          </cell>
          <cell r="AN3964">
            <v>6.4089999999999998</v>
          </cell>
        </row>
        <row r="3965">
          <cell r="D3965">
            <v>3</v>
          </cell>
          <cell r="H3965" t="str">
            <v>100</v>
          </cell>
          <cell r="X3965">
            <v>102</v>
          </cell>
          <cell r="Y3965">
            <v>0</v>
          </cell>
          <cell r="Z3965">
            <v>0</v>
          </cell>
          <cell r="AA3965">
            <v>0</v>
          </cell>
          <cell r="AE3965">
            <v>49.164000000000001</v>
          </cell>
          <cell r="AG3965">
            <v>2</v>
          </cell>
          <cell r="AH3965">
            <v>0</v>
          </cell>
          <cell r="AI3965">
            <v>0</v>
          </cell>
          <cell r="AJ3965">
            <v>0</v>
          </cell>
          <cell r="AN3965">
            <v>0.96399999999999997</v>
          </cell>
        </row>
        <row r="3966">
          <cell r="D3966">
            <v>3</v>
          </cell>
          <cell r="H3966" t="str">
            <v>108</v>
          </cell>
          <cell r="X3966">
            <v>14</v>
          </cell>
          <cell r="Y3966">
            <v>0</v>
          </cell>
          <cell r="Z3966">
            <v>0</v>
          </cell>
          <cell r="AA3966">
            <v>0</v>
          </cell>
          <cell r="AE3966">
            <v>6.7480000000000002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N3966">
            <v>0</v>
          </cell>
        </row>
        <row r="3967">
          <cell r="D3967">
            <v>3</v>
          </cell>
          <cell r="H3967" t="str">
            <v>112</v>
          </cell>
          <cell r="X3967">
            <v>89</v>
          </cell>
          <cell r="Y3967">
            <v>0</v>
          </cell>
          <cell r="Z3967">
            <v>0</v>
          </cell>
          <cell r="AA3967">
            <v>0</v>
          </cell>
          <cell r="AE3967">
            <v>56.923000000000002</v>
          </cell>
          <cell r="AG3967">
            <v>3</v>
          </cell>
          <cell r="AH3967">
            <v>0</v>
          </cell>
          <cell r="AI3967">
            <v>0</v>
          </cell>
          <cell r="AJ3967">
            <v>0</v>
          </cell>
          <cell r="AN3967">
            <v>1.2</v>
          </cell>
        </row>
        <row r="3968">
          <cell r="D3968">
            <v>3</v>
          </cell>
          <cell r="H3968" t="str">
            <v>122</v>
          </cell>
          <cell r="X3968">
            <v>917</v>
          </cell>
          <cell r="Y3968">
            <v>0</v>
          </cell>
          <cell r="Z3968">
            <v>0</v>
          </cell>
          <cell r="AA3968">
            <v>0</v>
          </cell>
          <cell r="AE3968">
            <v>651.07000000000005</v>
          </cell>
          <cell r="AG3968">
            <v>2</v>
          </cell>
          <cell r="AH3968">
            <v>0</v>
          </cell>
          <cell r="AI3968">
            <v>0</v>
          </cell>
          <cell r="AJ3968">
            <v>0</v>
          </cell>
          <cell r="AN3968">
            <v>1.42</v>
          </cell>
        </row>
        <row r="3969">
          <cell r="D3969">
            <v>3</v>
          </cell>
          <cell r="H3969" t="str">
            <v>136</v>
          </cell>
          <cell r="X3969">
            <v>880</v>
          </cell>
          <cell r="Y3969">
            <v>0</v>
          </cell>
          <cell r="Z3969">
            <v>0</v>
          </cell>
          <cell r="AA3969">
            <v>0</v>
          </cell>
          <cell r="AE3969">
            <v>400.4</v>
          </cell>
          <cell r="AG3969">
            <v>16</v>
          </cell>
          <cell r="AH3969">
            <v>0</v>
          </cell>
          <cell r="AI3969">
            <v>0</v>
          </cell>
          <cell r="AJ3969">
            <v>0</v>
          </cell>
          <cell r="AN3969">
            <v>7.28</v>
          </cell>
        </row>
        <row r="3970">
          <cell r="D3970">
            <v>3</v>
          </cell>
          <cell r="H3970" t="str">
            <v>162</v>
          </cell>
          <cell r="X3970">
            <v>405</v>
          </cell>
          <cell r="Y3970">
            <v>0</v>
          </cell>
          <cell r="Z3970">
            <v>0</v>
          </cell>
          <cell r="AA3970">
            <v>0</v>
          </cell>
          <cell r="AE3970">
            <v>123.93</v>
          </cell>
          <cell r="AG3970">
            <v>9</v>
          </cell>
          <cell r="AH3970">
            <v>0</v>
          </cell>
          <cell r="AI3970">
            <v>0</v>
          </cell>
          <cell r="AJ3970">
            <v>0</v>
          </cell>
          <cell r="AN3970">
            <v>2.754</v>
          </cell>
        </row>
        <row r="3971">
          <cell r="D3971">
            <v>3</v>
          </cell>
          <cell r="H3971" t="str">
            <v>004</v>
          </cell>
          <cell r="X3971">
            <v>69</v>
          </cell>
          <cell r="Y3971">
            <v>0</v>
          </cell>
          <cell r="Z3971">
            <v>0</v>
          </cell>
          <cell r="AA3971">
            <v>0</v>
          </cell>
          <cell r="AE3971">
            <v>52.44</v>
          </cell>
          <cell r="AG3971">
            <v>1</v>
          </cell>
          <cell r="AH3971">
            <v>0</v>
          </cell>
          <cell r="AI3971">
            <v>0</v>
          </cell>
          <cell r="AJ3971">
            <v>0</v>
          </cell>
          <cell r="AN3971">
            <v>0.76</v>
          </cell>
        </row>
        <row r="3972">
          <cell r="D3972">
            <v>3</v>
          </cell>
          <cell r="H3972" t="str">
            <v>011</v>
          </cell>
          <cell r="X3972">
            <v>312</v>
          </cell>
          <cell r="Y3972">
            <v>0</v>
          </cell>
          <cell r="Z3972">
            <v>0</v>
          </cell>
          <cell r="AA3972">
            <v>0</v>
          </cell>
          <cell r="AE3972">
            <v>150.38399999999999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N3972">
            <v>0</v>
          </cell>
        </row>
        <row r="3973">
          <cell r="D3973">
            <v>3</v>
          </cell>
          <cell r="H3973" t="str">
            <v>016</v>
          </cell>
          <cell r="X3973">
            <v>781</v>
          </cell>
          <cell r="Y3973">
            <v>0</v>
          </cell>
          <cell r="Z3973">
            <v>0</v>
          </cell>
          <cell r="AA3973">
            <v>0</v>
          </cell>
          <cell r="AE3973">
            <v>485.78199999999998</v>
          </cell>
          <cell r="AG3973">
            <v>16</v>
          </cell>
          <cell r="AH3973">
            <v>0</v>
          </cell>
          <cell r="AI3973">
            <v>0</v>
          </cell>
          <cell r="AJ3973">
            <v>0</v>
          </cell>
          <cell r="AN3973">
            <v>9.952</v>
          </cell>
        </row>
        <row r="3974">
          <cell r="D3974">
            <v>3</v>
          </cell>
          <cell r="H3974" t="str">
            <v>017</v>
          </cell>
          <cell r="X3974">
            <v>85</v>
          </cell>
          <cell r="Y3974">
            <v>0</v>
          </cell>
          <cell r="Z3974">
            <v>0</v>
          </cell>
          <cell r="AA3974">
            <v>0</v>
          </cell>
          <cell r="AE3974">
            <v>41.225000000000001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N3974">
            <v>0</v>
          </cell>
        </row>
        <row r="3975">
          <cell r="D3975">
            <v>3</v>
          </cell>
          <cell r="H3975" t="str">
            <v>019</v>
          </cell>
          <cell r="X3975">
            <v>41</v>
          </cell>
          <cell r="Y3975">
            <v>0</v>
          </cell>
          <cell r="Z3975">
            <v>0</v>
          </cell>
          <cell r="AA3975">
            <v>0</v>
          </cell>
          <cell r="AE3975">
            <v>19.762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N3975">
            <v>0</v>
          </cell>
        </row>
        <row r="3976">
          <cell r="D3976">
            <v>3</v>
          </cell>
          <cell r="H3976" t="str">
            <v>020</v>
          </cell>
          <cell r="X3976">
            <v>137</v>
          </cell>
          <cell r="Y3976">
            <v>0</v>
          </cell>
          <cell r="Z3976">
            <v>0</v>
          </cell>
          <cell r="AA3976">
            <v>0</v>
          </cell>
          <cell r="AE3976">
            <v>130.84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N3976">
            <v>0</v>
          </cell>
        </row>
        <row r="3977">
          <cell r="D3977">
            <v>3</v>
          </cell>
          <cell r="H3977" t="str">
            <v>029</v>
          </cell>
          <cell r="X3977">
            <v>453</v>
          </cell>
          <cell r="Y3977">
            <v>0</v>
          </cell>
          <cell r="Z3977">
            <v>0</v>
          </cell>
          <cell r="AA3977">
            <v>0</v>
          </cell>
          <cell r="AE3977">
            <v>218.346</v>
          </cell>
          <cell r="AG3977">
            <v>4</v>
          </cell>
          <cell r="AH3977">
            <v>0</v>
          </cell>
          <cell r="AI3977">
            <v>0</v>
          </cell>
          <cell r="AJ3977">
            <v>0</v>
          </cell>
          <cell r="AN3977">
            <v>1.9279999999999999</v>
          </cell>
        </row>
        <row r="3978">
          <cell r="D3978">
            <v>3</v>
          </cell>
          <cell r="H3978" t="str">
            <v>053</v>
          </cell>
          <cell r="X3978">
            <v>1779</v>
          </cell>
          <cell r="Y3978">
            <v>0</v>
          </cell>
          <cell r="Z3978">
            <v>0</v>
          </cell>
          <cell r="AA3978">
            <v>0</v>
          </cell>
          <cell r="AE3978">
            <v>1026.5709999999999</v>
          </cell>
          <cell r="AG3978">
            <v>21</v>
          </cell>
          <cell r="AH3978">
            <v>0</v>
          </cell>
          <cell r="AI3978">
            <v>0</v>
          </cell>
          <cell r="AJ3978">
            <v>0</v>
          </cell>
          <cell r="AN3978">
            <v>7.9169999999999998</v>
          </cell>
        </row>
        <row r="3979">
          <cell r="D3979">
            <v>3</v>
          </cell>
          <cell r="H3979" t="str">
            <v>060</v>
          </cell>
          <cell r="X3979">
            <v>377</v>
          </cell>
          <cell r="Y3979">
            <v>0</v>
          </cell>
          <cell r="Z3979">
            <v>0</v>
          </cell>
          <cell r="AA3979">
            <v>0</v>
          </cell>
          <cell r="AE3979">
            <v>209.23500000000001</v>
          </cell>
          <cell r="AG3979">
            <v>4</v>
          </cell>
          <cell r="AH3979">
            <v>0</v>
          </cell>
          <cell r="AI3979">
            <v>0</v>
          </cell>
          <cell r="AJ3979">
            <v>0</v>
          </cell>
          <cell r="AN3979">
            <v>2.2200000000000002</v>
          </cell>
        </row>
        <row r="3980">
          <cell r="D3980">
            <v>3</v>
          </cell>
          <cell r="H3980" t="str">
            <v>065</v>
          </cell>
          <cell r="X3980">
            <v>1960</v>
          </cell>
          <cell r="Y3980">
            <v>0</v>
          </cell>
          <cell r="Z3980">
            <v>0</v>
          </cell>
          <cell r="AA3980">
            <v>0</v>
          </cell>
          <cell r="AE3980">
            <v>474.32</v>
          </cell>
          <cell r="AG3980">
            <v>28</v>
          </cell>
          <cell r="AH3980">
            <v>0</v>
          </cell>
          <cell r="AI3980">
            <v>0</v>
          </cell>
          <cell r="AJ3980">
            <v>0</v>
          </cell>
          <cell r="AN3980">
            <v>6.7759999999999998</v>
          </cell>
        </row>
        <row r="3981">
          <cell r="D3981">
            <v>3</v>
          </cell>
          <cell r="H3981" t="str">
            <v>068</v>
          </cell>
          <cell r="X3981">
            <v>2538</v>
          </cell>
          <cell r="Y3981">
            <v>0</v>
          </cell>
          <cell r="Z3981">
            <v>0</v>
          </cell>
          <cell r="AA3981">
            <v>0</v>
          </cell>
          <cell r="AE3981">
            <v>1464.327</v>
          </cell>
          <cell r="AG3981">
            <v>40</v>
          </cell>
          <cell r="AH3981">
            <v>0</v>
          </cell>
          <cell r="AI3981">
            <v>0</v>
          </cell>
          <cell r="AJ3981">
            <v>0</v>
          </cell>
          <cell r="AN3981">
            <v>15.08</v>
          </cell>
        </row>
        <row r="3982">
          <cell r="D3982">
            <v>3</v>
          </cell>
          <cell r="H3982" t="str">
            <v>075</v>
          </cell>
          <cell r="X3982">
            <v>46</v>
          </cell>
          <cell r="Y3982">
            <v>0</v>
          </cell>
          <cell r="Z3982">
            <v>0</v>
          </cell>
          <cell r="AA3982">
            <v>0</v>
          </cell>
          <cell r="AE3982">
            <v>22.172000000000001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N3982">
            <v>0</v>
          </cell>
        </row>
        <row r="3983">
          <cell r="D3983">
            <v>3</v>
          </cell>
          <cell r="H3983" t="str">
            <v>097</v>
          </cell>
          <cell r="X3983">
            <v>6636</v>
          </cell>
          <cell r="Y3983">
            <v>0</v>
          </cell>
          <cell r="Z3983">
            <v>0</v>
          </cell>
          <cell r="AA3983">
            <v>0</v>
          </cell>
          <cell r="AE3983">
            <v>3801.049</v>
          </cell>
          <cell r="AG3983">
            <v>104</v>
          </cell>
          <cell r="AH3983">
            <v>0</v>
          </cell>
          <cell r="AI3983">
            <v>0</v>
          </cell>
          <cell r="AJ3983">
            <v>0</v>
          </cell>
          <cell r="AN3983">
            <v>39.207999999999998</v>
          </cell>
        </row>
        <row r="3984">
          <cell r="D3984">
            <v>3</v>
          </cell>
          <cell r="H3984" t="str">
            <v>100</v>
          </cell>
          <cell r="X3984">
            <v>1201</v>
          </cell>
          <cell r="Y3984">
            <v>0</v>
          </cell>
          <cell r="Z3984">
            <v>0</v>
          </cell>
          <cell r="AA3984">
            <v>0</v>
          </cell>
          <cell r="AE3984">
            <v>578.88199999999995</v>
          </cell>
          <cell r="AG3984">
            <v>59</v>
          </cell>
          <cell r="AH3984">
            <v>0</v>
          </cell>
          <cell r="AI3984">
            <v>0</v>
          </cell>
          <cell r="AJ3984">
            <v>0</v>
          </cell>
          <cell r="AN3984">
            <v>28.437999999999999</v>
          </cell>
        </row>
        <row r="3985">
          <cell r="D3985">
            <v>3</v>
          </cell>
          <cell r="H3985" t="str">
            <v>108</v>
          </cell>
          <cell r="X3985">
            <v>446</v>
          </cell>
          <cell r="Y3985">
            <v>0</v>
          </cell>
          <cell r="Z3985">
            <v>0</v>
          </cell>
          <cell r="AA3985">
            <v>0</v>
          </cell>
          <cell r="AE3985">
            <v>214.97200000000001</v>
          </cell>
          <cell r="AG3985">
            <v>3</v>
          </cell>
          <cell r="AH3985">
            <v>0</v>
          </cell>
          <cell r="AI3985">
            <v>0</v>
          </cell>
          <cell r="AJ3985">
            <v>0</v>
          </cell>
          <cell r="AN3985">
            <v>1.446</v>
          </cell>
        </row>
        <row r="3986">
          <cell r="D3986">
            <v>3</v>
          </cell>
          <cell r="H3986" t="str">
            <v>112</v>
          </cell>
          <cell r="X3986">
            <v>1080</v>
          </cell>
          <cell r="Y3986">
            <v>0</v>
          </cell>
          <cell r="Z3986">
            <v>0</v>
          </cell>
          <cell r="AA3986">
            <v>0</v>
          </cell>
          <cell r="AE3986">
            <v>660.88499999999999</v>
          </cell>
          <cell r="AG3986">
            <v>27</v>
          </cell>
          <cell r="AH3986">
            <v>0</v>
          </cell>
          <cell r="AI3986">
            <v>0</v>
          </cell>
          <cell r="AJ3986">
            <v>0</v>
          </cell>
          <cell r="AN3986">
            <v>10.8</v>
          </cell>
        </row>
        <row r="3987">
          <cell r="D3987">
            <v>3</v>
          </cell>
          <cell r="H3987" t="str">
            <v>122</v>
          </cell>
          <cell r="X3987">
            <v>793</v>
          </cell>
          <cell r="Y3987">
            <v>0</v>
          </cell>
          <cell r="Z3987">
            <v>0</v>
          </cell>
          <cell r="AA3987">
            <v>0</v>
          </cell>
          <cell r="AE3987">
            <v>563.03</v>
          </cell>
          <cell r="AG3987">
            <v>4</v>
          </cell>
          <cell r="AH3987">
            <v>0</v>
          </cell>
          <cell r="AI3987">
            <v>0</v>
          </cell>
          <cell r="AJ3987">
            <v>0</v>
          </cell>
          <cell r="AN3987">
            <v>2.84</v>
          </cell>
        </row>
        <row r="3988">
          <cell r="D3988">
            <v>3</v>
          </cell>
          <cell r="H3988" t="str">
            <v>136</v>
          </cell>
          <cell r="X3988">
            <v>1645</v>
          </cell>
          <cell r="Y3988">
            <v>0</v>
          </cell>
          <cell r="Z3988">
            <v>0</v>
          </cell>
          <cell r="AA3988">
            <v>0</v>
          </cell>
          <cell r="AE3988">
            <v>888.3</v>
          </cell>
          <cell r="AG3988">
            <v>39</v>
          </cell>
          <cell r="AH3988">
            <v>0</v>
          </cell>
          <cell r="AI3988">
            <v>0</v>
          </cell>
          <cell r="AJ3988">
            <v>0</v>
          </cell>
          <cell r="AN3988">
            <v>21.06</v>
          </cell>
        </row>
        <row r="3989">
          <cell r="D3989">
            <v>3</v>
          </cell>
          <cell r="H3989" t="str">
            <v>162</v>
          </cell>
          <cell r="X3989">
            <v>1232</v>
          </cell>
          <cell r="Y3989">
            <v>0</v>
          </cell>
          <cell r="Z3989">
            <v>0</v>
          </cell>
          <cell r="AA3989">
            <v>0</v>
          </cell>
          <cell r="AE3989">
            <v>376.99200000000002</v>
          </cell>
          <cell r="AG3989">
            <v>21</v>
          </cell>
          <cell r="AH3989">
            <v>0</v>
          </cell>
          <cell r="AI3989">
            <v>0</v>
          </cell>
          <cell r="AJ3989">
            <v>0</v>
          </cell>
          <cell r="AN3989">
            <v>6.4260000000000002</v>
          </cell>
        </row>
        <row r="3990">
          <cell r="D3990">
            <v>3</v>
          </cell>
          <cell r="H3990" t="str">
            <v>086</v>
          </cell>
          <cell r="X3990">
            <v>0</v>
          </cell>
          <cell r="Y3990">
            <v>0</v>
          </cell>
          <cell r="Z3990">
            <v>0</v>
          </cell>
          <cell r="AA3990">
            <v>0</v>
          </cell>
          <cell r="AE3990">
            <v>547.62599999999998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N3990">
            <v>5.8310000000000004</v>
          </cell>
        </row>
        <row r="3991">
          <cell r="D3991">
            <v>3</v>
          </cell>
          <cell r="H3991" t="str">
            <v>089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E3991">
            <v>1002.659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N3991">
            <v>7.6210000000000004</v>
          </cell>
        </row>
        <row r="3992">
          <cell r="D3992">
            <v>3</v>
          </cell>
          <cell r="H3992" t="str">
            <v>090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E3992">
            <v>357.70699999999999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N3992">
            <v>8.1120000000000001</v>
          </cell>
        </row>
        <row r="3993">
          <cell r="D3993">
            <v>3</v>
          </cell>
          <cell r="H3993" t="str">
            <v>171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E3993">
            <v>1685.325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N3993">
            <v>40.966000000000001</v>
          </cell>
        </row>
        <row r="3994">
          <cell r="D3994">
            <v>3</v>
          </cell>
          <cell r="H3994" t="str">
            <v>106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E3994">
            <v>215.95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N3994">
            <v>2.9</v>
          </cell>
        </row>
        <row r="3995">
          <cell r="D3995">
            <v>3</v>
          </cell>
          <cell r="H3995" t="str">
            <v>063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E3995">
            <v>1205.5540000000001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N3995">
            <v>68.671999999999997</v>
          </cell>
        </row>
        <row r="3996">
          <cell r="D3996">
            <v>3</v>
          </cell>
          <cell r="H3996" t="str">
            <v>085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E3996">
            <v>702.45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N3996">
            <v>96.757000000000005</v>
          </cell>
        </row>
        <row r="3997">
          <cell r="D3997">
            <v>3</v>
          </cell>
          <cell r="H3997" t="str">
            <v>086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E3997">
            <v>1086.7080000000001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N3997">
            <v>157.702</v>
          </cell>
        </row>
        <row r="3998">
          <cell r="D3998">
            <v>3</v>
          </cell>
          <cell r="H3998" t="str">
            <v>089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E3998">
            <v>4535.9009999999998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N3998">
            <v>630.14499999999998</v>
          </cell>
        </row>
        <row r="3999">
          <cell r="D3999">
            <v>3</v>
          </cell>
          <cell r="H3999" t="str">
            <v>090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E3999">
            <v>2364.8620000000001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N3999">
            <v>346.23599999999999</v>
          </cell>
        </row>
        <row r="4000">
          <cell r="D4000">
            <v>13</v>
          </cell>
          <cell r="H4000" t="str">
            <v>02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E4000">
            <v>1799.433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N4000">
            <v>0</v>
          </cell>
        </row>
        <row r="4001">
          <cell r="D4001">
            <v>13</v>
          </cell>
          <cell r="H4001" t="str">
            <v>09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E4001">
            <v>11112.5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N4001">
            <v>1004.497</v>
          </cell>
        </row>
        <row r="4002">
          <cell r="D4002">
            <v>1</v>
          </cell>
          <cell r="H4002" t="str">
            <v>055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E4002">
            <v>31524.712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N4002">
            <v>3787.7849999999999</v>
          </cell>
        </row>
        <row r="4003">
          <cell r="D4003">
            <v>1</v>
          </cell>
          <cell r="H4003" t="str">
            <v>068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E4003">
            <v>4003.4639999999999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N4003">
            <v>178.149</v>
          </cell>
        </row>
        <row r="4004">
          <cell r="D4004">
            <v>1</v>
          </cell>
          <cell r="H4004" t="str">
            <v>136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E4004">
            <v>71780.52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N4004">
            <v>17196.647000000001</v>
          </cell>
        </row>
        <row r="4005">
          <cell r="D4005">
            <v>2</v>
          </cell>
          <cell r="H4005" t="str">
            <v>068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E4005">
            <v>9379.9210000000003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N4005">
            <v>1247.54</v>
          </cell>
        </row>
        <row r="4006">
          <cell r="D4006">
            <v>2</v>
          </cell>
          <cell r="H4006" t="str">
            <v>136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E4006">
            <v>3751.4050000000002</v>
          </cell>
          <cell r="AG4006">
            <v>0</v>
          </cell>
          <cell r="AH4006">
            <v>0</v>
          </cell>
          <cell r="AI4006">
            <v>0</v>
          </cell>
          <cell r="AJ4006">
            <v>0</v>
          </cell>
          <cell r="AN4006">
            <v>835.81500000000005</v>
          </cell>
        </row>
        <row r="4007">
          <cell r="D4007">
            <v>2</v>
          </cell>
          <cell r="H4007" t="str">
            <v>158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E4007">
            <v>1335.624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N4007">
            <v>150.006</v>
          </cell>
        </row>
        <row r="4008">
          <cell r="D4008">
            <v>3</v>
          </cell>
          <cell r="H4008" t="str">
            <v>123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E4008">
            <v>64.319999999999993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N4008">
            <v>7.86</v>
          </cell>
        </row>
        <row r="4009">
          <cell r="D4009">
            <v>3</v>
          </cell>
          <cell r="H4009" t="str">
            <v>078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E4009">
            <v>1362.4639999999999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N4009">
            <v>76.38</v>
          </cell>
        </row>
        <row r="4010">
          <cell r="D4010">
            <v>3</v>
          </cell>
          <cell r="H4010" t="str">
            <v>017</v>
          </cell>
          <cell r="X4010">
            <v>0</v>
          </cell>
          <cell r="Y4010">
            <v>0</v>
          </cell>
          <cell r="Z4010">
            <v>0</v>
          </cell>
          <cell r="AA4010">
            <v>3</v>
          </cell>
          <cell r="AE4010">
            <v>4.2480000000000002</v>
          </cell>
          <cell r="AG4010">
            <v>0</v>
          </cell>
          <cell r="AH4010">
            <v>0</v>
          </cell>
          <cell r="AI4010">
            <v>0</v>
          </cell>
          <cell r="AJ4010">
            <v>1</v>
          </cell>
          <cell r="AN4010">
            <v>1.4159999999999999</v>
          </cell>
        </row>
        <row r="4011">
          <cell r="D4011">
            <v>3</v>
          </cell>
          <cell r="H4011" t="str">
            <v>020</v>
          </cell>
          <cell r="X4011">
            <v>0</v>
          </cell>
          <cell r="Y4011">
            <v>0</v>
          </cell>
          <cell r="Z4011">
            <v>0</v>
          </cell>
          <cell r="AA4011">
            <v>2</v>
          </cell>
          <cell r="AE4011">
            <v>2.4260000000000002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N4011">
            <v>0</v>
          </cell>
        </row>
        <row r="4012">
          <cell r="D4012">
            <v>3</v>
          </cell>
          <cell r="H4012" t="str">
            <v>029</v>
          </cell>
          <cell r="X4012">
            <v>0</v>
          </cell>
          <cell r="Y4012">
            <v>0</v>
          </cell>
          <cell r="Z4012">
            <v>0</v>
          </cell>
          <cell r="AA4012">
            <v>1</v>
          </cell>
          <cell r="AE4012">
            <v>1.2</v>
          </cell>
          <cell r="AG4012">
            <v>0</v>
          </cell>
          <cell r="AH4012">
            <v>0</v>
          </cell>
          <cell r="AI4012">
            <v>0</v>
          </cell>
          <cell r="AJ4012">
            <v>1</v>
          </cell>
          <cell r="AN4012">
            <v>1.2</v>
          </cell>
        </row>
        <row r="4013">
          <cell r="D4013">
            <v>3</v>
          </cell>
          <cell r="H4013" t="str">
            <v>053</v>
          </cell>
          <cell r="X4013">
            <v>0</v>
          </cell>
          <cell r="Y4013">
            <v>0</v>
          </cell>
          <cell r="Z4013">
            <v>0</v>
          </cell>
          <cell r="AA4013">
            <v>22</v>
          </cell>
          <cell r="AE4013">
            <v>25.475999999999999</v>
          </cell>
          <cell r="AG4013">
            <v>0</v>
          </cell>
          <cell r="AH4013">
            <v>0</v>
          </cell>
          <cell r="AI4013">
            <v>0</v>
          </cell>
          <cell r="AJ4013">
            <v>5</v>
          </cell>
          <cell r="AN4013">
            <v>5.79</v>
          </cell>
        </row>
        <row r="4014">
          <cell r="D4014">
            <v>3</v>
          </cell>
          <cell r="H4014" t="str">
            <v>065</v>
          </cell>
          <cell r="X4014">
            <v>0</v>
          </cell>
          <cell r="Y4014">
            <v>0</v>
          </cell>
          <cell r="Z4014">
            <v>0</v>
          </cell>
          <cell r="AA4014">
            <v>2</v>
          </cell>
          <cell r="AE4014">
            <v>1.702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N4014">
            <v>0</v>
          </cell>
        </row>
        <row r="4015">
          <cell r="D4015">
            <v>3</v>
          </cell>
          <cell r="H4015" t="str">
            <v>068</v>
          </cell>
          <cell r="X4015">
            <v>0</v>
          </cell>
          <cell r="Y4015">
            <v>0</v>
          </cell>
          <cell r="Z4015">
            <v>0</v>
          </cell>
          <cell r="AA4015">
            <v>22</v>
          </cell>
          <cell r="AE4015">
            <v>23.562000000000001</v>
          </cell>
          <cell r="AG4015">
            <v>0</v>
          </cell>
          <cell r="AH4015">
            <v>0</v>
          </cell>
          <cell r="AI4015">
            <v>0</v>
          </cell>
          <cell r="AJ4015">
            <v>5</v>
          </cell>
          <cell r="AN4015">
            <v>5.3550000000000004</v>
          </cell>
        </row>
        <row r="4016">
          <cell r="D4016">
            <v>3</v>
          </cell>
          <cell r="H4016" t="str">
            <v>097</v>
          </cell>
          <cell r="X4016">
            <v>0</v>
          </cell>
          <cell r="Y4016">
            <v>0</v>
          </cell>
          <cell r="Z4016">
            <v>0</v>
          </cell>
          <cell r="AA4016">
            <v>47</v>
          </cell>
          <cell r="AE4016">
            <v>44.18</v>
          </cell>
          <cell r="AG4016">
            <v>0</v>
          </cell>
          <cell r="AH4016">
            <v>0</v>
          </cell>
          <cell r="AI4016">
            <v>0</v>
          </cell>
          <cell r="AJ4016">
            <v>19</v>
          </cell>
          <cell r="AN4016">
            <v>17.86</v>
          </cell>
        </row>
        <row r="4017">
          <cell r="D4017">
            <v>3</v>
          </cell>
          <cell r="H4017" t="str">
            <v>108</v>
          </cell>
          <cell r="X4017">
            <v>0</v>
          </cell>
          <cell r="Y4017">
            <v>0</v>
          </cell>
          <cell r="Z4017">
            <v>0</v>
          </cell>
          <cell r="AA4017">
            <v>6</v>
          </cell>
          <cell r="AE4017">
            <v>5.7839999999999998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N4017">
            <v>0</v>
          </cell>
        </row>
        <row r="4018">
          <cell r="D4018">
            <v>3</v>
          </cell>
          <cell r="H4018" t="str">
            <v>122</v>
          </cell>
          <cell r="X4018">
            <v>0</v>
          </cell>
          <cell r="Y4018">
            <v>0</v>
          </cell>
          <cell r="Z4018">
            <v>0</v>
          </cell>
          <cell r="AA4018">
            <v>35</v>
          </cell>
          <cell r="AE4018">
            <v>49.7</v>
          </cell>
          <cell r="AG4018">
            <v>0</v>
          </cell>
          <cell r="AH4018">
            <v>0</v>
          </cell>
          <cell r="AI4018">
            <v>0</v>
          </cell>
          <cell r="AJ4018">
            <v>4</v>
          </cell>
          <cell r="AN4018">
            <v>5.68</v>
          </cell>
        </row>
        <row r="4019">
          <cell r="D4019">
            <v>3</v>
          </cell>
          <cell r="H4019" t="str">
            <v>136</v>
          </cell>
          <cell r="X4019">
            <v>0</v>
          </cell>
          <cell r="Y4019">
            <v>0</v>
          </cell>
          <cell r="Z4019">
            <v>0</v>
          </cell>
          <cell r="AA4019">
            <v>2060</v>
          </cell>
          <cell r="AE4019">
            <v>3916.06</v>
          </cell>
          <cell r="AG4019">
            <v>0</v>
          </cell>
          <cell r="AH4019">
            <v>0</v>
          </cell>
          <cell r="AI4019">
            <v>0</v>
          </cell>
          <cell r="AJ4019">
            <v>392</v>
          </cell>
          <cell r="AN4019">
            <v>745.19200000000001</v>
          </cell>
        </row>
        <row r="4020">
          <cell r="D4020">
            <v>3</v>
          </cell>
          <cell r="H4020" t="str">
            <v>065</v>
          </cell>
          <cell r="X4020">
            <v>1</v>
          </cell>
          <cell r="Y4020">
            <v>0</v>
          </cell>
          <cell r="Z4020">
            <v>0</v>
          </cell>
          <cell r="AA4020">
            <v>0</v>
          </cell>
          <cell r="AE4020">
            <v>0.24199999999999999</v>
          </cell>
          <cell r="AG4020">
            <v>2</v>
          </cell>
          <cell r="AH4020">
            <v>0</v>
          </cell>
          <cell r="AI4020">
            <v>0</v>
          </cell>
          <cell r="AJ4020">
            <v>0</v>
          </cell>
          <cell r="AN4020">
            <v>0.48399999999999999</v>
          </cell>
        </row>
        <row r="4021">
          <cell r="D4021">
            <v>3</v>
          </cell>
          <cell r="H4021" t="str">
            <v>108</v>
          </cell>
          <cell r="X4021">
            <v>5</v>
          </cell>
          <cell r="Y4021">
            <v>0</v>
          </cell>
          <cell r="Z4021">
            <v>0</v>
          </cell>
          <cell r="AA4021">
            <v>0</v>
          </cell>
          <cell r="AE4021">
            <v>2.41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N4021">
            <v>0</v>
          </cell>
        </row>
        <row r="4022">
          <cell r="D4022">
            <v>3</v>
          </cell>
          <cell r="H4022" t="str">
            <v>122</v>
          </cell>
          <cell r="X4022">
            <v>4</v>
          </cell>
          <cell r="Y4022">
            <v>0</v>
          </cell>
          <cell r="Z4022">
            <v>0</v>
          </cell>
          <cell r="AA4022">
            <v>0</v>
          </cell>
          <cell r="AE4022">
            <v>2.84</v>
          </cell>
          <cell r="AG4022">
            <v>1</v>
          </cell>
          <cell r="AH4022">
            <v>0</v>
          </cell>
          <cell r="AI4022">
            <v>0</v>
          </cell>
          <cell r="AJ4022">
            <v>0</v>
          </cell>
          <cell r="AN4022">
            <v>0.71</v>
          </cell>
        </row>
        <row r="4023">
          <cell r="D4023">
            <v>3</v>
          </cell>
          <cell r="H4023" t="str">
            <v>136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E4023">
            <v>0</v>
          </cell>
          <cell r="AG4023">
            <v>2</v>
          </cell>
          <cell r="AH4023">
            <v>0</v>
          </cell>
          <cell r="AI4023">
            <v>0</v>
          </cell>
          <cell r="AJ4023">
            <v>0</v>
          </cell>
          <cell r="AN4023">
            <v>0.91</v>
          </cell>
        </row>
        <row r="4024">
          <cell r="D4024">
            <v>3</v>
          </cell>
          <cell r="H4024" t="str">
            <v>136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E4024">
            <v>1336.3420000000001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N4024">
            <v>151.745</v>
          </cell>
        </row>
        <row r="4025">
          <cell r="D4025">
            <v>3</v>
          </cell>
          <cell r="H4025" t="str">
            <v>017</v>
          </cell>
          <cell r="X4025">
            <v>206</v>
          </cell>
          <cell r="Y4025">
            <v>0</v>
          </cell>
          <cell r="Z4025">
            <v>0</v>
          </cell>
          <cell r="AA4025">
            <v>0</v>
          </cell>
          <cell r="AE4025">
            <v>99.91</v>
          </cell>
          <cell r="AG4025">
            <v>24</v>
          </cell>
          <cell r="AH4025">
            <v>0</v>
          </cell>
          <cell r="AI4025">
            <v>0</v>
          </cell>
          <cell r="AJ4025">
            <v>0</v>
          </cell>
          <cell r="AN4025">
            <v>11.64</v>
          </cell>
        </row>
        <row r="4026">
          <cell r="D4026">
            <v>3</v>
          </cell>
          <cell r="H4026" t="str">
            <v>020</v>
          </cell>
          <cell r="X4026">
            <v>177</v>
          </cell>
          <cell r="Y4026">
            <v>0</v>
          </cell>
          <cell r="Z4026">
            <v>0</v>
          </cell>
          <cell r="AA4026">
            <v>0</v>
          </cell>
          <cell r="AE4026">
            <v>115.05</v>
          </cell>
          <cell r="AG4026">
            <v>27</v>
          </cell>
          <cell r="AH4026">
            <v>0</v>
          </cell>
          <cell r="AI4026">
            <v>0</v>
          </cell>
          <cell r="AJ4026">
            <v>0</v>
          </cell>
          <cell r="AN4026">
            <v>17.55</v>
          </cell>
        </row>
        <row r="4027">
          <cell r="D4027">
            <v>3</v>
          </cell>
          <cell r="H4027" t="str">
            <v>029</v>
          </cell>
          <cell r="X4027">
            <v>69</v>
          </cell>
          <cell r="Y4027">
            <v>0</v>
          </cell>
          <cell r="Z4027">
            <v>0</v>
          </cell>
          <cell r="AA4027">
            <v>0</v>
          </cell>
          <cell r="AE4027">
            <v>33.258000000000003</v>
          </cell>
          <cell r="AG4027">
            <v>13</v>
          </cell>
          <cell r="AH4027">
            <v>0</v>
          </cell>
          <cell r="AI4027">
            <v>0</v>
          </cell>
          <cell r="AJ4027">
            <v>0</v>
          </cell>
          <cell r="AN4027">
            <v>6.266</v>
          </cell>
        </row>
        <row r="4028">
          <cell r="D4028">
            <v>3</v>
          </cell>
          <cell r="H4028" t="str">
            <v>053</v>
          </cell>
          <cell r="X4028">
            <v>902</v>
          </cell>
          <cell r="Y4028">
            <v>0</v>
          </cell>
          <cell r="Z4028">
            <v>0</v>
          </cell>
          <cell r="AA4028">
            <v>0</v>
          </cell>
          <cell r="AE4028">
            <v>340.05399999999997</v>
          </cell>
          <cell r="AG4028">
            <v>162</v>
          </cell>
          <cell r="AH4028">
            <v>0</v>
          </cell>
          <cell r="AI4028">
            <v>0</v>
          </cell>
          <cell r="AJ4028">
            <v>0</v>
          </cell>
          <cell r="AN4028">
            <v>61.073999999999998</v>
          </cell>
        </row>
        <row r="4029">
          <cell r="D4029">
            <v>3</v>
          </cell>
          <cell r="H4029" t="str">
            <v>065</v>
          </cell>
          <cell r="X4029">
            <v>283</v>
          </cell>
          <cell r="Y4029">
            <v>0</v>
          </cell>
          <cell r="Z4029">
            <v>0</v>
          </cell>
          <cell r="AA4029">
            <v>0</v>
          </cell>
          <cell r="AE4029">
            <v>68.486000000000004</v>
          </cell>
          <cell r="AG4029">
            <v>64</v>
          </cell>
          <cell r="AH4029">
            <v>0</v>
          </cell>
          <cell r="AI4029">
            <v>0</v>
          </cell>
          <cell r="AJ4029">
            <v>0</v>
          </cell>
          <cell r="AN4029">
            <v>15.488</v>
          </cell>
        </row>
        <row r="4030">
          <cell r="D4030">
            <v>3</v>
          </cell>
          <cell r="H4030" t="str">
            <v>068</v>
          </cell>
          <cell r="X4030">
            <v>583</v>
          </cell>
          <cell r="Y4030">
            <v>0</v>
          </cell>
          <cell r="Z4030">
            <v>0</v>
          </cell>
          <cell r="AA4030">
            <v>0</v>
          </cell>
          <cell r="AE4030">
            <v>219.791</v>
          </cell>
          <cell r="AG4030">
            <v>82</v>
          </cell>
          <cell r="AH4030">
            <v>0</v>
          </cell>
          <cell r="AI4030">
            <v>0</v>
          </cell>
          <cell r="AJ4030">
            <v>0</v>
          </cell>
          <cell r="AN4030">
            <v>30.914000000000001</v>
          </cell>
        </row>
        <row r="4031">
          <cell r="D4031">
            <v>3</v>
          </cell>
          <cell r="H4031" t="str">
            <v>097</v>
          </cell>
          <cell r="X4031">
            <v>469</v>
          </cell>
          <cell r="Y4031">
            <v>0</v>
          </cell>
          <cell r="Z4031">
            <v>0</v>
          </cell>
          <cell r="AA4031">
            <v>0</v>
          </cell>
          <cell r="AE4031">
            <v>176.81299999999999</v>
          </cell>
          <cell r="AG4031">
            <v>88</v>
          </cell>
          <cell r="AH4031">
            <v>0</v>
          </cell>
          <cell r="AI4031">
            <v>0</v>
          </cell>
          <cell r="AJ4031">
            <v>0</v>
          </cell>
          <cell r="AN4031">
            <v>33.176000000000002</v>
          </cell>
        </row>
        <row r="4032">
          <cell r="D4032">
            <v>3</v>
          </cell>
          <cell r="H4032" t="str">
            <v>100</v>
          </cell>
          <cell r="X4032">
            <v>226</v>
          </cell>
          <cell r="Y4032">
            <v>0</v>
          </cell>
          <cell r="Z4032">
            <v>0</v>
          </cell>
          <cell r="AA4032">
            <v>0</v>
          </cell>
          <cell r="AE4032">
            <v>108.932</v>
          </cell>
          <cell r="AG4032">
            <v>27</v>
          </cell>
          <cell r="AH4032">
            <v>0</v>
          </cell>
          <cell r="AI4032">
            <v>0</v>
          </cell>
          <cell r="AJ4032">
            <v>0</v>
          </cell>
          <cell r="AN4032">
            <v>13.013999999999999</v>
          </cell>
        </row>
        <row r="4033">
          <cell r="D4033">
            <v>3</v>
          </cell>
          <cell r="H4033" t="str">
            <v>108</v>
          </cell>
          <cell r="X4033">
            <v>238</v>
          </cell>
          <cell r="Y4033">
            <v>0</v>
          </cell>
          <cell r="Z4033">
            <v>0</v>
          </cell>
          <cell r="AA4033">
            <v>0</v>
          </cell>
          <cell r="AE4033">
            <v>114.71599999999999</v>
          </cell>
          <cell r="AG4033">
            <v>42</v>
          </cell>
          <cell r="AH4033">
            <v>0</v>
          </cell>
          <cell r="AI4033">
            <v>0</v>
          </cell>
          <cell r="AJ4033">
            <v>0</v>
          </cell>
          <cell r="AN4033">
            <v>20.244</v>
          </cell>
        </row>
        <row r="4034">
          <cell r="D4034">
            <v>3</v>
          </cell>
          <cell r="H4034" t="str">
            <v>122</v>
          </cell>
          <cell r="X4034">
            <v>221</v>
          </cell>
          <cell r="Y4034">
            <v>0</v>
          </cell>
          <cell r="Z4034">
            <v>0</v>
          </cell>
          <cell r="AA4034">
            <v>0</v>
          </cell>
          <cell r="AE4034">
            <v>156.91</v>
          </cell>
          <cell r="AG4034">
            <v>33</v>
          </cell>
          <cell r="AH4034">
            <v>0</v>
          </cell>
          <cell r="AI4034">
            <v>0</v>
          </cell>
          <cell r="AJ4034">
            <v>0</v>
          </cell>
          <cell r="AN4034">
            <v>23.43</v>
          </cell>
        </row>
        <row r="4035">
          <cell r="D4035">
            <v>3</v>
          </cell>
          <cell r="H4035" t="str">
            <v>136</v>
          </cell>
          <cell r="X4035">
            <v>4935</v>
          </cell>
          <cell r="Y4035">
            <v>0</v>
          </cell>
          <cell r="Z4035">
            <v>0</v>
          </cell>
          <cell r="AA4035">
            <v>0</v>
          </cell>
          <cell r="AE4035">
            <v>2664.9</v>
          </cell>
          <cell r="AG4035">
            <v>772</v>
          </cell>
          <cell r="AH4035">
            <v>0</v>
          </cell>
          <cell r="AI4035">
            <v>0</v>
          </cell>
          <cell r="AJ4035">
            <v>0</v>
          </cell>
          <cell r="AN4035">
            <v>416.88</v>
          </cell>
        </row>
        <row r="4036">
          <cell r="D4036">
            <v>3</v>
          </cell>
          <cell r="H4036" t="str">
            <v>106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E4036">
            <v>12.5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N4036">
            <v>3</v>
          </cell>
        </row>
        <row r="4037">
          <cell r="D4037">
            <v>1</v>
          </cell>
          <cell r="H4037" t="str">
            <v>005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  <cell r="AE4037">
            <v>101.053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N4037">
            <v>59.238</v>
          </cell>
        </row>
        <row r="4038">
          <cell r="D4038">
            <v>1</v>
          </cell>
          <cell r="H4038" t="str">
            <v>020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E4038">
            <v>762.61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N4038">
            <v>98.44</v>
          </cell>
        </row>
        <row r="4039">
          <cell r="D4039">
            <v>1</v>
          </cell>
          <cell r="H4039" t="str">
            <v>028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E4039">
            <v>3094.1190000000001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N4039">
            <v>387.15199999999999</v>
          </cell>
        </row>
        <row r="4040">
          <cell r="D4040">
            <v>1</v>
          </cell>
          <cell r="H4040" t="str">
            <v>029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E4040">
            <v>2834.7759999999998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N4040">
            <v>400.649</v>
          </cell>
        </row>
        <row r="4041">
          <cell r="D4041">
            <v>1</v>
          </cell>
          <cell r="H4041" t="str">
            <v>053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E4041">
            <v>4347.2489999999998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N4041">
            <v>184.84100000000001</v>
          </cell>
        </row>
        <row r="4042">
          <cell r="D4042">
            <v>1</v>
          </cell>
          <cell r="H4042" t="str">
            <v>054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E4042">
            <v>754.97900000000004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N4042">
            <v>97.805000000000007</v>
          </cell>
        </row>
        <row r="4043">
          <cell r="D4043">
            <v>1</v>
          </cell>
          <cell r="H4043" t="str">
            <v>065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E4043">
            <v>2351.0129999999999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N4043">
            <v>109.874</v>
          </cell>
        </row>
        <row r="4044">
          <cell r="D4044">
            <v>1</v>
          </cell>
          <cell r="H4044" t="str">
            <v>068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  <cell r="AE4044">
            <v>2419.3490000000002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N4044">
            <v>126.746</v>
          </cell>
        </row>
        <row r="4045">
          <cell r="D4045">
            <v>1</v>
          </cell>
          <cell r="H4045" t="str">
            <v>097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E4045">
            <v>8508.8780000000006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N4045">
            <v>1000.601</v>
          </cell>
        </row>
        <row r="4046">
          <cell r="D4046">
            <v>1</v>
          </cell>
          <cell r="H4046" t="str">
            <v>100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E4046">
            <v>3030.462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N4046">
            <v>357.84800000000001</v>
          </cell>
        </row>
        <row r="4047">
          <cell r="D4047">
            <v>1</v>
          </cell>
          <cell r="H4047" t="str">
            <v>108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E4047">
            <v>1590.298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N4047">
            <v>205.82300000000001</v>
          </cell>
        </row>
        <row r="4048">
          <cell r="D4048">
            <v>1</v>
          </cell>
          <cell r="H4048" t="str">
            <v>112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E4048">
            <v>6527.1859999999997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N4048">
            <v>710.34400000000005</v>
          </cell>
        </row>
        <row r="4049">
          <cell r="D4049">
            <v>1</v>
          </cell>
          <cell r="H4049" t="str">
            <v>122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E4049">
            <v>838.66899999999998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N4049">
            <v>78.010000000000005</v>
          </cell>
        </row>
        <row r="4050">
          <cell r="D4050">
            <v>1</v>
          </cell>
          <cell r="H4050" t="str">
            <v>136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E4050">
            <v>1056.893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N4050">
            <v>135.93199999999999</v>
          </cell>
        </row>
        <row r="4051">
          <cell r="D4051">
            <v>1</v>
          </cell>
          <cell r="H4051" t="str">
            <v>162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E4051">
            <v>646.37699999999995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N4051">
            <v>170.20400000000001</v>
          </cell>
        </row>
        <row r="4052">
          <cell r="D4052">
            <v>2</v>
          </cell>
          <cell r="H4052" t="str">
            <v>016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E4052">
            <v>515.55399999999997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N4052">
            <v>0</v>
          </cell>
        </row>
        <row r="4053">
          <cell r="D4053">
            <v>2</v>
          </cell>
          <cell r="H4053" t="str">
            <v>029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E4053">
            <v>133.63200000000001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N4053">
            <v>10.930999999999999</v>
          </cell>
        </row>
        <row r="4054">
          <cell r="D4054">
            <v>2</v>
          </cell>
          <cell r="H4054" t="str">
            <v>053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E4054">
            <v>2102.0529999999999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N4054">
            <v>21.861999999999998</v>
          </cell>
        </row>
        <row r="4055">
          <cell r="D4055">
            <v>2</v>
          </cell>
          <cell r="H4055" t="str">
            <v>060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E4055">
            <v>8014.6779999999999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N4055">
            <v>680.505</v>
          </cell>
        </row>
        <row r="4056">
          <cell r="D4056">
            <v>2</v>
          </cell>
          <cell r="H4056" t="str">
            <v>068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E4056">
            <v>1635.566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N4056">
            <v>0</v>
          </cell>
        </row>
        <row r="4057">
          <cell r="D4057">
            <v>2</v>
          </cell>
          <cell r="H4057" t="str">
            <v>097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E4057">
            <v>4283.8059999999996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N4057">
            <v>60.393999999999998</v>
          </cell>
        </row>
        <row r="4058">
          <cell r="D4058">
            <v>2</v>
          </cell>
          <cell r="H4058" t="str">
            <v>122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E4058">
            <v>614.88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N4058">
            <v>14.757</v>
          </cell>
        </row>
        <row r="4059">
          <cell r="D4059">
            <v>2</v>
          </cell>
          <cell r="H4059" t="str">
            <v>136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E4059">
            <v>575.10900000000004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N4059">
            <v>45.363999999999997</v>
          </cell>
        </row>
        <row r="4060">
          <cell r="D4060">
            <v>3</v>
          </cell>
          <cell r="H4060" t="str">
            <v>d45</v>
          </cell>
          <cell r="X4060">
            <v>0</v>
          </cell>
          <cell r="Y4060">
            <v>1642</v>
          </cell>
          <cell r="Z4060">
            <v>0</v>
          </cell>
          <cell r="AA4060">
            <v>0</v>
          </cell>
          <cell r="AE4060">
            <v>2714.944</v>
          </cell>
          <cell r="AG4060">
            <v>0</v>
          </cell>
          <cell r="AH4060">
            <v>30</v>
          </cell>
          <cell r="AI4060">
            <v>0</v>
          </cell>
          <cell r="AJ4060">
            <v>0</v>
          </cell>
          <cell r="AN4060">
            <v>49.841999999999999</v>
          </cell>
        </row>
        <row r="4061">
          <cell r="D4061">
            <v>3</v>
          </cell>
          <cell r="H4061" t="str">
            <v>d51</v>
          </cell>
          <cell r="X4061">
            <v>0</v>
          </cell>
          <cell r="Y4061">
            <v>1617</v>
          </cell>
          <cell r="Z4061">
            <v>0</v>
          </cell>
          <cell r="AA4061">
            <v>0</v>
          </cell>
          <cell r="AE4061">
            <v>2789.8389999999999</v>
          </cell>
          <cell r="AG4061">
            <v>0</v>
          </cell>
          <cell r="AH4061">
            <v>62</v>
          </cell>
          <cell r="AI4061">
            <v>0</v>
          </cell>
          <cell r="AJ4061">
            <v>0</v>
          </cell>
          <cell r="AN4061">
            <v>102.175</v>
          </cell>
        </row>
        <row r="4062">
          <cell r="D4062">
            <v>3</v>
          </cell>
          <cell r="H4062" t="str">
            <v>d52</v>
          </cell>
          <cell r="X4062">
            <v>0</v>
          </cell>
          <cell r="Y4062">
            <v>127</v>
          </cell>
          <cell r="Z4062">
            <v>0</v>
          </cell>
          <cell r="AA4062">
            <v>0</v>
          </cell>
          <cell r="AE4062">
            <v>31.417999999999999</v>
          </cell>
          <cell r="AG4062">
            <v>0</v>
          </cell>
          <cell r="AH4062">
            <v>3</v>
          </cell>
          <cell r="AI4062">
            <v>0</v>
          </cell>
          <cell r="AJ4062">
            <v>0</v>
          </cell>
          <cell r="AN4062">
            <v>0.40200000000000002</v>
          </cell>
        </row>
        <row r="4063">
          <cell r="D4063">
            <v>3</v>
          </cell>
          <cell r="H4063" t="str">
            <v>d53</v>
          </cell>
          <cell r="X4063">
            <v>0</v>
          </cell>
          <cell r="Y4063">
            <v>392</v>
          </cell>
          <cell r="Z4063">
            <v>0</v>
          </cell>
          <cell r="AA4063">
            <v>0</v>
          </cell>
          <cell r="AE4063">
            <v>508.21499999999997</v>
          </cell>
          <cell r="AG4063">
            <v>0</v>
          </cell>
          <cell r="AH4063">
            <v>24</v>
          </cell>
          <cell r="AI4063">
            <v>0</v>
          </cell>
          <cell r="AJ4063">
            <v>0</v>
          </cell>
          <cell r="AN4063">
            <v>32.372</v>
          </cell>
        </row>
        <row r="4064">
          <cell r="D4064">
            <v>3</v>
          </cell>
          <cell r="H4064" t="str">
            <v>d54</v>
          </cell>
          <cell r="X4064">
            <v>0</v>
          </cell>
          <cell r="Y4064">
            <v>35</v>
          </cell>
          <cell r="Z4064">
            <v>0</v>
          </cell>
          <cell r="AA4064">
            <v>0</v>
          </cell>
          <cell r="AE4064">
            <v>169.995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N4064">
            <v>0</v>
          </cell>
        </row>
        <row r="4065">
          <cell r="D4065">
            <v>3</v>
          </cell>
          <cell r="H4065" t="str">
            <v>123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E4065">
            <v>297.62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N4065">
            <v>11.675000000000001</v>
          </cell>
        </row>
        <row r="4066">
          <cell r="D4066">
            <v>3</v>
          </cell>
          <cell r="H4066" t="str">
            <v>136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E4066">
            <v>1.34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N4066">
            <v>0</v>
          </cell>
        </row>
        <row r="4067">
          <cell r="D4067">
            <v>3</v>
          </cell>
          <cell r="H4067" t="str">
            <v>078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E4067">
            <v>307.99099999999999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N4067">
            <v>6.4320000000000004</v>
          </cell>
        </row>
        <row r="4068">
          <cell r="D4068">
            <v>3</v>
          </cell>
          <cell r="H4068" t="str">
            <v>078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E4068">
            <v>312.76400000000001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N4068">
            <v>3.8239999999999998</v>
          </cell>
        </row>
        <row r="4069">
          <cell r="D4069">
            <v>3</v>
          </cell>
          <cell r="H4069" t="str">
            <v>160</v>
          </cell>
          <cell r="X4069">
            <v>0</v>
          </cell>
          <cell r="Y4069">
            <v>0</v>
          </cell>
          <cell r="Z4069">
            <v>4766</v>
          </cell>
          <cell r="AA4069">
            <v>0</v>
          </cell>
          <cell r="AE4069">
            <v>2898.7350000000001</v>
          </cell>
          <cell r="AG4069">
            <v>0</v>
          </cell>
          <cell r="AH4069">
            <v>0</v>
          </cell>
          <cell r="AI4069">
            <v>371</v>
          </cell>
          <cell r="AJ4069">
            <v>0</v>
          </cell>
          <cell r="AN4069">
            <v>270.49400000000003</v>
          </cell>
        </row>
        <row r="4070">
          <cell r="D4070">
            <v>3</v>
          </cell>
          <cell r="H4070" t="str">
            <v>004</v>
          </cell>
          <cell r="X4070">
            <v>0</v>
          </cell>
          <cell r="Y4070">
            <v>0</v>
          </cell>
          <cell r="Z4070">
            <v>0</v>
          </cell>
          <cell r="AA4070">
            <v>20</v>
          </cell>
          <cell r="AE4070">
            <v>31.84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N4070">
            <v>0</v>
          </cell>
        </row>
        <row r="4071">
          <cell r="D4071">
            <v>3</v>
          </cell>
          <cell r="H4071" t="str">
            <v>011</v>
          </cell>
          <cell r="X4071">
            <v>0</v>
          </cell>
          <cell r="Y4071">
            <v>0</v>
          </cell>
          <cell r="Z4071">
            <v>0</v>
          </cell>
          <cell r="AA4071">
            <v>18</v>
          </cell>
          <cell r="AE4071">
            <v>18.827999999999999</v>
          </cell>
          <cell r="AG4071">
            <v>0</v>
          </cell>
          <cell r="AH4071">
            <v>0</v>
          </cell>
          <cell r="AI4071">
            <v>0</v>
          </cell>
          <cell r="AJ4071">
            <v>2</v>
          </cell>
          <cell r="AN4071">
            <v>2.0920000000000001</v>
          </cell>
        </row>
        <row r="4072">
          <cell r="D4072">
            <v>3</v>
          </cell>
          <cell r="H4072" t="str">
            <v>016</v>
          </cell>
          <cell r="X4072">
            <v>0</v>
          </cell>
          <cell r="Y4072">
            <v>0</v>
          </cell>
          <cell r="Z4072">
            <v>0</v>
          </cell>
          <cell r="AA4072">
            <v>132</v>
          </cell>
          <cell r="AE4072">
            <v>150.744</v>
          </cell>
          <cell r="AG4072">
            <v>0</v>
          </cell>
          <cell r="AH4072">
            <v>0</v>
          </cell>
          <cell r="AI4072">
            <v>0</v>
          </cell>
          <cell r="AJ4072">
            <v>2</v>
          </cell>
          <cell r="AN4072">
            <v>2.2839999999999998</v>
          </cell>
        </row>
        <row r="4073">
          <cell r="D4073">
            <v>3</v>
          </cell>
          <cell r="H4073" t="str">
            <v>017</v>
          </cell>
          <cell r="X4073">
            <v>0</v>
          </cell>
          <cell r="Y4073">
            <v>0</v>
          </cell>
          <cell r="Z4073">
            <v>0</v>
          </cell>
          <cell r="AA4073">
            <v>6</v>
          </cell>
          <cell r="AE4073">
            <v>8.4960000000000004</v>
          </cell>
          <cell r="AG4073">
            <v>0</v>
          </cell>
          <cell r="AH4073">
            <v>0</v>
          </cell>
          <cell r="AI4073">
            <v>0</v>
          </cell>
          <cell r="AJ4073">
            <v>1</v>
          </cell>
          <cell r="AN4073">
            <v>1.4159999999999999</v>
          </cell>
        </row>
        <row r="4074">
          <cell r="D4074">
            <v>3</v>
          </cell>
          <cell r="H4074" t="str">
            <v>019</v>
          </cell>
          <cell r="X4074">
            <v>0</v>
          </cell>
          <cell r="Y4074">
            <v>0</v>
          </cell>
          <cell r="Z4074">
            <v>0</v>
          </cell>
          <cell r="AA4074">
            <v>10</v>
          </cell>
          <cell r="AE4074">
            <v>10.54</v>
          </cell>
          <cell r="AG4074">
            <v>0</v>
          </cell>
          <cell r="AH4074">
            <v>0</v>
          </cell>
          <cell r="AI4074">
            <v>0</v>
          </cell>
          <cell r="AJ4074">
            <v>2</v>
          </cell>
          <cell r="AN4074">
            <v>2.1080000000000001</v>
          </cell>
        </row>
        <row r="4075">
          <cell r="D4075">
            <v>3</v>
          </cell>
          <cell r="H4075" t="str">
            <v>020</v>
          </cell>
          <cell r="X4075">
            <v>0</v>
          </cell>
          <cell r="Y4075">
            <v>0</v>
          </cell>
          <cell r="Z4075">
            <v>0</v>
          </cell>
          <cell r="AA4075">
            <v>47</v>
          </cell>
          <cell r="AE4075">
            <v>66.245000000000005</v>
          </cell>
          <cell r="AG4075">
            <v>0</v>
          </cell>
          <cell r="AH4075">
            <v>0</v>
          </cell>
          <cell r="AI4075">
            <v>0</v>
          </cell>
          <cell r="AJ4075">
            <v>1</v>
          </cell>
          <cell r="AN4075">
            <v>1.2130000000000001</v>
          </cell>
        </row>
        <row r="4076">
          <cell r="D4076">
            <v>3</v>
          </cell>
          <cell r="H4076" t="str">
            <v>028</v>
          </cell>
          <cell r="X4076">
            <v>0</v>
          </cell>
          <cell r="Y4076">
            <v>0</v>
          </cell>
          <cell r="Z4076">
            <v>0</v>
          </cell>
          <cell r="AA4076">
            <v>33</v>
          </cell>
          <cell r="AE4076">
            <v>40.689</v>
          </cell>
          <cell r="AG4076">
            <v>0</v>
          </cell>
          <cell r="AH4076">
            <v>0</v>
          </cell>
          <cell r="AI4076">
            <v>0</v>
          </cell>
          <cell r="AJ4076">
            <v>2</v>
          </cell>
          <cell r="AN4076">
            <v>2.4660000000000002</v>
          </cell>
        </row>
        <row r="4077">
          <cell r="D4077">
            <v>3</v>
          </cell>
          <cell r="H4077" t="str">
            <v>029</v>
          </cell>
          <cell r="X4077">
            <v>0</v>
          </cell>
          <cell r="Y4077">
            <v>0</v>
          </cell>
          <cell r="Z4077">
            <v>0</v>
          </cell>
          <cell r="AA4077">
            <v>64</v>
          </cell>
          <cell r="AE4077">
            <v>76.8</v>
          </cell>
          <cell r="AG4077">
            <v>0</v>
          </cell>
          <cell r="AH4077">
            <v>0</v>
          </cell>
          <cell r="AI4077">
            <v>0</v>
          </cell>
          <cell r="AJ4077">
            <v>1</v>
          </cell>
          <cell r="AN4077">
            <v>1.2</v>
          </cell>
        </row>
        <row r="4078">
          <cell r="D4078">
            <v>3</v>
          </cell>
          <cell r="H4078" t="str">
            <v>053</v>
          </cell>
          <cell r="X4078">
            <v>0</v>
          </cell>
          <cell r="Y4078">
            <v>0</v>
          </cell>
          <cell r="Z4078">
            <v>0</v>
          </cell>
          <cell r="AA4078">
            <v>327</v>
          </cell>
          <cell r="AE4078">
            <v>430.95100000000002</v>
          </cell>
          <cell r="AG4078">
            <v>0</v>
          </cell>
          <cell r="AH4078">
            <v>0</v>
          </cell>
          <cell r="AI4078">
            <v>0</v>
          </cell>
          <cell r="AJ4078">
            <v>14</v>
          </cell>
          <cell r="AN4078">
            <v>16.212</v>
          </cell>
        </row>
        <row r="4079">
          <cell r="D4079">
            <v>3</v>
          </cell>
          <cell r="H4079" t="str">
            <v>056</v>
          </cell>
          <cell r="X4079">
            <v>0</v>
          </cell>
          <cell r="Y4079">
            <v>0</v>
          </cell>
          <cell r="Z4079">
            <v>0</v>
          </cell>
          <cell r="AA4079">
            <v>34</v>
          </cell>
          <cell r="AE4079">
            <v>35.564</v>
          </cell>
          <cell r="AG4079">
            <v>0</v>
          </cell>
          <cell r="AH4079">
            <v>0</v>
          </cell>
          <cell r="AI4079">
            <v>0</v>
          </cell>
          <cell r="AJ4079">
            <v>1</v>
          </cell>
          <cell r="AN4079">
            <v>1.046</v>
          </cell>
        </row>
        <row r="4080">
          <cell r="D4080">
            <v>3</v>
          </cell>
          <cell r="H4080" t="str">
            <v>057</v>
          </cell>
          <cell r="X4080">
            <v>0</v>
          </cell>
          <cell r="Y4080">
            <v>0</v>
          </cell>
          <cell r="Z4080">
            <v>0</v>
          </cell>
          <cell r="AA4080">
            <v>679</v>
          </cell>
          <cell r="AE4080">
            <v>1261.241</v>
          </cell>
          <cell r="AG4080">
            <v>0</v>
          </cell>
          <cell r="AH4080">
            <v>0</v>
          </cell>
          <cell r="AI4080">
            <v>0</v>
          </cell>
          <cell r="AJ4080">
            <v>28</v>
          </cell>
          <cell r="AN4080">
            <v>47.32</v>
          </cell>
        </row>
        <row r="4081">
          <cell r="D4081">
            <v>3</v>
          </cell>
          <cell r="H4081" t="str">
            <v>060</v>
          </cell>
          <cell r="X4081">
            <v>0</v>
          </cell>
          <cell r="Y4081">
            <v>0</v>
          </cell>
          <cell r="Z4081">
            <v>0</v>
          </cell>
          <cell r="AA4081">
            <v>78</v>
          </cell>
          <cell r="AE4081">
            <v>120.12</v>
          </cell>
          <cell r="AG4081">
            <v>0</v>
          </cell>
          <cell r="AH4081">
            <v>0</v>
          </cell>
          <cell r="AI4081">
            <v>0</v>
          </cell>
          <cell r="AJ4081">
            <v>2</v>
          </cell>
          <cell r="AN4081">
            <v>3.08</v>
          </cell>
        </row>
        <row r="4082">
          <cell r="D4082">
            <v>3</v>
          </cell>
          <cell r="H4082" t="str">
            <v>065</v>
          </cell>
          <cell r="X4082">
            <v>0</v>
          </cell>
          <cell r="Y4082">
            <v>0</v>
          </cell>
          <cell r="Z4082">
            <v>0</v>
          </cell>
          <cell r="AA4082">
            <v>522</v>
          </cell>
          <cell r="AE4082">
            <v>444.22199999999998</v>
          </cell>
          <cell r="AG4082">
            <v>0</v>
          </cell>
          <cell r="AH4082">
            <v>0</v>
          </cell>
          <cell r="AI4082">
            <v>0</v>
          </cell>
          <cell r="AJ4082">
            <v>19</v>
          </cell>
          <cell r="AN4082">
            <v>16.169</v>
          </cell>
        </row>
        <row r="4083">
          <cell r="D4083">
            <v>3</v>
          </cell>
          <cell r="H4083" t="str">
            <v>068</v>
          </cell>
          <cell r="X4083">
            <v>0</v>
          </cell>
          <cell r="Y4083">
            <v>0</v>
          </cell>
          <cell r="Z4083">
            <v>0</v>
          </cell>
          <cell r="AA4083">
            <v>3522</v>
          </cell>
          <cell r="AE4083">
            <v>4333.8429999999998</v>
          </cell>
          <cell r="AG4083">
            <v>0</v>
          </cell>
          <cell r="AH4083">
            <v>0</v>
          </cell>
          <cell r="AI4083">
            <v>0</v>
          </cell>
          <cell r="AJ4083">
            <v>112</v>
          </cell>
          <cell r="AN4083">
            <v>119.952</v>
          </cell>
        </row>
        <row r="4084">
          <cell r="D4084">
            <v>3</v>
          </cell>
          <cell r="H4084" t="str">
            <v>075</v>
          </cell>
          <cell r="X4084">
            <v>0</v>
          </cell>
          <cell r="Y4084">
            <v>0</v>
          </cell>
          <cell r="Z4084">
            <v>0</v>
          </cell>
          <cell r="AA4084">
            <v>8</v>
          </cell>
          <cell r="AE4084">
            <v>8.3680000000000003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N4084">
            <v>0</v>
          </cell>
        </row>
        <row r="4085">
          <cell r="D4085">
            <v>3</v>
          </cell>
          <cell r="H4085" t="str">
            <v>077</v>
          </cell>
          <cell r="X4085">
            <v>0</v>
          </cell>
          <cell r="Y4085">
            <v>0</v>
          </cell>
          <cell r="Z4085">
            <v>0</v>
          </cell>
          <cell r="AA4085">
            <v>2</v>
          </cell>
          <cell r="AE4085">
            <v>2.4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N4085">
            <v>0</v>
          </cell>
        </row>
        <row r="4086">
          <cell r="D4086">
            <v>3</v>
          </cell>
          <cell r="H4086" t="str">
            <v>097</v>
          </cell>
          <cell r="X4086">
            <v>0</v>
          </cell>
          <cell r="Y4086">
            <v>0</v>
          </cell>
          <cell r="Z4086">
            <v>0</v>
          </cell>
          <cell r="AA4086">
            <v>3787</v>
          </cell>
          <cell r="AE4086">
            <v>4059.085</v>
          </cell>
          <cell r="AG4086">
            <v>0</v>
          </cell>
          <cell r="AH4086">
            <v>0</v>
          </cell>
          <cell r="AI4086">
            <v>0</v>
          </cell>
          <cell r="AJ4086">
            <v>220</v>
          </cell>
          <cell r="AN4086">
            <v>206.8</v>
          </cell>
        </row>
        <row r="4087">
          <cell r="D4087">
            <v>3</v>
          </cell>
          <cell r="H4087" t="str">
            <v>100</v>
          </cell>
          <cell r="X4087">
            <v>0</v>
          </cell>
          <cell r="Y4087">
            <v>0</v>
          </cell>
          <cell r="Z4087">
            <v>0</v>
          </cell>
          <cell r="AA4087">
            <v>578</v>
          </cell>
          <cell r="AE4087">
            <v>631.75400000000002</v>
          </cell>
          <cell r="AG4087">
            <v>0</v>
          </cell>
          <cell r="AH4087">
            <v>0</v>
          </cell>
          <cell r="AI4087">
            <v>0</v>
          </cell>
          <cell r="AJ4087">
            <v>30</v>
          </cell>
          <cell r="AN4087">
            <v>32.79</v>
          </cell>
        </row>
        <row r="4088">
          <cell r="D4088">
            <v>3</v>
          </cell>
          <cell r="H4088" t="str">
            <v>108</v>
          </cell>
          <cell r="X4088">
            <v>0</v>
          </cell>
          <cell r="Y4088">
            <v>0</v>
          </cell>
          <cell r="Z4088">
            <v>0</v>
          </cell>
          <cell r="AA4088">
            <v>200</v>
          </cell>
          <cell r="AE4088">
            <v>192.8</v>
          </cell>
          <cell r="AG4088">
            <v>0</v>
          </cell>
          <cell r="AH4088">
            <v>0</v>
          </cell>
          <cell r="AI4088">
            <v>0</v>
          </cell>
          <cell r="AJ4088">
            <v>5</v>
          </cell>
          <cell r="AN4088">
            <v>4.82</v>
          </cell>
        </row>
        <row r="4089">
          <cell r="D4089">
            <v>3</v>
          </cell>
          <cell r="H4089" t="str">
            <v>112</v>
          </cell>
          <cell r="X4089">
            <v>0</v>
          </cell>
          <cell r="Y4089">
            <v>0</v>
          </cell>
          <cell r="Z4089">
            <v>0</v>
          </cell>
          <cell r="AA4089">
            <v>947</v>
          </cell>
          <cell r="AE4089">
            <v>1179.8779999999999</v>
          </cell>
          <cell r="AG4089">
            <v>0</v>
          </cell>
          <cell r="AH4089">
            <v>0</v>
          </cell>
          <cell r="AI4089">
            <v>0</v>
          </cell>
          <cell r="AJ4089">
            <v>46</v>
          </cell>
          <cell r="AN4089">
            <v>50.277999999999999</v>
          </cell>
        </row>
        <row r="4090">
          <cell r="D4090">
            <v>3</v>
          </cell>
          <cell r="H4090" t="str">
            <v>122</v>
          </cell>
          <cell r="X4090">
            <v>0</v>
          </cell>
          <cell r="Y4090">
            <v>0</v>
          </cell>
          <cell r="Z4090">
            <v>0</v>
          </cell>
          <cell r="AA4090">
            <v>263</v>
          </cell>
          <cell r="AE4090">
            <v>373.46</v>
          </cell>
          <cell r="AG4090">
            <v>0</v>
          </cell>
          <cell r="AH4090">
            <v>0</v>
          </cell>
          <cell r="AI4090">
            <v>0</v>
          </cell>
          <cell r="AJ4090">
            <v>5</v>
          </cell>
          <cell r="AN4090">
            <v>7.1</v>
          </cell>
        </row>
        <row r="4091">
          <cell r="D4091">
            <v>3</v>
          </cell>
          <cell r="H4091" t="str">
            <v>136</v>
          </cell>
          <cell r="X4091">
            <v>0</v>
          </cell>
          <cell r="Y4091">
            <v>0</v>
          </cell>
          <cell r="Z4091">
            <v>0</v>
          </cell>
          <cell r="AA4091">
            <v>304</v>
          </cell>
          <cell r="AE4091">
            <v>577.904</v>
          </cell>
          <cell r="AG4091">
            <v>0</v>
          </cell>
          <cell r="AH4091">
            <v>0</v>
          </cell>
          <cell r="AI4091">
            <v>0</v>
          </cell>
          <cell r="AJ4091">
            <v>15</v>
          </cell>
          <cell r="AN4091">
            <v>28.515000000000001</v>
          </cell>
        </row>
        <row r="4092">
          <cell r="D4092">
            <v>3</v>
          </cell>
          <cell r="H4092" t="str">
            <v>162</v>
          </cell>
          <cell r="X4092">
            <v>0</v>
          </cell>
          <cell r="Y4092">
            <v>0</v>
          </cell>
          <cell r="Z4092">
            <v>0</v>
          </cell>
          <cell r="AA4092">
            <v>592</v>
          </cell>
          <cell r="AE4092">
            <v>686.72</v>
          </cell>
          <cell r="AG4092">
            <v>0</v>
          </cell>
          <cell r="AH4092">
            <v>0</v>
          </cell>
          <cell r="AI4092">
            <v>0</v>
          </cell>
          <cell r="AJ4092">
            <v>36</v>
          </cell>
          <cell r="AN4092">
            <v>41.76</v>
          </cell>
        </row>
        <row r="4093">
          <cell r="D4093">
            <v>3</v>
          </cell>
          <cell r="H4093" t="str">
            <v>004</v>
          </cell>
          <cell r="X4093">
            <v>28</v>
          </cell>
          <cell r="Y4093">
            <v>0</v>
          </cell>
          <cell r="Z4093">
            <v>0</v>
          </cell>
          <cell r="AA4093">
            <v>0</v>
          </cell>
          <cell r="AE4093">
            <v>21.28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N4093">
            <v>0</v>
          </cell>
        </row>
        <row r="4094">
          <cell r="D4094">
            <v>3</v>
          </cell>
          <cell r="H4094" t="str">
            <v>011</v>
          </cell>
          <cell r="X4094">
            <v>2</v>
          </cell>
          <cell r="Y4094">
            <v>0</v>
          </cell>
          <cell r="Z4094">
            <v>0</v>
          </cell>
          <cell r="AA4094">
            <v>0</v>
          </cell>
          <cell r="AE4094">
            <v>0.96399999999999997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N4094">
            <v>0</v>
          </cell>
        </row>
        <row r="4095">
          <cell r="D4095">
            <v>3</v>
          </cell>
          <cell r="H4095" t="str">
            <v>016</v>
          </cell>
          <cell r="X4095">
            <v>138</v>
          </cell>
          <cell r="Y4095">
            <v>0</v>
          </cell>
          <cell r="Z4095">
            <v>0</v>
          </cell>
          <cell r="AA4095">
            <v>0</v>
          </cell>
          <cell r="AE4095">
            <v>85.835999999999999</v>
          </cell>
          <cell r="AG4095">
            <v>6</v>
          </cell>
          <cell r="AH4095">
            <v>0</v>
          </cell>
          <cell r="AI4095">
            <v>0</v>
          </cell>
          <cell r="AJ4095">
            <v>0</v>
          </cell>
          <cell r="AN4095">
            <v>3.7320000000000002</v>
          </cell>
        </row>
        <row r="4096">
          <cell r="D4096">
            <v>3</v>
          </cell>
          <cell r="H4096" t="str">
            <v>017</v>
          </cell>
          <cell r="X4096">
            <v>103</v>
          </cell>
          <cell r="Y4096">
            <v>0</v>
          </cell>
          <cell r="Z4096">
            <v>0</v>
          </cell>
          <cell r="AA4096">
            <v>0</v>
          </cell>
          <cell r="AE4096">
            <v>49.954999999999998</v>
          </cell>
          <cell r="AG4096">
            <v>7</v>
          </cell>
          <cell r="AH4096">
            <v>0</v>
          </cell>
          <cell r="AI4096">
            <v>0</v>
          </cell>
          <cell r="AJ4096">
            <v>0</v>
          </cell>
          <cell r="AN4096">
            <v>3.395</v>
          </cell>
        </row>
        <row r="4097">
          <cell r="D4097">
            <v>3</v>
          </cell>
          <cell r="H4097" t="str">
            <v>019</v>
          </cell>
          <cell r="X4097">
            <v>43</v>
          </cell>
          <cell r="Y4097">
            <v>0</v>
          </cell>
          <cell r="Z4097">
            <v>0</v>
          </cell>
          <cell r="AA4097">
            <v>0</v>
          </cell>
          <cell r="AE4097">
            <v>20.725999999999999</v>
          </cell>
          <cell r="AG4097">
            <v>1</v>
          </cell>
          <cell r="AH4097">
            <v>0</v>
          </cell>
          <cell r="AI4097">
            <v>0</v>
          </cell>
          <cell r="AJ4097">
            <v>0</v>
          </cell>
          <cell r="AN4097">
            <v>0.48199999999999998</v>
          </cell>
        </row>
        <row r="4098">
          <cell r="D4098">
            <v>3</v>
          </cell>
          <cell r="H4098" t="str">
            <v>020</v>
          </cell>
          <cell r="X4098">
            <v>299</v>
          </cell>
          <cell r="Y4098">
            <v>0</v>
          </cell>
          <cell r="Z4098">
            <v>0</v>
          </cell>
          <cell r="AA4098">
            <v>0</v>
          </cell>
          <cell r="AE4098">
            <v>223.90799999999999</v>
          </cell>
          <cell r="AG4098">
            <v>8</v>
          </cell>
          <cell r="AH4098">
            <v>0</v>
          </cell>
          <cell r="AI4098">
            <v>0</v>
          </cell>
          <cell r="AJ4098">
            <v>0</v>
          </cell>
          <cell r="AN4098">
            <v>5.2</v>
          </cell>
        </row>
        <row r="4099">
          <cell r="D4099">
            <v>3</v>
          </cell>
          <cell r="H4099" t="str">
            <v>028</v>
          </cell>
          <cell r="X4099">
            <v>259</v>
          </cell>
          <cell r="Y4099">
            <v>0</v>
          </cell>
          <cell r="Z4099">
            <v>0</v>
          </cell>
          <cell r="AA4099">
            <v>0</v>
          </cell>
          <cell r="AE4099">
            <v>164.983</v>
          </cell>
          <cell r="AG4099">
            <v>20</v>
          </cell>
          <cell r="AH4099">
            <v>0</v>
          </cell>
          <cell r="AI4099">
            <v>0</v>
          </cell>
          <cell r="AJ4099">
            <v>0</v>
          </cell>
          <cell r="AN4099">
            <v>12.74</v>
          </cell>
        </row>
        <row r="4100">
          <cell r="D4100">
            <v>3</v>
          </cell>
          <cell r="H4100" t="str">
            <v>029</v>
          </cell>
          <cell r="X4100">
            <v>28</v>
          </cell>
          <cell r="Y4100">
            <v>0</v>
          </cell>
          <cell r="Z4100">
            <v>0</v>
          </cell>
          <cell r="AA4100">
            <v>0</v>
          </cell>
          <cell r="AE4100">
            <v>13.496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N4100">
            <v>0</v>
          </cell>
        </row>
        <row r="4101">
          <cell r="D4101">
            <v>3</v>
          </cell>
          <cell r="H4101" t="str">
            <v>042</v>
          </cell>
          <cell r="X4101">
            <v>3103</v>
          </cell>
          <cell r="Y4101">
            <v>0</v>
          </cell>
          <cell r="Z4101">
            <v>0</v>
          </cell>
          <cell r="AA4101">
            <v>0</v>
          </cell>
          <cell r="AE4101">
            <v>856.45299999999997</v>
          </cell>
          <cell r="AG4101">
            <v>154</v>
          </cell>
          <cell r="AH4101">
            <v>0</v>
          </cell>
          <cell r="AI4101">
            <v>0</v>
          </cell>
          <cell r="AJ4101">
            <v>0</v>
          </cell>
          <cell r="AN4101">
            <v>38.654000000000003</v>
          </cell>
        </row>
        <row r="4102">
          <cell r="D4102">
            <v>3</v>
          </cell>
          <cell r="H4102" t="str">
            <v>053</v>
          </cell>
          <cell r="X4102">
            <v>315</v>
          </cell>
          <cell r="Y4102">
            <v>0</v>
          </cell>
          <cell r="Z4102">
            <v>0</v>
          </cell>
          <cell r="AA4102">
            <v>0</v>
          </cell>
          <cell r="AE4102">
            <v>131.90899999999999</v>
          </cell>
          <cell r="AG4102">
            <v>7</v>
          </cell>
          <cell r="AH4102">
            <v>0</v>
          </cell>
          <cell r="AI4102">
            <v>0</v>
          </cell>
          <cell r="AJ4102">
            <v>0</v>
          </cell>
          <cell r="AN4102">
            <v>2.6389999999999998</v>
          </cell>
        </row>
        <row r="4103">
          <cell r="D4103">
            <v>3</v>
          </cell>
          <cell r="H4103" t="str">
            <v>056</v>
          </cell>
          <cell r="X4103">
            <v>1</v>
          </cell>
          <cell r="Y4103">
            <v>0</v>
          </cell>
          <cell r="Z4103">
            <v>0</v>
          </cell>
          <cell r="AA4103">
            <v>0</v>
          </cell>
          <cell r="AE4103">
            <v>0.48499999999999999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N4103">
            <v>0</v>
          </cell>
        </row>
        <row r="4104">
          <cell r="D4104">
            <v>3</v>
          </cell>
          <cell r="H4104" t="str">
            <v>057</v>
          </cell>
          <cell r="X4104">
            <v>96</v>
          </cell>
          <cell r="Y4104">
            <v>0</v>
          </cell>
          <cell r="Z4104">
            <v>0</v>
          </cell>
          <cell r="AA4104">
            <v>0</v>
          </cell>
          <cell r="AE4104">
            <v>39.313000000000002</v>
          </cell>
          <cell r="AG4104">
            <v>3</v>
          </cell>
          <cell r="AH4104">
            <v>0</v>
          </cell>
          <cell r="AI4104">
            <v>0</v>
          </cell>
          <cell r="AJ4104">
            <v>0</v>
          </cell>
          <cell r="AN4104">
            <v>1.131</v>
          </cell>
        </row>
        <row r="4105">
          <cell r="D4105">
            <v>3</v>
          </cell>
          <cell r="H4105" t="str">
            <v>060</v>
          </cell>
          <cell r="X4105">
            <v>332</v>
          </cell>
          <cell r="Y4105">
            <v>0</v>
          </cell>
          <cell r="Z4105">
            <v>0</v>
          </cell>
          <cell r="AA4105">
            <v>0</v>
          </cell>
          <cell r="AE4105">
            <v>184.26</v>
          </cell>
          <cell r="AG4105">
            <v>1</v>
          </cell>
          <cell r="AH4105">
            <v>0</v>
          </cell>
          <cell r="AI4105">
            <v>0</v>
          </cell>
          <cell r="AJ4105">
            <v>0</v>
          </cell>
          <cell r="AN4105">
            <v>0.55500000000000005</v>
          </cell>
        </row>
        <row r="4106">
          <cell r="D4106">
            <v>3</v>
          </cell>
          <cell r="H4106" t="str">
            <v>065</v>
          </cell>
          <cell r="X4106">
            <v>589</v>
          </cell>
          <cell r="Y4106">
            <v>0</v>
          </cell>
          <cell r="Z4106">
            <v>0</v>
          </cell>
          <cell r="AA4106">
            <v>0</v>
          </cell>
          <cell r="AE4106">
            <v>142.53800000000001</v>
          </cell>
          <cell r="AG4106">
            <v>15</v>
          </cell>
          <cell r="AH4106">
            <v>0</v>
          </cell>
          <cell r="AI4106">
            <v>0</v>
          </cell>
          <cell r="AJ4106">
            <v>0</v>
          </cell>
          <cell r="AN4106">
            <v>3.63</v>
          </cell>
        </row>
        <row r="4107">
          <cell r="D4107">
            <v>3</v>
          </cell>
          <cell r="H4107" t="str">
            <v>068</v>
          </cell>
          <cell r="X4107">
            <v>6625</v>
          </cell>
          <cell r="Y4107">
            <v>0</v>
          </cell>
          <cell r="Z4107">
            <v>0</v>
          </cell>
          <cell r="AA4107">
            <v>0</v>
          </cell>
          <cell r="AE4107">
            <v>2803.0230000000001</v>
          </cell>
          <cell r="AG4107">
            <v>267</v>
          </cell>
          <cell r="AH4107">
            <v>0</v>
          </cell>
          <cell r="AI4107">
            <v>0</v>
          </cell>
          <cell r="AJ4107">
            <v>0</v>
          </cell>
          <cell r="AN4107">
            <v>100.65900000000001</v>
          </cell>
        </row>
        <row r="4108">
          <cell r="D4108">
            <v>3</v>
          </cell>
          <cell r="H4108" t="str">
            <v>097</v>
          </cell>
          <cell r="X4108">
            <v>924</v>
          </cell>
          <cell r="Y4108">
            <v>0</v>
          </cell>
          <cell r="Z4108">
            <v>0</v>
          </cell>
          <cell r="AA4108">
            <v>0</v>
          </cell>
          <cell r="AE4108">
            <v>418.46300000000002</v>
          </cell>
          <cell r="AG4108">
            <v>33</v>
          </cell>
          <cell r="AH4108">
            <v>0</v>
          </cell>
          <cell r="AI4108">
            <v>0</v>
          </cell>
          <cell r="AJ4108">
            <v>0</v>
          </cell>
          <cell r="AN4108">
            <v>12.441000000000001</v>
          </cell>
        </row>
        <row r="4109">
          <cell r="D4109">
            <v>3</v>
          </cell>
          <cell r="H4109" t="str">
            <v>100</v>
          </cell>
          <cell r="X4109">
            <v>194</v>
          </cell>
          <cell r="Y4109">
            <v>0</v>
          </cell>
          <cell r="Z4109">
            <v>0</v>
          </cell>
          <cell r="AA4109">
            <v>0</v>
          </cell>
          <cell r="AE4109">
            <v>93.507999999999996</v>
          </cell>
          <cell r="AG4109">
            <v>14</v>
          </cell>
          <cell r="AH4109">
            <v>0</v>
          </cell>
          <cell r="AI4109">
            <v>0</v>
          </cell>
          <cell r="AJ4109">
            <v>0</v>
          </cell>
          <cell r="AN4109">
            <v>6.7480000000000002</v>
          </cell>
        </row>
        <row r="4110">
          <cell r="D4110">
            <v>3</v>
          </cell>
          <cell r="H4110" t="str">
            <v>108</v>
          </cell>
          <cell r="X4110">
            <v>10</v>
          </cell>
          <cell r="Y4110">
            <v>0</v>
          </cell>
          <cell r="Z4110">
            <v>0</v>
          </cell>
          <cell r="AA4110">
            <v>0</v>
          </cell>
          <cell r="AE4110">
            <v>4.82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N4110">
            <v>0</v>
          </cell>
        </row>
        <row r="4111">
          <cell r="D4111">
            <v>3</v>
          </cell>
          <cell r="H4111" t="str">
            <v>112</v>
          </cell>
          <cell r="X4111">
            <v>108</v>
          </cell>
          <cell r="Y4111">
            <v>0</v>
          </cell>
          <cell r="Z4111">
            <v>0</v>
          </cell>
          <cell r="AA4111">
            <v>0</v>
          </cell>
          <cell r="AE4111">
            <v>49.305</v>
          </cell>
          <cell r="AG4111">
            <v>5</v>
          </cell>
          <cell r="AH4111">
            <v>0</v>
          </cell>
          <cell r="AI4111">
            <v>0</v>
          </cell>
          <cell r="AJ4111">
            <v>0</v>
          </cell>
          <cell r="AN4111">
            <v>2</v>
          </cell>
        </row>
        <row r="4112">
          <cell r="D4112">
            <v>3</v>
          </cell>
          <cell r="H4112" t="str">
            <v>122</v>
          </cell>
          <cell r="X4112">
            <v>510</v>
          </cell>
          <cell r="Y4112">
            <v>0</v>
          </cell>
          <cell r="Z4112">
            <v>0</v>
          </cell>
          <cell r="AA4112">
            <v>0</v>
          </cell>
          <cell r="AE4112">
            <v>362.1</v>
          </cell>
          <cell r="AG4112">
            <v>1</v>
          </cell>
          <cell r="AH4112">
            <v>0</v>
          </cell>
          <cell r="AI4112">
            <v>0</v>
          </cell>
          <cell r="AJ4112">
            <v>0</v>
          </cell>
          <cell r="AN4112">
            <v>0.71</v>
          </cell>
        </row>
        <row r="4113">
          <cell r="D4113">
            <v>3</v>
          </cell>
          <cell r="H4113" t="str">
            <v>136</v>
          </cell>
          <cell r="X4113">
            <v>595</v>
          </cell>
          <cell r="Y4113">
            <v>0</v>
          </cell>
          <cell r="Z4113">
            <v>0</v>
          </cell>
          <cell r="AA4113">
            <v>0</v>
          </cell>
          <cell r="AE4113">
            <v>270.72500000000002</v>
          </cell>
          <cell r="AG4113">
            <v>17</v>
          </cell>
          <cell r="AH4113">
            <v>0</v>
          </cell>
          <cell r="AI4113">
            <v>0</v>
          </cell>
          <cell r="AJ4113">
            <v>0</v>
          </cell>
          <cell r="AN4113">
            <v>7.7350000000000003</v>
          </cell>
        </row>
        <row r="4114">
          <cell r="D4114">
            <v>3</v>
          </cell>
          <cell r="H4114" t="str">
            <v>161</v>
          </cell>
          <cell r="X4114">
            <v>184</v>
          </cell>
          <cell r="Y4114">
            <v>0</v>
          </cell>
          <cell r="Z4114">
            <v>0</v>
          </cell>
          <cell r="AA4114">
            <v>0</v>
          </cell>
          <cell r="AE4114">
            <v>100.354</v>
          </cell>
          <cell r="AG4114">
            <v>10</v>
          </cell>
          <cell r="AH4114">
            <v>0</v>
          </cell>
          <cell r="AI4114">
            <v>0</v>
          </cell>
          <cell r="AJ4114">
            <v>0</v>
          </cell>
          <cell r="AN4114">
            <v>4.6349999999999998</v>
          </cell>
        </row>
        <row r="4115">
          <cell r="D4115">
            <v>3</v>
          </cell>
          <cell r="H4115" t="str">
            <v>162</v>
          </cell>
          <cell r="X4115">
            <v>356</v>
          </cell>
          <cell r="Y4115">
            <v>0</v>
          </cell>
          <cell r="Z4115">
            <v>0</v>
          </cell>
          <cell r="AA4115">
            <v>0</v>
          </cell>
          <cell r="AE4115">
            <v>108.93600000000001</v>
          </cell>
          <cell r="AG4115">
            <v>16</v>
          </cell>
          <cell r="AH4115">
            <v>0</v>
          </cell>
          <cell r="AI4115">
            <v>0</v>
          </cell>
          <cell r="AJ4115">
            <v>0</v>
          </cell>
          <cell r="AN4115">
            <v>4.8959999999999999</v>
          </cell>
        </row>
        <row r="4116">
          <cell r="D4116">
            <v>3</v>
          </cell>
          <cell r="H4116" t="str">
            <v>004</v>
          </cell>
          <cell r="X4116">
            <v>147</v>
          </cell>
          <cell r="Y4116">
            <v>0</v>
          </cell>
          <cell r="Z4116">
            <v>0</v>
          </cell>
          <cell r="AA4116">
            <v>0</v>
          </cell>
          <cell r="AE4116">
            <v>111.72</v>
          </cell>
          <cell r="AG4116">
            <v>5</v>
          </cell>
          <cell r="AH4116">
            <v>0</v>
          </cell>
          <cell r="AI4116">
            <v>0</v>
          </cell>
          <cell r="AJ4116">
            <v>0</v>
          </cell>
          <cell r="AN4116">
            <v>3.8</v>
          </cell>
        </row>
        <row r="4117">
          <cell r="D4117">
            <v>3</v>
          </cell>
          <cell r="H4117" t="str">
            <v>011</v>
          </cell>
          <cell r="X4117">
            <v>548</v>
          </cell>
          <cell r="Y4117">
            <v>0</v>
          </cell>
          <cell r="Z4117">
            <v>0</v>
          </cell>
          <cell r="AA4117">
            <v>0</v>
          </cell>
          <cell r="AE4117">
            <v>264.13600000000002</v>
          </cell>
          <cell r="AG4117">
            <v>23</v>
          </cell>
          <cell r="AH4117">
            <v>0</v>
          </cell>
          <cell r="AI4117">
            <v>0</v>
          </cell>
          <cell r="AJ4117">
            <v>0</v>
          </cell>
          <cell r="AN4117">
            <v>11.086</v>
          </cell>
        </row>
        <row r="4118">
          <cell r="D4118">
            <v>3</v>
          </cell>
          <cell r="H4118" t="str">
            <v>016</v>
          </cell>
          <cell r="X4118">
            <v>1093</v>
          </cell>
          <cell r="Y4118">
            <v>0</v>
          </cell>
          <cell r="Z4118">
            <v>0</v>
          </cell>
          <cell r="AA4118">
            <v>0</v>
          </cell>
          <cell r="AE4118">
            <v>679.846</v>
          </cell>
          <cell r="AG4118">
            <v>51</v>
          </cell>
          <cell r="AH4118">
            <v>0</v>
          </cell>
          <cell r="AI4118">
            <v>0</v>
          </cell>
          <cell r="AJ4118">
            <v>0</v>
          </cell>
          <cell r="AN4118">
            <v>31.722000000000001</v>
          </cell>
        </row>
        <row r="4119">
          <cell r="D4119">
            <v>3</v>
          </cell>
          <cell r="H4119" t="str">
            <v>017</v>
          </cell>
          <cell r="X4119">
            <v>142</v>
          </cell>
          <cell r="Y4119">
            <v>0</v>
          </cell>
          <cell r="Z4119">
            <v>0</v>
          </cell>
          <cell r="AA4119">
            <v>0</v>
          </cell>
          <cell r="AE4119">
            <v>68.87</v>
          </cell>
          <cell r="AG4119">
            <v>5</v>
          </cell>
          <cell r="AH4119">
            <v>0</v>
          </cell>
          <cell r="AI4119">
            <v>0</v>
          </cell>
          <cell r="AJ4119">
            <v>0</v>
          </cell>
          <cell r="AN4119">
            <v>2.4249999999999998</v>
          </cell>
        </row>
        <row r="4120">
          <cell r="D4120">
            <v>3</v>
          </cell>
          <cell r="H4120" t="str">
            <v>019</v>
          </cell>
          <cell r="X4120">
            <v>82</v>
          </cell>
          <cell r="Y4120">
            <v>0</v>
          </cell>
          <cell r="Z4120">
            <v>0</v>
          </cell>
          <cell r="AA4120">
            <v>0</v>
          </cell>
          <cell r="AE4120">
            <v>39.524000000000001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N4120">
            <v>0</v>
          </cell>
        </row>
        <row r="4121">
          <cell r="D4121">
            <v>3</v>
          </cell>
          <cell r="H4121" t="str">
            <v>020</v>
          </cell>
          <cell r="X4121">
            <v>233</v>
          </cell>
          <cell r="Y4121">
            <v>0</v>
          </cell>
          <cell r="Z4121">
            <v>0</v>
          </cell>
          <cell r="AA4121">
            <v>0</v>
          </cell>
          <cell r="AE4121">
            <v>164.48699999999999</v>
          </cell>
          <cell r="AG4121">
            <v>7</v>
          </cell>
          <cell r="AH4121">
            <v>0</v>
          </cell>
          <cell r="AI4121">
            <v>0</v>
          </cell>
          <cell r="AJ4121">
            <v>0</v>
          </cell>
          <cell r="AN4121">
            <v>4.55</v>
          </cell>
        </row>
        <row r="4122">
          <cell r="D4122">
            <v>3</v>
          </cell>
          <cell r="H4122" t="str">
            <v>028</v>
          </cell>
          <cell r="X4122">
            <v>61</v>
          </cell>
          <cell r="Y4122">
            <v>0</v>
          </cell>
          <cell r="Z4122">
            <v>0</v>
          </cell>
          <cell r="AA4122">
            <v>0</v>
          </cell>
          <cell r="AE4122">
            <v>38.856999999999999</v>
          </cell>
          <cell r="AG4122">
            <v>4</v>
          </cell>
          <cell r="AH4122">
            <v>0</v>
          </cell>
          <cell r="AI4122">
            <v>0</v>
          </cell>
          <cell r="AJ4122">
            <v>0</v>
          </cell>
          <cell r="AN4122">
            <v>2.548</v>
          </cell>
        </row>
        <row r="4123">
          <cell r="D4123">
            <v>3</v>
          </cell>
          <cell r="H4123" t="str">
            <v>029</v>
          </cell>
          <cell r="X4123">
            <v>845</v>
          </cell>
          <cell r="Y4123">
            <v>0</v>
          </cell>
          <cell r="Z4123">
            <v>0</v>
          </cell>
          <cell r="AA4123">
            <v>0</v>
          </cell>
          <cell r="AE4123">
            <v>407.29</v>
          </cell>
          <cell r="AG4123">
            <v>36</v>
          </cell>
          <cell r="AH4123">
            <v>0</v>
          </cell>
          <cell r="AI4123">
            <v>0</v>
          </cell>
          <cell r="AJ4123">
            <v>0</v>
          </cell>
          <cell r="AN4123">
            <v>17.352</v>
          </cell>
        </row>
        <row r="4124">
          <cell r="D4124">
            <v>3</v>
          </cell>
          <cell r="H4124" t="str">
            <v>053</v>
          </cell>
          <cell r="X4124">
            <v>2274</v>
          </cell>
          <cell r="Y4124">
            <v>0</v>
          </cell>
          <cell r="Z4124">
            <v>0</v>
          </cell>
          <cell r="AA4124">
            <v>0</v>
          </cell>
          <cell r="AE4124">
            <v>970.81200000000001</v>
          </cell>
          <cell r="AG4124">
            <v>91</v>
          </cell>
          <cell r="AH4124">
            <v>0</v>
          </cell>
          <cell r="AI4124">
            <v>0</v>
          </cell>
          <cell r="AJ4124">
            <v>0</v>
          </cell>
          <cell r="AN4124">
            <v>34.307000000000002</v>
          </cell>
        </row>
        <row r="4125">
          <cell r="D4125">
            <v>3</v>
          </cell>
          <cell r="H4125" t="str">
            <v>056</v>
          </cell>
          <cell r="X4125">
            <v>233</v>
          </cell>
          <cell r="Y4125">
            <v>0</v>
          </cell>
          <cell r="Z4125">
            <v>0</v>
          </cell>
          <cell r="AA4125">
            <v>0</v>
          </cell>
          <cell r="AE4125">
            <v>113.005</v>
          </cell>
          <cell r="AG4125">
            <v>14</v>
          </cell>
          <cell r="AH4125">
            <v>0</v>
          </cell>
          <cell r="AI4125">
            <v>0</v>
          </cell>
          <cell r="AJ4125">
            <v>0</v>
          </cell>
          <cell r="AN4125">
            <v>6.79</v>
          </cell>
        </row>
        <row r="4126">
          <cell r="D4126">
            <v>3</v>
          </cell>
          <cell r="H4126" t="str">
            <v>057</v>
          </cell>
          <cell r="X4126">
            <v>673</v>
          </cell>
          <cell r="Y4126">
            <v>0</v>
          </cell>
          <cell r="Z4126">
            <v>0</v>
          </cell>
          <cell r="AA4126">
            <v>0</v>
          </cell>
          <cell r="AE4126">
            <v>279.49099999999999</v>
          </cell>
          <cell r="AG4126">
            <v>26</v>
          </cell>
          <cell r="AH4126">
            <v>0</v>
          </cell>
          <cell r="AI4126">
            <v>0</v>
          </cell>
          <cell r="AJ4126">
            <v>0</v>
          </cell>
          <cell r="AN4126">
            <v>9.8019999999999996</v>
          </cell>
        </row>
        <row r="4127">
          <cell r="D4127">
            <v>3</v>
          </cell>
          <cell r="H4127" t="str">
            <v>060</v>
          </cell>
          <cell r="X4127">
            <v>514</v>
          </cell>
          <cell r="Y4127">
            <v>0</v>
          </cell>
          <cell r="Z4127">
            <v>0</v>
          </cell>
          <cell r="AA4127">
            <v>0</v>
          </cell>
          <cell r="AE4127">
            <v>285.27</v>
          </cell>
          <cell r="AG4127">
            <v>14</v>
          </cell>
          <cell r="AH4127">
            <v>0</v>
          </cell>
          <cell r="AI4127">
            <v>0</v>
          </cell>
          <cell r="AJ4127">
            <v>0</v>
          </cell>
          <cell r="AN4127">
            <v>7.77</v>
          </cell>
        </row>
        <row r="4128">
          <cell r="D4128">
            <v>3</v>
          </cell>
          <cell r="H4128" t="str">
            <v>065</v>
          </cell>
          <cell r="X4128">
            <v>2316</v>
          </cell>
          <cell r="Y4128">
            <v>0</v>
          </cell>
          <cell r="Z4128">
            <v>0</v>
          </cell>
          <cell r="AA4128">
            <v>0</v>
          </cell>
          <cell r="AE4128">
            <v>560.47199999999998</v>
          </cell>
          <cell r="AG4128">
            <v>93</v>
          </cell>
          <cell r="AH4128">
            <v>0</v>
          </cell>
          <cell r="AI4128">
            <v>0</v>
          </cell>
          <cell r="AJ4128">
            <v>0</v>
          </cell>
          <cell r="AN4128">
            <v>22.506</v>
          </cell>
        </row>
        <row r="4129">
          <cell r="D4129">
            <v>3</v>
          </cell>
          <cell r="H4129" t="str">
            <v>068</v>
          </cell>
          <cell r="X4129">
            <v>2826</v>
          </cell>
          <cell r="Y4129">
            <v>0</v>
          </cell>
          <cell r="Z4129">
            <v>0</v>
          </cell>
          <cell r="AA4129">
            <v>0</v>
          </cell>
          <cell r="AE4129">
            <v>1234.4949999999999</v>
          </cell>
          <cell r="AG4129">
            <v>110</v>
          </cell>
          <cell r="AH4129">
            <v>0</v>
          </cell>
          <cell r="AI4129">
            <v>0</v>
          </cell>
          <cell r="AJ4129">
            <v>0</v>
          </cell>
          <cell r="AN4129">
            <v>41.47</v>
          </cell>
        </row>
        <row r="4130">
          <cell r="D4130">
            <v>3</v>
          </cell>
          <cell r="H4130" t="str">
            <v>075</v>
          </cell>
          <cell r="X4130">
            <v>63</v>
          </cell>
          <cell r="Y4130">
            <v>0</v>
          </cell>
          <cell r="Z4130">
            <v>0</v>
          </cell>
          <cell r="AA4130">
            <v>0</v>
          </cell>
          <cell r="AE4130">
            <v>30.366</v>
          </cell>
          <cell r="AG4130">
            <v>2</v>
          </cell>
          <cell r="AH4130">
            <v>0</v>
          </cell>
          <cell r="AI4130">
            <v>0</v>
          </cell>
          <cell r="AJ4130">
            <v>0</v>
          </cell>
          <cell r="AN4130">
            <v>0.96399999999999997</v>
          </cell>
        </row>
        <row r="4131">
          <cell r="D4131">
            <v>3</v>
          </cell>
          <cell r="H4131" t="str">
            <v>077</v>
          </cell>
          <cell r="X4131">
            <v>9</v>
          </cell>
          <cell r="Y4131">
            <v>0</v>
          </cell>
          <cell r="Z4131">
            <v>0</v>
          </cell>
          <cell r="AA4131">
            <v>0</v>
          </cell>
          <cell r="AE4131">
            <v>4.3380000000000001</v>
          </cell>
          <cell r="AG4131">
            <v>1</v>
          </cell>
          <cell r="AH4131">
            <v>0</v>
          </cell>
          <cell r="AI4131">
            <v>0</v>
          </cell>
          <cell r="AJ4131">
            <v>0</v>
          </cell>
          <cell r="AN4131">
            <v>0.48199999999999998</v>
          </cell>
        </row>
        <row r="4132">
          <cell r="D4132">
            <v>3</v>
          </cell>
          <cell r="H4132" t="str">
            <v>097</v>
          </cell>
          <cell r="X4132">
            <v>6572</v>
          </cell>
          <cell r="Y4132">
            <v>0</v>
          </cell>
          <cell r="Z4132">
            <v>0</v>
          </cell>
          <cell r="AA4132">
            <v>0</v>
          </cell>
          <cell r="AE4132">
            <v>2840.268</v>
          </cell>
          <cell r="AG4132">
            <v>340</v>
          </cell>
          <cell r="AH4132">
            <v>0</v>
          </cell>
          <cell r="AI4132">
            <v>0</v>
          </cell>
          <cell r="AJ4132">
            <v>0</v>
          </cell>
          <cell r="AN4132">
            <v>128.18</v>
          </cell>
        </row>
        <row r="4133">
          <cell r="D4133">
            <v>3</v>
          </cell>
          <cell r="H4133" t="str">
            <v>100</v>
          </cell>
          <cell r="X4133">
            <v>1395</v>
          </cell>
          <cell r="Y4133">
            <v>0</v>
          </cell>
          <cell r="Z4133">
            <v>0</v>
          </cell>
          <cell r="AA4133">
            <v>0</v>
          </cell>
          <cell r="AE4133">
            <v>672.39</v>
          </cell>
          <cell r="AG4133">
            <v>77</v>
          </cell>
          <cell r="AH4133">
            <v>0</v>
          </cell>
          <cell r="AI4133">
            <v>0</v>
          </cell>
          <cell r="AJ4133">
            <v>0</v>
          </cell>
          <cell r="AN4133">
            <v>37.113999999999997</v>
          </cell>
        </row>
        <row r="4134">
          <cell r="D4134">
            <v>3</v>
          </cell>
          <cell r="H4134" t="str">
            <v>108</v>
          </cell>
          <cell r="X4134">
            <v>440</v>
          </cell>
          <cell r="Y4134">
            <v>0</v>
          </cell>
          <cell r="Z4134">
            <v>0</v>
          </cell>
          <cell r="AA4134">
            <v>0</v>
          </cell>
          <cell r="AE4134">
            <v>212.08</v>
          </cell>
          <cell r="AG4134">
            <v>12</v>
          </cell>
          <cell r="AH4134">
            <v>0</v>
          </cell>
          <cell r="AI4134">
            <v>0</v>
          </cell>
          <cell r="AJ4134">
            <v>0</v>
          </cell>
          <cell r="AN4134">
            <v>5.7839999999999998</v>
          </cell>
        </row>
        <row r="4135">
          <cell r="D4135">
            <v>3</v>
          </cell>
          <cell r="H4135" t="str">
            <v>112</v>
          </cell>
          <cell r="X4135">
            <v>1194</v>
          </cell>
          <cell r="Y4135">
            <v>0</v>
          </cell>
          <cell r="Z4135">
            <v>0</v>
          </cell>
          <cell r="AA4135">
            <v>0</v>
          </cell>
          <cell r="AE4135">
            <v>547.27099999999996</v>
          </cell>
          <cell r="AG4135">
            <v>77</v>
          </cell>
          <cell r="AH4135">
            <v>0</v>
          </cell>
          <cell r="AI4135">
            <v>0</v>
          </cell>
          <cell r="AJ4135">
            <v>0</v>
          </cell>
          <cell r="AN4135">
            <v>30.8</v>
          </cell>
        </row>
        <row r="4136">
          <cell r="D4136">
            <v>3</v>
          </cell>
          <cell r="H4136" t="str">
            <v>122</v>
          </cell>
          <cell r="X4136">
            <v>1251</v>
          </cell>
          <cell r="Y4136">
            <v>0</v>
          </cell>
          <cell r="Z4136">
            <v>0</v>
          </cell>
          <cell r="AA4136">
            <v>0</v>
          </cell>
          <cell r="AE4136">
            <v>888.21</v>
          </cell>
          <cell r="AG4136">
            <v>31</v>
          </cell>
          <cell r="AH4136">
            <v>0</v>
          </cell>
          <cell r="AI4136">
            <v>0</v>
          </cell>
          <cell r="AJ4136">
            <v>0</v>
          </cell>
          <cell r="AN4136">
            <v>22.01</v>
          </cell>
        </row>
        <row r="4137">
          <cell r="D4137">
            <v>3</v>
          </cell>
          <cell r="H4137" t="str">
            <v>136</v>
          </cell>
          <cell r="X4137">
            <v>1433</v>
          </cell>
          <cell r="Y4137">
            <v>0</v>
          </cell>
          <cell r="Z4137">
            <v>0</v>
          </cell>
          <cell r="AA4137">
            <v>0</v>
          </cell>
          <cell r="AE4137">
            <v>773.82</v>
          </cell>
          <cell r="AG4137">
            <v>63</v>
          </cell>
          <cell r="AH4137">
            <v>0</v>
          </cell>
          <cell r="AI4137">
            <v>0</v>
          </cell>
          <cell r="AJ4137">
            <v>0</v>
          </cell>
          <cell r="AN4137">
            <v>34.020000000000003</v>
          </cell>
        </row>
        <row r="4138">
          <cell r="D4138">
            <v>3</v>
          </cell>
          <cell r="H4138" t="str">
            <v>162</v>
          </cell>
          <cell r="X4138">
            <v>1067</v>
          </cell>
          <cell r="Y4138">
            <v>0</v>
          </cell>
          <cell r="Z4138">
            <v>0</v>
          </cell>
          <cell r="AA4138">
            <v>0</v>
          </cell>
          <cell r="AE4138">
            <v>326.50200000000001</v>
          </cell>
          <cell r="AG4138">
            <v>61</v>
          </cell>
          <cell r="AH4138">
            <v>0</v>
          </cell>
          <cell r="AI4138">
            <v>0</v>
          </cell>
          <cell r="AJ4138">
            <v>0</v>
          </cell>
          <cell r="AN4138">
            <v>18.666</v>
          </cell>
        </row>
        <row r="4139">
          <cell r="D4139">
            <v>3</v>
          </cell>
          <cell r="H4139" t="str">
            <v>086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E4139">
            <v>249.88800000000001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N4139">
            <v>2.9039999999999999</v>
          </cell>
        </row>
        <row r="4140">
          <cell r="D4140">
            <v>3</v>
          </cell>
          <cell r="H4140" t="str">
            <v>089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E4140">
            <v>583.12400000000002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N4140">
            <v>15.756</v>
          </cell>
        </row>
        <row r="4141">
          <cell r="D4141">
            <v>3</v>
          </cell>
          <cell r="H4141" t="str">
            <v>090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E4141">
            <v>186.54900000000001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N4141">
            <v>5.359</v>
          </cell>
        </row>
        <row r="4142">
          <cell r="D4142">
            <v>3</v>
          </cell>
          <cell r="H4142" t="str">
            <v>171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E4142">
            <v>1274.3119999999999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N4142">
            <v>74.105000000000004</v>
          </cell>
        </row>
        <row r="4143">
          <cell r="D4143">
            <v>3</v>
          </cell>
          <cell r="H4143" t="str">
            <v>106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E4143">
            <v>163.285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N4143">
            <v>5.87</v>
          </cell>
        </row>
        <row r="4144">
          <cell r="D4144">
            <v>1</v>
          </cell>
          <cell r="H4144" t="str">
            <v>005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E4144">
            <v>1599.645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N4144">
            <v>259.959</v>
          </cell>
        </row>
        <row r="4145">
          <cell r="D4145">
            <v>1</v>
          </cell>
          <cell r="H4145" t="str">
            <v>012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E4145">
            <v>16565.536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N4145">
            <v>160.018</v>
          </cell>
        </row>
        <row r="4146">
          <cell r="D4146">
            <v>1</v>
          </cell>
          <cell r="H4146" t="str">
            <v>016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E4146">
            <v>1878.556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N4146">
            <v>64.396000000000001</v>
          </cell>
        </row>
        <row r="4147">
          <cell r="D4147">
            <v>1</v>
          </cell>
          <cell r="H4147" t="str">
            <v>020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E4147">
            <v>1562.249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N4147">
            <v>65.183000000000007</v>
          </cell>
        </row>
        <row r="4148">
          <cell r="D4148">
            <v>1</v>
          </cell>
          <cell r="H4148" t="str">
            <v>028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E4148">
            <v>5488.2969999999996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N4148">
            <v>506.01600000000002</v>
          </cell>
        </row>
        <row r="4149">
          <cell r="D4149">
            <v>1</v>
          </cell>
          <cell r="H4149" t="str">
            <v>029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E4149">
            <v>10738.415000000001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N4149">
            <v>783.44399999999996</v>
          </cell>
        </row>
        <row r="4150">
          <cell r="D4150">
            <v>1</v>
          </cell>
          <cell r="H4150" t="str">
            <v>053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E4150">
            <v>23990.33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N4150">
            <v>2148.547</v>
          </cell>
        </row>
        <row r="4151">
          <cell r="D4151">
            <v>1</v>
          </cell>
          <cell r="H4151" t="str">
            <v>054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E4151">
            <v>7840.7849999999999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N4151">
            <v>787.04899999999998</v>
          </cell>
        </row>
        <row r="4152">
          <cell r="D4152">
            <v>1</v>
          </cell>
          <cell r="H4152" t="str">
            <v>055</v>
          </cell>
          <cell r="X4152">
            <v>0</v>
          </cell>
          <cell r="Y4152">
            <v>0</v>
          </cell>
          <cell r="Z4152">
            <v>0</v>
          </cell>
          <cell r="AA4152">
            <v>0</v>
          </cell>
          <cell r="AE4152">
            <v>9438.0560000000005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N4152">
            <v>450.51499999999999</v>
          </cell>
        </row>
        <row r="4153">
          <cell r="D4153">
            <v>1</v>
          </cell>
          <cell r="H4153" t="str">
            <v>060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E4153">
            <v>22624.944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N4153">
            <v>340.67500000000001</v>
          </cell>
        </row>
        <row r="4154">
          <cell r="D4154">
            <v>1</v>
          </cell>
          <cell r="H4154" t="str">
            <v>065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E4154">
            <v>689.14700000000005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N4154">
            <v>12.137</v>
          </cell>
        </row>
        <row r="4155">
          <cell r="D4155">
            <v>1</v>
          </cell>
          <cell r="H4155" t="str">
            <v>068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  <cell r="AE4155">
            <v>8206.4009999999998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N4155">
            <v>445.10399999999998</v>
          </cell>
        </row>
        <row r="4156">
          <cell r="D4156">
            <v>1</v>
          </cell>
          <cell r="H4156" t="str">
            <v>097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E4156">
            <v>22039.829000000002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N4156">
            <v>2117.8000000000002</v>
          </cell>
        </row>
        <row r="4157">
          <cell r="D4157">
            <v>1</v>
          </cell>
          <cell r="H4157" t="str">
            <v>100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E4157">
            <v>10756.499</v>
          </cell>
          <cell r="AG4157">
            <v>0</v>
          </cell>
          <cell r="AH4157">
            <v>0</v>
          </cell>
          <cell r="AI4157">
            <v>0</v>
          </cell>
          <cell r="AJ4157">
            <v>0</v>
          </cell>
          <cell r="AN4157">
            <v>728.86500000000001</v>
          </cell>
        </row>
        <row r="4158">
          <cell r="D4158">
            <v>1</v>
          </cell>
          <cell r="H4158" t="str">
            <v>108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E4158">
            <v>5048.6260000000002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N4158">
            <v>379.66</v>
          </cell>
        </row>
        <row r="4159">
          <cell r="D4159">
            <v>1</v>
          </cell>
          <cell r="H4159" t="str">
            <v>112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E4159">
            <v>16508.678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N4159">
            <v>1874.4780000000001</v>
          </cell>
        </row>
        <row r="4160">
          <cell r="D4160">
            <v>1</v>
          </cell>
          <cell r="H4160" t="str">
            <v>136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E4160">
            <v>25468.125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N4160">
            <v>2306.8200000000002</v>
          </cell>
        </row>
        <row r="4161">
          <cell r="D4161">
            <v>1</v>
          </cell>
          <cell r="H4161" t="str">
            <v>162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E4161">
            <v>3138.018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N4161">
            <v>354.17399999999998</v>
          </cell>
        </row>
        <row r="4162">
          <cell r="D4162">
            <v>2</v>
          </cell>
          <cell r="H4162" t="str">
            <v>016</v>
          </cell>
          <cell r="X4162">
            <v>0</v>
          </cell>
          <cell r="Y4162">
            <v>0</v>
          </cell>
          <cell r="Z4162">
            <v>0</v>
          </cell>
          <cell r="AA4162">
            <v>0</v>
          </cell>
          <cell r="AE4162">
            <v>1209.973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N4162">
            <v>84.171999999999997</v>
          </cell>
        </row>
        <row r="4163">
          <cell r="D4163">
            <v>2</v>
          </cell>
          <cell r="H4163" t="str">
            <v>029</v>
          </cell>
          <cell r="X4163">
            <v>0</v>
          </cell>
          <cell r="Y4163">
            <v>0</v>
          </cell>
          <cell r="Z4163">
            <v>0</v>
          </cell>
          <cell r="AA4163">
            <v>0</v>
          </cell>
          <cell r="AE4163">
            <v>628.53300000000002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N4163">
            <v>10.930999999999999</v>
          </cell>
        </row>
        <row r="4164">
          <cell r="D4164">
            <v>2</v>
          </cell>
          <cell r="H4164" t="str">
            <v>053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E4164">
            <v>2514.3009999999999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N4164">
            <v>189.10900000000001</v>
          </cell>
        </row>
        <row r="4165">
          <cell r="D4165">
            <v>2</v>
          </cell>
          <cell r="H4165" t="str">
            <v>060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E4165">
            <v>3948.3029999999999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N4165">
            <v>32.247999999999998</v>
          </cell>
        </row>
        <row r="4166">
          <cell r="D4166">
            <v>2</v>
          </cell>
          <cell r="H4166" t="str">
            <v>065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E4166">
            <v>656.23800000000006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N4166">
            <v>7.1740000000000004</v>
          </cell>
        </row>
        <row r="4167">
          <cell r="D4167">
            <v>2</v>
          </cell>
          <cell r="H4167" t="str">
            <v>068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E4167">
            <v>780.89599999999996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N4167">
            <v>24.459</v>
          </cell>
        </row>
        <row r="4168">
          <cell r="D4168">
            <v>2</v>
          </cell>
          <cell r="H4168" t="str">
            <v>097</v>
          </cell>
          <cell r="X4168">
            <v>0</v>
          </cell>
          <cell r="Y4168">
            <v>0</v>
          </cell>
          <cell r="Z4168">
            <v>0</v>
          </cell>
          <cell r="AA4168">
            <v>0</v>
          </cell>
          <cell r="AE4168">
            <v>7133.85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N4168">
            <v>244.31</v>
          </cell>
        </row>
        <row r="4169">
          <cell r="D4169">
            <v>2</v>
          </cell>
          <cell r="H4169" t="str">
            <v>108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E4169">
            <v>389.21800000000002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N4169">
            <v>21.861999999999998</v>
          </cell>
        </row>
        <row r="4170">
          <cell r="D4170">
            <v>2</v>
          </cell>
          <cell r="H4170" t="str">
            <v>112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E4170">
            <v>1176.595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N4170">
            <v>36.209000000000003</v>
          </cell>
        </row>
        <row r="4171">
          <cell r="D4171">
            <v>2</v>
          </cell>
          <cell r="H4171" t="str">
            <v>136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  <cell r="AE4171">
            <v>3624.877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N4171">
            <v>337.63299999999998</v>
          </cell>
        </row>
        <row r="4172">
          <cell r="D4172">
            <v>2</v>
          </cell>
          <cell r="H4172" t="str">
            <v>162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E4172">
            <v>982.40899999999999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N4172">
            <v>148.25800000000001</v>
          </cell>
        </row>
        <row r="4173">
          <cell r="D4173">
            <v>3</v>
          </cell>
          <cell r="H4173" t="str">
            <v>d45</v>
          </cell>
          <cell r="X4173">
            <v>0</v>
          </cell>
          <cell r="Y4173">
            <v>7718</v>
          </cell>
          <cell r="Z4173">
            <v>0</v>
          </cell>
          <cell r="AA4173">
            <v>0</v>
          </cell>
          <cell r="AE4173">
            <v>8568.3289999999997</v>
          </cell>
          <cell r="AG4173">
            <v>0</v>
          </cell>
          <cell r="AH4173">
            <v>274</v>
          </cell>
          <cell r="AI4173">
            <v>0</v>
          </cell>
          <cell r="AJ4173">
            <v>0</v>
          </cell>
          <cell r="AN4173">
            <v>342.55500000000001</v>
          </cell>
        </row>
        <row r="4174">
          <cell r="D4174">
            <v>3</v>
          </cell>
          <cell r="H4174" t="str">
            <v>d51</v>
          </cell>
          <cell r="X4174">
            <v>0</v>
          </cell>
          <cell r="Y4174">
            <v>9711</v>
          </cell>
          <cell r="Z4174">
            <v>0</v>
          </cell>
          <cell r="AA4174">
            <v>0</v>
          </cell>
          <cell r="AE4174">
            <v>22349.409</v>
          </cell>
          <cell r="AG4174">
            <v>0</v>
          </cell>
          <cell r="AH4174">
            <v>225</v>
          </cell>
          <cell r="AI4174">
            <v>0</v>
          </cell>
          <cell r="AJ4174">
            <v>0</v>
          </cell>
          <cell r="AN4174">
            <v>522.36099999999999</v>
          </cell>
        </row>
        <row r="4175">
          <cell r="D4175">
            <v>3</v>
          </cell>
          <cell r="H4175" t="str">
            <v>d52</v>
          </cell>
          <cell r="X4175">
            <v>0</v>
          </cell>
          <cell r="Y4175">
            <v>3752</v>
          </cell>
          <cell r="Z4175">
            <v>0</v>
          </cell>
          <cell r="AA4175">
            <v>0</v>
          </cell>
          <cell r="AE4175">
            <v>1299.3230000000001</v>
          </cell>
          <cell r="AG4175">
            <v>0</v>
          </cell>
          <cell r="AH4175">
            <v>68</v>
          </cell>
          <cell r="AI4175">
            <v>0</v>
          </cell>
          <cell r="AJ4175">
            <v>0</v>
          </cell>
          <cell r="AN4175">
            <v>24.376000000000001</v>
          </cell>
        </row>
        <row r="4176">
          <cell r="D4176">
            <v>3</v>
          </cell>
          <cell r="H4176" t="str">
            <v>d53</v>
          </cell>
          <cell r="X4176">
            <v>0</v>
          </cell>
          <cell r="Y4176">
            <v>4509</v>
          </cell>
          <cell r="Z4176">
            <v>0</v>
          </cell>
          <cell r="AA4176">
            <v>0</v>
          </cell>
          <cell r="AE4176">
            <v>5908.3069999999998</v>
          </cell>
          <cell r="AG4176">
            <v>0</v>
          </cell>
          <cell r="AH4176">
            <v>221</v>
          </cell>
          <cell r="AI4176">
            <v>0</v>
          </cell>
          <cell r="AJ4176">
            <v>0</v>
          </cell>
          <cell r="AN4176">
            <v>287.245</v>
          </cell>
        </row>
        <row r="4177">
          <cell r="D4177">
            <v>3</v>
          </cell>
          <cell r="H4177" t="str">
            <v>d54</v>
          </cell>
          <cell r="X4177">
            <v>0</v>
          </cell>
          <cell r="Y4177">
            <v>31</v>
          </cell>
          <cell r="Z4177">
            <v>0</v>
          </cell>
          <cell r="AA4177">
            <v>0</v>
          </cell>
          <cell r="AE4177">
            <v>150.56700000000001</v>
          </cell>
          <cell r="AG4177">
            <v>0</v>
          </cell>
          <cell r="AH4177">
            <v>4</v>
          </cell>
          <cell r="AI4177">
            <v>0</v>
          </cell>
          <cell r="AJ4177">
            <v>0</v>
          </cell>
          <cell r="AN4177">
            <v>19.428000000000001</v>
          </cell>
        </row>
        <row r="4178">
          <cell r="D4178">
            <v>3</v>
          </cell>
          <cell r="H4178" t="str">
            <v>123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E4178">
            <v>384.95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N4178">
            <v>13.51</v>
          </cell>
        </row>
        <row r="4179">
          <cell r="D4179">
            <v>3</v>
          </cell>
          <cell r="H4179" t="str">
            <v>078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E4179">
            <v>162.71100000000001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N4179">
            <v>7.5039999999999996</v>
          </cell>
        </row>
        <row r="4180">
          <cell r="D4180">
            <v>3</v>
          </cell>
          <cell r="H4180" t="str">
            <v>078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E4180">
            <v>571.68799999999999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N4180">
            <v>21.032</v>
          </cell>
        </row>
        <row r="4181">
          <cell r="D4181">
            <v>3</v>
          </cell>
          <cell r="H4181" t="str">
            <v>160</v>
          </cell>
          <cell r="X4181">
            <v>0</v>
          </cell>
          <cell r="Y4181">
            <v>0</v>
          </cell>
          <cell r="Z4181">
            <v>22846</v>
          </cell>
          <cell r="AA4181">
            <v>0</v>
          </cell>
          <cell r="AE4181">
            <v>13735.156000000001</v>
          </cell>
          <cell r="AG4181">
            <v>0</v>
          </cell>
          <cell r="AH4181">
            <v>0</v>
          </cell>
          <cell r="AI4181">
            <v>1253</v>
          </cell>
          <cell r="AJ4181">
            <v>0</v>
          </cell>
          <cell r="AN4181">
            <v>801.07</v>
          </cell>
        </row>
        <row r="4182">
          <cell r="D4182">
            <v>3</v>
          </cell>
          <cell r="H4182" t="str">
            <v>004</v>
          </cell>
          <cell r="X4182">
            <v>0</v>
          </cell>
          <cell r="Y4182">
            <v>0</v>
          </cell>
          <cell r="Z4182">
            <v>0</v>
          </cell>
          <cell r="AA4182">
            <v>40</v>
          </cell>
          <cell r="AE4182">
            <v>63.68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N4182">
            <v>0</v>
          </cell>
        </row>
        <row r="4183">
          <cell r="D4183">
            <v>3</v>
          </cell>
          <cell r="H4183" t="str">
            <v>011</v>
          </cell>
          <cell r="X4183">
            <v>0</v>
          </cell>
          <cell r="Y4183">
            <v>0</v>
          </cell>
          <cell r="Z4183">
            <v>0</v>
          </cell>
          <cell r="AA4183">
            <v>455</v>
          </cell>
          <cell r="AE4183">
            <v>475.93</v>
          </cell>
          <cell r="AG4183">
            <v>0</v>
          </cell>
          <cell r="AH4183">
            <v>0</v>
          </cell>
          <cell r="AI4183">
            <v>0</v>
          </cell>
          <cell r="AJ4183">
            <v>14</v>
          </cell>
          <cell r="AN4183">
            <v>14.644</v>
          </cell>
        </row>
        <row r="4184">
          <cell r="D4184">
            <v>3</v>
          </cell>
          <cell r="H4184" t="str">
            <v>016</v>
          </cell>
          <cell r="X4184">
            <v>0</v>
          </cell>
          <cell r="Y4184">
            <v>0</v>
          </cell>
          <cell r="Z4184">
            <v>0</v>
          </cell>
          <cell r="AA4184">
            <v>1376</v>
          </cell>
          <cell r="AE4184">
            <v>1571.3920000000001</v>
          </cell>
          <cell r="AG4184">
            <v>0</v>
          </cell>
          <cell r="AH4184">
            <v>0</v>
          </cell>
          <cell r="AI4184">
            <v>0</v>
          </cell>
          <cell r="AJ4184">
            <v>57</v>
          </cell>
          <cell r="AN4184">
            <v>65.093999999999994</v>
          </cell>
        </row>
        <row r="4185">
          <cell r="D4185">
            <v>3</v>
          </cell>
          <cell r="H4185" t="str">
            <v>017</v>
          </cell>
          <cell r="X4185">
            <v>0</v>
          </cell>
          <cell r="Y4185">
            <v>0</v>
          </cell>
          <cell r="Z4185">
            <v>0</v>
          </cell>
          <cell r="AA4185">
            <v>53</v>
          </cell>
          <cell r="AE4185">
            <v>75.048000000000002</v>
          </cell>
          <cell r="AG4185">
            <v>0</v>
          </cell>
          <cell r="AH4185">
            <v>0</v>
          </cell>
          <cell r="AI4185">
            <v>0</v>
          </cell>
          <cell r="AJ4185">
            <v>1</v>
          </cell>
          <cell r="AN4185">
            <v>1.4159999999999999</v>
          </cell>
        </row>
        <row r="4186">
          <cell r="D4186">
            <v>3</v>
          </cell>
          <cell r="H4186" t="str">
            <v>019</v>
          </cell>
          <cell r="X4186">
            <v>0</v>
          </cell>
          <cell r="Y4186">
            <v>0</v>
          </cell>
          <cell r="Z4186">
            <v>0</v>
          </cell>
          <cell r="AA4186">
            <v>7</v>
          </cell>
          <cell r="AE4186">
            <v>7.3780000000000001</v>
          </cell>
          <cell r="AG4186">
            <v>0</v>
          </cell>
          <cell r="AH4186">
            <v>0</v>
          </cell>
          <cell r="AI4186">
            <v>0</v>
          </cell>
          <cell r="AJ4186">
            <v>1</v>
          </cell>
          <cell r="AN4186">
            <v>1.054</v>
          </cell>
        </row>
        <row r="4187">
          <cell r="D4187">
            <v>3</v>
          </cell>
          <cell r="H4187" t="str">
            <v>020</v>
          </cell>
          <cell r="X4187">
            <v>0</v>
          </cell>
          <cell r="Y4187">
            <v>0</v>
          </cell>
          <cell r="Z4187">
            <v>0</v>
          </cell>
          <cell r="AA4187">
            <v>300</v>
          </cell>
          <cell r="AE4187">
            <v>537.07000000000005</v>
          </cell>
          <cell r="AG4187">
            <v>0</v>
          </cell>
          <cell r="AH4187">
            <v>0</v>
          </cell>
          <cell r="AI4187">
            <v>0</v>
          </cell>
          <cell r="AJ4187">
            <v>9</v>
          </cell>
          <cell r="AN4187">
            <v>10.917</v>
          </cell>
        </row>
        <row r="4188">
          <cell r="D4188">
            <v>3</v>
          </cell>
          <cell r="H4188" t="str">
            <v>021</v>
          </cell>
          <cell r="X4188">
            <v>0</v>
          </cell>
          <cell r="Y4188">
            <v>0</v>
          </cell>
          <cell r="Z4188">
            <v>0</v>
          </cell>
          <cell r="AA4188">
            <v>3</v>
          </cell>
          <cell r="AE4188">
            <v>7.4459999999999997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N4188">
            <v>0</v>
          </cell>
        </row>
        <row r="4189">
          <cell r="D4189">
            <v>3</v>
          </cell>
          <cell r="H4189" t="str">
            <v>028</v>
          </cell>
          <cell r="X4189">
            <v>0</v>
          </cell>
          <cell r="Y4189">
            <v>0</v>
          </cell>
          <cell r="Z4189">
            <v>0</v>
          </cell>
          <cell r="AA4189">
            <v>398</v>
          </cell>
          <cell r="AE4189">
            <v>490.73399999999998</v>
          </cell>
          <cell r="AG4189">
            <v>0</v>
          </cell>
          <cell r="AH4189">
            <v>0</v>
          </cell>
          <cell r="AI4189">
            <v>0</v>
          </cell>
          <cell r="AJ4189">
            <v>8</v>
          </cell>
          <cell r="AN4189">
            <v>9.8640000000000008</v>
          </cell>
        </row>
        <row r="4190">
          <cell r="D4190">
            <v>3</v>
          </cell>
          <cell r="H4190" t="str">
            <v>029</v>
          </cell>
          <cell r="X4190">
            <v>0</v>
          </cell>
          <cell r="Y4190">
            <v>0</v>
          </cell>
          <cell r="Z4190">
            <v>0</v>
          </cell>
          <cell r="AA4190">
            <v>1100</v>
          </cell>
          <cell r="AE4190">
            <v>1320</v>
          </cell>
          <cell r="AG4190">
            <v>0</v>
          </cell>
          <cell r="AH4190">
            <v>0</v>
          </cell>
          <cell r="AI4190">
            <v>0</v>
          </cell>
          <cell r="AJ4190">
            <v>30</v>
          </cell>
          <cell r="AN4190">
            <v>36</v>
          </cell>
        </row>
        <row r="4191">
          <cell r="D4191">
            <v>3</v>
          </cell>
          <cell r="H4191" t="str">
            <v>053</v>
          </cell>
          <cell r="X4191">
            <v>0</v>
          </cell>
          <cell r="Y4191">
            <v>0</v>
          </cell>
          <cell r="Z4191">
            <v>0</v>
          </cell>
          <cell r="AA4191">
            <v>2186</v>
          </cell>
          <cell r="AE4191">
            <v>3762.6979999999999</v>
          </cell>
          <cell r="AG4191">
            <v>0</v>
          </cell>
          <cell r="AH4191">
            <v>0</v>
          </cell>
          <cell r="AI4191">
            <v>0</v>
          </cell>
          <cell r="AJ4191">
            <v>83</v>
          </cell>
          <cell r="AN4191">
            <v>96.114000000000004</v>
          </cell>
        </row>
        <row r="4192">
          <cell r="D4192">
            <v>3</v>
          </cell>
          <cell r="H4192" t="str">
            <v>054</v>
          </cell>
          <cell r="X4192">
            <v>0</v>
          </cell>
          <cell r="Y4192">
            <v>0</v>
          </cell>
          <cell r="Z4192">
            <v>0</v>
          </cell>
          <cell r="AA4192">
            <v>32</v>
          </cell>
          <cell r="AE4192">
            <v>34.975999999999999</v>
          </cell>
          <cell r="AG4192">
            <v>0</v>
          </cell>
          <cell r="AH4192">
            <v>0</v>
          </cell>
          <cell r="AI4192">
            <v>0</v>
          </cell>
          <cell r="AJ4192">
            <v>2</v>
          </cell>
          <cell r="AN4192">
            <v>2.1859999999999999</v>
          </cell>
        </row>
        <row r="4193">
          <cell r="D4193">
            <v>3</v>
          </cell>
          <cell r="H4193" t="str">
            <v>056</v>
          </cell>
          <cell r="X4193">
            <v>0</v>
          </cell>
          <cell r="Y4193">
            <v>0</v>
          </cell>
          <cell r="Z4193">
            <v>0</v>
          </cell>
          <cell r="AA4193">
            <v>189</v>
          </cell>
          <cell r="AE4193">
            <v>197.69399999999999</v>
          </cell>
          <cell r="AG4193">
            <v>0</v>
          </cell>
          <cell r="AH4193">
            <v>0</v>
          </cell>
          <cell r="AI4193">
            <v>0</v>
          </cell>
          <cell r="AJ4193">
            <v>2</v>
          </cell>
          <cell r="AN4193">
            <v>2.0920000000000001</v>
          </cell>
        </row>
        <row r="4194">
          <cell r="D4194">
            <v>3</v>
          </cell>
          <cell r="H4194" t="str">
            <v>057</v>
          </cell>
          <cell r="X4194">
            <v>0</v>
          </cell>
          <cell r="Y4194">
            <v>0</v>
          </cell>
          <cell r="Z4194">
            <v>0</v>
          </cell>
          <cell r="AA4194">
            <v>2971</v>
          </cell>
          <cell r="AE4194">
            <v>7431.8530000000001</v>
          </cell>
          <cell r="AG4194">
            <v>0</v>
          </cell>
          <cell r="AH4194">
            <v>0</v>
          </cell>
          <cell r="AI4194">
            <v>0</v>
          </cell>
          <cell r="AJ4194">
            <v>222</v>
          </cell>
          <cell r="AN4194">
            <v>375.18</v>
          </cell>
        </row>
        <row r="4195">
          <cell r="D4195">
            <v>3</v>
          </cell>
          <cell r="H4195" t="str">
            <v>060</v>
          </cell>
          <cell r="X4195">
            <v>0</v>
          </cell>
          <cell r="Y4195">
            <v>0</v>
          </cell>
          <cell r="Z4195">
            <v>0</v>
          </cell>
          <cell r="AA4195">
            <v>1973</v>
          </cell>
          <cell r="AE4195">
            <v>3038.42</v>
          </cell>
          <cell r="AG4195">
            <v>0</v>
          </cell>
          <cell r="AH4195">
            <v>0</v>
          </cell>
          <cell r="AI4195">
            <v>0</v>
          </cell>
          <cell r="AJ4195">
            <v>28</v>
          </cell>
          <cell r="AN4195">
            <v>43.12</v>
          </cell>
        </row>
        <row r="4196">
          <cell r="D4196">
            <v>3</v>
          </cell>
          <cell r="H4196" t="str">
            <v>065</v>
          </cell>
          <cell r="X4196">
            <v>0</v>
          </cell>
          <cell r="Y4196">
            <v>0</v>
          </cell>
          <cell r="Z4196">
            <v>0</v>
          </cell>
          <cell r="AA4196">
            <v>2141</v>
          </cell>
          <cell r="AE4196">
            <v>1821.991</v>
          </cell>
          <cell r="AG4196">
            <v>0</v>
          </cell>
          <cell r="AH4196">
            <v>0</v>
          </cell>
          <cell r="AI4196">
            <v>0</v>
          </cell>
          <cell r="AJ4196">
            <v>46</v>
          </cell>
          <cell r="AN4196">
            <v>39.146000000000001</v>
          </cell>
        </row>
        <row r="4197">
          <cell r="D4197">
            <v>3</v>
          </cell>
          <cell r="H4197" t="str">
            <v>068</v>
          </cell>
          <cell r="X4197">
            <v>0</v>
          </cell>
          <cell r="Y4197">
            <v>0</v>
          </cell>
          <cell r="Z4197">
            <v>0</v>
          </cell>
          <cell r="AA4197">
            <v>12038</v>
          </cell>
          <cell r="AE4197">
            <v>18917.458999999999</v>
          </cell>
          <cell r="AG4197">
            <v>0</v>
          </cell>
          <cell r="AH4197">
            <v>0</v>
          </cell>
          <cell r="AI4197">
            <v>0</v>
          </cell>
          <cell r="AJ4197">
            <v>482</v>
          </cell>
          <cell r="AN4197">
            <v>516.22199999999998</v>
          </cell>
        </row>
        <row r="4198">
          <cell r="D4198">
            <v>3</v>
          </cell>
          <cell r="H4198" t="str">
            <v>075</v>
          </cell>
          <cell r="X4198">
            <v>0</v>
          </cell>
          <cell r="Y4198">
            <v>0</v>
          </cell>
          <cell r="Z4198">
            <v>0</v>
          </cell>
          <cell r="AA4198">
            <v>89</v>
          </cell>
          <cell r="AE4198">
            <v>93.093999999999994</v>
          </cell>
          <cell r="AG4198">
            <v>0</v>
          </cell>
          <cell r="AH4198">
            <v>0</v>
          </cell>
          <cell r="AI4198">
            <v>0</v>
          </cell>
          <cell r="AJ4198">
            <v>4</v>
          </cell>
          <cell r="AN4198">
            <v>4.1840000000000002</v>
          </cell>
        </row>
        <row r="4199">
          <cell r="D4199">
            <v>3</v>
          </cell>
          <cell r="H4199" t="str">
            <v>077</v>
          </cell>
          <cell r="X4199">
            <v>0</v>
          </cell>
          <cell r="Y4199">
            <v>0</v>
          </cell>
          <cell r="Z4199">
            <v>0</v>
          </cell>
          <cell r="AA4199">
            <v>4</v>
          </cell>
          <cell r="AE4199">
            <v>4.8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N4199">
            <v>0</v>
          </cell>
        </row>
        <row r="4200">
          <cell r="D4200">
            <v>3</v>
          </cell>
          <cell r="H4200" t="str">
            <v>081</v>
          </cell>
          <cell r="X4200">
            <v>0</v>
          </cell>
          <cell r="Y4200">
            <v>0</v>
          </cell>
          <cell r="Z4200">
            <v>0</v>
          </cell>
          <cell r="AA4200">
            <v>55</v>
          </cell>
          <cell r="AE4200">
            <v>63.854999999999997</v>
          </cell>
          <cell r="AG4200">
            <v>0</v>
          </cell>
          <cell r="AH4200">
            <v>0</v>
          </cell>
          <cell r="AI4200">
            <v>0</v>
          </cell>
          <cell r="AJ4200">
            <v>2</v>
          </cell>
          <cell r="AN4200">
            <v>2.3220000000000001</v>
          </cell>
        </row>
        <row r="4201">
          <cell r="D4201">
            <v>3</v>
          </cell>
          <cell r="H4201" t="str">
            <v>097</v>
          </cell>
          <cell r="X4201">
            <v>0</v>
          </cell>
          <cell r="Y4201">
            <v>0</v>
          </cell>
          <cell r="Z4201">
            <v>0</v>
          </cell>
          <cell r="AA4201">
            <v>14926</v>
          </cell>
          <cell r="AE4201">
            <v>20904.294000000002</v>
          </cell>
          <cell r="AG4201">
            <v>0</v>
          </cell>
          <cell r="AH4201">
            <v>0</v>
          </cell>
          <cell r="AI4201">
            <v>0</v>
          </cell>
          <cell r="AJ4201">
            <v>710</v>
          </cell>
          <cell r="AN4201">
            <v>667.4</v>
          </cell>
        </row>
        <row r="4202">
          <cell r="D4202">
            <v>3</v>
          </cell>
          <cell r="H4202" t="str">
            <v>100</v>
          </cell>
          <cell r="X4202">
            <v>0</v>
          </cell>
          <cell r="Y4202">
            <v>0</v>
          </cell>
          <cell r="Z4202">
            <v>0</v>
          </cell>
          <cell r="AA4202">
            <v>1531</v>
          </cell>
          <cell r="AE4202">
            <v>1673.383</v>
          </cell>
          <cell r="AG4202">
            <v>0</v>
          </cell>
          <cell r="AH4202">
            <v>0</v>
          </cell>
          <cell r="AI4202">
            <v>0</v>
          </cell>
          <cell r="AJ4202">
            <v>65</v>
          </cell>
          <cell r="AN4202">
            <v>71.045000000000002</v>
          </cell>
        </row>
        <row r="4203">
          <cell r="D4203">
            <v>3</v>
          </cell>
          <cell r="H4203" t="str">
            <v>108</v>
          </cell>
          <cell r="X4203">
            <v>0</v>
          </cell>
          <cell r="Y4203">
            <v>0</v>
          </cell>
          <cell r="Z4203">
            <v>0</v>
          </cell>
          <cell r="AA4203">
            <v>1600</v>
          </cell>
          <cell r="AE4203">
            <v>1542.4</v>
          </cell>
          <cell r="AG4203">
            <v>0</v>
          </cell>
          <cell r="AH4203">
            <v>0</v>
          </cell>
          <cell r="AI4203">
            <v>0</v>
          </cell>
          <cell r="AJ4203">
            <v>48</v>
          </cell>
          <cell r="AN4203">
            <v>46.271999999999998</v>
          </cell>
        </row>
        <row r="4204">
          <cell r="D4204">
            <v>3</v>
          </cell>
          <cell r="H4204" t="str">
            <v>112</v>
          </cell>
          <cell r="X4204">
            <v>0</v>
          </cell>
          <cell r="Y4204">
            <v>0</v>
          </cell>
          <cell r="Z4204">
            <v>0</v>
          </cell>
          <cell r="AA4204">
            <v>2765</v>
          </cell>
          <cell r="AE4204">
            <v>4437.7790000000005</v>
          </cell>
          <cell r="AG4204">
            <v>0</v>
          </cell>
          <cell r="AH4204">
            <v>0</v>
          </cell>
          <cell r="AI4204">
            <v>0</v>
          </cell>
          <cell r="AJ4204">
            <v>114</v>
          </cell>
          <cell r="AN4204">
            <v>124.602</v>
          </cell>
        </row>
        <row r="4205">
          <cell r="D4205">
            <v>3</v>
          </cell>
          <cell r="H4205" t="str">
            <v>122</v>
          </cell>
          <cell r="X4205">
            <v>0</v>
          </cell>
          <cell r="Y4205">
            <v>0</v>
          </cell>
          <cell r="Z4205">
            <v>0</v>
          </cell>
          <cell r="AA4205">
            <v>1486</v>
          </cell>
          <cell r="AE4205">
            <v>2110.12</v>
          </cell>
          <cell r="AG4205">
            <v>0</v>
          </cell>
          <cell r="AH4205">
            <v>0</v>
          </cell>
          <cell r="AI4205">
            <v>0</v>
          </cell>
          <cell r="AJ4205">
            <v>36</v>
          </cell>
          <cell r="AN4205">
            <v>51.12</v>
          </cell>
        </row>
        <row r="4206">
          <cell r="D4206">
            <v>3</v>
          </cell>
          <cell r="H4206" t="str">
            <v>136</v>
          </cell>
          <cell r="X4206">
            <v>0</v>
          </cell>
          <cell r="Y4206">
            <v>0</v>
          </cell>
          <cell r="Z4206">
            <v>0</v>
          </cell>
          <cell r="AA4206">
            <v>3986</v>
          </cell>
          <cell r="AE4206">
            <v>7577.3860000000004</v>
          </cell>
          <cell r="AG4206">
            <v>0</v>
          </cell>
          <cell r="AH4206">
            <v>0</v>
          </cell>
          <cell r="AI4206">
            <v>0</v>
          </cell>
          <cell r="AJ4206">
            <v>190</v>
          </cell>
          <cell r="AN4206">
            <v>361.19</v>
          </cell>
        </row>
        <row r="4207">
          <cell r="D4207">
            <v>3</v>
          </cell>
          <cell r="H4207" t="str">
            <v>162</v>
          </cell>
          <cell r="X4207">
            <v>0</v>
          </cell>
          <cell r="Y4207">
            <v>0</v>
          </cell>
          <cell r="Z4207">
            <v>0</v>
          </cell>
          <cell r="AA4207">
            <v>2945</v>
          </cell>
          <cell r="AE4207">
            <v>3416.2</v>
          </cell>
          <cell r="AG4207">
            <v>0</v>
          </cell>
          <cell r="AH4207">
            <v>0</v>
          </cell>
          <cell r="AI4207">
            <v>0</v>
          </cell>
          <cell r="AJ4207">
            <v>125</v>
          </cell>
          <cell r="AN4207">
            <v>145</v>
          </cell>
        </row>
        <row r="4208">
          <cell r="D4208">
            <v>3</v>
          </cell>
          <cell r="H4208" t="str">
            <v>004</v>
          </cell>
          <cell r="X4208">
            <v>207</v>
          </cell>
          <cell r="Y4208">
            <v>0</v>
          </cell>
          <cell r="Z4208">
            <v>0</v>
          </cell>
          <cell r="AA4208">
            <v>0</v>
          </cell>
          <cell r="AE4208">
            <v>157.32</v>
          </cell>
          <cell r="AG4208">
            <v>5</v>
          </cell>
          <cell r="AH4208">
            <v>0</v>
          </cell>
          <cell r="AI4208">
            <v>0</v>
          </cell>
          <cell r="AJ4208">
            <v>0</v>
          </cell>
          <cell r="AN4208">
            <v>3.8</v>
          </cell>
        </row>
        <row r="4209">
          <cell r="D4209">
            <v>3</v>
          </cell>
          <cell r="H4209" t="str">
            <v>011</v>
          </cell>
          <cell r="X4209">
            <v>303</v>
          </cell>
          <cell r="Y4209">
            <v>0</v>
          </cell>
          <cell r="Z4209">
            <v>0</v>
          </cell>
          <cell r="AA4209">
            <v>0</v>
          </cell>
          <cell r="AE4209">
            <v>146.04599999999999</v>
          </cell>
          <cell r="AG4209">
            <v>2</v>
          </cell>
          <cell r="AH4209">
            <v>0</v>
          </cell>
          <cell r="AI4209">
            <v>0</v>
          </cell>
          <cell r="AJ4209">
            <v>0</v>
          </cell>
          <cell r="AN4209">
            <v>0.96399999999999997</v>
          </cell>
        </row>
        <row r="4210">
          <cell r="D4210">
            <v>3</v>
          </cell>
          <cell r="H4210" t="str">
            <v>016</v>
          </cell>
          <cell r="X4210">
            <v>3000</v>
          </cell>
          <cell r="Y4210">
            <v>0</v>
          </cell>
          <cell r="Z4210">
            <v>0</v>
          </cell>
          <cell r="AA4210">
            <v>0</v>
          </cell>
          <cell r="AE4210">
            <v>1866</v>
          </cell>
          <cell r="AG4210">
            <v>181</v>
          </cell>
          <cell r="AH4210">
            <v>0</v>
          </cell>
          <cell r="AI4210">
            <v>0</v>
          </cell>
          <cell r="AJ4210">
            <v>0</v>
          </cell>
          <cell r="AN4210">
            <v>112.58199999999999</v>
          </cell>
        </row>
        <row r="4211">
          <cell r="D4211">
            <v>3</v>
          </cell>
          <cell r="H4211" t="str">
            <v>017</v>
          </cell>
          <cell r="X4211">
            <v>652</v>
          </cell>
          <cell r="Y4211">
            <v>0</v>
          </cell>
          <cell r="Z4211">
            <v>0</v>
          </cell>
          <cell r="AA4211">
            <v>0</v>
          </cell>
          <cell r="AE4211">
            <v>316.22000000000003</v>
          </cell>
          <cell r="AG4211">
            <v>41</v>
          </cell>
          <cell r="AH4211">
            <v>0</v>
          </cell>
          <cell r="AI4211">
            <v>0</v>
          </cell>
          <cell r="AJ4211">
            <v>0</v>
          </cell>
          <cell r="AN4211">
            <v>19.885000000000002</v>
          </cell>
        </row>
        <row r="4212">
          <cell r="D4212">
            <v>3</v>
          </cell>
          <cell r="H4212" t="str">
            <v>019</v>
          </cell>
          <cell r="X4212">
            <v>574</v>
          </cell>
          <cell r="Y4212">
            <v>0</v>
          </cell>
          <cell r="Z4212">
            <v>0</v>
          </cell>
          <cell r="AA4212">
            <v>0</v>
          </cell>
          <cell r="AE4212">
            <v>276.66800000000001</v>
          </cell>
          <cell r="AG4212">
            <v>21</v>
          </cell>
          <cell r="AH4212">
            <v>0</v>
          </cell>
          <cell r="AI4212">
            <v>0</v>
          </cell>
          <cell r="AJ4212">
            <v>0</v>
          </cell>
          <cell r="AN4212">
            <v>10.122</v>
          </cell>
        </row>
        <row r="4213">
          <cell r="D4213">
            <v>3</v>
          </cell>
          <cell r="H4213" t="str">
            <v>020</v>
          </cell>
          <cell r="X4213">
            <v>2669</v>
          </cell>
          <cell r="Y4213">
            <v>0</v>
          </cell>
          <cell r="Z4213">
            <v>0</v>
          </cell>
          <cell r="AA4213">
            <v>0</v>
          </cell>
          <cell r="AE4213">
            <v>2525.9299999999998</v>
          </cell>
          <cell r="AG4213">
            <v>99</v>
          </cell>
          <cell r="AH4213">
            <v>0</v>
          </cell>
          <cell r="AI4213">
            <v>0</v>
          </cell>
          <cell r="AJ4213">
            <v>0</v>
          </cell>
          <cell r="AN4213">
            <v>64.349999999999994</v>
          </cell>
        </row>
        <row r="4214">
          <cell r="D4214">
            <v>3</v>
          </cell>
          <cell r="H4214" t="str">
            <v>021</v>
          </cell>
          <cell r="X4214">
            <v>1227</v>
          </cell>
          <cell r="Y4214">
            <v>0</v>
          </cell>
          <cell r="Z4214">
            <v>0</v>
          </cell>
          <cell r="AA4214">
            <v>0</v>
          </cell>
          <cell r="AE4214">
            <v>1227</v>
          </cell>
          <cell r="AG4214">
            <v>47</v>
          </cell>
          <cell r="AH4214">
            <v>0</v>
          </cell>
          <cell r="AI4214">
            <v>0</v>
          </cell>
          <cell r="AJ4214">
            <v>0</v>
          </cell>
          <cell r="AN4214">
            <v>47</v>
          </cell>
        </row>
        <row r="4215">
          <cell r="D4215">
            <v>3</v>
          </cell>
          <cell r="H4215" t="str">
            <v>028</v>
          </cell>
          <cell r="X4215">
            <v>352</v>
          </cell>
          <cell r="Y4215">
            <v>0</v>
          </cell>
          <cell r="Z4215">
            <v>0</v>
          </cell>
          <cell r="AA4215">
            <v>0</v>
          </cell>
          <cell r="AE4215">
            <v>224.22399999999999</v>
          </cell>
          <cell r="AG4215">
            <v>21</v>
          </cell>
          <cell r="AH4215">
            <v>0</v>
          </cell>
          <cell r="AI4215">
            <v>0</v>
          </cell>
          <cell r="AJ4215">
            <v>0</v>
          </cell>
          <cell r="AN4215">
            <v>13.377000000000001</v>
          </cell>
        </row>
        <row r="4216">
          <cell r="D4216">
            <v>3</v>
          </cell>
          <cell r="H4216" t="str">
            <v>029</v>
          </cell>
          <cell r="X4216">
            <v>11</v>
          </cell>
          <cell r="Y4216">
            <v>0</v>
          </cell>
          <cell r="Z4216">
            <v>0</v>
          </cell>
          <cell r="AA4216">
            <v>0</v>
          </cell>
          <cell r="AE4216">
            <v>5.3019999999999996</v>
          </cell>
          <cell r="AG4216">
            <v>0</v>
          </cell>
          <cell r="AH4216">
            <v>0</v>
          </cell>
          <cell r="AI4216">
            <v>0</v>
          </cell>
          <cell r="AJ4216">
            <v>0</v>
          </cell>
          <cell r="AN4216">
            <v>0</v>
          </cell>
        </row>
        <row r="4217">
          <cell r="D4217">
            <v>3</v>
          </cell>
          <cell r="H4217" t="str">
            <v>042</v>
          </cell>
          <cell r="X4217">
            <v>4191</v>
          </cell>
          <cell r="Y4217">
            <v>0</v>
          </cell>
          <cell r="Z4217">
            <v>0</v>
          </cell>
          <cell r="AA4217">
            <v>0</v>
          </cell>
          <cell r="AE4217">
            <v>4238.4040000000005</v>
          </cell>
          <cell r="AG4217">
            <v>167</v>
          </cell>
          <cell r="AH4217">
            <v>0</v>
          </cell>
          <cell r="AI4217">
            <v>0</v>
          </cell>
          <cell r="AJ4217">
            <v>0</v>
          </cell>
          <cell r="AN4217">
            <v>41.917000000000002</v>
          </cell>
        </row>
        <row r="4218">
          <cell r="D4218">
            <v>3</v>
          </cell>
          <cell r="H4218" t="str">
            <v>053</v>
          </cell>
          <cell r="X4218">
            <v>1921</v>
          </cell>
          <cell r="Y4218">
            <v>0</v>
          </cell>
          <cell r="Z4218">
            <v>0</v>
          </cell>
          <cell r="AA4218">
            <v>0</v>
          </cell>
          <cell r="AE4218">
            <v>1068.568</v>
          </cell>
          <cell r="AG4218">
            <v>64</v>
          </cell>
          <cell r="AH4218">
            <v>0</v>
          </cell>
          <cell r="AI4218">
            <v>0</v>
          </cell>
          <cell r="AJ4218">
            <v>0</v>
          </cell>
          <cell r="AN4218">
            <v>24.128</v>
          </cell>
        </row>
        <row r="4219">
          <cell r="D4219">
            <v>3</v>
          </cell>
          <cell r="H4219" t="str">
            <v>057</v>
          </cell>
          <cell r="X4219">
            <v>1739</v>
          </cell>
          <cell r="Y4219">
            <v>0</v>
          </cell>
          <cell r="Z4219">
            <v>0</v>
          </cell>
          <cell r="AA4219">
            <v>0</v>
          </cell>
          <cell r="AE4219">
            <v>995.27300000000002</v>
          </cell>
          <cell r="AG4219">
            <v>105</v>
          </cell>
          <cell r="AH4219">
            <v>0</v>
          </cell>
          <cell r="AI4219">
            <v>0</v>
          </cell>
          <cell r="AJ4219">
            <v>0</v>
          </cell>
          <cell r="AN4219">
            <v>39.585000000000001</v>
          </cell>
        </row>
        <row r="4220">
          <cell r="D4220">
            <v>3</v>
          </cell>
          <cell r="H4220" t="str">
            <v>060</v>
          </cell>
          <cell r="X4220">
            <v>360</v>
          </cell>
          <cell r="Y4220">
            <v>0</v>
          </cell>
          <cell r="Z4220">
            <v>0</v>
          </cell>
          <cell r="AA4220">
            <v>0</v>
          </cell>
          <cell r="AE4220">
            <v>199.8</v>
          </cell>
          <cell r="AG4220">
            <v>11</v>
          </cell>
          <cell r="AH4220">
            <v>0</v>
          </cell>
          <cell r="AI4220">
            <v>0</v>
          </cell>
          <cell r="AJ4220">
            <v>0</v>
          </cell>
          <cell r="AN4220">
            <v>6.1050000000000004</v>
          </cell>
        </row>
        <row r="4221">
          <cell r="D4221">
            <v>3</v>
          </cell>
          <cell r="H4221" t="str">
            <v>065</v>
          </cell>
          <cell r="X4221">
            <v>3802</v>
          </cell>
          <cell r="Y4221">
            <v>0</v>
          </cell>
          <cell r="Z4221">
            <v>0</v>
          </cell>
          <cell r="AA4221">
            <v>0</v>
          </cell>
          <cell r="AE4221">
            <v>920.08399999999995</v>
          </cell>
          <cell r="AG4221">
            <v>143</v>
          </cell>
          <cell r="AH4221">
            <v>0</v>
          </cell>
          <cell r="AI4221">
            <v>0</v>
          </cell>
          <cell r="AJ4221">
            <v>0</v>
          </cell>
          <cell r="AN4221">
            <v>34.606000000000002</v>
          </cell>
        </row>
        <row r="4222">
          <cell r="D4222">
            <v>3</v>
          </cell>
          <cell r="H4222" t="str">
            <v>068</v>
          </cell>
          <cell r="X4222">
            <v>22209</v>
          </cell>
          <cell r="Y4222">
            <v>0</v>
          </cell>
          <cell r="Z4222">
            <v>0</v>
          </cell>
          <cell r="AA4222">
            <v>0</v>
          </cell>
          <cell r="AE4222">
            <v>12532.24</v>
          </cell>
          <cell r="AG4222">
            <v>1022</v>
          </cell>
          <cell r="AH4222">
            <v>0</v>
          </cell>
          <cell r="AI4222">
            <v>0</v>
          </cell>
          <cell r="AJ4222">
            <v>0</v>
          </cell>
          <cell r="AN4222">
            <v>385.29399999999998</v>
          </cell>
        </row>
        <row r="4223">
          <cell r="D4223">
            <v>3</v>
          </cell>
          <cell r="H4223" t="str">
            <v>075</v>
          </cell>
          <cell r="X4223">
            <v>54</v>
          </cell>
          <cell r="Y4223">
            <v>0</v>
          </cell>
          <cell r="Z4223">
            <v>0</v>
          </cell>
          <cell r="AA4223">
            <v>0</v>
          </cell>
          <cell r="AE4223">
            <v>26.027999999999999</v>
          </cell>
          <cell r="AG4223">
            <v>2</v>
          </cell>
          <cell r="AH4223">
            <v>0</v>
          </cell>
          <cell r="AI4223">
            <v>0</v>
          </cell>
          <cell r="AJ4223">
            <v>0</v>
          </cell>
          <cell r="AN4223">
            <v>0.96399999999999997</v>
          </cell>
        </row>
        <row r="4224">
          <cell r="D4224">
            <v>3</v>
          </cell>
          <cell r="H4224" t="str">
            <v>097</v>
          </cell>
          <cell r="X4224">
            <v>10094</v>
          </cell>
          <cell r="Y4224">
            <v>0</v>
          </cell>
          <cell r="Z4224">
            <v>0</v>
          </cell>
          <cell r="AA4224">
            <v>0</v>
          </cell>
          <cell r="AE4224">
            <v>5757.366</v>
          </cell>
          <cell r="AG4224">
            <v>367</v>
          </cell>
          <cell r="AH4224">
            <v>0</v>
          </cell>
          <cell r="AI4224">
            <v>0</v>
          </cell>
          <cell r="AJ4224">
            <v>0</v>
          </cell>
          <cell r="AN4224">
            <v>138.35900000000001</v>
          </cell>
        </row>
        <row r="4225">
          <cell r="D4225">
            <v>3</v>
          </cell>
          <cell r="H4225" t="str">
            <v>100</v>
          </cell>
          <cell r="X4225">
            <v>1056</v>
          </cell>
          <cell r="Y4225">
            <v>0</v>
          </cell>
          <cell r="Z4225">
            <v>0</v>
          </cell>
          <cell r="AA4225">
            <v>0</v>
          </cell>
          <cell r="AE4225">
            <v>508.99200000000002</v>
          </cell>
          <cell r="AG4225">
            <v>38</v>
          </cell>
          <cell r="AH4225">
            <v>0</v>
          </cell>
          <cell r="AI4225">
            <v>0</v>
          </cell>
          <cell r="AJ4225">
            <v>0</v>
          </cell>
          <cell r="AN4225">
            <v>18.315999999999999</v>
          </cell>
        </row>
        <row r="4226">
          <cell r="D4226">
            <v>3</v>
          </cell>
          <cell r="H4226" t="str">
            <v>108</v>
          </cell>
          <cell r="X4226">
            <v>4</v>
          </cell>
          <cell r="Y4226">
            <v>0</v>
          </cell>
          <cell r="Z4226">
            <v>0</v>
          </cell>
          <cell r="AA4226">
            <v>0</v>
          </cell>
          <cell r="AE4226">
            <v>1.9279999999999999</v>
          </cell>
          <cell r="AG4226">
            <v>0</v>
          </cell>
          <cell r="AH4226">
            <v>0</v>
          </cell>
          <cell r="AI4226">
            <v>0</v>
          </cell>
          <cell r="AJ4226">
            <v>0</v>
          </cell>
          <cell r="AN4226">
            <v>0</v>
          </cell>
        </row>
        <row r="4227">
          <cell r="D4227">
            <v>3</v>
          </cell>
          <cell r="H4227" t="str">
            <v>112</v>
          </cell>
          <cell r="X4227">
            <v>925</v>
          </cell>
          <cell r="Y4227">
            <v>0</v>
          </cell>
          <cell r="Z4227">
            <v>0</v>
          </cell>
          <cell r="AA4227">
            <v>0</v>
          </cell>
          <cell r="AE4227">
            <v>562.20100000000002</v>
          </cell>
          <cell r="AG4227">
            <v>36</v>
          </cell>
          <cell r="AH4227">
            <v>0</v>
          </cell>
          <cell r="AI4227">
            <v>0</v>
          </cell>
          <cell r="AJ4227">
            <v>0</v>
          </cell>
          <cell r="AN4227">
            <v>14.4</v>
          </cell>
        </row>
        <row r="4228">
          <cell r="D4228">
            <v>3</v>
          </cell>
          <cell r="H4228" t="str">
            <v>122</v>
          </cell>
          <cell r="X4228">
            <v>1411</v>
          </cell>
          <cell r="Y4228">
            <v>0</v>
          </cell>
          <cell r="Z4228">
            <v>0</v>
          </cell>
          <cell r="AA4228">
            <v>0</v>
          </cell>
          <cell r="AE4228">
            <v>1001.81</v>
          </cell>
          <cell r="AG4228">
            <v>21</v>
          </cell>
          <cell r="AH4228">
            <v>0</v>
          </cell>
          <cell r="AI4228">
            <v>0</v>
          </cell>
          <cell r="AJ4228">
            <v>0</v>
          </cell>
          <cell r="AN4228">
            <v>14.91</v>
          </cell>
        </row>
        <row r="4229">
          <cell r="D4229">
            <v>3</v>
          </cell>
          <cell r="H4229" t="str">
            <v>136</v>
          </cell>
          <cell r="X4229">
            <v>10604</v>
          </cell>
          <cell r="Y4229">
            <v>0</v>
          </cell>
          <cell r="Z4229">
            <v>0</v>
          </cell>
          <cell r="AA4229">
            <v>0</v>
          </cell>
          <cell r="AE4229">
            <v>4824.82</v>
          </cell>
          <cell r="AG4229">
            <v>585</v>
          </cell>
          <cell r="AH4229">
            <v>0</v>
          </cell>
          <cell r="AI4229">
            <v>0</v>
          </cell>
          <cell r="AJ4229">
            <v>0</v>
          </cell>
          <cell r="AN4229">
            <v>266.17500000000001</v>
          </cell>
        </row>
        <row r="4230">
          <cell r="D4230">
            <v>3</v>
          </cell>
          <cell r="H4230" t="str">
            <v>161</v>
          </cell>
          <cell r="X4230">
            <v>863</v>
          </cell>
          <cell r="Y4230">
            <v>0</v>
          </cell>
          <cell r="Z4230">
            <v>0</v>
          </cell>
          <cell r="AA4230">
            <v>0</v>
          </cell>
          <cell r="AE4230">
            <v>309.923</v>
          </cell>
          <cell r="AG4230">
            <v>4</v>
          </cell>
          <cell r="AH4230">
            <v>0</v>
          </cell>
          <cell r="AI4230">
            <v>0</v>
          </cell>
          <cell r="AJ4230">
            <v>0</v>
          </cell>
          <cell r="AN4230">
            <v>1.8540000000000001</v>
          </cell>
        </row>
        <row r="4231">
          <cell r="D4231">
            <v>3</v>
          </cell>
          <cell r="H4231" t="str">
            <v>162</v>
          </cell>
          <cell r="X4231">
            <v>4061</v>
          </cell>
          <cell r="Y4231">
            <v>0</v>
          </cell>
          <cell r="Z4231">
            <v>0</v>
          </cell>
          <cell r="AA4231">
            <v>0</v>
          </cell>
          <cell r="AE4231">
            <v>1242.6659999999999</v>
          </cell>
          <cell r="AG4231">
            <v>178</v>
          </cell>
          <cell r="AH4231">
            <v>0</v>
          </cell>
          <cell r="AI4231">
            <v>0</v>
          </cell>
          <cell r="AJ4231">
            <v>0</v>
          </cell>
          <cell r="AN4231">
            <v>54.468000000000004</v>
          </cell>
        </row>
        <row r="4232">
          <cell r="D4232">
            <v>3</v>
          </cell>
          <cell r="H4232" t="str">
            <v>136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E4232">
            <v>486.08</v>
          </cell>
          <cell r="AG4232">
            <v>0</v>
          </cell>
          <cell r="AH4232">
            <v>0</v>
          </cell>
          <cell r="AI4232">
            <v>0</v>
          </cell>
          <cell r="AJ4232">
            <v>0</v>
          </cell>
          <cell r="AN4232">
            <v>24.8</v>
          </cell>
        </row>
        <row r="4233">
          <cell r="D4233">
            <v>3</v>
          </cell>
          <cell r="H4233" t="str">
            <v>004</v>
          </cell>
          <cell r="X4233">
            <v>408</v>
          </cell>
          <cell r="Y4233">
            <v>0</v>
          </cell>
          <cell r="Z4233">
            <v>0</v>
          </cell>
          <cell r="AA4233">
            <v>0</v>
          </cell>
          <cell r="AE4233">
            <v>310.08</v>
          </cell>
          <cell r="AG4233">
            <v>15</v>
          </cell>
          <cell r="AH4233">
            <v>0</v>
          </cell>
          <cell r="AI4233">
            <v>0</v>
          </cell>
          <cell r="AJ4233">
            <v>0</v>
          </cell>
          <cell r="AN4233">
            <v>11.4</v>
          </cell>
        </row>
        <row r="4234">
          <cell r="D4234">
            <v>3</v>
          </cell>
          <cell r="H4234" t="str">
            <v>011</v>
          </cell>
          <cell r="X4234">
            <v>380</v>
          </cell>
          <cell r="Y4234">
            <v>0</v>
          </cell>
          <cell r="Z4234">
            <v>0</v>
          </cell>
          <cell r="AA4234">
            <v>0</v>
          </cell>
          <cell r="AE4234">
            <v>183.16</v>
          </cell>
          <cell r="AG4234">
            <v>15</v>
          </cell>
          <cell r="AH4234">
            <v>0</v>
          </cell>
          <cell r="AI4234">
            <v>0</v>
          </cell>
          <cell r="AJ4234">
            <v>0</v>
          </cell>
          <cell r="AN4234">
            <v>7.23</v>
          </cell>
        </row>
        <row r="4235">
          <cell r="D4235">
            <v>3</v>
          </cell>
          <cell r="H4235" t="str">
            <v>016</v>
          </cell>
          <cell r="X4235">
            <v>1917</v>
          </cell>
          <cell r="Y4235">
            <v>0</v>
          </cell>
          <cell r="Z4235">
            <v>0</v>
          </cell>
          <cell r="AA4235">
            <v>0</v>
          </cell>
          <cell r="AE4235">
            <v>1192.374</v>
          </cell>
          <cell r="AG4235">
            <v>101</v>
          </cell>
          <cell r="AH4235">
            <v>0</v>
          </cell>
          <cell r="AI4235">
            <v>0</v>
          </cell>
          <cell r="AJ4235">
            <v>0</v>
          </cell>
          <cell r="AN4235">
            <v>62.822000000000003</v>
          </cell>
        </row>
        <row r="4236">
          <cell r="D4236">
            <v>3</v>
          </cell>
          <cell r="H4236" t="str">
            <v>017</v>
          </cell>
          <cell r="X4236">
            <v>636</v>
          </cell>
          <cell r="Y4236">
            <v>0</v>
          </cell>
          <cell r="Z4236">
            <v>0</v>
          </cell>
          <cell r="AA4236">
            <v>0</v>
          </cell>
          <cell r="AE4236">
            <v>308.45999999999998</v>
          </cell>
          <cell r="AG4236">
            <v>21</v>
          </cell>
          <cell r="AH4236">
            <v>0</v>
          </cell>
          <cell r="AI4236">
            <v>0</v>
          </cell>
          <cell r="AJ4236">
            <v>0</v>
          </cell>
          <cell r="AN4236">
            <v>10.185</v>
          </cell>
        </row>
        <row r="4237">
          <cell r="D4237">
            <v>3</v>
          </cell>
          <cell r="H4237" t="str">
            <v>019</v>
          </cell>
          <cell r="X4237">
            <v>46</v>
          </cell>
          <cell r="Y4237">
            <v>0</v>
          </cell>
          <cell r="Z4237">
            <v>0</v>
          </cell>
          <cell r="AA4237">
            <v>0</v>
          </cell>
          <cell r="AE4237">
            <v>22.172000000000001</v>
          </cell>
          <cell r="AG4237">
            <v>1</v>
          </cell>
          <cell r="AH4237">
            <v>0</v>
          </cell>
          <cell r="AI4237">
            <v>0</v>
          </cell>
          <cell r="AJ4237">
            <v>0</v>
          </cell>
          <cell r="AN4237">
            <v>0.48199999999999998</v>
          </cell>
        </row>
        <row r="4238">
          <cell r="D4238">
            <v>3</v>
          </cell>
          <cell r="H4238" t="str">
            <v>020</v>
          </cell>
          <cell r="X4238">
            <v>723</v>
          </cell>
          <cell r="Y4238">
            <v>0</v>
          </cell>
          <cell r="Z4238">
            <v>0</v>
          </cell>
          <cell r="AA4238">
            <v>0</v>
          </cell>
          <cell r="AE4238">
            <v>709.50099999999998</v>
          </cell>
          <cell r="AG4238">
            <v>30</v>
          </cell>
          <cell r="AH4238">
            <v>0</v>
          </cell>
          <cell r="AI4238">
            <v>0</v>
          </cell>
          <cell r="AJ4238">
            <v>0</v>
          </cell>
          <cell r="AN4238">
            <v>19.5</v>
          </cell>
        </row>
        <row r="4239">
          <cell r="D4239">
            <v>3</v>
          </cell>
          <cell r="H4239" t="str">
            <v>021</v>
          </cell>
          <cell r="X4239">
            <v>512</v>
          </cell>
          <cell r="Y4239">
            <v>0</v>
          </cell>
          <cell r="Z4239">
            <v>0</v>
          </cell>
          <cell r="AA4239">
            <v>0</v>
          </cell>
          <cell r="AE4239">
            <v>512</v>
          </cell>
          <cell r="AG4239">
            <v>22</v>
          </cell>
          <cell r="AH4239">
            <v>0</v>
          </cell>
          <cell r="AI4239">
            <v>0</v>
          </cell>
          <cell r="AJ4239">
            <v>0</v>
          </cell>
          <cell r="AN4239">
            <v>22</v>
          </cell>
        </row>
        <row r="4240">
          <cell r="D4240">
            <v>3</v>
          </cell>
          <cell r="H4240" t="str">
            <v>028</v>
          </cell>
          <cell r="X4240">
            <v>95</v>
          </cell>
          <cell r="Y4240">
            <v>0</v>
          </cell>
          <cell r="Z4240">
            <v>0</v>
          </cell>
          <cell r="AA4240">
            <v>0</v>
          </cell>
          <cell r="AE4240">
            <v>60.515000000000001</v>
          </cell>
          <cell r="AG4240">
            <v>4</v>
          </cell>
          <cell r="AH4240">
            <v>0</v>
          </cell>
          <cell r="AI4240">
            <v>0</v>
          </cell>
          <cell r="AJ4240">
            <v>0</v>
          </cell>
          <cell r="AN4240">
            <v>2.548</v>
          </cell>
        </row>
        <row r="4241">
          <cell r="D4241">
            <v>3</v>
          </cell>
          <cell r="H4241" t="str">
            <v>029</v>
          </cell>
          <cell r="X4241">
            <v>620</v>
          </cell>
          <cell r="Y4241">
            <v>0</v>
          </cell>
          <cell r="Z4241">
            <v>0</v>
          </cell>
          <cell r="AA4241">
            <v>0</v>
          </cell>
          <cell r="AE4241">
            <v>298.83999999999997</v>
          </cell>
          <cell r="AG4241">
            <v>16</v>
          </cell>
          <cell r="AH4241">
            <v>0</v>
          </cell>
          <cell r="AI4241">
            <v>0</v>
          </cell>
          <cell r="AJ4241">
            <v>0</v>
          </cell>
          <cell r="AN4241">
            <v>7.7119999999999997</v>
          </cell>
        </row>
        <row r="4242">
          <cell r="D4242">
            <v>3</v>
          </cell>
          <cell r="H4242" t="str">
            <v>030</v>
          </cell>
          <cell r="X4242">
            <v>266</v>
          </cell>
          <cell r="Y4242">
            <v>0</v>
          </cell>
          <cell r="Z4242">
            <v>0</v>
          </cell>
          <cell r="AA4242">
            <v>0</v>
          </cell>
          <cell r="AE4242">
            <v>128.21199999999999</v>
          </cell>
          <cell r="AG4242">
            <v>12</v>
          </cell>
          <cell r="AH4242">
            <v>0</v>
          </cell>
          <cell r="AI4242">
            <v>0</v>
          </cell>
          <cell r="AJ4242">
            <v>0</v>
          </cell>
          <cell r="AN4242">
            <v>5.7839999999999998</v>
          </cell>
        </row>
        <row r="4243">
          <cell r="D4243">
            <v>3</v>
          </cell>
          <cell r="H4243" t="str">
            <v>053</v>
          </cell>
          <cell r="X4243">
            <v>3892</v>
          </cell>
          <cell r="Y4243">
            <v>0</v>
          </cell>
          <cell r="Z4243">
            <v>0</v>
          </cell>
          <cell r="AA4243">
            <v>0</v>
          </cell>
          <cell r="AE4243">
            <v>2211.2530000000002</v>
          </cell>
          <cell r="AG4243">
            <v>155</v>
          </cell>
          <cell r="AH4243">
            <v>0</v>
          </cell>
          <cell r="AI4243">
            <v>0</v>
          </cell>
          <cell r="AJ4243">
            <v>0</v>
          </cell>
          <cell r="AN4243">
            <v>58.435000000000002</v>
          </cell>
        </row>
        <row r="4244">
          <cell r="D4244">
            <v>3</v>
          </cell>
          <cell r="H4244" t="str">
            <v>054</v>
          </cell>
          <cell r="X4244">
            <v>62</v>
          </cell>
          <cell r="Y4244">
            <v>0</v>
          </cell>
          <cell r="Z4244">
            <v>0</v>
          </cell>
          <cell r="AA4244">
            <v>0</v>
          </cell>
          <cell r="AE4244">
            <v>28.085999999999999</v>
          </cell>
          <cell r="AG4244">
            <v>1</v>
          </cell>
          <cell r="AH4244">
            <v>0</v>
          </cell>
          <cell r="AI4244">
            <v>0</v>
          </cell>
          <cell r="AJ4244">
            <v>0</v>
          </cell>
          <cell r="AN4244">
            <v>0.45300000000000001</v>
          </cell>
        </row>
        <row r="4245">
          <cell r="D4245">
            <v>3</v>
          </cell>
          <cell r="H4245" t="str">
            <v>056</v>
          </cell>
          <cell r="X4245">
            <v>14</v>
          </cell>
          <cell r="Y4245">
            <v>0</v>
          </cell>
          <cell r="Z4245">
            <v>0</v>
          </cell>
          <cell r="AA4245">
            <v>0</v>
          </cell>
          <cell r="AE4245">
            <v>6.79</v>
          </cell>
          <cell r="AG4245">
            <v>0</v>
          </cell>
          <cell r="AH4245">
            <v>0</v>
          </cell>
          <cell r="AI4245">
            <v>0</v>
          </cell>
          <cell r="AJ4245">
            <v>0</v>
          </cell>
          <cell r="AN4245">
            <v>0</v>
          </cell>
        </row>
        <row r="4246">
          <cell r="D4246">
            <v>3</v>
          </cell>
          <cell r="H4246" t="str">
            <v>057</v>
          </cell>
          <cell r="X4246">
            <v>1463</v>
          </cell>
          <cell r="Y4246">
            <v>0</v>
          </cell>
          <cell r="Z4246">
            <v>0</v>
          </cell>
          <cell r="AA4246">
            <v>0</v>
          </cell>
          <cell r="AE4246">
            <v>830.72400000000005</v>
          </cell>
          <cell r="AG4246">
            <v>57</v>
          </cell>
          <cell r="AH4246">
            <v>0</v>
          </cell>
          <cell r="AI4246">
            <v>0</v>
          </cell>
          <cell r="AJ4246">
            <v>0</v>
          </cell>
          <cell r="AN4246">
            <v>21.489000000000001</v>
          </cell>
        </row>
        <row r="4247">
          <cell r="D4247">
            <v>3</v>
          </cell>
          <cell r="H4247" t="str">
            <v>060</v>
          </cell>
          <cell r="X4247">
            <v>1492</v>
          </cell>
          <cell r="Y4247">
            <v>0</v>
          </cell>
          <cell r="Z4247">
            <v>0</v>
          </cell>
          <cell r="AA4247">
            <v>0</v>
          </cell>
          <cell r="AE4247">
            <v>828.06</v>
          </cell>
          <cell r="AG4247">
            <v>39</v>
          </cell>
          <cell r="AH4247">
            <v>0</v>
          </cell>
          <cell r="AI4247">
            <v>0</v>
          </cell>
          <cell r="AJ4247">
            <v>0</v>
          </cell>
          <cell r="AN4247">
            <v>21.645</v>
          </cell>
        </row>
        <row r="4248">
          <cell r="D4248">
            <v>3</v>
          </cell>
          <cell r="H4248" t="str">
            <v>065</v>
          </cell>
          <cell r="X4248">
            <v>5197</v>
          </cell>
          <cell r="Y4248">
            <v>0</v>
          </cell>
          <cell r="Z4248">
            <v>0</v>
          </cell>
          <cell r="AA4248">
            <v>0</v>
          </cell>
          <cell r="AE4248">
            <v>1257.674</v>
          </cell>
          <cell r="AG4248">
            <v>172</v>
          </cell>
          <cell r="AH4248">
            <v>0</v>
          </cell>
          <cell r="AI4248">
            <v>0</v>
          </cell>
          <cell r="AJ4248">
            <v>0</v>
          </cell>
          <cell r="AN4248">
            <v>41.624000000000002</v>
          </cell>
        </row>
        <row r="4249">
          <cell r="D4249">
            <v>3</v>
          </cell>
          <cell r="H4249" t="str">
            <v>068</v>
          </cell>
          <cell r="X4249">
            <v>5046</v>
          </cell>
          <cell r="Y4249">
            <v>0</v>
          </cell>
          <cell r="Z4249">
            <v>0</v>
          </cell>
          <cell r="AA4249">
            <v>0</v>
          </cell>
          <cell r="AE4249">
            <v>2823.5790000000002</v>
          </cell>
          <cell r="AG4249">
            <v>227</v>
          </cell>
          <cell r="AH4249">
            <v>0</v>
          </cell>
          <cell r="AI4249">
            <v>0</v>
          </cell>
          <cell r="AJ4249">
            <v>0</v>
          </cell>
          <cell r="AN4249">
            <v>85.578999999999994</v>
          </cell>
        </row>
        <row r="4250">
          <cell r="D4250">
            <v>3</v>
          </cell>
          <cell r="H4250" t="str">
            <v>075</v>
          </cell>
          <cell r="X4250">
            <v>358</v>
          </cell>
          <cell r="Y4250">
            <v>0</v>
          </cell>
          <cell r="Z4250">
            <v>0</v>
          </cell>
          <cell r="AA4250">
            <v>0</v>
          </cell>
          <cell r="AE4250">
            <v>172.55600000000001</v>
          </cell>
          <cell r="AG4250">
            <v>10</v>
          </cell>
          <cell r="AH4250">
            <v>0</v>
          </cell>
          <cell r="AI4250">
            <v>0</v>
          </cell>
          <cell r="AJ4250">
            <v>0</v>
          </cell>
          <cell r="AN4250">
            <v>4.82</v>
          </cell>
        </row>
        <row r="4251">
          <cell r="D4251">
            <v>3</v>
          </cell>
          <cell r="H4251" t="str">
            <v>077</v>
          </cell>
          <cell r="X4251">
            <v>268</v>
          </cell>
          <cell r="Y4251">
            <v>0</v>
          </cell>
          <cell r="Z4251">
            <v>0</v>
          </cell>
          <cell r="AA4251">
            <v>0</v>
          </cell>
          <cell r="AE4251">
            <v>129.17599999999999</v>
          </cell>
          <cell r="AG4251">
            <v>10</v>
          </cell>
          <cell r="AH4251">
            <v>0</v>
          </cell>
          <cell r="AI4251">
            <v>0</v>
          </cell>
          <cell r="AJ4251">
            <v>0</v>
          </cell>
          <cell r="AN4251">
            <v>4.82</v>
          </cell>
        </row>
        <row r="4252">
          <cell r="D4252">
            <v>3</v>
          </cell>
          <cell r="H4252" t="str">
            <v>081</v>
          </cell>
          <cell r="X4252">
            <v>132</v>
          </cell>
          <cell r="Y4252">
            <v>0</v>
          </cell>
          <cell r="Z4252">
            <v>0</v>
          </cell>
          <cell r="AA4252">
            <v>0</v>
          </cell>
          <cell r="AE4252">
            <v>63.624000000000002</v>
          </cell>
          <cell r="AG4252">
            <v>2</v>
          </cell>
          <cell r="AH4252">
            <v>0</v>
          </cell>
          <cell r="AI4252">
            <v>0</v>
          </cell>
          <cell r="AJ4252">
            <v>0</v>
          </cell>
          <cell r="AN4252">
            <v>0.96399999999999997</v>
          </cell>
        </row>
        <row r="4253">
          <cell r="D4253">
            <v>3</v>
          </cell>
          <cell r="H4253" t="str">
            <v>097</v>
          </cell>
          <cell r="X4253">
            <v>16715</v>
          </cell>
          <cell r="Y4253">
            <v>0</v>
          </cell>
          <cell r="Z4253">
            <v>0</v>
          </cell>
          <cell r="AA4253">
            <v>0</v>
          </cell>
          <cell r="AE4253">
            <v>9533.1779999999999</v>
          </cell>
          <cell r="AG4253">
            <v>707</v>
          </cell>
          <cell r="AH4253">
            <v>0</v>
          </cell>
          <cell r="AI4253">
            <v>0</v>
          </cell>
          <cell r="AJ4253">
            <v>0</v>
          </cell>
          <cell r="AN4253">
            <v>266.53899999999999</v>
          </cell>
        </row>
        <row r="4254">
          <cell r="D4254">
            <v>3</v>
          </cell>
          <cell r="H4254" t="str">
            <v>100</v>
          </cell>
          <cell r="X4254">
            <v>2719</v>
          </cell>
          <cell r="Y4254">
            <v>0</v>
          </cell>
          <cell r="Z4254">
            <v>0</v>
          </cell>
          <cell r="AA4254">
            <v>0</v>
          </cell>
          <cell r="AE4254">
            <v>1310.558</v>
          </cell>
          <cell r="AG4254">
            <v>145</v>
          </cell>
          <cell r="AH4254">
            <v>0</v>
          </cell>
          <cell r="AI4254">
            <v>0</v>
          </cell>
          <cell r="AJ4254">
            <v>0</v>
          </cell>
          <cell r="AN4254">
            <v>69.89</v>
          </cell>
        </row>
        <row r="4255">
          <cell r="D4255">
            <v>3</v>
          </cell>
          <cell r="H4255" t="str">
            <v>108</v>
          </cell>
          <cell r="X4255">
            <v>628</v>
          </cell>
          <cell r="Y4255">
            <v>0</v>
          </cell>
          <cell r="Z4255">
            <v>0</v>
          </cell>
          <cell r="AA4255">
            <v>0</v>
          </cell>
          <cell r="AE4255">
            <v>302.69600000000003</v>
          </cell>
          <cell r="AG4255">
            <v>20</v>
          </cell>
          <cell r="AH4255">
            <v>0</v>
          </cell>
          <cell r="AI4255">
            <v>0</v>
          </cell>
          <cell r="AJ4255">
            <v>0</v>
          </cell>
          <cell r="AN4255">
            <v>9.64</v>
          </cell>
        </row>
        <row r="4256">
          <cell r="D4256">
            <v>3</v>
          </cell>
          <cell r="H4256" t="str">
            <v>112</v>
          </cell>
          <cell r="X4256">
            <v>2892</v>
          </cell>
          <cell r="Y4256">
            <v>0</v>
          </cell>
          <cell r="Z4256">
            <v>0</v>
          </cell>
          <cell r="AA4256">
            <v>0</v>
          </cell>
          <cell r="AE4256">
            <v>1754.597</v>
          </cell>
          <cell r="AG4256">
            <v>127</v>
          </cell>
          <cell r="AH4256">
            <v>0</v>
          </cell>
          <cell r="AI4256">
            <v>0</v>
          </cell>
          <cell r="AJ4256">
            <v>0</v>
          </cell>
          <cell r="AN4256">
            <v>50.8</v>
          </cell>
        </row>
        <row r="4257">
          <cell r="D4257">
            <v>3</v>
          </cell>
          <cell r="H4257" t="str">
            <v>122</v>
          </cell>
          <cell r="X4257">
            <v>2109</v>
          </cell>
          <cell r="Y4257">
            <v>0</v>
          </cell>
          <cell r="Z4257">
            <v>0</v>
          </cell>
          <cell r="AA4257">
            <v>0</v>
          </cell>
          <cell r="AE4257">
            <v>1497.39</v>
          </cell>
          <cell r="AG4257">
            <v>70</v>
          </cell>
          <cell r="AH4257">
            <v>0</v>
          </cell>
          <cell r="AI4257">
            <v>0</v>
          </cell>
          <cell r="AJ4257">
            <v>0</v>
          </cell>
          <cell r="AN4257">
            <v>49.7</v>
          </cell>
        </row>
        <row r="4258">
          <cell r="D4258">
            <v>3</v>
          </cell>
          <cell r="H4258" t="str">
            <v>136</v>
          </cell>
          <cell r="X4258">
            <v>2457</v>
          </cell>
          <cell r="Y4258">
            <v>0</v>
          </cell>
          <cell r="Z4258">
            <v>0</v>
          </cell>
          <cell r="AA4258">
            <v>0</v>
          </cell>
          <cell r="AE4258">
            <v>1326.78</v>
          </cell>
          <cell r="AG4258">
            <v>101</v>
          </cell>
          <cell r="AH4258">
            <v>0</v>
          </cell>
          <cell r="AI4258">
            <v>0</v>
          </cell>
          <cell r="AJ4258">
            <v>0</v>
          </cell>
          <cell r="AN4258">
            <v>54.54</v>
          </cell>
        </row>
        <row r="4259">
          <cell r="D4259">
            <v>3</v>
          </cell>
          <cell r="H4259" t="str">
            <v>162</v>
          </cell>
          <cell r="X4259">
            <v>3569</v>
          </cell>
          <cell r="Y4259">
            <v>0</v>
          </cell>
          <cell r="Z4259">
            <v>0</v>
          </cell>
          <cell r="AA4259">
            <v>0</v>
          </cell>
          <cell r="AE4259">
            <v>1092.114</v>
          </cell>
          <cell r="AG4259">
            <v>169</v>
          </cell>
          <cell r="AH4259">
            <v>0</v>
          </cell>
          <cell r="AI4259">
            <v>0</v>
          </cell>
          <cell r="AJ4259">
            <v>0</v>
          </cell>
          <cell r="AN4259">
            <v>51.713999999999999</v>
          </cell>
        </row>
        <row r="4260">
          <cell r="D4260">
            <v>3</v>
          </cell>
          <cell r="H4260" t="str">
            <v>063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E4260">
            <v>2613.41</v>
          </cell>
          <cell r="AG4260">
            <v>0</v>
          </cell>
          <cell r="AH4260">
            <v>0</v>
          </cell>
          <cell r="AI4260">
            <v>0</v>
          </cell>
          <cell r="AJ4260">
            <v>0</v>
          </cell>
          <cell r="AN4260">
            <v>67.879000000000005</v>
          </cell>
        </row>
        <row r="4261">
          <cell r="D4261">
            <v>3</v>
          </cell>
          <cell r="H4261" t="str">
            <v>085</v>
          </cell>
          <cell r="X4261">
            <v>0</v>
          </cell>
          <cell r="Y4261">
            <v>0</v>
          </cell>
          <cell r="Z4261">
            <v>0</v>
          </cell>
          <cell r="AA4261">
            <v>0</v>
          </cell>
          <cell r="AE4261">
            <v>2923.2939999999999</v>
          </cell>
          <cell r="AG4261">
            <v>0</v>
          </cell>
          <cell r="AH4261">
            <v>0</v>
          </cell>
          <cell r="AI4261">
            <v>0</v>
          </cell>
          <cell r="AJ4261">
            <v>0</v>
          </cell>
          <cell r="AN4261">
            <v>133.755</v>
          </cell>
        </row>
        <row r="4262">
          <cell r="D4262">
            <v>3</v>
          </cell>
          <cell r="H4262" t="str">
            <v>086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E4262">
            <v>1860.3340000000001</v>
          </cell>
          <cell r="AG4262">
            <v>0</v>
          </cell>
          <cell r="AH4262">
            <v>0</v>
          </cell>
          <cell r="AI4262">
            <v>0</v>
          </cell>
          <cell r="AJ4262">
            <v>0</v>
          </cell>
          <cell r="AN4262">
            <v>85.245999999999995</v>
          </cell>
        </row>
        <row r="4263">
          <cell r="D4263">
            <v>3</v>
          </cell>
          <cell r="H4263" t="str">
            <v>089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E4263">
            <v>4104.4430000000002</v>
          </cell>
          <cell r="AG4263">
            <v>0</v>
          </cell>
          <cell r="AH4263">
            <v>0</v>
          </cell>
          <cell r="AI4263">
            <v>0</v>
          </cell>
          <cell r="AJ4263">
            <v>0</v>
          </cell>
          <cell r="AN4263">
            <v>282.43799999999999</v>
          </cell>
        </row>
        <row r="4264">
          <cell r="D4264">
            <v>3</v>
          </cell>
          <cell r="H4264" t="str">
            <v>090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E4264">
            <v>2737.252</v>
          </cell>
          <cell r="AG4264">
            <v>0</v>
          </cell>
          <cell r="AH4264">
            <v>0</v>
          </cell>
          <cell r="AI4264">
            <v>0</v>
          </cell>
          <cell r="AJ4264">
            <v>0</v>
          </cell>
          <cell r="AN4264">
            <v>174.006</v>
          </cell>
        </row>
        <row r="4265">
          <cell r="D4265">
            <v>3</v>
          </cell>
          <cell r="H4265" t="str">
            <v>171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E4265">
            <v>2392.712</v>
          </cell>
          <cell r="AG4265">
            <v>0</v>
          </cell>
          <cell r="AH4265">
            <v>0</v>
          </cell>
          <cell r="AI4265">
            <v>0</v>
          </cell>
          <cell r="AJ4265">
            <v>0</v>
          </cell>
          <cell r="AN4265">
            <v>142.94800000000001</v>
          </cell>
        </row>
        <row r="4266">
          <cell r="D4266">
            <v>3</v>
          </cell>
          <cell r="H4266" t="str">
            <v>106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E4266">
            <v>561.78499999999997</v>
          </cell>
          <cell r="AG4266">
            <v>0</v>
          </cell>
          <cell r="AH4266">
            <v>0</v>
          </cell>
          <cell r="AI4266">
            <v>0</v>
          </cell>
          <cell r="AJ4266">
            <v>0</v>
          </cell>
          <cell r="AN4266">
            <v>20.725000000000001</v>
          </cell>
        </row>
        <row r="4267">
          <cell r="D4267">
            <v>1</v>
          </cell>
          <cell r="H4267" t="str">
            <v>001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E4267">
            <v>2418.6979999999999</v>
          </cell>
          <cell r="AG4267">
            <v>0</v>
          </cell>
          <cell r="AH4267">
            <v>0</v>
          </cell>
          <cell r="AI4267">
            <v>0</v>
          </cell>
          <cell r="AJ4267">
            <v>0</v>
          </cell>
          <cell r="AN4267">
            <v>59.686</v>
          </cell>
        </row>
        <row r="4268">
          <cell r="D4268">
            <v>1</v>
          </cell>
          <cell r="H4268" t="str">
            <v>029</v>
          </cell>
          <cell r="X4268">
            <v>0</v>
          </cell>
          <cell r="Y4268">
            <v>0</v>
          </cell>
          <cell r="Z4268">
            <v>0</v>
          </cell>
          <cell r="AA4268">
            <v>0</v>
          </cell>
          <cell r="AE4268">
            <v>2699.9</v>
          </cell>
          <cell r="AG4268">
            <v>0</v>
          </cell>
          <cell r="AH4268">
            <v>0</v>
          </cell>
          <cell r="AI4268">
            <v>0</v>
          </cell>
          <cell r="AJ4268">
            <v>0</v>
          </cell>
          <cell r="AN4268">
            <v>359.05099999999999</v>
          </cell>
        </row>
        <row r="4269">
          <cell r="D4269">
            <v>1</v>
          </cell>
          <cell r="H4269" t="str">
            <v>053</v>
          </cell>
          <cell r="X4269">
            <v>0</v>
          </cell>
          <cell r="Y4269">
            <v>0</v>
          </cell>
          <cell r="Z4269">
            <v>0</v>
          </cell>
          <cell r="AA4269">
            <v>0</v>
          </cell>
          <cell r="AE4269">
            <v>2969.2179999999998</v>
          </cell>
          <cell r="AG4269">
            <v>0</v>
          </cell>
          <cell r="AH4269">
            <v>0</v>
          </cell>
          <cell r="AI4269">
            <v>0</v>
          </cell>
          <cell r="AJ4269">
            <v>0</v>
          </cell>
          <cell r="AN4269">
            <v>263.65600000000001</v>
          </cell>
        </row>
        <row r="4270">
          <cell r="D4270">
            <v>1</v>
          </cell>
          <cell r="H4270" t="str">
            <v>060</v>
          </cell>
          <cell r="X4270">
            <v>0</v>
          </cell>
          <cell r="Y4270">
            <v>0</v>
          </cell>
          <cell r="Z4270">
            <v>0</v>
          </cell>
          <cell r="AA4270">
            <v>0</v>
          </cell>
          <cell r="AE4270">
            <v>2593.4769999999999</v>
          </cell>
          <cell r="AG4270">
            <v>0</v>
          </cell>
          <cell r="AH4270">
            <v>0</v>
          </cell>
          <cell r="AI4270">
            <v>0</v>
          </cell>
          <cell r="AJ4270">
            <v>0</v>
          </cell>
          <cell r="AN4270">
            <v>846.37199999999996</v>
          </cell>
        </row>
        <row r="4271">
          <cell r="D4271">
            <v>1</v>
          </cell>
          <cell r="H4271" t="str">
            <v>068</v>
          </cell>
          <cell r="X4271">
            <v>0</v>
          </cell>
          <cell r="Y4271">
            <v>0</v>
          </cell>
          <cell r="Z4271">
            <v>0</v>
          </cell>
          <cell r="AA4271">
            <v>0</v>
          </cell>
          <cell r="AE4271">
            <v>2283.7910000000002</v>
          </cell>
          <cell r="AG4271">
            <v>0</v>
          </cell>
          <cell r="AH4271">
            <v>0</v>
          </cell>
          <cell r="AI4271">
            <v>0</v>
          </cell>
          <cell r="AJ4271">
            <v>0</v>
          </cell>
          <cell r="AN4271">
            <v>81.793000000000006</v>
          </cell>
        </row>
        <row r="4272">
          <cell r="D4272">
            <v>1</v>
          </cell>
          <cell r="H4272" t="str">
            <v>097</v>
          </cell>
          <cell r="X4272">
            <v>0</v>
          </cell>
          <cell r="Y4272">
            <v>0</v>
          </cell>
          <cell r="Z4272">
            <v>0</v>
          </cell>
          <cell r="AA4272">
            <v>0</v>
          </cell>
          <cell r="AE4272">
            <v>4208.4939999999997</v>
          </cell>
          <cell r="AG4272">
            <v>0</v>
          </cell>
          <cell r="AH4272">
            <v>0</v>
          </cell>
          <cell r="AI4272">
            <v>0</v>
          </cell>
          <cell r="AJ4272">
            <v>0</v>
          </cell>
          <cell r="AN4272">
            <v>360.863</v>
          </cell>
        </row>
        <row r="4273">
          <cell r="D4273">
            <v>1</v>
          </cell>
          <cell r="H4273" t="str">
            <v>112</v>
          </cell>
          <cell r="X4273">
            <v>0</v>
          </cell>
          <cell r="Y4273">
            <v>0</v>
          </cell>
          <cell r="Z4273">
            <v>0</v>
          </cell>
          <cell r="AA4273">
            <v>0</v>
          </cell>
          <cell r="AE4273">
            <v>2155.569</v>
          </cell>
          <cell r="AG4273">
            <v>0</v>
          </cell>
          <cell r="AH4273">
            <v>0</v>
          </cell>
          <cell r="AI4273">
            <v>0</v>
          </cell>
          <cell r="AJ4273">
            <v>0</v>
          </cell>
          <cell r="AN4273">
            <v>81.174000000000007</v>
          </cell>
        </row>
        <row r="4274">
          <cell r="D4274">
            <v>1</v>
          </cell>
          <cell r="H4274" t="str">
            <v>136</v>
          </cell>
          <cell r="X4274">
            <v>0</v>
          </cell>
          <cell r="Y4274">
            <v>0</v>
          </cell>
          <cell r="Z4274">
            <v>0</v>
          </cell>
          <cell r="AA4274">
            <v>0</v>
          </cell>
          <cell r="AE4274">
            <v>1629.9369999999999</v>
          </cell>
          <cell r="AG4274">
            <v>0</v>
          </cell>
          <cell r="AH4274">
            <v>0</v>
          </cell>
          <cell r="AI4274">
            <v>0</v>
          </cell>
          <cell r="AJ4274">
            <v>0</v>
          </cell>
          <cell r="AN4274">
            <v>108.387</v>
          </cell>
        </row>
        <row r="4275">
          <cell r="D4275">
            <v>1</v>
          </cell>
          <cell r="H4275" t="str">
            <v>158</v>
          </cell>
          <cell r="X4275">
            <v>0</v>
          </cell>
          <cell r="Y4275">
            <v>0</v>
          </cell>
          <cell r="Z4275">
            <v>0</v>
          </cell>
          <cell r="AA4275">
            <v>0</v>
          </cell>
          <cell r="AE4275">
            <v>1118.1179999999999</v>
          </cell>
          <cell r="AG4275">
            <v>0</v>
          </cell>
          <cell r="AH4275">
            <v>0</v>
          </cell>
          <cell r="AI4275">
            <v>0</v>
          </cell>
          <cell r="AJ4275">
            <v>0</v>
          </cell>
          <cell r="AN4275">
            <v>0</v>
          </cell>
        </row>
        <row r="4276">
          <cell r="D4276">
            <v>2</v>
          </cell>
          <cell r="H4276" t="str">
            <v>029</v>
          </cell>
          <cell r="X4276">
            <v>0</v>
          </cell>
          <cell r="Y4276">
            <v>0</v>
          </cell>
          <cell r="Z4276">
            <v>0</v>
          </cell>
          <cell r="AA4276">
            <v>0</v>
          </cell>
          <cell r="AE4276">
            <v>65.585999999999999</v>
          </cell>
          <cell r="AG4276">
            <v>0</v>
          </cell>
          <cell r="AH4276">
            <v>0</v>
          </cell>
          <cell r="AI4276">
            <v>0</v>
          </cell>
          <cell r="AJ4276">
            <v>0</v>
          </cell>
          <cell r="AN4276">
            <v>0</v>
          </cell>
        </row>
        <row r="4277">
          <cell r="D4277">
            <v>2</v>
          </cell>
          <cell r="H4277" t="str">
            <v>053</v>
          </cell>
          <cell r="X4277">
            <v>0</v>
          </cell>
          <cell r="Y4277">
            <v>0</v>
          </cell>
          <cell r="Z4277">
            <v>0</v>
          </cell>
          <cell r="AA4277">
            <v>0</v>
          </cell>
          <cell r="AE4277">
            <v>249.23099999999999</v>
          </cell>
          <cell r="AG4277">
            <v>0</v>
          </cell>
          <cell r="AH4277">
            <v>0</v>
          </cell>
          <cell r="AI4277">
            <v>0</v>
          </cell>
          <cell r="AJ4277">
            <v>0</v>
          </cell>
          <cell r="AN4277">
            <v>13.391</v>
          </cell>
        </row>
        <row r="4278">
          <cell r="D4278">
            <v>2</v>
          </cell>
          <cell r="H4278" t="str">
            <v>060</v>
          </cell>
          <cell r="X4278">
            <v>0</v>
          </cell>
          <cell r="Y4278">
            <v>0</v>
          </cell>
          <cell r="Z4278">
            <v>0</v>
          </cell>
          <cell r="AA4278">
            <v>0</v>
          </cell>
          <cell r="AE4278">
            <v>870.65</v>
          </cell>
          <cell r="AG4278">
            <v>0</v>
          </cell>
          <cell r="AH4278">
            <v>0</v>
          </cell>
          <cell r="AI4278">
            <v>0</v>
          </cell>
          <cell r="AJ4278">
            <v>0</v>
          </cell>
          <cell r="AN4278">
            <v>0</v>
          </cell>
        </row>
        <row r="4279">
          <cell r="D4279">
            <v>2</v>
          </cell>
          <cell r="H4279" t="str">
            <v>068</v>
          </cell>
          <cell r="X4279">
            <v>0</v>
          </cell>
          <cell r="Y4279">
            <v>0</v>
          </cell>
          <cell r="Z4279">
            <v>0</v>
          </cell>
          <cell r="AA4279">
            <v>0</v>
          </cell>
          <cell r="AE4279">
            <v>409.23599999999999</v>
          </cell>
          <cell r="AG4279">
            <v>0</v>
          </cell>
          <cell r="AH4279">
            <v>0</v>
          </cell>
          <cell r="AI4279">
            <v>0</v>
          </cell>
          <cell r="AJ4279">
            <v>0</v>
          </cell>
          <cell r="AN4279">
            <v>0</v>
          </cell>
        </row>
        <row r="4280">
          <cell r="D4280">
            <v>2</v>
          </cell>
          <cell r="H4280" t="str">
            <v>097</v>
          </cell>
          <cell r="X4280">
            <v>0</v>
          </cell>
          <cell r="Y4280">
            <v>0</v>
          </cell>
          <cell r="Z4280">
            <v>0</v>
          </cell>
          <cell r="AA4280">
            <v>0</v>
          </cell>
          <cell r="AE4280">
            <v>1392.078</v>
          </cell>
          <cell r="AG4280">
            <v>0</v>
          </cell>
          <cell r="AH4280">
            <v>0</v>
          </cell>
          <cell r="AI4280">
            <v>0</v>
          </cell>
          <cell r="AJ4280">
            <v>0</v>
          </cell>
          <cell r="AN4280">
            <v>60.545000000000002</v>
          </cell>
        </row>
        <row r="4281">
          <cell r="D4281">
            <v>2</v>
          </cell>
          <cell r="H4281" t="str">
            <v>100</v>
          </cell>
          <cell r="X4281">
            <v>0</v>
          </cell>
          <cell r="Y4281">
            <v>0</v>
          </cell>
          <cell r="Z4281">
            <v>0</v>
          </cell>
          <cell r="AA4281">
            <v>0</v>
          </cell>
          <cell r="AE4281">
            <v>472.22399999999999</v>
          </cell>
          <cell r="AG4281">
            <v>0</v>
          </cell>
          <cell r="AH4281">
            <v>0</v>
          </cell>
          <cell r="AI4281">
            <v>0</v>
          </cell>
          <cell r="AJ4281">
            <v>0</v>
          </cell>
          <cell r="AN4281">
            <v>59.027999999999999</v>
          </cell>
        </row>
        <row r="4282">
          <cell r="D4282">
            <v>2</v>
          </cell>
          <cell r="H4282" t="str">
            <v>112</v>
          </cell>
          <cell r="X4282">
            <v>0</v>
          </cell>
          <cell r="Y4282">
            <v>0</v>
          </cell>
          <cell r="Z4282">
            <v>0</v>
          </cell>
          <cell r="AA4282">
            <v>0</v>
          </cell>
          <cell r="AE4282">
            <v>724.11500000000001</v>
          </cell>
          <cell r="AG4282">
            <v>0</v>
          </cell>
          <cell r="AH4282">
            <v>0</v>
          </cell>
          <cell r="AI4282">
            <v>0</v>
          </cell>
          <cell r="AJ4282">
            <v>0</v>
          </cell>
          <cell r="AN4282">
            <v>70.233999999999995</v>
          </cell>
        </row>
        <row r="4283">
          <cell r="D4283">
            <v>2</v>
          </cell>
          <cell r="H4283" t="str">
            <v>136</v>
          </cell>
          <cell r="X4283">
            <v>0</v>
          </cell>
          <cell r="Y4283">
            <v>0</v>
          </cell>
          <cell r="Z4283">
            <v>0</v>
          </cell>
          <cell r="AA4283">
            <v>0</v>
          </cell>
          <cell r="AE4283">
            <v>310.03100000000001</v>
          </cell>
          <cell r="AG4283">
            <v>0</v>
          </cell>
          <cell r="AH4283">
            <v>0</v>
          </cell>
          <cell r="AI4283">
            <v>0</v>
          </cell>
          <cell r="AJ4283">
            <v>0</v>
          </cell>
          <cell r="AN4283">
            <v>20.359000000000002</v>
          </cell>
        </row>
        <row r="4284">
          <cell r="D4284">
            <v>3</v>
          </cell>
          <cell r="H4284" t="str">
            <v>d45</v>
          </cell>
          <cell r="X4284">
            <v>0</v>
          </cell>
          <cell r="Y4284">
            <v>100</v>
          </cell>
          <cell r="Z4284">
            <v>0</v>
          </cell>
          <cell r="AA4284">
            <v>0</v>
          </cell>
          <cell r="AE4284">
            <v>59.634</v>
          </cell>
          <cell r="AG4284">
            <v>0</v>
          </cell>
          <cell r="AH4284">
            <v>7</v>
          </cell>
          <cell r="AI4284">
            <v>0</v>
          </cell>
          <cell r="AJ4284">
            <v>0</v>
          </cell>
          <cell r="AN4284">
            <v>5.5229999999999997</v>
          </cell>
        </row>
        <row r="4285">
          <cell r="D4285">
            <v>3</v>
          </cell>
          <cell r="H4285" t="str">
            <v>d51</v>
          </cell>
          <cell r="X4285">
            <v>0</v>
          </cell>
          <cell r="Y4285">
            <v>482</v>
          </cell>
          <cell r="Z4285">
            <v>0</v>
          </cell>
          <cell r="AA4285">
            <v>0</v>
          </cell>
          <cell r="AE4285">
            <v>822.55600000000004</v>
          </cell>
          <cell r="AG4285">
            <v>0</v>
          </cell>
          <cell r="AH4285">
            <v>0</v>
          </cell>
          <cell r="AI4285">
            <v>0</v>
          </cell>
          <cell r="AJ4285">
            <v>0</v>
          </cell>
          <cell r="AN4285">
            <v>0</v>
          </cell>
        </row>
        <row r="4286">
          <cell r="D4286">
            <v>3</v>
          </cell>
          <cell r="H4286" t="str">
            <v>d52</v>
          </cell>
          <cell r="X4286">
            <v>0</v>
          </cell>
          <cell r="Y4286">
            <v>509</v>
          </cell>
          <cell r="Z4286">
            <v>0</v>
          </cell>
          <cell r="AA4286">
            <v>0</v>
          </cell>
          <cell r="AE4286">
            <v>141.64599999999999</v>
          </cell>
          <cell r="AG4286">
            <v>0</v>
          </cell>
          <cell r="AH4286">
            <v>0</v>
          </cell>
          <cell r="AI4286">
            <v>0</v>
          </cell>
          <cell r="AJ4286">
            <v>0</v>
          </cell>
          <cell r="AN4286">
            <v>0</v>
          </cell>
        </row>
        <row r="4287">
          <cell r="D4287">
            <v>3</v>
          </cell>
          <cell r="H4287" t="str">
            <v>d53</v>
          </cell>
          <cell r="X4287">
            <v>0</v>
          </cell>
          <cell r="Y4287">
            <v>593</v>
          </cell>
          <cell r="Z4287">
            <v>0</v>
          </cell>
          <cell r="AA4287">
            <v>0</v>
          </cell>
          <cell r="AE4287">
            <v>919.654</v>
          </cell>
          <cell r="AG4287">
            <v>0</v>
          </cell>
          <cell r="AH4287">
            <v>0</v>
          </cell>
          <cell r="AI4287">
            <v>0</v>
          </cell>
          <cell r="AJ4287">
            <v>0</v>
          </cell>
          <cell r="AN4287">
            <v>0</v>
          </cell>
        </row>
        <row r="4288">
          <cell r="D4288">
            <v>3</v>
          </cell>
          <cell r="H4288" t="str">
            <v>123</v>
          </cell>
          <cell r="X4288">
            <v>0</v>
          </cell>
          <cell r="Y4288">
            <v>0</v>
          </cell>
          <cell r="Z4288">
            <v>0</v>
          </cell>
          <cell r="AA4288">
            <v>0</v>
          </cell>
          <cell r="AE4288">
            <v>57.48</v>
          </cell>
          <cell r="AG4288">
            <v>0</v>
          </cell>
          <cell r="AH4288">
            <v>0</v>
          </cell>
          <cell r="AI4288">
            <v>0</v>
          </cell>
          <cell r="AJ4288">
            <v>0</v>
          </cell>
          <cell r="AN4288">
            <v>0</v>
          </cell>
        </row>
        <row r="4289">
          <cell r="D4289">
            <v>3</v>
          </cell>
          <cell r="H4289" t="str">
            <v>078</v>
          </cell>
          <cell r="X4289">
            <v>0</v>
          </cell>
          <cell r="Y4289">
            <v>0</v>
          </cell>
          <cell r="Z4289">
            <v>0</v>
          </cell>
          <cell r="AA4289">
            <v>0</v>
          </cell>
          <cell r="AE4289">
            <v>201.39699999999999</v>
          </cell>
          <cell r="AG4289">
            <v>0</v>
          </cell>
          <cell r="AH4289">
            <v>0</v>
          </cell>
          <cell r="AI4289">
            <v>0</v>
          </cell>
          <cell r="AJ4289">
            <v>0</v>
          </cell>
          <cell r="AN4289">
            <v>3.2160000000000002</v>
          </cell>
        </row>
        <row r="4290">
          <cell r="D4290">
            <v>3</v>
          </cell>
          <cell r="H4290" t="str">
            <v>160</v>
          </cell>
          <cell r="X4290">
            <v>0</v>
          </cell>
          <cell r="Y4290">
            <v>0</v>
          </cell>
          <cell r="Z4290">
            <v>800</v>
          </cell>
          <cell r="AA4290">
            <v>0</v>
          </cell>
          <cell r="AE4290">
            <v>341.24200000000002</v>
          </cell>
          <cell r="AG4290">
            <v>0</v>
          </cell>
          <cell r="AH4290">
            <v>0</v>
          </cell>
          <cell r="AI4290">
            <v>38</v>
          </cell>
          <cell r="AJ4290">
            <v>0</v>
          </cell>
          <cell r="AN4290">
            <v>16.690000000000001</v>
          </cell>
        </row>
        <row r="4291">
          <cell r="D4291">
            <v>3</v>
          </cell>
          <cell r="H4291" t="str">
            <v>011</v>
          </cell>
          <cell r="X4291">
            <v>0</v>
          </cell>
          <cell r="Y4291">
            <v>0</v>
          </cell>
          <cell r="Z4291">
            <v>0</v>
          </cell>
          <cell r="AA4291">
            <v>6</v>
          </cell>
          <cell r="AE4291">
            <v>5.67</v>
          </cell>
          <cell r="AG4291">
            <v>0</v>
          </cell>
          <cell r="AH4291">
            <v>0</v>
          </cell>
          <cell r="AI4291">
            <v>0</v>
          </cell>
          <cell r="AJ4291">
            <v>2</v>
          </cell>
          <cell r="AN4291">
            <v>1.89</v>
          </cell>
        </row>
        <row r="4292">
          <cell r="D4292">
            <v>3</v>
          </cell>
          <cell r="H4292" t="str">
            <v>016</v>
          </cell>
          <cell r="X4292">
            <v>0</v>
          </cell>
          <cell r="Y4292">
            <v>0</v>
          </cell>
          <cell r="Z4292">
            <v>0</v>
          </cell>
          <cell r="AA4292">
            <v>29</v>
          </cell>
          <cell r="AE4292">
            <v>29.812000000000001</v>
          </cell>
          <cell r="AG4292">
            <v>0</v>
          </cell>
          <cell r="AH4292">
            <v>0</v>
          </cell>
          <cell r="AI4292">
            <v>0</v>
          </cell>
          <cell r="AJ4292">
            <v>0</v>
          </cell>
          <cell r="AN4292">
            <v>0</v>
          </cell>
        </row>
        <row r="4293">
          <cell r="D4293">
            <v>3</v>
          </cell>
          <cell r="H4293" t="str">
            <v>017</v>
          </cell>
          <cell r="X4293">
            <v>0</v>
          </cell>
          <cell r="Y4293">
            <v>0</v>
          </cell>
          <cell r="Z4293">
            <v>0</v>
          </cell>
          <cell r="AA4293">
            <v>20</v>
          </cell>
          <cell r="AE4293">
            <v>25.62</v>
          </cell>
          <cell r="AG4293">
            <v>0</v>
          </cell>
          <cell r="AH4293">
            <v>0</v>
          </cell>
          <cell r="AI4293">
            <v>0</v>
          </cell>
          <cell r="AJ4293">
            <v>0</v>
          </cell>
          <cell r="AN4293">
            <v>0</v>
          </cell>
        </row>
        <row r="4294">
          <cell r="D4294">
            <v>3</v>
          </cell>
          <cell r="H4294" t="str">
            <v>020</v>
          </cell>
          <cell r="X4294">
            <v>0</v>
          </cell>
          <cell r="Y4294">
            <v>0</v>
          </cell>
          <cell r="Z4294">
            <v>0</v>
          </cell>
          <cell r="AA4294">
            <v>82</v>
          </cell>
          <cell r="AE4294">
            <v>113.456</v>
          </cell>
          <cell r="AG4294">
            <v>0</v>
          </cell>
          <cell r="AH4294">
            <v>0</v>
          </cell>
          <cell r="AI4294">
            <v>0</v>
          </cell>
          <cell r="AJ4294">
            <v>3</v>
          </cell>
          <cell r="AN4294">
            <v>3.2759999999999998</v>
          </cell>
        </row>
        <row r="4295">
          <cell r="D4295">
            <v>3</v>
          </cell>
          <cell r="H4295" t="str">
            <v>028</v>
          </cell>
          <cell r="X4295">
            <v>0</v>
          </cell>
          <cell r="Y4295">
            <v>0</v>
          </cell>
          <cell r="Z4295">
            <v>0</v>
          </cell>
          <cell r="AA4295">
            <v>27</v>
          </cell>
          <cell r="AE4295">
            <v>30.024000000000001</v>
          </cell>
          <cell r="AG4295">
            <v>0</v>
          </cell>
          <cell r="AH4295">
            <v>0</v>
          </cell>
          <cell r="AI4295">
            <v>0</v>
          </cell>
          <cell r="AJ4295">
            <v>1</v>
          </cell>
          <cell r="AN4295">
            <v>1.1120000000000001</v>
          </cell>
        </row>
        <row r="4296">
          <cell r="D4296">
            <v>3</v>
          </cell>
          <cell r="H4296" t="str">
            <v>029</v>
          </cell>
          <cell r="X4296">
            <v>0</v>
          </cell>
          <cell r="Y4296">
            <v>0</v>
          </cell>
          <cell r="Z4296">
            <v>0</v>
          </cell>
          <cell r="AA4296">
            <v>254</v>
          </cell>
          <cell r="AE4296">
            <v>275.84399999999999</v>
          </cell>
          <cell r="AG4296">
            <v>0</v>
          </cell>
          <cell r="AH4296">
            <v>0</v>
          </cell>
          <cell r="AI4296">
            <v>0</v>
          </cell>
          <cell r="AJ4296">
            <v>4</v>
          </cell>
          <cell r="AN4296">
            <v>4.3440000000000003</v>
          </cell>
        </row>
        <row r="4297">
          <cell r="D4297">
            <v>3</v>
          </cell>
          <cell r="H4297" t="str">
            <v>053</v>
          </cell>
          <cell r="X4297">
            <v>0</v>
          </cell>
          <cell r="Y4297">
            <v>0</v>
          </cell>
          <cell r="Z4297">
            <v>0</v>
          </cell>
          <cell r="AA4297">
            <v>434</v>
          </cell>
          <cell r="AE4297">
            <v>548.57799999999997</v>
          </cell>
          <cell r="AG4297">
            <v>0</v>
          </cell>
          <cell r="AH4297">
            <v>0</v>
          </cell>
          <cell r="AI4297">
            <v>0</v>
          </cell>
          <cell r="AJ4297">
            <v>8</v>
          </cell>
          <cell r="AN4297">
            <v>8.3759999999999994</v>
          </cell>
        </row>
        <row r="4298">
          <cell r="D4298">
            <v>3</v>
          </cell>
          <cell r="H4298" t="str">
            <v>060</v>
          </cell>
          <cell r="X4298">
            <v>0</v>
          </cell>
          <cell r="Y4298">
            <v>0</v>
          </cell>
          <cell r="Z4298">
            <v>0</v>
          </cell>
          <cell r="AA4298">
            <v>182</v>
          </cell>
          <cell r="AE4298">
            <v>252.61600000000001</v>
          </cell>
          <cell r="AG4298">
            <v>0</v>
          </cell>
          <cell r="AH4298">
            <v>0</v>
          </cell>
          <cell r="AI4298">
            <v>0</v>
          </cell>
          <cell r="AJ4298">
            <v>5</v>
          </cell>
          <cell r="AN4298">
            <v>6.94</v>
          </cell>
        </row>
        <row r="4299">
          <cell r="D4299">
            <v>3</v>
          </cell>
          <cell r="H4299" t="str">
            <v>065</v>
          </cell>
          <cell r="X4299">
            <v>0</v>
          </cell>
          <cell r="Y4299">
            <v>0</v>
          </cell>
          <cell r="Z4299">
            <v>0</v>
          </cell>
          <cell r="AA4299">
            <v>27</v>
          </cell>
          <cell r="AE4299">
            <v>20.898</v>
          </cell>
          <cell r="AG4299">
            <v>0</v>
          </cell>
          <cell r="AH4299">
            <v>0</v>
          </cell>
          <cell r="AI4299">
            <v>0</v>
          </cell>
          <cell r="AJ4299">
            <v>0</v>
          </cell>
          <cell r="AN4299">
            <v>0</v>
          </cell>
        </row>
        <row r="4300">
          <cell r="D4300">
            <v>3</v>
          </cell>
          <cell r="H4300" t="str">
            <v>068</v>
          </cell>
          <cell r="X4300">
            <v>0</v>
          </cell>
          <cell r="Y4300">
            <v>0</v>
          </cell>
          <cell r="Z4300">
            <v>0</v>
          </cell>
          <cell r="AA4300">
            <v>1443</v>
          </cell>
          <cell r="AE4300">
            <v>1905.145</v>
          </cell>
          <cell r="AG4300">
            <v>0</v>
          </cell>
          <cell r="AH4300">
            <v>0</v>
          </cell>
          <cell r="AI4300">
            <v>0</v>
          </cell>
          <cell r="AJ4300">
            <v>77</v>
          </cell>
          <cell r="AN4300">
            <v>82.466999999999999</v>
          </cell>
        </row>
        <row r="4301">
          <cell r="D4301">
            <v>3</v>
          </cell>
          <cell r="H4301" t="str">
            <v>075</v>
          </cell>
          <cell r="X4301">
            <v>0</v>
          </cell>
          <cell r="Y4301">
            <v>0</v>
          </cell>
          <cell r="Z4301">
            <v>0</v>
          </cell>
          <cell r="AA4301">
            <v>46</v>
          </cell>
          <cell r="AE4301">
            <v>43.47</v>
          </cell>
          <cell r="AG4301">
            <v>0</v>
          </cell>
          <cell r="AH4301">
            <v>0</v>
          </cell>
          <cell r="AI4301">
            <v>0</v>
          </cell>
          <cell r="AJ4301">
            <v>2</v>
          </cell>
          <cell r="AN4301">
            <v>1.89</v>
          </cell>
        </row>
        <row r="4302">
          <cell r="D4302">
            <v>3</v>
          </cell>
          <cell r="H4302" t="str">
            <v>097</v>
          </cell>
          <cell r="X4302">
            <v>0</v>
          </cell>
          <cell r="Y4302">
            <v>0</v>
          </cell>
          <cell r="Z4302">
            <v>0</v>
          </cell>
          <cell r="AA4302">
            <v>1572</v>
          </cell>
          <cell r="AE4302">
            <v>1779.8030000000001</v>
          </cell>
          <cell r="AG4302">
            <v>0</v>
          </cell>
          <cell r="AH4302">
            <v>0</v>
          </cell>
          <cell r="AI4302">
            <v>0</v>
          </cell>
          <cell r="AJ4302">
            <v>48</v>
          </cell>
          <cell r="AN4302">
            <v>45.12</v>
          </cell>
        </row>
        <row r="4303">
          <cell r="D4303">
            <v>3</v>
          </cell>
          <cell r="H4303" t="str">
            <v>100</v>
          </cell>
          <cell r="X4303">
            <v>0</v>
          </cell>
          <cell r="Y4303">
            <v>0</v>
          </cell>
          <cell r="Z4303">
            <v>0</v>
          </cell>
          <cell r="AA4303">
            <v>398</v>
          </cell>
          <cell r="AE4303">
            <v>390.83600000000001</v>
          </cell>
          <cell r="AG4303">
            <v>0</v>
          </cell>
          <cell r="AH4303">
            <v>0</v>
          </cell>
          <cell r="AI4303">
            <v>0</v>
          </cell>
          <cell r="AJ4303">
            <v>13</v>
          </cell>
          <cell r="AN4303">
            <v>12.766</v>
          </cell>
        </row>
        <row r="4304">
          <cell r="D4304">
            <v>3</v>
          </cell>
          <cell r="H4304" t="str">
            <v>108</v>
          </cell>
          <cell r="X4304">
            <v>0</v>
          </cell>
          <cell r="Y4304">
            <v>0</v>
          </cell>
          <cell r="Z4304">
            <v>0</v>
          </cell>
          <cell r="AA4304">
            <v>71</v>
          </cell>
          <cell r="AE4304">
            <v>56.8</v>
          </cell>
          <cell r="AG4304">
            <v>0</v>
          </cell>
          <cell r="AH4304">
            <v>0</v>
          </cell>
          <cell r="AI4304">
            <v>0</v>
          </cell>
          <cell r="AJ4304">
            <v>2</v>
          </cell>
          <cell r="AN4304">
            <v>1.6</v>
          </cell>
        </row>
        <row r="4305">
          <cell r="D4305">
            <v>3</v>
          </cell>
          <cell r="H4305" t="str">
            <v>112</v>
          </cell>
          <cell r="X4305">
            <v>0</v>
          </cell>
          <cell r="Y4305">
            <v>0</v>
          </cell>
          <cell r="Z4305">
            <v>0</v>
          </cell>
          <cell r="AA4305">
            <v>168</v>
          </cell>
          <cell r="AE4305">
            <v>193.726</v>
          </cell>
          <cell r="AG4305">
            <v>0</v>
          </cell>
          <cell r="AH4305">
            <v>0</v>
          </cell>
          <cell r="AI4305">
            <v>0</v>
          </cell>
          <cell r="AJ4305">
            <v>4</v>
          </cell>
          <cell r="AN4305">
            <v>3.9279999999999999</v>
          </cell>
        </row>
        <row r="4306">
          <cell r="D4306">
            <v>3</v>
          </cell>
          <cell r="H4306" t="str">
            <v>122</v>
          </cell>
          <cell r="X4306">
            <v>0</v>
          </cell>
          <cell r="Y4306">
            <v>0</v>
          </cell>
          <cell r="Z4306">
            <v>0</v>
          </cell>
          <cell r="AA4306">
            <v>133</v>
          </cell>
          <cell r="AE4306">
            <v>162.26</v>
          </cell>
          <cell r="AG4306">
            <v>0</v>
          </cell>
          <cell r="AH4306">
            <v>0</v>
          </cell>
          <cell r="AI4306">
            <v>0</v>
          </cell>
          <cell r="AJ4306">
            <v>1</v>
          </cell>
          <cell r="AN4306">
            <v>1.22</v>
          </cell>
        </row>
        <row r="4307">
          <cell r="D4307">
            <v>3</v>
          </cell>
          <cell r="H4307" t="str">
            <v>136</v>
          </cell>
          <cell r="X4307">
            <v>0</v>
          </cell>
          <cell r="Y4307">
            <v>0</v>
          </cell>
          <cell r="Z4307">
            <v>0</v>
          </cell>
          <cell r="AA4307">
            <v>872</v>
          </cell>
          <cell r="AE4307">
            <v>1485.0160000000001</v>
          </cell>
          <cell r="AG4307">
            <v>0</v>
          </cell>
          <cell r="AH4307">
            <v>0</v>
          </cell>
          <cell r="AI4307">
            <v>0</v>
          </cell>
          <cell r="AJ4307">
            <v>20</v>
          </cell>
          <cell r="AN4307">
            <v>34.06</v>
          </cell>
        </row>
        <row r="4308">
          <cell r="D4308">
            <v>3</v>
          </cell>
          <cell r="H4308" t="str">
            <v>162</v>
          </cell>
          <cell r="X4308">
            <v>0</v>
          </cell>
          <cell r="Y4308">
            <v>0</v>
          </cell>
          <cell r="Z4308">
            <v>0</v>
          </cell>
          <cell r="AA4308">
            <v>7</v>
          </cell>
          <cell r="AE4308">
            <v>7.3079999999999998</v>
          </cell>
          <cell r="AG4308">
            <v>0</v>
          </cell>
          <cell r="AH4308">
            <v>0</v>
          </cell>
          <cell r="AI4308">
            <v>0</v>
          </cell>
          <cell r="AJ4308">
            <v>0</v>
          </cell>
          <cell r="AN4308">
            <v>0</v>
          </cell>
        </row>
        <row r="4309">
          <cell r="D4309">
            <v>3</v>
          </cell>
          <cell r="H4309" t="str">
            <v>016</v>
          </cell>
          <cell r="X4309">
            <v>28</v>
          </cell>
          <cell r="Y4309">
            <v>0</v>
          </cell>
          <cell r="Z4309">
            <v>0</v>
          </cell>
          <cell r="AA4309">
            <v>0</v>
          </cell>
          <cell r="AE4309">
            <v>14.364000000000001</v>
          </cell>
          <cell r="AG4309">
            <v>0</v>
          </cell>
          <cell r="AH4309">
            <v>0</v>
          </cell>
          <cell r="AI4309">
            <v>0</v>
          </cell>
          <cell r="AJ4309">
            <v>0</v>
          </cell>
          <cell r="AN4309">
            <v>0</v>
          </cell>
        </row>
        <row r="4310">
          <cell r="D4310">
            <v>3</v>
          </cell>
          <cell r="H4310" t="str">
            <v>017</v>
          </cell>
          <cell r="X4310">
            <v>23</v>
          </cell>
          <cell r="Y4310">
            <v>0</v>
          </cell>
          <cell r="Z4310">
            <v>0</v>
          </cell>
          <cell r="AA4310">
            <v>0</v>
          </cell>
          <cell r="AE4310">
            <v>9.5449999999999999</v>
          </cell>
          <cell r="AG4310">
            <v>0</v>
          </cell>
          <cell r="AH4310">
            <v>0</v>
          </cell>
          <cell r="AI4310">
            <v>0</v>
          </cell>
          <cell r="AJ4310">
            <v>0</v>
          </cell>
          <cell r="AN4310">
            <v>0</v>
          </cell>
        </row>
        <row r="4311">
          <cell r="D4311">
            <v>3</v>
          </cell>
          <cell r="H4311" t="str">
            <v>020</v>
          </cell>
          <cell r="X4311">
            <v>376</v>
          </cell>
          <cell r="Y4311">
            <v>0</v>
          </cell>
          <cell r="Z4311">
            <v>0</v>
          </cell>
          <cell r="AA4311">
            <v>0</v>
          </cell>
          <cell r="AE4311">
            <v>250.49</v>
          </cell>
          <cell r="AG4311">
            <v>25</v>
          </cell>
          <cell r="AH4311">
            <v>0</v>
          </cell>
          <cell r="AI4311">
            <v>0</v>
          </cell>
          <cell r="AJ4311">
            <v>0</v>
          </cell>
          <cell r="AN4311">
            <v>14</v>
          </cell>
        </row>
        <row r="4312">
          <cell r="D4312">
            <v>3</v>
          </cell>
          <cell r="H4312" t="str">
            <v>028</v>
          </cell>
          <cell r="X4312">
            <v>395</v>
          </cell>
          <cell r="Y4312">
            <v>0</v>
          </cell>
          <cell r="Z4312">
            <v>0</v>
          </cell>
          <cell r="AA4312">
            <v>0</v>
          </cell>
          <cell r="AE4312">
            <v>208.16499999999999</v>
          </cell>
          <cell r="AG4312">
            <v>17</v>
          </cell>
          <cell r="AH4312">
            <v>0</v>
          </cell>
          <cell r="AI4312">
            <v>0</v>
          </cell>
          <cell r="AJ4312">
            <v>0</v>
          </cell>
          <cell r="AN4312">
            <v>8.9589999999999996</v>
          </cell>
        </row>
        <row r="4313">
          <cell r="D4313">
            <v>3</v>
          </cell>
          <cell r="H4313" t="str">
            <v>029</v>
          </cell>
          <cell r="X4313">
            <v>136</v>
          </cell>
          <cell r="Y4313">
            <v>0</v>
          </cell>
          <cell r="Z4313">
            <v>0</v>
          </cell>
          <cell r="AA4313">
            <v>0</v>
          </cell>
          <cell r="AE4313">
            <v>54.4</v>
          </cell>
          <cell r="AG4313">
            <v>4</v>
          </cell>
          <cell r="AH4313">
            <v>0</v>
          </cell>
          <cell r="AI4313">
            <v>0</v>
          </cell>
          <cell r="AJ4313">
            <v>0</v>
          </cell>
          <cell r="AN4313">
            <v>1.6</v>
          </cell>
        </row>
        <row r="4314">
          <cell r="D4314">
            <v>3</v>
          </cell>
          <cell r="H4314" t="str">
            <v>053</v>
          </cell>
          <cell r="X4314">
            <v>422</v>
          </cell>
          <cell r="Y4314">
            <v>0</v>
          </cell>
          <cell r="Z4314">
            <v>0</v>
          </cell>
          <cell r="AA4314">
            <v>0</v>
          </cell>
          <cell r="AE4314">
            <v>191.03800000000001</v>
          </cell>
          <cell r="AG4314">
            <v>22</v>
          </cell>
          <cell r="AH4314">
            <v>0</v>
          </cell>
          <cell r="AI4314">
            <v>0</v>
          </cell>
          <cell r="AJ4314">
            <v>0</v>
          </cell>
          <cell r="AN4314">
            <v>8.2940000000000005</v>
          </cell>
        </row>
        <row r="4315">
          <cell r="D4315">
            <v>3</v>
          </cell>
          <cell r="H4315" t="str">
            <v>065</v>
          </cell>
          <cell r="X4315">
            <v>90</v>
          </cell>
          <cell r="Y4315">
            <v>0</v>
          </cell>
          <cell r="Z4315">
            <v>0</v>
          </cell>
          <cell r="AA4315">
            <v>0</v>
          </cell>
          <cell r="AE4315">
            <v>19.71</v>
          </cell>
          <cell r="AG4315">
            <v>7</v>
          </cell>
          <cell r="AH4315">
            <v>0</v>
          </cell>
          <cell r="AI4315">
            <v>0</v>
          </cell>
          <cell r="AJ4315">
            <v>0</v>
          </cell>
          <cell r="AN4315">
            <v>1.5329999999999999</v>
          </cell>
        </row>
        <row r="4316">
          <cell r="D4316">
            <v>3</v>
          </cell>
          <cell r="H4316" t="str">
            <v>068</v>
          </cell>
          <cell r="X4316">
            <v>2210</v>
          </cell>
          <cell r="Y4316">
            <v>0</v>
          </cell>
          <cell r="Z4316">
            <v>0</v>
          </cell>
          <cell r="AA4316">
            <v>0</v>
          </cell>
          <cell r="AE4316">
            <v>1047.1569999999999</v>
          </cell>
          <cell r="AG4316">
            <v>120</v>
          </cell>
          <cell r="AH4316">
            <v>0</v>
          </cell>
          <cell r="AI4316">
            <v>0</v>
          </cell>
          <cell r="AJ4316">
            <v>0</v>
          </cell>
          <cell r="AN4316">
            <v>45.24</v>
          </cell>
        </row>
        <row r="4317">
          <cell r="D4317">
            <v>3</v>
          </cell>
          <cell r="H4317" t="str">
            <v>075</v>
          </cell>
          <cell r="X4317">
            <v>1</v>
          </cell>
          <cell r="Y4317">
            <v>0</v>
          </cell>
          <cell r="Z4317">
            <v>0</v>
          </cell>
          <cell r="AA4317">
            <v>0</v>
          </cell>
          <cell r="AE4317">
            <v>0.39800000000000002</v>
          </cell>
          <cell r="AG4317">
            <v>0</v>
          </cell>
          <cell r="AH4317">
            <v>0</v>
          </cell>
          <cell r="AI4317">
            <v>0</v>
          </cell>
          <cell r="AJ4317">
            <v>0</v>
          </cell>
          <cell r="AN4317">
            <v>0</v>
          </cell>
        </row>
        <row r="4318">
          <cell r="D4318">
            <v>3</v>
          </cell>
          <cell r="H4318" t="str">
            <v>097</v>
          </cell>
          <cell r="X4318">
            <v>574</v>
          </cell>
          <cell r="Y4318">
            <v>0</v>
          </cell>
          <cell r="Z4318">
            <v>0</v>
          </cell>
          <cell r="AA4318">
            <v>0</v>
          </cell>
          <cell r="AE4318">
            <v>257.54199999999997</v>
          </cell>
          <cell r="AG4318">
            <v>18</v>
          </cell>
          <cell r="AH4318">
            <v>0</v>
          </cell>
          <cell r="AI4318">
            <v>0</v>
          </cell>
          <cell r="AJ4318">
            <v>0</v>
          </cell>
          <cell r="AN4318">
            <v>6.7859999999999996</v>
          </cell>
        </row>
        <row r="4319">
          <cell r="D4319">
            <v>3</v>
          </cell>
          <cell r="H4319" t="str">
            <v>100</v>
          </cell>
          <cell r="X4319">
            <v>3</v>
          </cell>
          <cell r="Y4319">
            <v>0</v>
          </cell>
          <cell r="Z4319">
            <v>0</v>
          </cell>
          <cell r="AA4319">
            <v>0</v>
          </cell>
          <cell r="AE4319">
            <v>1.2</v>
          </cell>
          <cell r="AG4319">
            <v>0</v>
          </cell>
          <cell r="AH4319">
            <v>0</v>
          </cell>
          <cell r="AI4319">
            <v>0</v>
          </cell>
          <cell r="AJ4319">
            <v>0</v>
          </cell>
          <cell r="AN4319">
            <v>0</v>
          </cell>
        </row>
        <row r="4320">
          <cell r="D4320">
            <v>3</v>
          </cell>
          <cell r="H4320" t="str">
            <v>108</v>
          </cell>
          <cell r="X4320">
            <v>19</v>
          </cell>
          <cell r="Y4320">
            <v>0</v>
          </cell>
          <cell r="Z4320">
            <v>0</v>
          </cell>
          <cell r="AA4320">
            <v>0</v>
          </cell>
          <cell r="AE4320">
            <v>7.6</v>
          </cell>
          <cell r="AG4320">
            <v>0</v>
          </cell>
          <cell r="AH4320">
            <v>0</v>
          </cell>
          <cell r="AI4320">
            <v>0</v>
          </cell>
          <cell r="AJ4320">
            <v>0</v>
          </cell>
          <cell r="AN4320">
            <v>0</v>
          </cell>
        </row>
        <row r="4321">
          <cell r="D4321">
            <v>3</v>
          </cell>
          <cell r="H4321" t="str">
            <v>112</v>
          </cell>
          <cell r="X4321">
            <v>59</v>
          </cell>
          <cell r="Y4321">
            <v>0</v>
          </cell>
          <cell r="Z4321">
            <v>0</v>
          </cell>
          <cell r="AA4321">
            <v>0</v>
          </cell>
          <cell r="AE4321">
            <v>26.178000000000001</v>
          </cell>
          <cell r="AG4321">
            <v>0</v>
          </cell>
          <cell r="AH4321">
            <v>0</v>
          </cell>
          <cell r="AI4321">
            <v>0</v>
          </cell>
          <cell r="AJ4321">
            <v>0</v>
          </cell>
          <cell r="AN4321">
            <v>0</v>
          </cell>
        </row>
        <row r="4322">
          <cell r="D4322">
            <v>3</v>
          </cell>
          <cell r="H4322" t="str">
            <v>122</v>
          </cell>
          <cell r="X4322">
            <v>11</v>
          </cell>
          <cell r="Y4322">
            <v>0</v>
          </cell>
          <cell r="Z4322">
            <v>0</v>
          </cell>
          <cell r="AA4322">
            <v>0</v>
          </cell>
          <cell r="AE4322">
            <v>6.71</v>
          </cell>
          <cell r="AG4322">
            <v>0</v>
          </cell>
          <cell r="AH4322">
            <v>0</v>
          </cell>
          <cell r="AI4322">
            <v>0</v>
          </cell>
          <cell r="AJ4322">
            <v>0</v>
          </cell>
          <cell r="AN4322">
            <v>0</v>
          </cell>
        </row>
        <row r="4323">
          <cell r="D4323">
            <v>3</v>
          </cell>
          <cell r="H4323" t="str">
            <v>136</v>
          </cell>
          <cell r="X4323">
            <v>1772</v>
          </cell>
          <cell r="Y4323">
            <v>0</v>
          </cell>
          <cell r="Z4323">
            <v>0</v>
          </cell>
          <cell r="AA4323">
            <v>0</v>
          </cell>
          <cell r="AE4323">
            <v>726.52</v>
          </cell>
          <cell r="AG4323">
            <v>53</v>
          </cell>
          <cell r="AH4323">
            <v>0</v>
          </cell>
          <cell r="AI4323">
            <v>0</v>
          </cell>
          <cell r="AJ4323">
            <v>0</v>
          </cell>
          <cell r="AN4323">
            <v>21.73</v>
          </cell>
        </row>
        <row r="4324">
          <cell r="D4324">
            <v>3</v>
          </cell>
          <cell r="H4324" t="str">
            <v>162</v>
          </cell>
          <cell r="X4324">
            <v>208</v>
          </cell>
          <cell r="Y4324">
            <v>0</v>
          </cell>
          <cell r="Z4324">
            <v>0</v>
          </cell>
          <cell r="AA4324">
            <v>0</v>
          </cell>
          <cell r="AE4324">
            <v>57.2</v>
          </cell>
          <cell r="AG4324">
            <v>9</v>
          </cell>
          <cell r="AH4324">
            <v>0</v>
          </cell>
          <cell r="AI4324">
            <v>0</v>
          </cell>
          <cell r="AJ4324">
            <v>0</v>
          </cell>
          <cell r="AN4324">
            <v>2.4750000000000001</v>
          </cell>
        </row>
        <row r="4325">
          <cell r="D4325">
            <v>3</v>
          </cell>
          <cell r="H4325" t="str">
            <v>136</v>
          </cell>
          <cell r="X4325">
            <v>0</v>
          </cell>
          <cell r="Y4325">
            <v>0</v>
          </cell>
          <cell r="Z4325">
            <v>0</v>
          </cell>
          <cell r="AA4325">
            <v>0</v>
          </cell>
          <cell r="AE4325">
            <v>10.236000000000001</v>
          </cell>
          <cell r="AG4325">
            <v>0</v>
          </cell>
          <cell r="AH4325">
            <v>0</v>
          </cell>
          <cell r="AI4325">
            <v>0</v>
          </cell>
          <cell r="AJ4325">
            <v>0</v>
          </cell>
          <cell r="AN4325">
            <v>0.85299999999999998</v>
          </cell>
        </row>
        <row r="4326">
          <cell r="D4326">
            <v>3</v>
          </cell>
          <cell r="H4326" t="str">
            <v>011</v>
          </cell>
          <cell r="X4326">
            <v>80</v>
          </cell>
          <cell r="Y4326">
            <v>0</v>
          </cell>
          <cell r="Z4326">
            <v>0</v>
          </cell>
          <cell r="AA4326">
            <v>0</v>
          </cell>
          <cell r="AE4326">
            <v>32</v>
          </cell>
          <cell r="AG4326">
            <v>4</v>
          </cell>
          <cell r="AH4326">
            <v>0</v>
          </cell>
          <cell r="AI4326">
            <v>0</v>
          </cell>
          <cell r="AJ4326">
            <v>0</v>
          </cell>
          <cell r="AN4326">
            <v>1.6</v>
          </cell>
        </row>
        <row r="4327">
          <cell r="D4327">
            <v>3</v>
          </cell>
          <cell r="H4327" t="str">
            <v>016</v>
          </cell>
          <cell r="X4327">
            <v>251</v>
          </cell>
          <cell r="Y4327">
            <v>0</v>
          </cell>
          <cell r="Z4327">
            <v>0</v>
          </cell>
          <cell r="AA4327">
            <v>0</v>
          </cell>
          <cell r="AE4327">
            <v>128.76300000000001</v>
          </cell>
          <cell r="AG4327">
            <v>11</v>
          </cell>
          <cell r="AH4327">
            <v>0</v>
          </cell>
          <cell r="AI4327">
            <v>0</v>
          </cell>
          <cell r="AJ4327">
            <v>0</v>
          </cell>
          <cell r="AN4327">
            <v>5.6429999999999998</v>
          </cell>
        </row>
        <row r="4328">
          <cell r="D4328">
            <v>3</v>
          </cell>
          <cell r="H4328" t="str">
            <v>017</v>
          </cell>
          <cell r="X4328">
            <v>57</v>
          </cell>
          <cell r="Y4328">
            <v>0</v>
          </cell>
          <cell r="Z4328">
            <v>0</v>
          </cell>
          <cell r="AA4328">
            <v>0</v>
          </cell>
          <cell r="AE4328">
            <v>23.655000000000001</v>
          </cell>
          <cell r="AG4328">
            <v>2</v>
          </cell>
          <cell r="AH4328">
            <v>0</v>
          </cell>
          <cell r="AI4328">
            <v>0</v>
          </cell>
          <cell r="AJ4328">
            <v>0</v>
          </cell>
          <cell r="AN4328">
            <v>0.83</v>
          </cell>
        </row>
        <row r="4329">
          <cell r="D4329">
            <v>3</v>
          </cell>
          <cell r="H4329" t="str">
            <v>020</v>
          </cell>
          <cell r="X4329">
            <v>183</v>
          </cell>
          <cell r="Y4329">
            <v>0</v>
          </cell>
          <cell r="Z4329">
            <v>0</v>
          </cell>
          <cell r="AA4329">
            <v>0</v>
          </cell>
          <cell r="AE4329">
            <v>123.82599999999999</v>
          </cell>
          <cell r="AG4329">
            <v>13</v>
          </cell>
          <cell r="AH4329">
            <v>0</v>
          </cell>
          <cell r="AI4329">
            <v>0</v>
          </cell>
          <cell r="AJ4329">
            <v>0</v>
          </cell>
          <cell r="AN4329">
            <v>7.28</v>
          </cell>
        </row>
        <row r="4330">
          <cell r="D4330">
            <v>3</v>
          </cell>
          <cell r="H4330" t="str">
            <v>028</v>
          </cell>
          <cell r="X4330">
            <v>43</v>
          </cell>
          <cell r="Y4330">
            <v>0</v>
          </cell>
          <cell r="Z4330">
            <v>0</v>
          </cell>
          <cell r="AA4330">
            <v>0</v>
          </cell>
          <cell r="AE4330">
            <v>22.661000000000001</v>
          </cell>
          <cell r="AG4330">
            <v>1</v>
          </cell>
          <cell r="AH4330">
            <v>0</v>
          </cell>
          <cell r="AI4330">
            <v>0</v>
          </cell>
          <cell r="AJ4330">
            <v>0</v>
          </cell>
          <cell r="AN4330">
            <v>0.52700000000000002</v>
          </cell>
        </row>
        <row r="4331">
          <cell r="D4331">
            <v>3</v>
          </cell>
          <cell r="H4331" t="str">
            <v>029</v>
          </cell>
          <cell r="X4331">
            <v>335</v>
          </cell>
          <cell r="Y4331">
            <v>0</v>
          </cell>
          <cell r="Z4331">
            <v>0</v>
          </cell>
          <cell r="AA4331">
            <v>0</v>
          </cell>
          <cell r="AE4331">
            <v>134</v>
          </cell>
          <cell r="AG4331">
            <v>9</v>
          </cell>
          <cell r="AH4331">
            <v>0</v>
          </cell>
          <cell r="AI4331">
            <v>0</v>
          </cell>
          <cell r="AJ4331">
            <v>0</v>
          </cell>
          <cell r="AN4331">
            <v>3.6</v>
          </cell>
        </row>
        <row r="4332">
          <cell r="D4332">
            <v>3</v>
          </cell>
          <cell r="H4332" t="str">
            <v>053</v>
          </cell>
          <cell r="X4332">
            <v>728</v>
          </cell>
          <cell r="Y4332">
            <v>0</v>
          </cell>
          <cell r="Z4332">
            <v>0</v>
          </cell>
          <cell r="AA4332">
            <v>0</v>
          </cell>
          <cell r="AE4332">
            <v>326.60599999999999</v>
          </cell>
          <cell r="AG4332">
            <v>21</v>
          </cell>
          <cell r="AH4332">
            <v>0</v>
          </cell>
          <cell r="AI4332">
            <v>0</v>
          </cell>
          <cell r="AJ4332">
            <v>0</v>
          </cell>
          <cell r="AN4332">
            <v>7.9169999999999998</v>
          </cell>
        </row>
        <row r="4333">
          <cell r="D4333">
            <v>3</v>
          </cell>
          <cell r="H4333" t="str">
            <v>060</v>
          </cell>
          <cell r="X4333">
            <v>376</v>
          </cell>
          <cell r="Y4333">
            <v>0</v>
          </cell>
          <cell r="Z4333">
            <v>0</v>
          </cell>
          <cell r="AA4333">
            <v>0</v>
          </cell>
          <cell r="AE4333">
            <v>180.48</v>
          </cell>
          <cell r="AG4333">
            <v>10</v>
          </cell>
          <cell r="AH4333">
            <v>0</v>
          </cell>
          <cell r="AI4333">
            <v>0</v>
          </cell>
          <cell r="AJ4333">
            <v>0</v>
          </cell>
          <cell r="AN4333">
            <v>4.8</v>
          </cell>
        </row>
        <row r="4334">
          <cell r="D4334">
            <v>3</v>
          </cell>
          <cell r="H4334" t="str">
            <v>065</v>
          </cell>
          <cell r="X4334">
            <v>244</v>
          </cell>
          <cell r="Y4334">
            <v>0</v>
          </cell>
          <cell r="Z4334">
            <v>0</v>
          </cell>
          <cell r="AA4334">
            <v>0</v>
          </cell>
          <cell r="AE4334">
            <v>53.436</v>
          </cell>
          <cell r="AG4334">
            <v>6</v>
          </cell>
          <cell r="AH4334">
            <v>0</v>
          </cell>
          <cell r="AI4334">
            <v>0</v>
          </cell>
          <cell r="AJ4334">
            <v>0</v>
          </cell>
          <cell r="AN4334">
            <v>1.3140000000000001</v>
          </cell>
        </row>
        <row r="4335">
          <cell r="D4335">
            <v>3</v>
          </cell>
          <cell r="H4335" t="str">
            <v>068</v>
          </cell>
          <cell r="X4335">
            <v>849</v>
          </cell>
          <cell r="Y4335">
            <v>0</v>
          </cell>
          <cell r="Z4335">
            <v>0</v>
          </cell>
          <cell r="AA4335">
            <v>0</v>
          </cell>
          <cell r="AE4335">
            <v>403.15499999999997</v>
          </cell>
          <cell r="AG4335">
            <v>42</v>
          </cell>
          <cell r="AH4335">
            <v>0</v>
          </cell>
          <cell r="AI4335">
            <v>0</v>
          </cell>
          <cell r="AJ4335">
            <v>0</v>
          </cell>
          <cell r="AN4335">
            <v>15.834</v>
          </cell>
        </row>
        <row r="4336">
          <cell r="D4336">
            <v>3</v>
          </cell>
          <cell r="H4336" t="str">
            <v>075</v>
          </cell>
          <cell r="X4336">
            <v>176</v>
          </cell>
          <cell r="Y4336">
            <v>0</v>
          </cell>
          <cell r="Z4336">
            <v>0</v>
          </cell>
          <cell r="AA4336">
            <v>0</v>
          </cell>
          <cell r="AE4336">
            <v>70.048000000000002</v>
          </cell>
          <cell r="AG4336">
            <v>4</v>
          </cell>
          <cell r="AH4336">
            <v>0</v>
          </cell>
          <cell r="AI4336">
            <v>0</v>
          </cell>
          <cell r="AJ4336">
            <v>0</v>
          </cell>
          <cell r="AN4336">
            <v>1.5920000000000001</v>
          </cell>
        </row>
        <row r="4337">
          <cell r="D4337">
            <v>3</v>
          </cell>
          <cell r="H4337" t="str">
            <v>097</v>
          </cell>
          <cell r="X4337">
            <v>3037</v>
          </cell>
          <cell r="Y4337">
            <v>0</v>
          </cell>
          <cell r="Z4337">
            <v>0</v>
          </cell>
          <cell r="AA4337">
            <v>0</v>
          </cell>
          <cell r="AE4337">
            <v>1399.088</v>
          </cell>
          <cell r="AG4337">
            <v>85</v>
          </cell>
          <cell r="AH4337">
            <v>0</v>
          </cell>
          <cell r="AI4337">
            <v>0</v>
          </cell>
          <cell r="AJ4337">
            <v>0</v>
          </cell>
          <cell r="AN4337">
            <v>32.045000000000002</v>
          </cell>
        </row>
        <row r="4338">
          <cell r="D4338">
            <v>3</v>
          </cell>
          <cell r="H4338" t="str">
            <v>100</v>
          </cell>
          <cell r="X4338">
            <v>304</v>
          </cell>
          <cell r="Y4338">
            <v>0</v>
          </cell>
          <cell r="Z4338">
            <v>0</v>
          </cell>
          <cell r="AA4338">
            <v>0</v>
          </cell>
          <cell r="AE4338">
            <v>121.6</v>
          </cell>
          <cell r="AG4338">
            <v>10</v>
          </cell>
          <cell r="AH4338">
            <v>0</v>
          </cell>
          <cell r="AI4338">
            <v>0</v>
          </cell>
          <cell r="AJ4338">
            <v>0</v>
          </cell>
          <cell r="AN4338">
            <v>4</v>
          </cell>
        </row>
        <row r="4339">
          <cell r="D4339">
            <v>3</v>
          </cell>
          <cell r="H4339" t="str">
            <v>108</v>
          </cell>
          <cell r="X4339">
            <v>184</v>
          </cell>
          <cell r="Y4339">
            <v>0</v>
          </cell>
          <cell r="Z4339">
            <v>0</v>
          </cell>
          <cell r="AA4339">
            <v>0</v>
          </cell>
          <cell r="AE4339">
            <v>73.599999999999994</v>
          </cell>
          <cell r="AG4339">
            <v>6</v>
          </cell>
          <cell r="AH4339">
            <v>0</v>
          </cell>
          <cell r="AI4339">
            <v>0</v>
          </cell>
          <cell r="AJ4339">
            <v>0</v>
          </cell>
          <cell r="AN4339">
            <v>2.4</v>
          </cell>
        </row>
        <row r="4340">
          <cell r="D4340">
            <v>3</v>
          </cell>
          <cell r="H4340" t="str">
            <v>112</v>
          </cell>
          <cell r="X4340">
            <v>516</v>
          </cell>
          <cell r="Y4340">
            <v>0</v>
          </cell>
          <cell r="Z4340">
            <v>0</v>
          </cell>
          <cell r="AA4340">
            <v>0</v>
          </cell>
          <cell r="AE4340">
            <v>226.548</v>
          </cell>
          <cell r="AG4340">
            <v>19</v>
          </cell>
          <cell r="AH4340">
            <v>0</v>
          </cell>
          <cell r="AI4340">
            <v>0</v>
          </cell>
          <cell r="AJ4340">
            <v>0</v>
          </cell>
          <cell r="AN4340">
            <v>6.84</v>
          </cell>
        </row>
        <row r="4341">
          <cell r="D4341">
            <v>3</v>
          </cell>
          <cell r="H4341" t="str">
            <v>122</v>
          </cell>
          <cell r="X4341">
            <v>328</v>
          </cell>
          <cell r="Y4341">
            <v>0</v>
          </cell>
          <cell r="Z4341">
            <v>0</v>
          </cell>
          <cell r="AA4341">
            <v>0</v>
          </cell>
          <cell r="AE4341">
            <v>200.08</v>
          </cell>
          <cell r="AG4341">
            <v>4</v>
          </cell>
          <cell r="AH4341">
            <v>0</v>
          </cell>
          <cell r="AI4341">
            <v>0</v>
          </cell>
          <cell r="AJ4341">
            <v>0</v>
          </cell>
          <cell r="AN4341">
            <v>2.44</v>
          </cell>
        </row>
        <row r="4342">
          <cell r="D4342">
            <v>3</v>
          </cell>
          <cell r="H4342" t="str">
            <v>136</v>
          </cell>
          <cell r="X4342">
            <v>110</v>
          </cell>
          <cell r="Y4342">
            <v>0</v>
          </cell>
          <cell r="Z4342">
            <v>0</v>
          </cell>
          <cell r="AA4342">
            <v>0</v>
          </cell>
          <cell r="AE4342">
            <v>53.35</v>
          </cell>
          <cell r="AG4342">
            <v>4</v>
          </cell>
          <cell r="AH4342">
            <v>0</v>
          </cell>
          <cell r="AI4342">
            <v>0</v>
          </cell>
          <cell r="AJ4342">
            <v>0</v>
          </cell>
          <cell r="AN4342">
            <v>1.94</v>
          </cell>
        </row>
        <row r="4343">
          <cell r="D4343">
            <v>3</v>
          </cell>
          <cell r="H4343" t="str">
            <v>162</v>
          </cell>
          <cell r="X4343">
            <v>325</v>
          </cell>
          <cell r="Y4343">
            <v>0</v>
          </cell>
          <cell r="Z4343">
            <v>0</v>
          </cell>
          <cell r="AA4343">
            <v>0</v>
          </cell>
          <cell r="AE4343">
            <v>89.375</v>
          </cell>
          <cell r="AG4343">
            <v>9</v>
          </cell>
          <cell r="AH4343">
            <v>0</v>
          </cell>
          <cell r="AI4343">
            <v>0</v>
          </cell>
          <cell r="AJ4343">
            <v>0</v>
          </cell>
          <cell r="AN4343">
            <v>2.4750000000000001</v>
          </cell>
        </row>
        <row r="4344">
          <cell r="D4344">
            <v>3</v>
          </cell>
          <cell r="H4344" t="str">
            <v>063</v>
          </cell>
          <cell r="X4344">
            <v>0</v>
          </cell>
          <cell r="Y4344">
            <v>0</v>
          </cell>
          <cell r="Z4344">
            <v>0</v>
          </cell>
          <cell r="AA4344">
            <v>0</v>
          </cell>
          <cell r="AE4344">
            <v>57.363</v>
          </cell>
          <cell r="AG4344">
            <v>0</v>
          </cell>
          <cell r="AH4344">
            <v>0</v>
          </cell>
          <cell r="AI4344">
            <v>0</v>
          </cell>
          <cell r="AJ4344">
            <v>0</v>
          </cell>
          <cell r="AN4344">
            <v>1.5669999999999999</v>
          </cell>
        </row>
        <row r="4345">
          <cell r="D4345">
            <v>3</v>
          </cell>
          <cell r="H4345" t="str">
            <v>085</v>
          </cell>
          <cell r="X4345">
            <v>0</v>
          </cell>
          <cell r="Y4345">
            <v>0</v>
          </cell>
          <cell r="Z4345">
            <v>0</v>
          </cell>
          <cell r="AA4345">
            <v>0</v>
          </cell>
          <cell r="AE4345">
            <v>198.58500000000001</v>
          </cell>
          <cell r="AG4345">
            <v>0</v>
          </cell>
          <cell r="AH4345">
            <v>0</v>
          </cell>
          <cell r="AI4345">
            <v>0</v>
          </cell>
          <cell r="AJ4345">
            <v>0</v>
          </cell>
          <cell r="AN4345">
            <v>9.4410000000000007</v>
          </cell>
        </row>
        <row r="4346">
          <cell r="D4346">
            <v>3</v>
          </cell>
          <cell r="H4346" t="str">
            <v>086</v>
          </cell>
          <cell r="X4346">
            <v>0</v>
          </cell>
          <cell r="Y4346">
            <v>0</v>
          </cell>
          <cell r="Z4346">
            <v>0</v>
          </cell>
          <cell r="AA4346">
            <v>0</v>
          </cell>
          <cell r="AE4346">
            <v>192.352</v>
          </cell>
          <cell r="AG4346">
            <v>0</v>
          </cell>
          <cell r="AH4346">
            <v>0</v>
          </cell>
          <cell r="AI4346">
            <v>0</v>
          </cell>
          <cell r="AJ4346">
            <v>0</v>
          </cell>
          <cell r="AN4346">
            <v>8.2240000000000002</v>
          </cell>
        </row>
        <row r="4347">
          <cell r="D4347">
            <v>3</v>
          </cell>
          <cell r="H4347" t="str">
            <v>089</v>
          </cell>
          <cell r="X4347">
            <v>0</v>
          </cell>
          <cell r="Y4347">
            <v>0</v>
          </cell>
          <cell r="Z4347">
            <v>0</v>
          </cell>
          <cell r="AA4347">
            <v>0</v>
          </cell>
          <cell r="AE4347">
            <v>409.36200000000002</v>
          </cell>
          <cell r="AG4347">
            <v>0</v>
          </cell>
          <cell r="AH4347">
            <v>0</v>
          </cell>
          <cell r="AI4347">
            <v>0</v>
          </cell>
          <cell r="AJ4347">
            <v>0</v>
          </cell>
          <cell r="AN4347">
            <v>5.7649999999999997</v>
          </cell>
        </row>
        <row r="4348">
          <cell r="D4348">
            <v>3</v>
          </cell>
          <cell r="H4348" t="str">
            <v>090</v>
          </cell>
          <cell r="X4348">
            <v>0</v>
          </cell>
          <cell r="Y4348">
            <v>0</v>
          </cell>
          <cell r="Z4348">
            <v>0</v>
          </cell>
          <cell r="AA4348">
            <v>0</v>
          </cell>
          <cell r="AE4348">
            <v>57.142000000000003</v>
          </cell>
          <cell r="AG4348">
            <v>0</v>
          </cell>
          <cell r="AH4348">
            <v>0</v>
          </cell>
          <cell r="AI4348">
            <v>0</v>
          </cell>
          <cell r="AJ4348">
            <v>0</v>
          </cell>
          <cell r="AN4348">
            <v>5.4359999999999999</v>
          </cell>
        </row>
        <row r="4349">
          <cell r="D4349">
            <v>3</v>
          </cell>
          <cell r="H4349" t="str">
            <v>106</v>
          </cell>
          <cell r="X4349">
            <v>0</v>
          </cell>
          <cell r="Y4349">
            <v>0</v>
          </cell>
          <cell r="Z4349">
            <v>0</v>
          </cell>
          <cell r="AA4349">
            <v>0</v>
          </cell>
          <cell r="AE4349">
            <v>196.77</v>
          </cell>
          <cell r="AG4349">
            <v>0</v>
          </cell>
          <cell r="AH4349">
            <v>0</v>
          </cell>
          <cell r="AI4349">
            <v>0</v>
          </cell>
          <cell r="AJ4349">
            <v>0</v>
          </cell>
          <cell r="AN4349">
            <v>8.16</v>
          </cell>
        </row>
        <row r="4350">
          <cell r="D4350">
            <v>7</v>
          </cell>
          <cell r="H4350" t="str">
            <v>084</v>
          </cell>
          <cell r="X4350">
            <v>0</v>
          </cell>
          <cell r="Y4350">
            <v>0</v>
          </cell>
          <cell r="Z4350">
            <v>0</v>
          </cell>
          <cell r="AA4350">
            <v>0</v>
          </cell>
          <cell r="AE4350">
            <v>3806.174</v>
          </cell>
          <cell r="AG4350">
            <v>0</v>
          </cell>
          <cell r="AH4350">
            <v>0</v>
          </cell>
          <cell r="AI4350">
            <v>0</v>
          </cell>
          <cell r="AJ4350">
            <v>0</v>
          </cell>
          <cell r="AN4350">
            <v>297.82600000000002</v>
          </cell>
        </row>
        <row r="4351">
          <cell r="D4351">
            <v>7</v>
          </cell>
          <cell r="H4351" t="str">
            <v>084</v>
          </cell>
          <cell r="X4351">
            <v>0</v>
          </cell>
          <cell r="Y4351">
            <v>0</v>
          </cell>
          <cell r="Z4351">
            <v>0</v>
          </cell>
          <cell r="AA4351">
            <v>0</v>
          </cell>
          <cell r="AE4351">
            <v>149.46199999999999</v>
          </cell>
          <cell r="AG4351">
            <v>0</v>
          </cell>
          <cell r="AH4351">
            <v>0</v>
          </cell>
          <cell r="AI4351">
            <v>0</v>
          </cell>
          <cell r="AJ4351">
            <v>0</v>
          </cell>
          <cell r="AN4351">
            <v>0</v>
          </cell>
        </row>
        <row r="4352">
          <cell r="D4352">
            <v>1</v>
          </cell>
          <cell r="H4352" t="str">
            <v>065</v>
          </cell>
          <cell r="X4352">
            <v>0</v>
          </cell>
          <cell r="Y4352">
            <v>0</v>
          </cell>
          <cell r="Z4352">
            <v>0</v>
          </cell>
          <cell r="AA4352">
            <v>0</v>
          </cell>
          <cell r="AE4352">
            <v>9655.4439999999995</v>
          </cell>
          <cell r="AG4352">
            <v>0</v>
          </cell>
          <cell r="AH4352">
            <v>0</v>
          </cell>
          <cell r="AI4352">
            <v>0</v>
          </cell>
          <cell r="AJ4352">
            <v>0</v>
          </cell>
          <cell r="AN4352">
            <v>104.94499999999999</v>
          </cell>
        </row>
        <row r="4353">
          <cell r="D4353">
            <v>2</v>
          </cell>
          <cell r="H4353" t="str">
            <v>053</v>
          </cell>
          <cell r="X4353">
            <v>0</v>
          </cell>
          <cell r="Y4353">
            <v>0</v>
          </cell>
          <cell r="Z4353">
            <v>0</v>
          </cell>
          <cell r="AA4353">
            <v>0</v>
          </cell>
          <cell r="AE4353">
            <v>170.25399999999999</v>
          </cell>
          <cell r="AG4353">
            <v>0</v>
          </cell>
          <cell r="AH4353">
            <v>0</v>
          </cell>
          <cell r="AI4353">
            <v>0</v>
          </cell>
          <cell r="AJ4353">
            <v>0</v>
          </cell>
          <cell r="AN4353">
            <v>0</v>
          </cell>
        </row>
        <row r="4354">
          <cell r="D4354">
            <v>2</v>
          </cell>
          <cell r="H4354" t="str">
            <v>065</v>
          </cell>
          <cell r="X4354">
            <v>0</v>
          </cell>
          <cell r="Y4354">
            <v>0</v>
          </cell>
          <cell r="Z4354">
            <v>0</v>
          </cell>
          <cell r="AA4354">
            <v>0</v>
          </cell>
          <cell r="AE4354">
            <v>2624.3690000000001</v>
          </cell>
          <cell r="AG4354">
            <v>0</v>
          </cell>
          <cell r="AH4354">
            <v>0</v>
          </cell>
          <cell r="AI4354">
            <v>0</v>
          </cell>
          <cell r="AJ4354">
            <v>0</v>
          </cell>
          <cell r="AN4354">
            <v>0</v>
          </cell>
        </row>
        <row r="4355">
          <cell r="D4355">
            <v>2</v>
          </cell>
          <cell r="H4355" t="str">
            <v>068</v>
          </cell>
          <cell r="X4355">
            <v>0</v>
          </cell>
          <cell r="Y4355">
            <v>0</v>
          </cell>
          <cell r="Z4355">
            <v>0</v>
          </cell>
          <cell r="AA4355">
            <v>0</v>
          </cell>
          <cell r="AE4355">
            <v>141.49600000000001</v>
          </cell>
          <cell r="AG4355">
            <v>0</v>
          </cell>
          <cell r="AH4355">
            <v>0</v>
          </cell>
          <cell r="AI4355">
            <v>0</v>
          </cell>
          <cell r="AJ4355">
            <v>0</v>
          </cell>
          <cell r="AN4355">
            <v>0</v>
          </cell>
        </row>
        <row r="4356">
          <cell r="D4356">
            <v>3</v>
          </cell>
          <cell r="H4356" t="str">
            <v>160</v>
          </cell>
          <cell r="X4356">
            <v>0</v>
          </cell>
          <cell r="Y4356">
            <v>0</v>
          </cell>
          <cell r="Z4356">
            <v>587</v>
          </cell>
          <cell r="AA4356">
            <v>0</v>
          </cell>
          <cell r="AE4356">
            <v>387.74099999999999</v>
          </cell>
          <cell r="AG4356">
            <v>0</v>
          </cell>
          <cell r="AH4356">
            <v>0</v>
          </cell>
          <cell r="AI4356">
            <v>0</v>
          </cell>
          <cell r="AJ4356">
            <v>0</v>
          </cell>
          <cell r="AN4356">
            <v>0</v>
          </cell>
        </row>
        <row r="4357">
          <cell r="D4357">
            <v>3</v>
          </cell>
          <cell r="H4357" t="str">
            <v>065</v>
          </cell>
          <cell r="X4357">
            <v>0</v>
          </cell>
          <cell r="Y4357">
            <v>0</v>
          </cell>
          <cell r="Z4357">
            <v>0</v>
          </cell>
          <cell r="AA4357">
            <v>73</v>
          </cell>
          <cell r="AE4357">
            <v>56.502000000000002</v>
          </cell>
          <cell r="AG4357">
            <v>0</v>
          </cell>
          <cell r="AH4357">
            <v>0</v>
          </cell>
          <cell r="AI4357">
            <v>0</v>
          </cell>
          <cell r="AJ4357">
            <v>2</v>
          </cell>
          <cell r="AN4357">
            <v>1.548</v>
          </cell>
        </row>
        <row r="4358">
          <cell r="D4358">
            <v>3</v>
          </cell>
          <cell r="H4358" t="str">
            <v>053</v>
          </cell>
          <cell r="X4358">
            <v>65</v>
          </cell>
          <cell r="Y4358">
            <v>0</v>
          </cell>
          <cell r="Z4358">
            <v>0</v>
          </cell>
          <cell r="AA4358">
            <v>0</v>
          </cell>
          <cell r="AE4358">
            <v>24.504999999999999</v>
          </cell>
          <cell r="AG4358">
            <v>0</v>
          </cell>
          <cell r="AH4358">
            <v>0</v>
          </cell>
          <cell r="AI4358">
            <v>0</v>
          </cell>
          <cell r="AJ4358">
            <v>0</v>
          </cell>
          <cell r="AN4358">
            <v>0</v>
          </cell>
        </row>
        <row r="4359">
          <cell r="D4359">
            <v>3</v>
          </cell>
          <cell r="H4359" t="str">
            <v>065</v>
          </cell>
          <cell r="X4359">
            <v>156</v>
          </cell>
          <cell r="Y4359">
            <v>0</v>
          </cell>
          <cell r="Z4359">
            <v>0</v>
          </cell>
          <cell r="AA4359">
            <v>0</v>
          </cell>
          <cell r="AE4359">
            <v>34.164000000000001</v>
          </cell>
          <cell r="AG4359">
            <v>2</v>
          </cell>
          <cell r="AH4359">
            <v>0</v>
          </cell>
          <cell r="AI4359">
            <v>0</v>
          </cell>
          <cell r="AJ4359">
            <v>0</v>
          </cell>
          <cell r="AN4359">
            <v>0.438</v>
          </cell>
        </row>
        <row r="4360">
          <cell r="D4360">
            <v>3</v>
          </cell>
          <cell r="H4360" t="str">
            <v>112</v>
          </cell>
          <cell r="X4360">
            <v>63</v>
          </cell>
          <cell r="Y4360">
            <v>0</v>
          </cell>
          <cell r="Z4360">
            <v>0</v>
          </cell>
          <cell r="AA4360">
            <v>0</v>
          </cell>
          <cell r="AE4360">
            <v>22.68</v>
          </cell>
          <cell r="AG4360">
            <v>0</v>
          </cell>
          <cell r="AH4360">
            <v>0</v>
          </cell>
          <cell r="AI4360">
            <v>0</v>
          </cell>
          <cell r="AJ4360">
            <v>0</v>
          </cell>
          <cell r="AN4360">
            <v>0</v>
          </cell>
        </row>
        <row r="4361">
          <cell r="D4361">
            <v>3</v>
          </cell>
          <cell r="H4361" t="str">
            <v>162</v>
          </cell>
          <cell r="X4361">
            <v>61</v>
          </cell>
          <cell r="Y4361">
            <v>0</v>
          </cell>
          <cell r="Z4361">
            <v>0</v>
          </cell>
          <cell r="AA4361">
            <v>0</v>
          </cell>
          <cell r="AE4361">
            <v>16.774999999999999</v>
          </cell>
          <cell r="AG4361">
            <v>0</v>
          </cell>
          <cell r="AH4361">
            <v>0</v>
          </cell>
          <cell r="AI4361">
            <v>0</v>
          </cell>
          <cell r="AJ4361">
            <v>0</v>
          </cell>
          <cell r="AN4361">
            <v>0</v>
          </cell>
        </row>
        <row r="4362">
          <cell r="D4362">
            <v>3</v>
          </cell>
          <cell r="H4362" t="str">
            <v>089</v>
          </cell>
          <cell r="X4362">
            <v>0</v>
          </cell>
          <cell r="Y4362">
            <v>0</v>
          </cell>
          <cell r="Z4362">
            <v>0</v>
          </cell>
          <cell r="AA4362">
            <v>0</v>
          </cell>
          <cell r="AE4362">
            <v>57.375</v>
          </cell>
          <cell r="AG4362">
            <v>0</v>
          </cell>
          <cell r="AH4362">
            <v>0</v>
          </cell>
          <cell r="AI4362">
            <v>0</v>
          </cell>
          <cell r="AJ4362">
            <v>0</v>
          </cell>
          <cell r="AN4362">
            <v>0</v>
          </cell>
        </row>
        <row r="4363">
          <cell r="D4363">
            <v>3</v>
          </cell>
          <cell r="H4363" t="str">
            <v>171</v>
          </cell>
          <cell r="X4363">
            <v>0</v>
          </cell>
          <cell r="Y4363">
            <v>0</v>
          </cell>
          <cell r="Z4363">
            <v>0</v>
          </cell>
          <cell r="AA4363">
            <v>0</v>
          </cell>
          <cell r="AE4363">
            <v>389.21300000000002</v>
          </cell>
          <cell r="AG4363">
            <v>0</v>
          </cell>
          <cell r="AH4363">
            <v>0</v>
          </cell>
          <cell r="AI4363">
            <v>0</v>
          </cell>
          <cell r="AJ4363">
            <v>0</v>
          </cell>
          <cell r="AN4363">
            <v>0</v>
          </cell>
        </row>
        <row r="4364">
          <cell r="D4364">
            <v>3</v>
          </cell>
          <cell r="H4364" t="str">
            <v>160</v>
          </cell>
          <cell r="X4364">
            <v>0</v>
          </cell>
          <cell r="Y4364">
            <v>0</v>
          </cell>
          <cell r="Z4364">
            <v>9</v>
          </cell>
          <cell r="AA4364">
            <v>0</v>
          </cell>
          <cell r="AE4364">
            <v>3.5550000000000002</v>
          </cell>
          <cell r="AG4364">
            <v>0</v>
          </cell>
          <cell r="AH4364">
            <v>0</v>
          </cell>
          <cell r="AI4364">
            <v>0</v>
          </cell>
          <cell r="AJ4364">
            <v>0</v>
          </cell>
          <cell r="AN4364">
            <v>0</v>
          </cell>
        </row>
        <row r="4365">
          <cell r="D4365">
            <v>3</v>
          </cell>
          <cell r="H4365" t="str">
            <v>060</v>
          </cell>
          <cell r="X4365">
            <v>0</v>
          </cell>
          <cell r="Y4365">
            <v>0</v>
          </cell>
          <cell r="Z4365">
            <v>0</v>
          </cell>
          <cell r="AA4365">
            <v>1</v>
          </cell>
          <cell r="AE4365">
            <v>1.3879999999999999</v>
          </cell>
          <cell r="AG4365">
            <v>0</v>
          </cell>
          <cell r="AH4365">
            <v>0</v>
          </cell>
          <cell r="AI4365">
            <v>0</v>
          </cell>
          <cell r="AJ4365">
            <v>0</v>
          </cell>
          <cell r="AN4365">
            <v>0</v>
          </cell>
        </row>
        <row r="4366">
          <cell r="D4366">
            <v>3</v>
          </cell>
          <cell r="H4366" t="str">
            <v>097</v>
          </cell>
          <cell r="X4366">
            <v>0</v>
          </cell>
          <cell r="Y4366">
            <v>0</v>
          </cell>
          <cell r="Z4366">
            <v>0</v>
          </cell>
          <cell r="AA4366">
            <v>27</v>
          </cell>
          <cell r="AE4366">
            <v>25.38</v>
          </cell>
          <cell r="AG4366">
            <v>0</v>
          </cell>
          <cell r="AH4366">
            <v>0</v>
          </cell>
          <cell r="AI4366">
            <v>0</v>
          </cell>
          <cell r="AJ4366">
            <v>0</v>
          </cell>
          <cell r="AN4366">
            <v>0</v>
          </cell>
        </row>
        <row r="4367">
          <cell r="D4367">
            <v>3</v>
          </cell>
          <cell r="H4367" t="str">
            <v>136</v>
          </cell>
          <cell r="X4367">
            <v>0</v>
          </cell>
          <cell r="Y4367">
            <v>0</v>
          </cell>
          <cell r="Z4367">
            <v>0</v>
          </cell>
          <cell r="AA4367">
            <v>2</v>
          </cell>
          <cell r="AE4367">
            <v>3.4060000000000001</v>
          </cell>
          <cell r="AG4367">
            <v>0</v>
          </cell>
          <cell r="AH4367">
            <v>0</v>
          </cell>
          <cell r="AI4367">
            <v>0</v>
          </cell>
          <cell r="AJ4367">
            <v>0</v>
          </cell>
          <cell r="AN4367">
            <v>0</v>
          </cell>
        </row>
        <row r="4368">
          <cell r="D4368">
            <v>3</v>
          </cell>
          <cell r="H4368" t="str">
            <v>060</v>
          </cell>
          <cell r="X4368">
            <v>8</v>
          </cell>
          <cell r="Y4368">
            <v>0</v>
          </cell>
          <cell r="Z4368">
            <v>0</v>
          </cell>
          <cell r="AA4368">
            <v>0</v>
          </cell>
          <cell r="AE4368">
            <v>3.84</v>
          </cell>
          <cell r="AG4368">
            <v>0</v>
          </cell>
          <cell r="AH4368">
            <v>0</v>
          </cell>
          <cell r="AI4368">
            <v>0</v>
          </cell>
          <cell r="AJ4368">
            <v>0</v>
          </cell>
          <cell r="AN4368">
            <v>0</v>
          </cell>
        </row>
        <row r="4369">
          <cell r="D4369">
            <v>3</v>
          </cell>
          <cell r="H4369" t="str">
            <v>097</v>
          </cell>
          <cell r="X4369">
            <v>14</v>
          </cell>
          <cell r="Y4369">
            <v>0</v>
          </cell>
          <cell r="Z4369">
            <v>0</v>
          </cell>
          <cell r="AA4369">
            <v>0</v>
          </cell>
          <cell r="AE4369">
            <v>5.2779999999999996</v>
          </cell>
          <cell r="AG4369">
            <v>0</v>
          </cell>
          <cell r="AH4369">
            <v>0</v>
          </cell>
          <cell r="AI4369">
            <v>0</v>
          </cell>
          <cell r="AJ4369">
            <v>0</v>
          </cell>
          <cell r="AN4369">
            <v>0</v>
          </cell>
        </row>
        <row r="4370">
          <cell r="D4370">
            <v>3</v>
          </cell>
          <cell r="H4370" t="str">
            <v>108</v>
          </cell>
          <cell r="X4370">
            <v>5</v>
          </cell>
          <cell r="Y4370">
            <v>0</v>
          </cell>
          <cell r="Z4370">
            <v>0</v>
          </cell>
          <cell r="AA4370">
            <v>0</v>
          </cell>
          <cell r="AE4370">
            <v>2</v>
          </cell>
          <cell r="AG4370">
            <v>0</v>
          </cell>
          <cell r="AH4370">
            <v>0</v>
          </cell>
          <cell r="AI4370">
            <v>0</v>
          </cell>
          <cell r="AJ4370">
            <v>0</v>
          </cell>
          <cell r="AN4370">
            <v>0</v>
          </cell>
        </row>
        <row r="4371">
          <cell r="D4371">
            <v>3</v>
          </cell>
          <cell r="H4371" t="str">
            <v>136</v>
          </cell>
          <cell r="X4371">
            <v>9</v>
          </cell>
          <cell r="Y4371">
            <v>0</v>
          </cell>
          <cell r="Z4371">
            <v>0</v>
          </cell>
          <cell r="AA4371">
            <v>0</v>
          </cell>
          <cell r="AE4371">
            <v>4.3650000000000002</v>
          </cell>
          <cell r="AG4371">
            <v>0</v>
          </cell>
          <cell r="AH4371">
            <v>0</v>
          </cell>
          <cell r="AI4371">
            <v>0</v>
          </cell>
          <cell r="AJ4371">
            <v>0</v>
          </cell>
          <cell r="AN4371">
            <v>0</v>
          </cell>
        </row>
        <row r="4372">
          <cell r="D4372">
            <v>1</v>
          </cell>
          <cell r="H4372" t="str">
            <v>056</v>
          </cell>
          <cell r="X4372">
            <v>0</v>
          </cell>
          <cell r="Y4372">
            <v>0</v>
          </cell>
          <cell r="Z4372">
            <v>0</v>
          </cell>
          <cell r="AA4372">
            <v>0</v>
          </cell>
          <cell r="AE4372">
            <v>153.72</v>
          </cell>
          <cell r="AG4372">
            <v>0</v>
          </cell>
          <cell r="AH4372">
            <v>0</v>
          </cell>
          <cell r="AI4372">
            <v>0</v>
          </cell>
          <cell r="AJ4372">
            <v>0</v>
          </cell>
          <cell r="AN4372">
            <v>0</v>
          </cell>
        </row>
        <row r="4373">
          <cell r="D4373">
            <v>13</v>
          </cell>
          <cell r="H4373" t="str">
            <v>01</v>
          </cell>
          <cell r="X4373">
            <v>0</v>
          </cell>
          <cell r="Y4373">
            <v>0</v>
          </cell>
          <cell r="Z4373">
            <v>0</v>
          </cell>
          <cell r="AA4373">
            <v>0</v>
          </cell>
          <cell r="AE4373">
            <v>342.02600000000001</v>
          </cell>
          <cell r="AG4373">
            <v>0</v>
          </cell>
          <cell r="AH4373">
            <v>0</v>
          </cell>
          <cell r="AI4373">
            <v>0</v>
          </cell>
          <cell r="AJ4373">
            <v>0</v>
          </cell>
          <cell r="AN4373">
            <v>0</v>
          </cell>
        </row>
        <row r="4374">
          <cell r="D4374">
            <v>13</v>
          </cell>
          <cell r="H4374" t="str">
            <v>02</v>
          </cell>
          <cell r="X4374">
            <v>0</v>
          </cell>
          <cell r="Y4374">
            <v>0</v>
          </cell>
          <cell r="Z4374">
            <v>0</v>
          </cell>
          <cell r="AA4374">
            <v>0</v>
          </cell>
          <cell r="AE4374">
            <v>265.86399999999998</v>
          </cell>
          <cell r="AG4374">
            <v>0</v>
          </cell>
          <cell r="AH4374">
            <v>0</v>
          </cell>
          <cell r="AI4374">
            <v>0</v>
          </cell>
          <cell r="AJ4374">
            <v>0</v>
          </cell>
          <cell r="AN4374">
            <v>0</v>
          </cell>
        </row>
        <row r="4375">
          <cell r="D4375">
            <v>13</v>
          </cell>
          <cell r="H4375" t="str">
            <v>17</v>
          </cell>
          <cell r="X4375">
            <v>0</v>
          </cell>
          <cell r="Y4375">
            <v>0</v>
          </cell>
          <cell r="Z4375">
            <v>0</v>
          </cell>
          <cell r="AA4375">
            <v>0</v>
          </cell>
          <cell r="AE4375">
            <v>5200.63</v>
          </cell>
          <cell r="AG4375">
            <v>0</v>
          </cell>
          <cell r="AH4375">
            <v>0</v>
          </cell>
          <cell r="AI4375">
            <v>0</v>
          </cell>
          <cell r="AJ4375">
            <v>0</v>
          </cell>
          <cell r="AN4375">
            <v>0</v>
          </cell>
        </row>
        <row r="4376">
          <cell r="D4376">
            <v>13</v>
          </cell>
          <cell r="H4376" t="str">
            <v>20</v>
          </cell>
          <cell r="X4376">
            <v>0</v>
          </cell>
          <cell r="Y4376">
            <v>0</v>
          </cell>
          <cell r="Z4376">
            <v>0</v>
          </cell>
          <cell r="AA4376">
            <v>0</v>
          </cell>
          <cell r="AE4376">
            <v>191.96799999999999</v>
          </cell>
          <cell r="AG4376">
            <v>0</v>
          </cell>
          <cell r="AH4376">
            <v>0</v>
          </cell>
          <cell r="AI4376">
            <v>0</v>
          </cell>
          <cell r="AJ4376">
            <v>0</v>
          </cell>
          <cell r="AN4376">
            <v>0</v>
          </cell>
        </row>
        <row r="4377">
          <cell r="D4377">
            <v>1</v>
          </cell>
          <cell r="H4377" t="str">
            <v>011</v>
          </cell>
          <cell r="X4377">
            <v>0</v>
          </cell>
          <cell r="Y4377">
            <v>0</v>
          </cell>
          <cell r="Z4377">
            <v>0</v>
          </cell>
          <cell r="AA4377">
            <v>0</v>
          </cell>
          <cell r="AE4377">
            <v>3887.6480000000001</v>
          </cell>
          <cell r="AG4377">
            <v>0</v>
          </cell>
          <cell r="AH4377">
            <v>0</v>
          </cell>
          <cell r="AI4377">
            <v>0</v>
          </cell>
          <cell r="AJ4377">
            <v>0</v>
          </cell>
          <cell r="AN4377">
            <v>0</v>
          </cell>
        </row>
        <row r="4378">
          <cell r="D4378">
            <v>1</v>
          </cell>
          <cell r="H4378" t="str">
            <v>029</v>
          </cell>
          <cell r="X4378">
            <v>0</v>
          </cell>
          <cell r="Y4378">
            <v>0</v>
          </cell>
          <cell r="Z4378">
            <v>0</v>
          </cell>
          <cell r="AA4378">
            <v>0</v>
          </cell>
          <cell r="AE4378">
            <v>5585.8549999999996</v>
          </cell>
          <cell r="AG4378">
            <v>0</v>
          </cell>
          <cell r="AH4378">
            <v>0</v>
          </cell>
          <cell r="AI4378">
            <v>0</v>
          </cell>
          <cell r="AJ4378">
            <v>0</v>
          </cell>
          <cell r="AN4378">
            <v>0</v>
          </cell>
        </row>
        <row r="4379">
          <cell r="D4379">
            <v>1</v>
          </cell>
          <cell r="H4379" t="str">
            <v>030</v>
          </cell>
          <cell r="X4379">
            <v>0</v>
          </cell>
          <cell r="Y4379">
            <v>0</v>
          </cell>
          <cell r="Z4379">
            <v>0</v>
          </cell>
          <cell r="AA4379">
            <v>0</v>
          </cell>
          <cell r="AE4379">
            <v>1459.162</v>
          </cell>
          <cell r="AG4379">
            <v>0</v>
          </cell>
          <cell r="AH4379">
            <v>0</v>
          </cell>
          <cell r="AI4379">
            <v>0</v>
          </cell>
          <cell r="AJ4379">
            <v>0</v>
          </cell>
          <cell r="AN4379">
            <v>0</v>
          </cell>
        </row>
        <row r="4380">
          <cell r="D4380">
            <v>1</v>
          </cell>
          <cell r="H4380" t="str">
            <v>053</v>
          </cell>
          <cell r="X4380">
            <v>0</v>
          </cell>
          <cell r="Y4380">
            <v>0</v>
          </cell>
          <cell r="Z4380">
            <v>0</v>
          </cell>
          <cell r="AA4380">
            <v>0</v>
          </cell>
          <cell r="AE4380">
            <v>4470.1769999999997</v>
          </cell>
          <cell r="AG4380">
            <v>0</v>
          </cell>
          <cell r="AH4380">
            <v>0</v>
          </cell>
          <cell r="AI4380">
            <v>0</v>
          </cell>
          <cell r="AJ4380">
            <v>0</v>
          </cell>
          <cell r="AN4380">
            <v>0</v>
          </cell>
        </row>
        <row r="4381">
          <cell r="D4381">
            <v>1</v>
          </cell>
          <cell r="H4381" t="str">
            <v>054</v>
          </cell>
          <cell r="X4381">
            <v>0</v>
          </cell>
          <cell r="Y4381">
            <v>0</v>
          </cell>
          <cell r="Z4381">
            <v>0</v>
          </cell>
          <cell r="AA4381">
            <v>0</v>
          </cell>
          <cell r="AE4381">
            <v>490.589</v>
          </cell>
          <cell r="AG4381">
            <v>0</v>
          </cell>
          <cell r="AH4381">
            <v>0</v>
          </cell>
          <cell r="AI4381">
            <v>0</v>
          </cell>
          <cell r="AJ4381">
            <v>0</v>
          </cell>
          <cell r="AN4381">
            <v>0</v>
          </cell>
        </row>
        <row r="4382">
          <cell r="D4382">
            <v>1</v>
          </cell>
          <cell r="H4382" t="str">
            <v>081</v>
          </cell>
          <cell r="X4382">
            <v>0</v>
          </cell>
          <cell r="Y4382">
            <v>0</v>
          </cell>
          <cell r="Z4382">
            <v>0</v>
          </cell>
          <cell r="AA4382">
            <v>0</v>
          </cell>
          <cell r="AE4382">
            <v>1808.8219999999999</v>
          </cell>
          <cell r="AG4382">
            <v>0</v>
          </cell>
          <cell r="AH4382">
            <v>0</v>
          </cell>
          <cell r="AI4382">
            <v>0</v>
          </cell>
          <cell r="AJ4382">
            <v>0</v>
          </cell>
          <cell r="AN4382">
            <v>0</v>
          </cell>
        </row>
        <row r="4383">
          <cell r="D4383">
            <v>1</v>
          </cell>
          <cell r="H4383" t="str">
            <v>097</v>
          </cell>
          <cell r="X4383">
            <v>0</v>
          </cell>
          <cell r="Y4383">
            <v>0</v>
          </cell>
          <cell r="Z4383">
            <v>0</v>
          </cell>
          <cell r="AA4383">
            <v>0</v>
          </cell>
          <cell r="AE4383">
            <v>8071.9639999999999</v>
          </cell>
          <cell r="AG4383">
            <v>0</v>
          </cell>
          <cell r="AH4383">
            <v>0</v>
          </cell>
          <cell r="AI4383">
            <v>0</v>
          </cell>
          <cell r="AJ4383">
            <v>0</v>
          </cell>
          <cell r="AN4383">
            <v>0</v>
          </cell>
        </row>
        <row r="4384">
          <cell r="D4384">
            <v>1</v>
          </cell>
          <cell r="H4384" t="str">
            <v>100</v>
          </cell>
          <cell r="X4384">
            <v>0</v>
          </cell>
          <cell r="Y4384">
            <v>0</v>
          </cell>
          <cell r="Z4384">
            <v>0</v>
          </cell>
          <cell r="AA4384">
            <v>0</v>
          </cell>
          <cell r="AE4384">
            <v>5327.9930000000004</v>
          </cell>
          <cell r="AG4384">
            <v>0</v>
          </cell>
          <cell r="AH4384">
            <v>0</v>
          </cell>
          <cell r="AI4384">
            <v>0</v>
          </cell>
          <cell r="AJ4384">
            <v>0</v>
          </cell>
          <cell r="AN4384">
            <v>0</v>
          </cell>
        </row>
        <row r="4385">
          <cell r="D4385">
            <v>1</v>
          </cell>
          <cell r="H4385" t="str">
            <v>108</v>
          </cell>
          <cell r="X4385">
            <v>0</v>
          </cell>
          <cell r="Y4385">
            <v>0</v>
          </cell>
          <cell r="Z4385">
            <v>0</v>
          </cell>
          <cell r="AA4385">
            <v>0</v>
          </cell>
          <cell r="AE4385">
            <v>5991.1289999999999</v>
          </cell>
          <cell r="AG4385">
            <v>0</v>
          </cell>
          <cell r="AH4385">
            <v>0</v>
          </cell>
          <cell r="AI4385">
            <v>0</v>
          </cell>
          <cell r="AJ4385">
            <v>0</v>
          </cell>
          <cell r="AN4385">
            <v>0</v>
          </cell>
        </row>
        <row r="4386">
          <cell r="D4386">
            <v>1</v>
          </cell>
          <cell r="H4386" t="str">
            <v>112</v>
          </cell>
          <cell r="X4386">
            <v>0</v>
          </cell>
          <cell r="Y4386">
            <v>0</v>
          </cell>
          <cell r="Z4386">
            <v>0</v>
          </cell>
          <cell r="AA4386">
            <v>0</v>
          </cell>
          <cell r="AE4386">
            <v>12685.45</v>
          </cell>
          <cell r="AG4386">
            <v>0</v>
          </cell>
          <cell r="AH4386">
            <v>0</v>
          </cell>
          <cell r="AI4386">
            <v>0</v>
          </cell>
          <cell r="AJ4386">
            <v>0</v>
          </cell>
          <cell r="AN4386">
            <v>0</v>
          </cell>
        </row>
        <row r="4387">
          <cell r="D4387">
            <v>1</v>
          </cell>
          <cell r="H4387" t="str">
            <v>122</v>
          </cell>
          <cell r="X4387">
            <v>0</v>
          </cell>
          <cell r="Y4387">
            <v>0</v>
          </cell>
          <cell r="Z4387">
            <v>0</v>
          </cell>
          <cell r="AA4387">
            <v>0</v>
          </cell>
          <cell r="AE4387">
            <v>4597.8459999999995</v>
          </cell>
          <cell r="AG4387">
            <v>0</v>
          </cell>
          <cell r="AH4387">
            <v>0</v>
          </cell>
          <cell r="AI4387">
            <v>0</v>
          </cell>
          <cell r="AJ4387">
            <v>0</v>
          </cell>
          <cell r="AN4387">
            <v>0</v>
          </cell>
        </row>
        <row r="4388">
          <cell r="D4388">
            <v>1</v>
          </cell>
          <cell r="H4388" t="str">
            <v>136</v>
          </cell>
          <cell r="X4388">
            <v>0</v>
          </cell>
          <cell r="Y4388">
            <v>0</v>
          </cell>
          <cell r="Z4388">
            <v>0</v>
          </cell>
          <cell r="AA4388">
            <v>0</v>
          </cell>
          <cell r="AE4388">
            <v>5735.7709999999997</v>
          </cell>
          <cell r="AG4388">
            <v>0</v>
          </cell>
          <cell r="AH4388">
            <v>0</v>
          </cell>
          <cell r="AI4388">
            <v>0</v>
          </cell>
          <cell r="AJ4388">
            <v>0</v>
          </cell>
          <cell r="AN4388">
            <v>0</v>
          </cell>
        </row>
        <row r="4389">
          <cell r="D4389">
            <v>2</v>
          </cell>
          <cell r="H4389" t="str">
            <v>011</v>
          </cell>
          <cell r="X4389">
            <v>0</v>
          </cell>
          <cell r="Y4389">
            <v>0</v>
          </cell>
          <cell r="Z4389">
            <v>0</v>
          </cell>
          <cell r="AA4389">
            <v>0</v>
          </cell>
          <cell r="AE4389">
            <v>133.77099999999999</v>
          </cell>
          <cell r="AG4389">
            <v>0</v>
          </cell>
          <cell r="AH4389">
            <v>0</v>
          </cell>
          <cell r="AI4389">
            <v>0</v>
          </cell>
          <cell r="AJ4389">
            <v>0</v>
          </cell>
          <cell r="AN4389">
            <v>0</v>
          </cell>
        </row>
        <row r="4390">
          <cell r="D4390">
            <v>2</v>
          </cell>
          <cell r="H4390" t="str">
            <v>053</v>
          </cell>
          <cell r="X4390">
            <v>0</v>
          </cell>
          <cell r="Y4390">
            <v>0</v>
          </cell>
          <cell r="Z4390">
            <v>0</v>
          </cell>
          <cell r="AA4390">
            <v>0</v>
          </cell>
          <cell r="AE4390">
            <v>119.422</v>
          </cell>
          <cell r="AG4390">
            <v>0</v>
          </cell>
          <cell r="AH4390">
            <v>0</v>
          </cell>
          <cell r="AI4390">
            <v>0</v>
          </cell>
          <cell r="AJ4390">
            <v>0</v>
          </cell>
          <cell r="AN4390">
            <v>0</v>
          </cell>
        </row>
        <row r="4391">
          <cell r="D4391">
            <v>2</v>
          </cell>
          <cell r="H4391" t="str">
            <v>097</v>
          </cell>
          <cell r="X4391">
            <v>0</v>
          </cell>
          <cell r="Y4391">
            <v>0</v>
          </cell>
          <cell r="Z4391">
            <v>0</v>
          </cell>
          <cell r="AA4391">
            <v>0</v>
          </cell>
          <cell r="AE4391">
            <v>1031.2139999999999</v>
          </cell>
          <cell r="AG4391">
            <v>0</v>
          </cell>
          <cell r="AH4391">
            <v>0</v>
          </cell>
          <cell r="AI4391">
            <v>0</v>
          </cell>
          <cell r="AJ4391">
            <v>0</v>
          </cell>
          <cell r="AN4391">
            <v>0</v>
          </cell>
        </row>
        <row r="4392">
          <cell r="D4392">
            <v>2</v>
          </cell>
          <cell r="H4392" t="str">
            <v>100</v>
          </cell>
          <cell r="X4392">
            <v>0</v>
          </cell>
          <cell r="Y4392">
            <v>0</v>
          </cell>
          <cell r="Z4392">
            <v>0</v>
          </cell>
          <cell r="AA4392">
            <v>0</v>
          </cell>
          <cell r="AE4392">
            <v>122.428</v>
          </cell>
          <cell r="AG4392">
            <v>0</v>
          </cell>
          <cell r="AH4392">
            <v>0</v>
          </cell>
          <cell r="AI4392">
            <v>0</v>
          </cell>
          <cell r="AJ4392">
            <v>0</v>
          </cell>
          <cell r="AN4392">
            <v>0</v>
          </cell>
        </row>
        <row r="4393">
          <cell r="D4393">
            <v>2</v>
          </cell>
          <cell r="H4393" t="str">
            <v>108</v>
          </cell>
          <cell r="X4393">
            <v>0</v>
          </cell>
          <cell r="Y4393">
            <v>0</v>
          </cell>
          <cell r="Z4393">
            <v>0</v>
          </cell>
          <cell r="AA4393">
            <v>0</v>
          </cell>
          <cell r="AE4393">
            <v>51.24</v>
          </cell>
          <cell r="AG4393">
            <v>0</v>
          </cell>
          <cell r="AH4393">
            <v>0</v>
          </cell>
          <cell r="AI4393">
            <v>0</v>
          </cell>
          <cell r="AJ4393">
            <v>0</v>
          </cell>
          <cell r="AN4393">
            <v>0</v>
          </cell>
        </row>
        <row r="4394">
          <cell r="D4394">
            <v>2</v>
          </cell>
          <cell r="H4394" t="str">
            <v>112</v>
          </cell>
          <cell r="X4394">
            <v>0</v>
          </cell>
          <cell r="Y4394">
            <v>0</v>
          </cell>
          <cell r="Z4394">
            <v>0</v>
          </cell>
          <cell r="AA4394">
            <v>0</v>
          </cell>
          <cell r="AE4394">
            <v>214.52199999999999</v>
          </cell>
          <cell r="AG4394">
            <v>0</v>
          </cell>
          <cell r="AH4394">
            <v>0</v>
          </cell>
          <cell r="AI4394">
            <v>0</v>
          </cell>
          <cell r="AJ4394">
            <v>0</v>
          </cell>
          <cell r="AN4394">
            <v>0</v>
          </cell>
        </row>
        <row r="4395">
          <cell r="D4395">
            <v>2</v>
          </cell>
          <cell r="H4395" t="str">
            <v>136</v>
          </cell>
          <cell r="X4395">
            <v>0</v>
          </cell>
          <cell r="Y4395">
            <v>0</v>
          </cell>
          <cell r="Z4395">
            <v>0</v>
          </cell>
          <cell r="AA4395">
            <v>0</v>
          </cell>
          <cell r="AE4395">
            <v>332.85</v>
          </cell>
          <cell r="AG4395">
            <v>0</v>
          </cell>
          <cell r="AH4395">
            <v>0</v>
          </cell>
          <cell r="AI4395">
            <v>0</v>
          </cell>
          <cell r="AJ4395">
            <v>0</v>
          </cell>
          <cell r="AN4395">
            <v>0</v>
          </cell>
        </row>
        <row r="4396">
          <cell r="D4396">
            <v>70</v>
          </cell>
          <cell r="H4396" t="str">
            <v>056</v>
          </cell>
          <cell r="X4396">
            <v>0</v>
          </cell>
          <cell r="Y4396">
            <v>0</v>
          </cell>
          <cell r="Z4396">
            <v>0</v>
          </cell>
          <cell r="AA4396">
            <v>0</v>
          </cell>
          <cell r="AE4396">
            <v>5330.79</v>
          </cell>
          <cell r="AG4396">
            <v>0</v>
          </cell>
          <cell r="AH4396">
            <v>0</v>
          </cell>
          <cell r="AI4396">
            <v>0</v>
          </cell>
          <cell r="AJ4396">
            <v>0</v>
          </cell>
          <cell r="AN4396">
            <v>0</v>
          </cell>
        </row>
        <row r="4397">
          <cell r="D4397">
            <v>3</v>
          </cell>
          <cell r="H4397" t="str">
            <v>d45</v>
          </cell>
          <cell r="X4397">
            <v>0</v>
          </cell>
          <cell r="Y4397">
            <v>118</v>
          </cell>
          <cell r="Z4397">
            <v>0</v>
          </cell>
          <cell r="AA4397">
            <v>0</v>
          </cell>
          <cell r="AE4397">
            <v>123.4</v>
          </cell>
          <cell r="AG4397">
            <v>0</v>
          </cell>
          <cell r="AH4397">
            <v>0</v>
          </cell>
          <cell r="AI4397">
            <v>0</v>
          </cell>
          <cell r="AJ4397">
            <v>0</v>
          </cell>
          <cell r="AN4397">
            <v>0</v>
          </cell>
        </row>
        <row r="4398">
          <cell r="D4398">
            <v>3</v>
          </cell>
          <cell r="H4398" t="str">
            <v>d51</v>
          </cell>
          <cell r="X4398">
            <v>0</v>
          </cell>
          <cell r="Y4398">
            <v>1326</v>
          </cell>
          <cell r="Z4398">
            <v>0</v>
          </cell>
          <cell r="AA4398">
            <v>0</v>
          </cell>
          <cell r="AE4398">
            <v>2243.7849999999999</v>
          </cell>
          <cell r="AG4398">
            <v>0</v>
          </cell>
          <cell r="AH4398">
            <v>0</v>
          </cell>
          <cell r="AI4398">
            <v>0</v>
          </cell>
          <cell r="AJ4398">
            <v>0</v>
          </cell>
          <cell r="AN4398">
            <v>0</v>
          </cell>
        </row>
        <row r="4399">
          <cell r="D4399">
            <v>3</v>
          </cell>
          <cell r="H4399" t="str">
            <v>d52</v>
          </cell>
          <cell r="X4399">
            <v>0</v>
          </cell>
          <cell r="Y4399">
            <v>7</v>
          </cell>
          <cell r="Z4399">
            <v>0</v>
          </cell>
          <cell r="AA4399">
            <v>0</v>
          </cell>
          <cell r="AE4399">
            <v>2.9540000000000002</v>
          </cell>
          <cell r="AG4399">
            <v>0</v>
          </cell>
          <cell r="AH4399">
            <v>0</v>
          </cell>
          <cell r="AI4399">
            <v>0</v>
          </cell>
          <cell r="AJ4399">
            <v>0</v>
          </cell>
          <cell r="AN4399">
            <v>0</v>
          </cell>
        </row>
        <row r="4400">
          <cell r="D4400">
            <v>3</v>
          </cell>
          <cell r="H4400" t="str">
            <v>d53</v>
          </cell>
          <cell r="X4400">
            <v>0</v>
          </cell>
          <cell r="Y4400">
            <v>559</v>
          </cell>
          <cell r="Z4400">
            <v>0</v>
          </cell>
          <cell r="AA4400">
            <v>0</v>
          </cell>
          <cell r="AE4400">
            <v>834.99599999999998</v>
          </cell>
          <cell r="AG4400">
            <v>0</v>
          </cell>
          <cell r="AH4400">
            <v>0</v>
          </cell>
          <cell r="AI4400">
            <v>0</v>
          </cell>
          <cell r="AJ4400">
            <v>0</v>
          </cell>
          <cell r="AN4400">
            <v>0</v>
          </cell>
        </row>
        <row r="4401">
          <cell r="D4401">
            <v>3</v>
          </cell>
          <cell r="H4401" t="str">
            <v>123</v>
          </cell>
          <cell r="X4401">
            <v>0</v>
          </cell>
          <cell r="Y4401">
            <v>0</v>
          </cell>
          <cell r="Z4401">
            <v>0</v>
          </cell>
          <cell r="AA4401">
            <v>0</v>
          </cell>
          <cell r="AE4401">
            <v>343.31</v>
          </cell>
          <cell r="AG4401">
            <v>0</v>
          </cell>
          <cell r="AH4401">
            <v>0</v>
          </cell>
          <cell r="AI4401">
            <v>0</v>
          </cell>
          <cell r="AJ4401">
            <v>0</v>
          </cell>
          <cell r="AN4401">
            <v>0</v>
          </cell>
        </row>
        <row r="4402">
          <cell r="D4402">
            <v>3</v>
          </cell>
          <cell r="H4402" t="str">
            <v>078</v>
          </cell>
          <cell r="X4402">
            <v>0</v>
          </cell>
          <cell r="Y4402">
            <v>0</v>
          </cell>
          <cell r="Z4402">
            <v>0</v>
          </cell>
          <cell r="AA4402">
            <v>0</v>
          </cell>
          <cell r="AE4402">
            <v>771.47299999999996</v>
          </cell>
          <cell r="AG4402">
            <v>0</v>
          </cell>
          <cell r="AH4402">
            <v>0</v>
          </cell>
          <cell r="AI4402">
            <v>0</v>
          </cell>
          <cell r="AJ4402">
            <v>0</v>
          </cell>
          <cell r="AN4402">
            <v>0</v>
          </cell>
        </row>
        <row r="4403">
          <cell r="D4403">
            <v>3</v>
          </cell>
          <cell r="H4403" t="str">
            <v>078</v>
          </cell>
          <cell r="X4403">
            <v>0</v>
          </cell>
          <cell r="Y4403">
            <v>0</v>
          </cell>
          <cell r="Z4403">
            <v>0</v>
          </cell>
          <cell r="AA4403">
            <v>0</v>
          </cell>
          <cell r="AE4403">
            <v>921.6</v>
          </cell>
          <cell r="AG4403">
            <v>0</v>
          </cell>
          <cell r="AH4403">
            <v>0</v>
          </cell>
          <cell r="AI4403">
            <v>0</v>
          </cell>
          <cell r="AJ4403">
            <v>0</v>
          </cell>
          <cell r="AN4403">
            <v>0</v>
          </cell>
        </row>
        <row r="4404">
          <cell r="D4404">
            <v>3</v>
          </cell>
          <cell r="H4404" t="str">
            <v>160</v>
          </cell>
          <cell r="X4404">
            <v>0</v>
          </cell>
          <cell r="Y4404">
            <v>0</v>
          </cell>
          <cell r="Z4404">
            <v>45</v>
          </cell>
          <cell r="AA4404">
            <v>0</v>
          </cell>
          <cell r="AE4404">
            <v>53.82</v>
          </cell>
          <cell r="AG4404">
            <v>0</v>
          </cell>
          <cell r="AH4404">
            <v>0</v>
          </cell>
          <cell r="AI4404">
            <v>0</v>
          </cell>
          <cell r="AJ4404">
            <v>0</v>
          </cell>
          <cell r="AN4404">
            <v>0</v>
          </cell>
        </row>
        <row r="4405">
          <cell r="D4405">
            <v>3</v>
          </cell>
          <cell r="H4405" t="str">
            <v>004</v>
          </cell>
          <cell r="X4405">
            <v>0</v>
          </cell>
          <cell r="Y4405">
            <v>0</v>
          </cell>
          <cell r="Z4405">
            <v>0</v>
          </cell>
          <cell r="AA4405">
            <v>468</v>
          </cell>
          <cell r="AE4405">
            <v>673.452</v>
          </cell>
          <cell r="AG4405">
            <v>0</v>
          </cell>
          <cell r="AH4405">
            <v>0</v>
          </cell>
          <cell r="AI4405">
            <v>0</v>
          </cell>
          <cell r="AJ4405">
            <v>0</v>
          </cell>
          <cell r="AN4405">
            <v>0</v>
          </cell>
        </row>
        <row r="4406">
          <cell r="D4406">
            <v>3</v>
          </cell>
          <cell r="H4406" t="str">
            <v>016</v>
          </cell>
          <cell r="X4406">
            <v>0</v>
          </cell>
          <cell r="Y4406">
            <v>0</v>
          </cell>
          <cell r="Z4406">
            <v>0</v>
          </cell>
          <cell r="AA4406">
            <v>118</v>
          </cell>
          <cell r="AE4406">
            <v>121.304</v>
          </cell>
          <cell r="AG4406">
            <v>0</v>
          </cell>
          <cell r="AH4406">
            <v>0</v>
          </cell>
          <cell r="AI4406">
            <v>0</v>
          </cell>
          <cell r="AJ4406">
            <v>0</v>
          </cell>
          <cell r="AN4406">
            <v>0</v>
          </cell>
        </row>
        <row r="4407">
          <cell r="D4407">
            <v>3</v>
          </cell>
          <cell r="H4407" t="str">
            <v>017</v>
          </cell>
          <cell r="X4407">
            <v>0</v>
          </cell>
          <cell r="Y4407">
            <v>0</v>
          </cell>
          <cell r="Z4407">
            <v>0</v>
          </cell>
          <cell r="AA4407">
            <v>9</v>
          </cell>
          <cell r="AE4407">
            <v>11.529</v>
          </cell>
          <cell r="AG4407">
            <v>0</v>
          </cell>
          <cell r="AH4407">
            <v>0</v>
          </cell>
          <cell r="AI4407">
            <v>0</v>
          </cell>
          <cell r="AJ4407">
            <v>0</v>
          </cell>
          <cell r="AN4407">
            <v>0</v>
          </cell>
        </row>
        <row r="4408">
          <cell r="D4408">
            <v>3</v>
          </cell>
          <cell r="H4408" t="str">
            <v>020</v>
          </cell>
          <cell r="X4408">
            <v>0</v>
          </cell>
          <cell r="Y4408">
            <v>0</v>
          </cell>
          <cell r="Z4408">
            <v>0</v>
          </cell>
          <cell r="AA4408">
            <v>54</v>
          </cell>
          <cell r="AE4408">
            <v>99.668000000000006</v>
          </cell>
          <cell r="AG4408">
            <v>0</v>
          </cell>
          <cell r="AH4408">
            <v>0</v>
          </cell>
          <cell r="AI4408">
            <v>0</v>
          </cell>
          <cell r="AJ4408">
            <v>0</v>
          </cell>
          <cell r="AN4408">
            <v>0</v>
          </cell>
        </row>
        <row r="4409">
          <cell r="D4409">
            <v>3</v>
          </cell>
          <cell r="H4409" t="str">
            <v>021</v>
          </cell>
          <cell r="X4409">
            <v>0</v>
          </cell>
          <cell r="Y4409">
            <v>0</v>
          </cell>
          <cell r="Z4409">
            <v>0</v>
          </cell>
          <cell r="AA4409">
            <v>41</v>
          </cell>
          <cell r="AE4409">
            <v>91.635000000000005</v>
          </cell>
          <cell r="AG4409">
            <v>0</v>
          </cell>
          <cell r="AH4409">
            <v>0</v>
          </cell>
          <cell r="AI4409">
            <v>0</v>
          </cell>
          <cell r="AJ4409">
            <v>0</v>
          </cell>
          <cell r="AN4409">
            <v>0</v>
          </cell>
        </row>
        <row r="4410">
          <cell r="D4410">
            <v>3</v>
          </cell>
          <cell r="H4410" t="str">
            <v>029</v>
          </cell>
          <cell r="X4410">
            <v>0</v>
          </cell>
          <cell r="Y4410">
            <v>0</v>
          </cell>
          <cell r="Z4410">
            <v>0</v>
          </cell>
          <cell r="AA4410">
            <v>225</v>
          </cell>
          <cell r="AE4410">
            <v>244.35</v>
          </cell>
          <cell r="AG4410">
            <v>0</v>
          </cell>
          <cell r="AH4410">
            <v>0</v>
          </cell>
          <cell r="AI4410">
            <v>0</v>
          </cell>
          <cell r="AJ4410">
            <v>0</v>
          </cell>
          <cell r="AN4410">
            <v>0</v>
          </cell>
        </row>
        <row r="4411">
          <cell r="D4411">
            <v>3</v>
          </cell>
          <cell r="H4411" t="str">
            <v>053</v>
          </cell>
          <cell r="X4411">
            <v>0</v>
          </cell>
          <cell r="Y4411">
            <v>0</v>
          </cell>
          <cell r="Z4411">
            <v>0</v>
          </cell>
          <cell r="AA4411">
            <v>351</v>
          </cell>
          <cell r="AE4411">
            <v>616.19899999999996</v>
          </cell>
          <cell r="AG4411">
            <v>0</v>
          </cell>
          <cell r="AH4411">
            <v>0</v>
          </cell>
          <cell r="AI4411">
            <v>0</v>
          </cell>
          <cell r="AJ4411">
            <v>0</v>
          </cell>
          <cell r="AN4411">
            <v>0</v>
          </cell>
        </row>
        <row r="4412">
          <cell r="D4412">
            <v>3</v>
          </cell>
          <cell r="H4412" t="str">
            <v>060</v>
          </cell>
          <cell r="X4412">
            <v>0</v>
          </cell>
          <cell r="Y4412">
            <v>0</v>
          </cell>
          <cell r="Z4412">
            <v>0</v>
          </cell>
          <cell r="AA4412">
            <v>179</v>
          </cell>
          <cell r="AE4412">
            <v>248.452</v>
          </cell>
          <cell r="AG4412">
            <v>0</v>
          </cell>
          <cell r="AH4412">
            <v>0</v>
          </cell>
          <cell r="AI4412">
            <v>0</v>
          </cell>
          <cell r="AJ4412">
            <v>0</v>
          </cell>
          <cell r="AN4412">
            <v>0</v>
          </cell>
        </row>
        <row r="4413">
          <cell r="D4413">
            <v>3</v>
          </cell>
          <cell r="H4413" t="str">
            <v>065</v>
          </cell>
          <cell r="X4413">
            <v>0</v>
          </cell>
          <cell r="Y4413">
            <v>0</v>
          </cell>
          <cell r="Z4413">
            <v>0</v>
          </cell>
          <cell r="AA4413">
            <v>145</v>
          </cell>
          <cell r="AE4413">
            <v>112.23</v>
          </cell>
          <cell r="AG4413">
            <v>0</v>
          </cell>
          <cell r="AH4413">
            <v>0</v>
          </cell>
          <cell r="AI4413">
            <v>0</v>
          </cell>
          <cell r="AJ4413">
            <v>0</v>
          </cell>
          <cell r="AN4413">
            <v>0</v>
          </cell>
        </row>
        <row r="4414">
          <cell r="D4414">
            <v>3</v>
          </cell>
          <cell r="H4414" t="str">
            <v>068</v>
          </cell>
          <cell r="X4414">
            <v>0</v>
          </cell>
          <cell r="Y4414">
            <v>0</v>
          </cell>
          <cell r="Z4414">
            <v>0</v>
          </cell>
          <cell r="AA4414">
            <v>1478</v>
          </cell>
          <cell r="AE4414">
            <v>2600.346</v>
          </cell>
          <cell r="AG4414">
            <v>0</v>
          </cell>
          <cell r="AH4414">
            <v>0</v>
          </cell>
          <cell r="AI4414">
            <v>0</v>
          </cell>
          <cell r="AJ4414">
            <v>0</v>
          </cell>
          <cell r="AN4414">
            <v>0</v>
          </cell>
        </row>
        <row r="4415">
          <cell r="D4415">
            <v>3</v>
          </cell>
          <cell r="H4415" t="str">
            <v>081</v>
          </cell>
          <cell r="X4415">
            <v>0</v>
          </cell>
          <cell r="Y4415">
            <v>0</v>
          </cell>
          <cell r="Z4415">
            <v>0</v>
          </cell>
          <cell r="AA4415">
            <v>22</v>
          </cell>
          <cell r="AE4415">
            <v>23.122</v>
          </cell>
          <cell r="AG4415">
            <v>0</v>
          </cell>
          <cell r="AH4415">
            <v>0</v>
          </cell>
          <cell r="AI4415">
            <v>0</v>
          </cell>
          <cell r="AJ4415">
            <v>0</v>
          </cell>
          <cell r="AN4415">
            <v>0</v>
          </cell>
        </row>
        <row r="4416">
          <cell r="D4416">
            <v>3</v>
          </cell>
          <cell r="H4416" t="str">
            <v>097</v>
          </cell>
          <cell r="X4416">
            <v>0</v>
          </cell>
          <cell r="Y4416">
            <v>0</v>
          </cell>
          <cell r="Z4416">
            <v>0</v>
          </cell>
          <cell r="AA4416">
            <v>1897</v>
          </cell>
          <cell r="AE4416">
            <v>2966.877</v>
          </cell>
          <cell r="AG4416">
            <v>0</v>
          </cell>
          <cell r="AH4416">
            <v>0</v>
          </cell>
          <cell r="AI4416">
            <v>0</v>
          </cell>
          <cell r="AJ4416">
            <v>0</v>
          </cell>
          <cell r="AN4416">
            <v>0</v>
          </cell>
        </row>
        <row r="4417">
          <cell r="D4417">
            <v>3</v>
          </cell>
          <cell r="H4417" t="str">
            <v>100</v>
          </cell>
          <cell r="X4417">
            <v>0</v>
          </cell>
          <cell r="Y4417">
            <v>0</v>
          </cell>
          <cell r="Z4417">
            <v>0</v>
          </cell>
          <cell r="AA4417">
            <v>562</v>
          </cell>
          <cell r="AE4417">
            <v>551.88400000000001</v>
          </cell>
          <cell r="AG4417">
            <v>0</v>
          </cell>
          <cell r="AH4417">
            <v>0</v>
          </cell>
          <cell r="AI4417">
            <v>0</v>
          </cell>
          <cell r="AJ4417">
            <v>0</v>
          </cell>
          <cell r="AN4417">
            <v>0</v>
          </cell>
        </row>
        <row r="4418">
          <cell r="D4418">
            <v>3</v>
          </cell>
          <cell r="H4418" t="str">
            <v>108</v>
          </cell>
          <cell r="X4418">
            <v>0</v>
          </cell>
          <cell r="Y4418">
            <v>0</v>
          </cell>
          <cell r="Z4418">
            <v>0</v>
          </cell>
          <cell r="AA4418">
            <v>286</v>
          </cell>
          <cell r="AE4418">
            <v>228.8</v>
          </cell>
          <cell r="AG4418">
            <v>0</v>
          </cell>
          <cell r="AH4418">
            <v>0</v>
          </cell>
          <cell r="AI4418">
            <v>0</v>
          </cell>
          <cell r="AJ4418">
            <v>0</v>
          </cell>
          <cell r="AN4418">
            <v>0</v>
          </cell>
        </row>
        <row r="4419">
          <cell r="D4419">
            <v>3</v>
          </cell>
          <cell r="H4419" t="str">
            <v>112</v>
          </cell>
          <cell r="X4419">
            <v>0</v>
          </cell>
          <cell r="Y4419">
            <v>0</v>
          </cell>
          <cell r="Z4419">
            <v>0</v>
          </cell>
          <cell r="AA4419">
            <v>448</v>
          </cell>
          <cell r="AE4419">
            <v>753.77</v>
          </cell>
          <cell r="AG4419">
            <v>0</v>
          </cell>
          <cell r="AH4419">
            <v>0</v>
          </cell>
          <cell r="AI4419">
            <v>0</v>
          </cell>
          <cell r="AJ4419">
            <v>0</v>
          </cell>
          <cell r="AN4419">
            <v>0</v>
          </cell>
        </row>
        <row r="4420">
          <cell r="D4420">
            <v>3</v>
          </cell>
          <cell r="H4420" t="str">
            <v>122</v>
          </cell>
          <cell r="X4420">
            <v>0</v>
          </cell>
          <cell r="Y4420">
            <v>0</v>
          </cell>
          <cell r="Z4420">
            <v>0</v>
          </cell>
          <cell r="AA4420">
            <v>535</v>
          </cell>
          <cell r="AE4420">
            <v>652.70000000000005</v>
          </cell>
          <cell r="AG4420">
            <v>0</v>
          </cell>
          <cell r="AH4420">
            <v>0</v>
          </cell>
          <cell r="AI4420">
            <v>0</v>
          </cell>
          <cell r="AJ4420">
            <v>0</v>
          </cell>
          <cell r="AN4420">
            <v>0</v>
          </cell>
        </row>
        <row r="4421">
          <cell r="D4421">
            <v>3</v>
          </cell>
          <cell r="H4421" t="str">
            <v>136</v>
          </cell>
          <cell r="X4421">
            <v>0</v>
          </cell>
          <cell r="Y4421">
            <v>0</v>
          </cell>
          <cell r="Z4421">
            <v>0</v>
          </cell>
          <cell r="AA4421">
            <v>1247</v>
          </cell>
          <cell r="AE4421">
            <v>2123.6410000000001</v>
          </cell>
          <cell r="AG4421">
            <v>0</v>
          </cell>
          <cell r="AH4421">
            <v>0</v>
          </cell>
          <cell r="AI4421">
            <v>0</v>
          </cell>
          <cell r="AJ4421">
            <v>0</v>
          </cell>
          <cell r="AN4421">
            <v>0</v>
          </cell>
        </row>
        <row r="4422">
          <cell r="D4422">
            <v>3</v>
          </cell>
          <cell r="H4422" t="str">
            <v>162</v>
          </cell>
          <cell r="X4422">
            <v>0</v>
          </cell>
          <cell r="Y4422">
            <v>0</v>
          </cell>
          <cell r="Z4422">
            <v>0</v>
          </cell>
          <cell r="AA4422">
            <v>167</v>
          </cell>
          <cell r="AE4422">
            <v>174.34800000000001</v>
          </cell>
          <cell r="AG4422">
            <v>0</v>
          </cell>
          <cell r="AH4422">
            <v>0</v>
          </cell>
          <cell r="AI4422">
            <v>0</v>
          </cell>
          <cell r="AJ4422">
            <v>0</v>
          </cell>
          <cell r="AN4422">
            <v>0</v>
          </cell>
        </row>
        <row r="4423">
          <cell r="D4423">
            <v>3</v>
          </cell>
          <cell r="H4423" t="str">
            <v>004</v>
          </cell>
          <cell r="X4423">
            <v>2</v>
          </cell>
          <cell r="Y4423">
            <v>0</v>
          </cell>
          <cell r="Z4423">
            <v>0</v>
          </cell>
          <cell r="AA4423">
            <v>0</v>
          </cell>
          <cell r="AE4423">
            <v>1.254</v>
          </cell>
          <cell r="AG4423">
            <v>0</v>
          </cell>
          <cell r="AH4423">
            <v>0</v>
          </cell>
          <cell r="AI4423">
            <v>0</v>
          </cell>
          <cell r="AJ4423">
            <v>0</v>
          </cell>
          <cell r="AN4423">
            <v>0</v>
          </cell>
        </row>
        <row r="4424">
          <cell r="D4424">
            <v>3</v>
          </cell>
          <cell r="H4424" t="str">
            <v>016</v>
          </cell>
          <cell r="X4424">
            <v>57</v>
          </cell>
          <cell r="Y4424">
            <v>0</v>
          </cell>
          <cell r="Z4424">
            <v>0</v>
          </cell>
          <cell r="AA4424">
            <v>0</v>
          </cell>
          <cell r="AE4424">
            <v>29.241</v>
          </cell>
          <cell r="AG4424">
            <v>0</v>
          </cell>
          <cell r="AH4424">
            <v>0</v>
          </cell>
          <cell r="AI4424">
            <v>0</v>
          </cell>
          <cell r="AJ4424">
            <v>0</v>
          </cell>
          <cell r="AN4424">
            <v>0</v>
          </cell>
        </row>
        <row r="4425">
          <cell r="D4425">
            <v>3</v>
          </cell>
          <cell r="H4425" t="str">
            <v>017</v>
          </cell>
          <cell r="X4425">
            <v>1</v>
          </cell>
          <cell r="Y4425">
            <v>0</v>
          </cell>
          <cell r="Z4425">
            <v>0</v>
          </cell>
          <cell r="AA4425">
            <v>0</v>
          </cell>
          <cell r="AE4425">
            <v>0.41499999999999998</v>
          </cell>
          <cell r="AG4425">
            <v>0</v>
          </cell>
          <cell r="AH4425">
            <v>0</v>
          </cell>
          <cell r="AI4425">
            <v>0</v>
          </cell>
          <cell r="AJ4425">
            <v>0</v>
          </cell>
          <cell r="AN4425">
            <v>0</v>
          </cell>
        </row>
        <row r="4426">
          <cell r="D4426">
            <v>3</v>
          </cell>
          <cell r="H4426" t="str">
            <v>020</v>
          </cell>
          <cell r="X4426">
            <v>249</v>
          </cell>
          <cell r="Y4426">
            <v>0</v>
          </cell>
          <cell r="Z4426">
            <v>0</v>
          </cell>
          <cell r="AA4426">
            <v>0</v>
          </cell>
          <cell r="AE4426">
            <v>248.637</v>
          </cell>
          <cell r="AG4426">
            <v>0</v>
          </cell>
          <cell r="AH4426">
            <v>0</v>
          </cell>
          <cell r="AI4426">
            <v>0</v>
          </cell>
          <cell r="AJ4426">
            <v>0</v>
          </cell>
          <cell r="AN4426">
            <v>0</v>
          </cell>
        </row>
        <row r="4427">
          <cell r="D4427">
            <v>3</v>
          </cell>
          <cell r="H4427" t="str">
            <v>021</v>
          </cell>
          <cell r="X4427">
            <v>37</v>
          </cell>
          <cell r="Y4427">
            <v>0</v>
          </cell>
          <cell r="Z4427">
            <v>0</v>
          </cell>
          <cell r="AA4427">
            <v>0</v>
          </cell>
          <cell r="AE4427">
            <v>33.299999999999997</v>
          </cell>
          <cell r="AG4427">
            <v>0</v>
          </cell>
          <cell r="AH4427">
            <v>0</v>
          </cell>
          <cell r="AI4427">
            <v>0</v>
          </cell>
          <cell r="AJ4427">
            <v>0</v>
          </cell>
          <cell r="AN4427">
            <v>0</v>
          </cell>
        </row>
        <row r="4428">
          <cell r="D4428">
            <v>3</v>
          </cell>
          <cell r="H4428" t="str">
            <v>065</v>
          </cell>
          <cell r="X4428">
            <v>139</v>
          </cell>
          <cell r="Y4428">
            <v>0</v>
          </cell>
          <cell r="Z4428">
            <v>0</v>
          </cell>
          <cell r="AA4428">
            <v>0</v>
          </cell>
          <cell r="AE4428">
            <v>30.440999999999999</v>
          </cell>
          <cell r="AG4428">
            <v>0</v>
          </cell>
          <cell r="AH4428">
            <v>0</v>
          </cell>
          <cell r="AI4428">
            <v>0</v>
          </cell>
          <cell r="AJ4428">
            <v>0</v>
          </cell>
          <cell r="AN4428">
            <v>0</v>
          </cell>
        </row>
        <row r="4429">
          <cell r="D4429">
            <v>3</v>
          </cell>
          <cell r="H4429" t="str">
            <v>068</v>
          </cell>
          <cell r="X4429">
            <v>1413</v>
          </cell>
          <cell r="Y4429">
            <v>0</v>
          </cell>
          <cell r="Z4429">
            <v>0</v>
          </cell>
          <cell r="AA4429">
            <v>0</v>
          </cell>
          <cell r="AE4429">
            <v>935.17600000000004</v>
          </cell>
          <cell r="AG4429">
            <v>0</v>
          </cell>
          <cell r="AH4429">
            <v>0</v>
          </cell>
          <cell r="AI4429">
            <v>0</v>
          </cell>
          <cell r="AJ4429">
            <v>0</v>
          </cell>
          <cell r="AN4429">
            <v>0</v>
          </cell>
        </row>
        <row r="4430">
          <cell r="D4430">
            <v>3</v>
          </cell>
          <cell r="H4430" t="str">
            <v>097</v>
          </cell>
          <cell r="X4430">
            <v>349</v>
          </cell>
          <cell r="Y4430">
            <v>0</v>
          </cell>
          <cell r="Z4430">
            <v>0</v>
          </cell>
          <cell r="AA4430">
            <v>0</v>
          </cell>
          <cell r="AE4430">
            <v>224.28200000000001</v>
          </cell>
          <cell r="AG4430">
            <v>0</v>
          </cell>
          <cell r="AH4430">
            <v>0</v>
          </cell>
          <cell r="AI4430">
            <v>0</v>
          </cell>
          <cell r="AJ4430">
            <v>0</v>
          </cell>
          <cell r="AN4430">
            <v>0</v>
          </cell>
        </row>
        <row r="4431">
          <cell r="D4431">
            <v>3</v>
          </cell>
          <cell r="H4431" t="str">
            <v>100</v>
          </cell>
          <cell r="X4431">
            <v>209</v>
          </cell>
          <cell r="Y4431">
            <v>0</v>
          </cell>
          <cell r="Z4431">
            <v>0</v>
          </cell>
          <cell r="AA4431">
            <v>0</v>
          </cell>
          <cell r="AE4431">
            <v>83.6</v>
          </cell>
          <cell r="AG4431">
            <v>0</v>
          </cell>
          <cell r="AH4431">
            <v>0</v>
          </cell>
          <cell r="AI4431">
            <v>0</v>
          </cell>
          <cell r="AJ4431">
            <v>0</v>
          </cell>
          <cell r="AN4431">
            <v>0</v>
          </cell>
        </row>
        <row r="4432">
          <cell r="D4432">
            <v>3</v>
          </cell>
          <cell r="H4432" t="str">
            <v>108</v>
          </cell>
          <cell r="X4432">
            <v>8</v>
          </cell>
          <cell r="Y4432">
            <v>0</v>
          </cell>
          <cell r="Z4432">
            <v>0</v>
          </cell>
          <cell r="AA4432">
            <v>0</v>
          </cell>
          <cell r="AE4432">
            <v>3.2</v>
          </cell>
          <cell r="AG4432">
            <v>0</v>
          </cell>
          <cell r="AH4432">
            <v>0</v>
          </cell>
          <cell r="AI4432">
            <v>0</v>
          </cell>
          <cell r="AJ4432">
            <v>0</v>
          </cell>
          <cell r="AN4432">
            <v>0</v>
          </cell>
        </row>
        <row r="4433">
          <cell r="D4433">
            <v>3</v>
          </cell>
          <cell r="H4433" t="str">
            <v>112</v>
          </cell>
          <cell r="X4433">
            <v>113</v>
          </cell>
          <cell r="Y4433">
            <v>0</v>
          </cell>
          <cell r="Z4433">
            <v>0</v>
          </cell>
          <cell r="AA4433">
            <v>0</v>
          </cell>
          <cell r="AE4433">
            <v>69.801000000000002</v>
          </cell>
          <cell r="AG4433">
            <v>0</v>
          </cell>
          <cell r="AH4433">
            <v>0</v>
          </cell>
          <cell r="AI4433">
            <v>0</v>
          </cell>
          <cell r="AJ4433">
            <v>0</v>
          </cell>
          <cell r="AN4433">
            <v>0</v>
          </cell>
        </row>
        <row r="4434">
          <cell r="D4434">
            <v>3</v>
          </cell>
          <cell r="H4434" t="str">
            <v>122</v>
          </cell>
          <cell r="X4434">
            <v>3</v>
          </cell>
          <cell r="Y4434">
            <v>0</v>
          </cell>
          <cell r="Z4434">
            <v>0</v>
          </cell>
          <cell r="AA4434">
            <v>0</v>
          </cell>
          <cell r="AE4434">
            <v>1.83</v>
          </cell>
          <cell r="AG4434">
            <v>0</v>
          </cell>
          <cell r="AH4434">
            <v>0</v>
          </cell>
          <cell r="AI4434">
            <v>0</v>
          </cell>
          <cell r="AJ4434">
            <v>0</v>
          </cell>
          <cell r="AN4434">
            <v>0</v>
          </cell>
        </row>
        <row r="4435">
          <cell r="D4435">
            <v>3</v>
          </cell>
          <cell r="H4435" t="str">
            <v>136</v>
          </cell>
          <cell r="X4435">
            <v>54</v>
          </cell>
          <cell r="Y4435">
            <v>0</v>
          </cell>
          <cell r="Z4435">
            <v>0</v>
          </cell>
          <cell r="AA4435">
            <v>0</v>
          </cell>
          <cell r="AE4435">
            <v>22.14</v>
          </cell>
          <cell r="AG4435">
            <v>0</v>
          </cell>
          <cell r="AH4435">
            <v>0</v>
          </cell>
          <cell r="AI4435">
            <v>0</v>
          </cell>
          <cell r="AJ4435">
            <v>0</v>
          </cell>
          <cell r="AN4435">
            <v>0</v>
          </cell>
        </row>
        <row r="4436">
          <cell r="D4436">
            <v>3</v>
          </cell>
          <cell r="H4436" t="str">
            <v>162</v>
          </cell>
          <cell r="X4436">
            <v>84</v>
          </cell>
          <cell r="Y4436">
            <v>0</v>
          </cell>
          <cell r="Z4436">
            <v>0</v>
          </cell>
          <cell r="AA4436">
            <v>0</v>
          </cell>
          <cell r="AE4436">
            <v>23.1</v>
          </cell>
          <cell r="AG4436">
            <v>0</v>
          </cell>
          <cell r="AH4436">
            <v>0</v>
          </cell>
          <cell r="AI4436">
            <v>0</v>
          </cell>
          <cell r="AJ4436">
            <v>0</v>
          </cell>
          <cell r="AN4436">
            <v>0</v>
          </cell>
        </row>
        <row r="4437">
          <cell r="D4437">
            <v>3</v>
          </cell>
          <cell r="H4437" t="str">
            <v>004</v>
          </cell>
          <cell r="X4437">
            <v>27</v>
          </cell>
          <cell r="Y4437">
            <v>0</v>
          </cell>
          <cell r="Z4437">
            <v>0</v>
          </cell>
          <cell r="AA4437">
            <v>0</v>
          </cell>
          <cell r="AE4437">
            <v>16.928999999999998</v>
          </cell>
          <cell r="AG4437">
            <v>0</v>
          </cell>
          <cell r="AH4437">
            <v>0</v>
          </cell>
          <cell r="AI4437">
            <v>0</v>
          </cell>
          <cell r="AJ4437">
            <v>0</v>
          </cell>
          <cell r="AN4437">
            <v>0</v>
          </cell>
        </row>
        <row r="4438">
          <cell r="D4438">
            <v>3</v>
          </cell>
          <cell r="H4438" t="str">
            <v>016</v>
          </cell>
          <cell r="X4438">
            <v>185</v>
          </cell>
          <cell r="Y4438">
            <v>0</v>
          </cell>
          <cell r="Z4438">
            <v>0</v>
          </cell>
          <cell r="AA4438">
            <v>0</v>
          </cell>
          <cell r="AE4438">
            <v>94.905000000000001</v>
          </cell>
          <cell r="AG4438">
            <v>0</v>
          </cell>
          <cell r="AH4438">
            <v>0</v>
          </cell>
          <cell r="AI4438">
            <v>0</v>
          </cell>
          <cell r="AJ4438">
            <v>0</v>
          </cell>
          <cell r="AN4438">
            <v>0</v>
          </cell>
        </row>
        <row r="4439">
          <cell r="D4439">
            <v>3</v>
          </cell>
          <cell r="H4439" t="str">
            <v>017</v>
          </cell>
          <cell r="X4439">
            <v>41</v>
          </cell>
          <cell r="Y4439">
            <v>0</v>
          </cell>
          <cell r="Z4439">
            <v>0</v>
          </cell>
          <cell r="AA4439">
            <v>0</v>
          </cell>
          <cell r="AE4439">
            <v>17.015000000000001</v>
          </cell>
          <cell r="AG4439">
            <v>0</v>
          </cell>
          <cell r="AH4439">
            <v>0</v>
          </cell>
          <cell r="AI4439">
            <v>0</v>
          </cell>
          <cell r="AJ4439">
            <v>0</v>
          </cell>
          <cell r="AN4439">
            <v>0</v>
          </cell>
        </row>
        <row r="4440">
          <cell r="D4440">
            <v>3</v>
          </cell>
          <cell r="H4440" t="str">
            <v>019</v>
          </cell>
          <cell r="X4440">
            <v>16</v>
          </cell>
          <cell r="Y4440">
            <v>0</v>
          </cell>
          <cell r="Z4440">
            <v>0</v>
          </cell>
          <cell r="AA4440">
            <v>0</v>
          </cell>
          <cell r="AE4440">
            <v>6.4</v>
          </cell>
          <cell r="AG4440">
            <v>0</v>
          </cell>
          <cell r="AH4440">
            <v>0</v>
          </cell>
          <cell r="AI4440">
            <v>0</v>
          </cell>
          <cell r="AJ4440">
            <v>0</v>
          </cell>
          <cell r="AN4440">
            <v>0</v>
          </cell>
        </row>
        <row r="4441">
          <cell r="D4441">
            <v>3</v>
          </cell>
          <cell r="H4441" t="str">
            <v>020</v>
          </cell>
          <cell r="X4441">
            <v>93</v>
          </cell>
          <cell r="Y4441">
            <v>0</v>
          </cell>
          <cell r="Z4441">
            <v>0</v>
          </cell>
          <cell r="AA4441">
            <v>0</v>
          </cell>
          <cell r="AE4441">
            <v>88.463999999999999</v>
          </cell>
          <cell r="AG4441">
            <v>0</v>
          </cell>
          <cell r="AH4441">
            <v>0</v>
          </cell>
          <cell r="AI4441">
            <v>0</v>
          </cell>
          <cell r="AJ4441">
            <v>0</v>
          </cell>
          <cell r="AN4441">
            <v>0</v>
          </cell>
        </row>
        <row r="4442">
          <cell r="D4442">
            <v>3</v>
          </cell>
          <cell r="H4442" t="str">
            <v>021</v>
          </cell>
          <cell r="X4442">
            <v>39</v>
          </cell>
          <cell r="Y4442">
            <v>0</v>
          </cell>
          <cell r="Z4442">
            <v>0</v>
          </cell>
          <cell r="AA4442">
            <v>0</v>
          </cell>
          <cell r="AE4442">
            <v>35.1</v>
          </cell>
          <cell r="AG4442">
            <v>0</v>
          </cell>
          <cell r="AH4442">
            <v>0</v>
          </cell>
          <cell r="AI4442">
            <v>0</v>
          </cell>
          <cell r="AJ4442">
            <v>0</v>
          </cell>
          <cell r="AN4442">
            <v>0</v>
          </cell>
        </row>
        <row r="4443">
          <cell r="D4443">
            <v>3</v>
          </cell>
          <cell r="H4443" t="str">
            <v>029</v>
          </cell>
          <cell r="X4443">
            <v>478</v>
          </cell>
          <cell r="Y4443">
            <v>0</v>
          </cell>
          <cell r="Z4443">
            <v>0</v>
          </cell>
          <cell r="AA4443">
            <v>0</v>
          </cell>
          <cell r="AE4443">
            <v>191.2</v>
          </cell>
          <cell r="AG4443">
            <v>0</v>
          </cell>
          <cell r="AH4443">
            <v>0</v>
          </cell>
          <cell r="AI4443">
            <v>0</v>
          </cell>
          <cell r="AJ4443">
            <v>0</v>
          </cell>
          <cell r="AN4443">
            <v>0</v>
          </cell>
        </row>
        <row r="4444">
          <cell r="D4444">
            <v>3</v>
          </cell>
          <cell r="H4444" t="str">
            <v>053</v>
          </cell>
          <cell r="X4444">
            <v>697</v>
          </cell>
          <cell r="Y4444">
            <v>0</v>
          </cell>
          <cell r="Z4444">
            <v>0</v>
          </cell>
          <cell r="AA4444">
            <v>0</v>
          </cell>
          <cell r="AE4444">
            <v>451.971</v>
          </cell>
          <cell r="AG4444">
            <v>0</v>
          </cell>
          <cell r="AH4444">
            <v>0</v>
          </cell>
          <cell r="AI4444">
            <v>0</v>
          </cell>
          <cell r="AJ4444">
            <v>0</v>
          </cell>
          <cell r="AN4444">
            <v>0</v>
          </cell>
        </row>
        <row r="4445">
          <cell r="D4445">
            <v>3</v>
          </cell>
          <cell r="H4445" t="str">
            <v>060</v>
          </cell>
          <cell r="X4445">
            <v>354</v>
          </cell>
          <cell r="Y4445">
            <v>0</v>
          </cell>
          <cell r="Z4445">
            <v>0</v>
          </cell>
          <cell r="AA4445">
            <v>0</v>
          </cell>
          <cell r="AE4445">
            <v>169.92</v>
          </cell>
          <cell r="AG4445">
            <v>0</v>
          </cell>
          <cell r="AH4445">
            <v>0</v>
          </cell>
          <cell r="AI4445">
            <v>0</v>
          </cell>
          <cell r="AJ4445">
            <v>0</v>
          </cell>
          <cell r="AN4445">
            <v>0</v>
          </cell>
        </row>
        <row r="4446">
          <cell r="D4446">
            <v>3</v>
          </cell>
          <cell r="H4446" t="str">
            <v>065</v>
          </cell>
          <cell r="X4446">
            <v>849</v>
          </cell>
          <cell r="Y4446">
            <v>0</v>
          </cell>
          <cell r="Z4446">
            <v>0</v>
          </cell>
          <cell r="AA4446">
            <v>0</v>
          </cell>
          <cell r="AE4446">
            <v>185.93100000000001</v>
          </cell>
          <cell r="AG4446">
            <v>0</v>
          </cell>
          <cell r="AH4446">
            <v>0</v>
          </cell>
          <cell r="AI4446">
            <v>0</v>
          </cell>
          <cell r="AJ4446">
            <v>0</v>
          </cell>
          <cell r="AN4446">
            <v>0</v>
          </cell>
        </row>
        <row r="4447">
          <cell r="D4447">
            <v>3</v>
          </cell>
          <cell r="H4447" t="str">
            <v>068</v>
          </cell>
          <cell r="X4447">
            <v>453</v>
          </cell>
          <cell r="Y4447">
            <v>0</v>
          </cell>
          <cell r="Z4447">
            <v>0</v>
          </cell>
          <cell r="AA4447">
            <v>0</v>
          </cell>
          <cell r="AE4447">
            <v>294.45</v>
          </cell>
          <cell r="AG4447">
            <v>0</v>
          </cell>
          <cell r="AH4447">
            <v>0</v>
          </cell>
          <cell r="AI4447">
            <v>0</v>
          </cell>
          <cell r="AJ4447">
            <v>0</v>
          </cell>
          <cell r="AN4447">
            <v>0</v>
          </cell>
        </row>
        <row r="4448">
          <cell r="D4448">
            <v>3</v>
          </cell>
          <cell r="H4448" t="str">
            <v>081</v>
          </cell>
          <cell r="X4448">
            <v>219</v>
          </cell>
          <cell r="Y4448">
            <v>0</v>
          </cell>
          <cell r="Z4448">
            <v>0</v>
          </cell>
          <cell r="AA4448">
            <v>0</v>
          </cell>
          <cell r="AE4448">
            <v>87.6</v>
          </cell>
          <cell r="AG4448">
            <v>0</v>
          </cell>
          <cell r="AH4448">
            <v>0</v>
          </cell>
          <cell r="AI4448">
            <v>0</v>
          </cell>
          <cell r="AJ4448">
            <v>0</v>
          </cell>
          <cell r="AN4448">
            <v>0</v>
          </cell>
        </row>
        <row r="4449">
          <cell r="D4449">
            <v>3</v>
          </cell>
          <cell r="H4449" t="str">
            <v>097</v>
          </cell>
          <cell r="X4449">
            <v>4631</v>
          </cell>
          <cell r="Y4449">
            <v>0</v>
          </cell>
          <cell r="Z4449">
            <v>0</v>
          </cell>
          <cell r="AA4449">
            <v>0</v>
          </cell>
          <cell r="AE4449">
            <v>3079.2170000000001</v>
          </cell>
          <cell r="AG4449">
            <v>0</v>
          </cell>
          <cell r="AH4449">
            <v>0</v>
          </cell>
          <cell r="AI4449">
            <v>0</v>
          </cell>
          <cell r="AJ4449">
            <v>0</v>
          </cell>
          <cell r="AN4449">
            <v>0</v>
          </cell>
        </row>
        <row r="4450">
          <cell r="D4450">
            <v>3</v>
          </cell>
          <cell r="H4450" t="str">
            <v>100</v>
          </cell>
          <cell r="X4450">
            <v>865</v>
          </cell>
          <cell r="Y4450">
            <v>0</v>
          </cell>
          <cell r="Z4450">
            <v>0</v>
          </cell>
          <cell r="AA4450">
            <v>0</v>
          </cell>
          <cell r="AE4450">
            <v>346</v>
          </cell>
          <cell r="AG4450">
            <v>0</v>
          </cell>
          <cell r="AH4450">
            <v>0</v>
          </cell>
          <cell r="AI4450">
            <v>0</v>
          </cell>
          <cell r="AJ4450">
            <v>0</v>
          </cell>
          <cell r="AN4450">
            <v>0</v>
          </cell>
        </row>
        <row r="4451">
          <cell r="D4451">
            <v>3</v>
          </cell>
          <cell r="H4451" t="str">
            <v>108</v>
          </cell>
          <cell r="X4451">
            <v>584</v>
          </cell>
          <cell r="Y4451">
            <v>0</v>
          </cell>
          <cell r="Z4451">
            <v>0</v>
          </cell>
          <cell r="AA4451">
            <v>0</v>
          </cell>
          <cell r="AE4451">
            <v>233.6</v>
          </cell>
          <cell r="AG4451">
            <v>0</v>
          </cell>
          <cell r="AH4451">
            <v>0</v>
          </cell>
          <cell r="AI4451">
            <v>0</v>
          </cell>
          <cell r="AJ4451">
            <v>0</v>
          </cell>
          <cell r="AN4451">
            <v>0</v>
          </cell>
        </row>
        <row r="4452">
          <cell r="D4452">
            <v>3</v>
          </cell>
          <cell r="H4452" t="str">
            <v>112</v>
          </cell>
          <cell r="X4452">
            <v>694</v>
          </cell>
          <cell r="Y4452">
            <v>0</v>
          </cell>
          <cell r="Z4452">
            <v>0</v>
          </cell>
          <cell r="AA4452">
            <v>0</v>
          </cell>
          <cell r="AE4452">
            <v>436.89400000000001</v>
          </cell>
          <cell r="AG4452">
            <v>0</v>
          </cell>
          <cell r="AH4452">
            <v>0</v>
          </cell>
          <cell r="AI4452">
            <v>0</v>
          </cell>
          <cell r="AJ4452">
            <v>0</v>
          </cell>
          <cell r="AN4452">
            <v>0</v>
          </cell>
        </row>
        <row r="4453">
          <cell r="D4453">
            <v>3</v>
          </cell>
          <cell r="H4453" t="str">
            <v>122</v>
          </cell>
          <cell r="X4453">
            <v>958</v>
          </cell>
          <cell r="Y4453">
            <v>0</v>
          </cell>
          <cell r="Z4453">
            <v>0</v>
          </cell>
          <cell r="AA4453">
            <v>0</v>
          </cell>
          <cell r="AE4453">
            <v>584.38</v>
          </cell>
          <cell r="AG4453">
            <v>0</v>
          </cell>
          <cell r="AH4453">
            <v>0</v>
          </cell>
          <cell r="AI4453">
            <v>0</v>
          </cell>
          <cell r="AJ4453">
            <v>0</v>
          </cell>
          <cell r="AN4453">
            <v>0</v>
          </cell>
        </row>
        <row r="4454">
          <cell r="D4454">
            <v>3</v>
          </cell>
          <cell r="H4454" t="str">
            <v>136</v>
          </cell>
          <cell r="X4454">
            <v>1065</v>
          </cell>
          <cell r="Y4454">
            <v>0</v>
          </cell>
          <cell r="Z4454">
            <v>0</v>
          </cell>
          <cell r="AA4454">
            <v>0</v>
          </cell>
          <cell r="AE4454">
            <v>516.52499999999998</v>
          </cell>
          <cell r="AG4454">
            <v>0</v>
          </cell>
          <cell r="AH4454">
            <v>0</v>
          </cell>
          <cell r="AI4454">
            <v>0</v>
          </cell>
          <cell r="AJ4454">
            <v>0</v>
          </cell>
          <cell r="AN4454">
            <v>0</v>
          </cell>
        </row>
        <row r="4455">
          <cell r="D4455">
            <v>3</v>
          </cell>
          <cell r="H4455" t="str">
            <v>162</v>
          </cell>
          <cell r="X4455">
            <v>421</v>
          </cell>
          <cell r="Y4455">
            <v>0</v>
          </cell>
          <cell r="Z4455">
            <v>0</v>
          </cell>
          <cell r="AA4455">
            <v>0</v>
          </cell>
          <cell r="AE4455">
            <v>115.77500000000001</v>
          </cell>
          <cell r="AG4455">
            <v>0</v>
          </cell>
          <cell r="AH4455">
            <v>0</v>
          </cell>
          <cell r="AI4455">
            <v>0</v>
          </cell>
          <cell r="AJ4455">
            <v>0</v>
          </cell>
          <cell r="AN4455">
            <v>0</v>
          </cell>
        </row>
        <row r="4456">
          <cell r="D4456">
            <v>3</v>
          </cell>
          <cell r="H4456" t="str">
            <v>086</v>
          </cell>
          <cell r="X4456">
            <v>0</v>
          </cell>
          <cell r="Y4456">
            <v>0</v>
          </cell>
          <cell r="Z4456">
            <v>0</v>
          </cell>
          <cell r="AA4456">
            <v>0</v>
          </cell>
          <cell r="AE4456">
            <v>348.89100000000002</v>
          </cell>
          <cell r="AG4456">
            <v>0</v>
          </cell>
          <cell r="AH4456">
            <v>0</v>
          </cell>
          <cell r="AI4456">
            <v>0</v>
          </cell>
          <cell r="AJ4456">
            <v>0</v>
          </cell>
          <cell r="AN4456">
            <v>0</v>
          </cell>
        </row>
        <row r="4457">
          <cell r="D4457">
            <v>3</v>
          </cell>
          <cell r="H4457" t="str">
            <v>089</v>
          </cell>
          <cell r="X4457">
            <v>0</v>
          </cell>
          <cell r="Y4457">
            <v>0</v>
          </cell>
          <cell r="Z4457">
            <v>0</v>
          </cell>
          <cell r="AA4457">
            <v>0</v>
          </cell>
          <cell r="AE4457">
            <v>1860.566</v>
          </cell>
          <cell r="AG4457">
            <v>0</v>
          </cell>
          <cell r="AH4457">
            <v>0</v>
          </cell>
          <cell r="AI4457">
            <v>0</v>
          </cell>
          <cell r="AJ4457">
            <v>0</v>
          </cell>
          <cell r="AN4457">
            <v>0</v>
          </cell>
        </row>
        <row r="4458">
          <cell r="D4458">
            <v>3</v>
          </cell>
          <cell r="H4458" t="str">
            <v>090</v>
          </cell>
          <cell r="X4458">
            <v>0</v>
          </cell>
          <cell r="Y4458">
            <v>0</v>
          </cell>
          <cell r="Z4458">
            <v>0</v>
          </cell>
          <cell r="AA4458">
            <v>0</v>
          </cell>
          <cell r="AE4458">
            <v>947.46299999999997</v>
          </cell>
          <cell r="AG4458">
            <v>0</v>
          </cell>
          <cell r="AH4458">
            <v>0</v>
          </cell>
          <cell r="AI4458">
            <v>0</v>
          </cell>
          <cell r="AJ4458">
            <v>0</v>
          </cell>
          <cell r="AN4458">
            <v>0</v>
          </cell>
        </row>
        <row r="4459">
          <cell r="D4459">
            <v>3</v>
          </cell>
          <cell r="H4459" t="str">
            <v>106</v>
          </cell>
          <cell r="X4459">
            <v>0</v>
          </cell>
          <cell r="Y4459">
            <v>0</v>
          </cell>
          <cell r="Z4459">
            <v>0</v>
          </cell>
          <cell r="AA4459">
            <v>0</v>
          </cell>
          <cell r="AE4459">
            <v>196.3</v>
          </cell>
          <cell r="AG4459">
            <v>0</v>
          </cell>
          <cell r="AH4459">
            <v>0</v>
          </cell>
          <cell r="AI4459">
            <v>0</v>
          </cell>
          <cell r="AJ4459">
            <v>0</v>
          </cell>
          <cell r="AN4459">
            <v>0</v>
          </cell>
        </row>
        <row r="4460">
          <cell r="D4460">
            <v>3</v>
          </cell>
          <cell r="H4460" t="str">
            <v>d45</v>
          </cell>
          <cell r="X4460">
            <v>0</v>
          </cell>
          <cell r="Y4460">
            <v>1089</v>
          </cell>
          <cell r="Z4460">
            <v>0</v>
          </cell>
          <cell r="AA4460">
            <v>0</v>
          </cell>
          <cell r="AE4460">
            <v>2335.145</v>
          </cell>
          <cell r="AG4460">
            <v>0</v>
          </cell>
          <cell r="AH4460">
            <v>42</v>
          </cell>
          <cell r="AI4460">
            <v>0</v>
          </cell>
          <cell r="AJ4460">
            <v>0</v>
          </cell>
          <cell r="AN4460">
            <v>85.495000000000005</v>
          </cell>
        </row>
        <row r="4461">
          <cell r="D4461">
            <v>3</v>
          </cell>
          <cell r="H4461" t="str">
            <v>d51</v>
          </cell>
          <cell r="X4461">
            <v>0</v>
          </cell>
          <cell r="Y4461">
            <v>440</v>
          </cell>
          <cell r="Z4461">
            <v>0</v>
          </cell>
          <cell r="AA4461">
            <v>0</v>
          </cell>
          <cell r="AE4461">
            <v>763.21900000000005</v>
          </cell>
          <cell r="AG4461">
            <v>0</v>
          </cell>
          <cell r="AH4461">
            <v>10</v>
          </cell>
          <cell r="AI4461">
            <v>0</v>
          </cell>
          <cell r="AJ4461">
            <v>0</v>
          </cell>
          <cell r="AN4461">
            <v>16.265000000000001</v>
          </cell>
        </row>
        <row r="4462">
          <cell r="D4462">
            <v>3</v>
          </cell>
          <cell r="H4462" t="str">
            <v>d53</v>
          </cell>
          <cell r="X4462">
            <v>0</v>
          </cell>
          <cell r="Y4462">
            <v>92</v>
          </cell>
          <cell r="Z4462">
            <v>0</v>
          </cell>
          <cell r="AA4462">
            <v>0</v>
          </cell>
          <cell r="AE4462">
            <v>119.71899999999999</v>
          </cell>
          <cell r="AG4462">
            <v>0</v>
          </cell>
          <cell r="AH4462">
            <v>5</v>
          </cell>
          <cell r="AI4462">
            <v>0</v>
          </cell>
          <cell r="AJ4462">
            <v>0</v>
          </cell>
          <cell r="AN4462">
            <v>6.5750000000000002</v>
          </cell>
        </row>
        <row r="4463">
          <cell r="D4463">
            <v>3</v>
          </cell>
          <cell r="H4463" t="str">
            <v>160</v>
          </cell>
          <cell r="X4463">
            <v>0</v>
          </cell>
          <cell r="Y4463">
            <v>0</v>
          </cell>
          <cell r="Z4463">
            <v>4445</v>
          </cell>
          <cell r="AA4463">
            <v>0</v>
          </cell>
          <cell r="AE4463">
            <v>2890.027</v>
          </cell>
          <cell r="AG4463">
            <v>0</v>
          </cell>
          <cell r="AH4463">
            <v>0</v>
          </cell>
          <cell r="AI4463">
            <v>249</v>
          </cell>
          <cell r="AJ4463">
            <v>0</v>
          </cell>
          <cell r="AN4463">
            <v>160.36099999999999</v>
          </cell>
        </row>
        <row r="4464">
          <cell r="D4464">
            <v>3</v>
          </cell>
          <cell r="H4464" t="str">
            <v>029</v>
          </cell>
          <cell r="X4464">
            <v>0</v>
          </cell>
          <cell r="Y4464">
            <v>0</v>
          </cell>
          <cell r="Z4464">
            <v>0</v>
          </cell>
          <cell r="AA4464">
            <v>1</v>
          </cell>
          <cell r="AE4464">
            <v>1.0860000000000001</v>
          </cell>
          <cell r="AG4464">
            <v>0</v>
          </cell>
          <cell r="AH4464">
            <v>0</v>
          </cell>
          <cell r="AI4464">
            <v>0</v>
          </cell>
          <cell r="AJ4464">
            <v>0</v>
          </cell>
          <cell r="AN4464">
            <v>0</v>
          </cell>
        </row>
        <row r="4465">
          <cell r="D4465">
            <v>3</v>
          </cell>
          <cell r="H4465" t="str">
            <v>053</v>
          </cell>
          <cell r="X4465">
            <v>0</v>
          </cell>
          <cell r="Y4465">
            <v>0</v>
          </cell>
          <cell r="Z4465">
            <v>0</v>
          </cell>
          <cell r="AA4465">
            <v>226</v>
          </cell>
          <cell r="AE4465">
            <v>393.87099999999998</v>
          </cell>
          <cell r="AG4465">
            <v>0</v>
          </cell>
          <cell r="AH4465">
            <v>0</v>
          </cell>
          <cell r="AI4465">
            <v>0</v>
          </cell>
          <cell r="AJ4465">
            <v>29</v>
          </cell>
          <cell r="AN4465">
            <v>30.363</v>
          </cell>
        </row>
        <row r="4466">
          <cell r="D4466">
            <v>3</v>
          </cell>
          <cell r="H4466" t="str">
            <v>065</v>
          </cell>
          <cell r="X4466">
            <v>0</v>
          </cell>
          <cell r="Y4466">
            <v>0</v>
          </cell>
          <cell r="Z4466">
            <v>0</v>
          </cell>
          <cell r="AA4466">
            <v>39</v>
          </cell>
          <cell r="AE4466">
            <v>30.186</v>
          </cell>
          <cell r="AG4466">
            <v>0</v>
          </cell>
          <cell r="AH4466">
            <v>0</v>
          </cell>
          <cell r="AI4466">
            <v>0</v>
          </cell>
          <cell r="AJ4466">
            <v>2</v>
          </cell>
          <cell r="AN4466">
            <v>1.548</v>
          </cell>
        </row>
        <row r="4467">
          <cell r="D4467">
            <v>3</v>
          </cell>
          <cell r="H4467" t="str">
            <v>068</v>
          </cell>
          <cell r="X4467">
            <v>0</v>
          </cell>
          <cell r="Y4467">
            <v>0</v>
          </cell>
          <cell r="Z4467">
            <v>0</v>
          </cell>
          <cell r="AA4467">
            <v>3757</v>
          </cell>
          <cell r="AE4467">
            <v>6590.7849999999999</v>
          </cell>
          <cell r="AG4467">
            <v>0</v>
          </cell>
          <cell r="AH4467">
            <v>0</v>
          </cell>
          <cell r="AI4467">
            <v>0</v>
          </cell>
          <cell r="AJ4467">
            <v>193</v>
          </cell>
          <cell r="AN4467">
            <v>206.703</v>
          </cell>
        </row>
        <row r="4468">
          <cell r="D4468">
            <v>3</v>
          </cell>
          <cell r="H4468" t="str">
            <v>097</v>
          </cell>
          <cell r="X4468">
            <v>0</v>
          </cell>
          <cell r="Y4468">
            <v>0</v>
          </cell>
          <cell r="Z4468">
            <v>0</v>
          </cell>
          <cell r="AA4468">
            <v>2370</v>
          </cell>
          <cell r="AE4468">
            <v>3620.7660000000001</v>
          </cell>
          <cell r="AG4468">
            <v>0</v>
          </cell>
          <cell r="AH4468">
            <v>0</v>
          </cell>
          <cell r="AI4468">
            <v>0</v>
          </cell>
          <cell r="AJ4468">
            <v>163</v>
          </cell>
          <cell r="AN4468">
            <v>153.22</v>
          </cell>
        </row>
        <row r="4469">
          <cell r="D4469">
            <v>3</v>
          </cell>
          <cell r="H4469" t="str">
            <v>100</v>
          </cell>
          <cell r="X4469">
            <v>0</v>
          </cell>
          <cell r="Y4469">
            <v>0</v>
          </cell>
          <cell r="Z4469">
            <v>0</v>
          </cell>
          <cell r="AA4469">
            <v>207</v>
          </cell>
          <cell r="AE4469">
            <v>203.274</v>
          </cell>
          <cell r="AG4469">
            <v>0</v>
          </cell>
          <cell r="AH4469">
            <v>0</v>
          </cell>
          <cell r="AI4469">
            <v>0</v>
          </cell>
          <cell r="AJ4469">
            <v>21</v>
          </cell>
          <cell r="AN4469">
            <v>20.622</v>
          </cell>
        </row>
        <row r="4470">
          <cell r="D4470">
            <v>3</v>
          </cell>
          <cell r="H4470" t="str">
            <v>108</v>
          </cell>
          <cell r="X4470">
            <v>0</v>
          </cell>
          <cell r="Y4470">
            <v>0</v>
          </cell>
          <cell r="Z4470">
            <v>0</v>
          </cell>
          <cell r="AA4470">
            <v>23</v>
          </cell>
          <cell r="AE4470">
            <v>18.399999999999999</v>
          </cell>
          <cell r="AG4470">
            <v>0</v>
          </cell>
          <cell r="AH4470">
            <v>0</v>
          </cell>
          <cell r="AI4470">
            <v>0</v>
          </cell>
          <cell r="AJ4470">
            <v>0</v>
          </cell>
          <cell r="AN4470">
            <v>0</v>
          </cell>
        </row>
        <row r="4471">
          <cell r="D4471">
            <v>3</v>
          </cell>
          <cell r="H4471" t="str">
            <v>112</v>
          </cell>
          <cell r="X4471">
            <v>0</v>
          </cell>
          <cell r="Y4471">
            <v>0</v>
          </cell>
          <cell r="Z4471">
            <v>0</v>
          </cell>
          <cell r="AA4471">
            <v>243</v>
          </cell>
          <cell r="AE4471">
            <v>394.49599999999998</v>
          </cell>
          <cell r="AG4471">
            <v>0</v>
          </cell>
          <cell r="AH4471">
            <v>0</v>
          </cell>
          <cell r="AI4471">
            <v>0</v>
          </cell>
          <cell r="AJ4471">
            <v>20</v>
          </cell>
          <cell r="AN4471">
            <v>19.64</v>
          </cell>
        </row>
        <row r="4472">
          <cell r="D4472">
            <v>3</v>
          </cell>
          <cell r="H4472" t="str">
            <v>122</v>
          </cell>
          <cell r="X4472">
            <v>0</v>
          </cell>
          <cell r="Y4472">
            <v>0</v>
          </cell>
          <cell r="Z4472">
            <v>0</v>
          </cell>
          <cell r="AA4472">
            <v>52</v>
          </cell>
          <cell r="AE4472">
            <v>63.44</v>
          </cell>
          <cell r="AG4472">
            <v>0</v>
          </cell>
          <cell r="AH4472">
            <v>0</v>
          </cell>
          <cell r="AI4472">
            <v>0</v>
          </cell>
          <cell r="AJ4472">
            <v>1</v>
          </cell>
          <cell r="AN4472">
            <v>1.22</v>
          </cell>
        </row>
        <row r="4473">
          <cell r="D4473">
            <v>3</v>
          </cell>
          <cell r="H4473" t="str">
            <v>136</v>
          </cell>
          <cell r="X4473">
            <v>0</v>
          </cell>
          <cell r="Y4473">
            <v>0</v>
          </cell>
          <cell r="Z4473">
            <v>0</v>
          </cell>
          <cell r="AA4473">
            <v>343</v>
          </cell>
          <cell r="AE4473">
            <v>584.12900000000002</v>
          </cell>
          <cell r="AG4473">
            <v>0</v>
          </cell>
          <cell r="AH4473">
            <v>0</v>
          </cell>
          <cell r="AI4473">
            <v>0</v>
          </cell>
          <cell r="AJ4473">
            <v>37</v>
          </cell>
          <cell r="AN4473">
            <v>63.011000000000003</v>
          </cell>
        </row>
        <row r="4474">
          <cell r="D4474">
            <v>3</v>
          </cell>
          <cell r="H4474" t="str">
            <v>162</v>
          </cell>
          <cell r="X4474">
            <v>0</v>
          </cell>
          <cell r="Y4474">
            <v>0</v>
          </cell>
          <cell r="Z4474">
            <v>0</v>
          </cell>
          <cell r="AA4474">
            <v>130</v>
          </cell>
          <cell r="AE4474">
            <v>135.72</v>
          </cell>
          <cell r="AG4474">
            <v>0</v>
          </cell>
          <cell r="AH4474">
            <v>0</v>
          </cell>
          <cell r="AI4474">
            <v>0</v>
          </cell>
          <cell r="AJ4474">
            <v>9</v>
          </cell>
          <cell r="AN4474">
            <v>9.3960000000000008</v>
          </cell>
        </row>
        <row r="4475">
          <cell r="D4475">
            <v>3</v>
          </cell>
          <cell r="H4475" t="str">
            <v>042</v>
          </cell>
          <cell r="X4475">
            <v>1774</v>
          </cell>
          <cell r="Y4475">
            <v>0</v>
          </cell>
          <cell r="Z4475">
            <v>0</v>
          </cell>
          <cell r="AA4475">
            <v>0</v>
          </cell>
          <cell r="AE4475">
            <v>532.70799999999997</v>
          </cell>
          <cell r="AG4475">
            <v>86</v>
          </cell>
          <cell r="AH4475">
            <v>0</v>
          </cell>
          <cell r="AI4475">
            <v>0</v>
          </cell>
          <cell r="AJ4475">
            <v>0</v>
          </cell>
          <cell r="AN4475">
            <v>21.585999999999999</v>
          </cell>
        </row>
        <row r="4476">
          <cell r="D4476">
            <v>3</v>
          </cell>
          <cell r="H4476" t="str">
            <v>053</v>
          </cell>
          <cell r="X4476">
            <v>145</v>
          </cell>
          <cell r="Y4476">
            <v>0</v>
          </cell>
          <cell r="Z4476">
            <v>0</v>
          </cell>
          <cell r="AA4476">
            <v>0</v>
          </cell>
          <cell r="AE4476">
            <v>96.715999999999994</v>
          </cell>
          <cell r="AG4476">
            <v>8</v>
          </cell>
          <cell r="AH4476">
            <v>0</v>
          </cell>
          <cell r="AI4476">
            <v>0</v>
          </cell>
          <cell r="AJ4476">
            <v>0</v>
          </cell>
          <cell r="AN4476">
            <v>3.016</v>
          </cell>
        </row>
        <row r="4477">
          <cell r="D4477">
            <v>3</v>
          </cell>
          <cell r="H4477" t="str">
            <v>065</v>
          </cell>
          <cell r="X4477">
            <v>132</v>
          </cell>
          <cell r="Y4477">
            <v>0</v>
          </cell>
          <cell r="Z4477">
            <v>0</v>
          </cell>
          <cell r="AA4477">
            <v>0</v>
          </cell>
          <cell r="AE4477">
            <v>28.908000000000001</v>
          </cell>
          <cell r="AG4477">
            <v>14</v>
          </cell>
          <cell r="AH4477">
            <v>0</v>
          </cell>
          <cell r="AI4477">
            <v>0</v>
          </cell>
          <cell r="AJ4477">
            <v>0</v>
          </cell>
          <cell r="AN4477">
            <v>3.0659999999999998</v>
          </cell>
        </row>
        <row r="4478">
          <cell r="D4478">
            <v>3</v>
          </cell>
          <cell r="H4478" t="str">
            <v>068</v>
          </cell>
          <cell r="X4478">
            <v>2049</v>
          </cell>
          <cell r="Y4478">
            <v>0</v>
          </cell>
          <cell r="Z4478">
            <v>0</v>
          </cell>
          <cell r="AA4478">
            <v>0</v>
          </cell>
          <cell r="AE4478">
            <v>1261.1089999999999</v>
          </cell>
          <cell r="AG4478">
            <v>100</v>
          </cell>
          <cell r="AH4478">
            <v>0</v>
          </cell>
          <cell r="AI4478">
            <v>0</v>
          </cell>
          <cell r="AJ4478">
            <v>0</v>
          </cell>
          <cell r="AN4478">
            <v>37.700000000000003</v>
          </cell>
        </row>
        <row r="4479">
          <cell r="D4479">
            <v>3</v>
          </cell>
          <cell r="H4479" t="str">
            <v>097</v>
          </cell>
          <cell r="X4479">
            <v>346</v>
          </cell>
          <cell r="Y4479">
            <v>0</v>
          </cell>
          <cell r="Z4479">
            <v>0</v>
          </cell>
          <cell r="AA4479">
            <v>0</v>
          </cell>
          <cell r="AE4479">
            <v>215.934</v>
          </cell>
          <cell r="AG4479">
            <v>28</v>
          </cell>
          <cell r="AH4479">
            <v>0</v>
          </cell>
          <cell r="AI4479">
            <v>0</v>
          </cell>
          <cell r="AJ4479">
            <v>0</v>
          </cell>
          <cell r="AN4479">
            <v>10.555999999999999</v>
          </cell>
        </row>
        <row r="4480">
          <cell r="D4480">
            <v>3</v>
          </cell>
          <cell r="H4480" t="str">
            <v>100</v>
          </cell>
          <cell r="X4480">
            <v>0</v>
          </cell>
          <cell r="Y4480">
            <v>0</v>
          </cell>
          <cell r="Z4480">
            <v>0</v>
          </cell>
          <cell r="AA4480">
            <v>0</v>
          </cell>
          <cell r="AE4480">
            <v>0</v>
          </cell>
          <cell r="AG4480">
            <v>0</v>
          </cell>
          <cell r="AH4480">
            <v>0</v>
          </cell>
          <cell r="AI4480">
            <v>0</v>
          </cell>
          <cell r="AJ4480">
            <v>0</v>
          </cell>
          <cell r="AN4480">
            <v>0</v>
          </cell>
        </row>
        <row r="4481">
          <cell r="D4481">
            <v>3</v>
          </cell>
          <cell r="H4481" t="str">
            <v>108</v>
          </cell>
          <cell r="X4481">
            <v>6</v>
          </cell>
          <cell r="Y4481">
            <v>0</v>
          </cell>
          <cell r="Z4481">
            <v>0</v>
          </cell>
          <cell r="AA4481">
            <v>0</v>
          </cell>
          <cell r="AE4481">
            <v>2.4</v>
          </cell>
          <cell r="AG4481">
            <v>0</v>
          </cell>
          <cell r="AH4481">
            <v>0</v>
          </cell>
          <cell r="AI4481">
            <v>0</v>
          </cell>
          <cell r="AJ4481">
            <v>0</v>
          </cell>
          <cell r="AN4481">
            <v>0</v>
          </cell>
        </row>
        <row r="4482">
          <cell r="D4482">
            <v>3</v>
          </cell>
          <cell r="H4482" t="str">
            <v>112</v>
          </cell>
          <cell r="X4482">
            <v>66</v>
          </cell>
          <cell r="Y4482">
            <v>0</v>
          </cell>
          <cell r="Z4482">
            <v>0</v>
          </cell>
          <cell r="AA4482">
            <v>0</v>
          </cell>
          <cell r="AE4482">
            <v>41.429000000000002</v>
          </cell>
          <cell r="AG4482">
            <v>3</v>
          </cell>
          <cell r="AH4482">
            <v>0</v>
          </cell>
          <cell r="AI4482">
            <v>0</v>
          </cell>
          <cell r="AJ4482">
            <v>0</v>
          </cell>
          <cell r="AN4482">
            <v>1.08</v>
          </cell>
        </row>
        <row r="4483">
          <cell r="D4483">
            <v>3</v>
          </cell>
          <cell r="H4483" t="str">
            <v>136</v>
          </cell>
          <cell r="X4483">
            <v>153</v>
          </cell>
          <cell r="Y4483">
            <v>0</v>
          </cell>
          <cell r="Z4483">
            <v>0</v>
          </cell>
          <cell r="AA4483">
            <v>0</v>
          </cell>
          <cell r="AE4483">
            <v>62.73</v>
          </cell>
          <cell r="AG4483">
            <v>16</v>
          </cell>
          <cell r="AH4483">
            <v>0</v>
          </cell>
          <cell r="AI4483">
            <v>0</v>
          </cell>
          <cell r="AJ4483">
            <v>0</v>
          </cell>
          <cell r="AN4483">
            <v>6.56</v>
          </cell>
        </row>
        <row r="4484">
          <cell r="D4484">
            <v>3</v>
          </cell>
          <cell r="H4484" t="str">
            <v>162</v>
          </cell>
          <cell r="X4484">
            <v>222</v>
          </cell>
          <cell r="Y4484">
            <v>0</v>
          </cell>
          <cell r="Z4484">
            <v>0</v>
          </cell>
          <cell r="AA4484">
            <v>0</v>
          </cell>
          <cell r="AE4484">
            <v>61.05</v>
          </cell>
          <cell r="AG4484">
            <v>8</v>
          </cell>
          <cell r="AH4484">
            <v>0</v>
          </cell>
          <cell r="AI4484">
            <v>0</v>
          </cell>
          <cell r="AJ4484">
            <v>0</v>
          </cell>
          <cell r="AN4484">
            <v>2.2000000000000002</v>
          </cell>
        </row>
        <row r="4485">
          <cell r="D4485">
            <v>3</v>
          </cell>
          <cell r="H4485" t="str">
            <v>029</v>
          </cell>
          <cell r="X4485">
            <v>223</v>
          </cell>
          <cell r="Y4485">
            <v>0</v>
          </cell>
          <cell r="Z4485">
            <v>0</v>
          </cell>
          <cell r="AA4485">
            <v>0</v>
          </cell>
          <cell r="AE4485">
            <v>89.2</v>
          </cell>
          <cell r="AG4485">
            <v>15</v>
          </cell>
          <cell r="AH4485">
            <v>0</v>
          </cell>
          <cell r="AI4485">
            <v>0</v>
          </cell>
          <cell r="AJ4485">
            <v>0</v>
          </cell>
          <cell r="AN4485">
            <v>6</v>
          </cell>
        </row>
        <row r="4486">
          <cell r="D4486">
            <v>3</v>
          </cell>
          <cell r="H4486" t="str">
            <v>053</v>
          </cell>
          <cell r="X4486">
            <v>1086</v>
          </cell>
          <cell r="Y4486">
            <v>0</v>
          </cell>
          <cell r="Z4486">
            <v>0</v>
          </cell>
          <cell r="AA4486">
            <v>0</v>
          </cell>
          <cell r="AE4486">
            <v>689.00099999999998</v>
          </cell>
          <cell r="AG4486">
            <v>63</v>
          </cell>
          <cell r="AH4486">
            <v>0</v>
          </cell>
          <cell r="AI4486">
            <v>0</v>
          </cell>
          <cell r="AJ4486">
            <v>0</v>
          </cell>
          <cell r="AN4486">
            <v>23.751000000000001</v>
          </cell>
        </row>
        <row r="4487">
          <cell r="D4487">
            <v>3</v>
          </cell>
          <cell r="H4487" t="str">
            <v>065</v>
          </cell>
          <cell r="X4487">
            <v>637</v>
          </cell>
          <cell r="Y4487">
            <v>0</v>
          </cell>
          <cell r="Z4487">
            <v>0</v>
          </cell>
          <cell r="AA4487">
            <v>0</v>
          </cell>
          <cell r="AE4487">
            <v>139.50299999999999</v>
          </cell>
          <cell r="AG4487">
            <v>30</v>
          </cell>
          <cell r="AH4487">
            <v>0</v>
          </cell>
          <cell r="AI4487">
            <v>0</v>
          </cell>
          <cell r="AJ4487">
            <v>0</v>
          </cell>
          <cell r="AN4487">
            <v>6.57</v>
          </cell>
        </row>
        <row r="4488">
          <cell r="D4488">
            <v>3</v>
          </cell>
          <cell r="H4488" t="str">
            <v>068</v>
          </cell>
          <cell r="X4488">
            <v>1397</v>
          </cell>
          <cell r="Y4488">
            <v>0</v>
          </cell>
          <cell r="Z4488">
            <v>0</v>
          </cell>
          <cell r="AA4488">
            <v>0</v>
          </cell>
          <cell r="AE4488">
            <v>861.93299999999999</v>
          </cell>
          <cell r="AG4488">
            <v>72</v>
          </cell>
          <cell r="AH4488">
            <v>0</v>
          </cell>
          <cell r="AI4488">
            <v>0</v>
          </cell>
          <cell r="AJ4488">
            <v>0</v>
          </cell>
          <cell r="AN4488">
            <v>27.143999999999998</v>
          </cell>
        </row>
        <row r="4489">
          <cell r="D4489">
            <v>3</v>
          </cell>
          <cell r="H4489" t="str">
            <v>097</v>
          </cell>
          <cell r="X4489">
            <v>2887</v>
          </cell>
          <cell r="Y4489">
            <v>0</v>
          </cell>
          <cell r="Z4489">
            <v>0</v>
          </cell>
          <cell r="AA4489">
            <v>0</v>
          </cell>
          <cell r="AE4489">
            <v>1741.999</v>
          </cell>
          <cell r="AG4489">
            <v>221</v>
          </cell>
          <cell r="AH4489">
            <v>0</v>
          </cell>
          <cell r="AI4489">
            <v>0</v>
          </cell>
          <cell r="AJ4489">
            <v>0</v>
          </cell>
          <cell r="AN4489">
            <v>83.316999999999993</v>
          </cell>
        </row>
        <row r="4490">
          <cell r="D4490">
            <v>3</v>
          </cell>
          <cell r="H4490" t="str">
            <v>100</v>
          </cell>
          <cell r="X4490">
            <v>169</v>
          </cell>
          <cell r="Y4490">
            <v>0</v>
          </cell>
          <cell r="Z4490">
            <v>0</v>
          </cell>
          <cell r="AA4490">
            <v>0</v>
          </cell>
          <cell r="AE4490">
            <v>67.599999999999994</v>
          </cell>
          <cell r="AG4490">
            <v>19</v>
          </cell>
          <cell r="AH4490">
            <v>0</v>
          </cell>
          <cell r="AI4490">
            <v>0</v>
          </cell>
          <cell r="AJ4490">
            <v>0</v>
          </cell>
          <cell r="AN4490">
            <v>7.6</v>
          </cell>
        </row>
        <row r="4491">
          <cell r="D4491">
            <v>3</v>
          </cell>
          <cell r="H4491" t="str">
            <v>108</v>
          </cell>
          <cell r="X4491">
            <v>172</v>
          </cell>
          <cell r="Y4491">
            <v>0</v>
          </cell>
          <cell r="Z4491">
            <v>0</v>
          </cell>
          <cell r="AA4491">
            <v>0</v>
          </cell>
          <cell r="AE4491">
            <v>68.8</v>
          </cell>
          <cell r="AG4491">
            <v>7</v>
          </cell>
          <cell r="AH4491">
            <v>0</v>
          </cell>
          <cell r="AI4491">
            <v>0</v>
          </cell>
          <cell r="AJ4491">
            <v>0</v>
          </cell>
          <cell r="AN4491">
            <v>2.8</v>
          </cell>
        </row>
        <row r="4492">
          <cell r="D4492">
            <v>3</v>
          </cell>
          <cell r="H4492" t="str">
            <v>112</v>
          </cell>
          <cell r="X4492">
            <v>485</v>
          </cell>
          <cell r="Y4492">
            <v>0</v>
          </cell>
          <cell r="Z4492">
            <v>0</v>
          </cell>
          <cell r="AA4492">
            <v>0</v>
          </cell>
          <cell r="AE4492">
            <v>283.38499999999999</v>
          </cell>
          <cell r="AG4492">
            <v>28</v>
          </cell>
          <cell r="AH4492">
            <v>0</v>
          </cell>
          <cell r="AI4492">
            <v>0</v>
          </cell>
          <cell r="AJ4492">
            <v>0</v>
          </cell>
          <cell r="AN4492">
            <v>10.08</v>
          </cell>
        </row>
        <row r="4493">
          <cell r="D4493">
            <v>3</v>
          </cell>
          <cell r="H4493" t="str">
            <v>122</v>
          </cell>
          <cell r="X4493">
            <v>1077</v>
          </cell>
          <cell r="Y4493">
            <v>0</v>
          </cell>
          <cell r="Z4493">
            <v>0</v>
          </cell>
          <cell r="AA4493">
            <v>0</v>
          </cell>
          <cell r="AE4493">
            <v>656.97</v>
          </cell>
          <cell r="AG4493">
            <v>33</v>
          </cell>
          <cell r="AH4493">
            <v>0</v>
          </cell>
          <cell r="AI4493">
            <v>0</v>
          </cell>
          <cell r="AJ4493">
            <v>0</v>
          </cell>
          <cell r="AN4493">
            <v>20.13</v>
          </cell>
        </row>
        <row r="4494">
          <cell r="D4494">
            <v>3</v>
          </cell>
          <cell r="H4494" t="str">
            <v>136</v>
          </cell>
          <cell r="X4494">
            <v>1439</v>
          </cell>
          <cell r="Y4494">
            <v>0</v>
          </cell>
          <cell r="Z4494">
            <v>0</v>
          </cell>
          <cell r="AA4494">
            <v>0</v>
          </cell>
          <cell r="AE4494">
            <v>697.91499999999996</v>
          </cell>
          <cell r="AG4494">
            <v>143</v>
          </cell>
          <cell r="AH4494">
            <v>0</v>
          </cell>
          <cell r="AI4494">
            <v>0</v>
          </cell>
          <cell r="AJ4494">
            <v>0</v>
          </cell>
          <cell r="AN4494">
            <v>69.355000000000004</v>
          </cell>
        </row>
        <row r="4495">
          <cell r="D4495">
            <v>3</v>
          </cell>
          <cell r="H4495" t="str">
            <v>162</v>
          </cell>
          <cell r="X4495">
            <v>648</v>
          </cell>
          <cell r="Y4495">
            <v>0</v>
          </cell>
          <cell r="Z4495">
            <v>0</v>
          </cell>
          <cell r="AA4495">
            <v>0</v>
          </cell>
          <cell r="AE4495">
            <v>178.2</v>
          </cell>
          <cell r="AG4495">
            <v>39</v>
          </cell>
          <cell r="AH4495">
            <v>0</v>
          </cell>
          <cell r="AI4495">
            <v>0</v>
          </cell>
          <cell r="AJ4495">
            <v>0</v>
          </cell>
          <cell r="AN4495">
            <v>10.725</v>
          </cell>
        </row>
        <row r="4496">
          <cell r="D4496">
            <v>3</v>
          </cell>
          <cell r="H4496" t="str">
            <v>085</v>
          </cell>
          <cell r="X4496">
            <v>0</v>
          </cell>
          <cell r="Y4496">
            <v>0</v>
          </cell>
          <cell r="Z4496">
            <v>0</v>
          </cell>
          <cell r="AA4496">
            <v>0</v>
          </cell>
          <cell r="AE4496">
            <v>492.42899999999997</v>
          </cell>
          <cell r="AG4496">
            <v>0</v>
          </cell>
          <cell r="AH4496">
            <v>0</v>
          </cell>
          <cell r="AI4496">
            <v>0</v>
          </cell>
          <cell r="AJ4496">
            <v>0</v>
          </cell>
          <cell r="AN4496">
            <v>53.996000000000002</v>
          </cell>
        </row>
        <row r="4497">
          <cell r="D4497">
            <v>3</v>
          </cell>
          <cell r="H4497" t="str">
            <v>086</v>
          </cell>
          <cell r="X4497">
            <v>0</v>
          </cell>
          <cell r="Y4497">
            <v>0</v>
          </cell>
          <cell r="Z4497">
            <v>0</v>
          </cell>
          <cell r="AA4497">
            <v>0</v>
          </cell>
          <cell r="AE4497">
            <v>234.42699999999999</v>
          </cell>
          <cell r="AG4497">
            <v>0</v>
          </cell>
          <cell r="AH4497">
            <v>0</v>
          </cell>
          <cell r="AI4497">
            <v>0</v>
          </cell>
          <cell r="AJ4497">
            <v>0</v>
          </cell>
          <cell r="AN4497">
            <v>12.079000000000001</v>
          </cell>
        </row>
        <row r="4498">
          <cell r="D4498">
            <v>3</v>
          </cell>
          <cell r="H4498" t="str">
            <v>171</v>
          </cell>
          <cell r="X4498">
            <v>0</v>
          </cell>
          <cell r="Y4498">
            <v>0</v>
          </cell>
          <cell r="Z4498">
            <v>0</v>
          </cell>
          <cell r="AA4498">
            <v>0</v>
          </cell>
          <cell r="AE4498">
            <v>667.94799999999998</v>
          </cell>
          <cell r="AG4498">
            <v>0</v>
          </cell>
          <cell r="AH4498">
            <v>0</v>
          </cell>
          <cell r="AI4498">
            <v>0</v>
          </cell>
          <cell r="AJ4498">
            <v>0</v>
          </cell>
          <cell r="AN4498">
            <v>67.125</v>
          </cell>
        </row>
        <row r="4499">
          <cell r="D4499">
            <v>2</v>
          </cell>
          <cell r="H4499" t="str">
            <v>097</v>
          </cell>
          <cell r="X4499">
            <v>0</v>
          </cell>
          <cell r="Y4499">
            <v>0</v>
          </cell>
          <cell r="Z4499">
            <v>0</v>
          </cell>
          <cell r="AA4499">
            <v>0</v>
          </cell>
          <cell r="AE4499">
            <v>199.76900000000001</v>
          </cell>
          <cell r="AG4499">
            <v>0</v>
          </cell>
          <cell r="AH4499">
            <v>0</v>
          </cell>
          <cell r="AI4499">
            <v>0</v>
          </cell>
          <cell r="AJ4499">
            <v>0</v>
          </cell>
          <cell r="AN4499">
            <v>0</v>
          </cell>
        </row>
        <row r="4500">
          <cell r="D4500">
            <v>3</v>
          </cell>
          <cell r="H4500" t="str">
            <v>d45</v>
          </cell>
          <cell r="X4500">
            <v>0</v>
          </cell>
          <cell r="Y4500">
            <v>135</v>
          </cell>
          <cell r="Z4500">
            <v>0</v>
          </cell>
          <cell r="AA4500">
            <v>0</v>
          </cell>
          <cell r="AE4500">
            <v>114.602</v>
          </cell>
          <cell r="AG4500">
            <v>0</v>
          </cell>
          <cell r="AH4500">
            <v>10</v>
          </cell>
          <cell r="AI4500">
            <v>0</v>
          </cell>
          <cell r="AJ4500">
            <v>0</v>
          </cell>
          <cell r="AN4500">
            <v>8.6010000000000009</v>
          </cell>
        </row>
        <row r="4501">
          <cell r="D4501">
            <v>3</v>
          </cell>
          <cell r="H4501" t="str">
            <v>d51</v>
          </cell>
          <cell r="X4501">
            <v>0</v>
          </cell>
          <cell r="Y4501">
            <v>406</v>
          </cell>
          <cell r="Z4501">
            <v>0</v>
          </cell>
          <cell r="AA4501">
            <v>0</v>
          </cell>
          <cell r="AE4501">
            <v>929.01099999999997</v>
          </cell>
          <cell r="AG4501">
            <v>0</v>
          </cell>
          <cell r="AH4501">
            <v>6</v>
          </cell>
          <cell r="AI4501">
            <v>0</v>
          </cell>
          <cell r="AJ4501">
            <v>0</v>
          </cell>
          <cell r="AN4501">
            <v>17.253</v>
          </cell>
        </row>
        <row r="4502">
          <cell r="D4502">
            <v>3</v>
          </cell>
          <cell r="H4502" t="str">
            <v>d53</v>
          </cell>
          <cell r="X4502">
            <v>0</v>
          </cell>
          <cell r="Y4502">
            <v>37</v>
          </cell>
          <cell r="Z4502">
            <v>0</v>
          </cell>
          <cell r="AA4502">
            <v>0</v>
          </cell>
          <cell r="AE4502">
            <v>47.558</v>
          </cell>
          <cell r="AG4502">
            <v>0</v>
          </cell>
          <cell r="AH4502">
            <v>0</v>
          </cell>
          <cell r="AI4502">
            <v>0</v>
          </cell>
          <cell r="AJ4502">
            <v>0</v>
          </cell>
          <cell r="AN4502">
            <v>0</v>
          </cell>
        </row>
        <row r="4503">
          <cell r="D4503">
            <v>3</v>
          </cell>
          <cell r="H4503" t="str">
            <v>160</v>
          </cell>
          <cell r="X4503">
            <v>0</v>
          </cell>
          <cell r="Y4503">
            <v>0</v>
          </cell>
          <cell r="Z4503">
            <v>3534</v>
          </cell>
          <cell r="AA4503">
            <v>0</v>
          </cell>
          <cell r="AE4503">
            <v>1711.5260000000001</v>
          </cell>
          <cell r="AG4503">
            <v>0</v>
          </cell>
          <cell r="AH4503">
            <v>0</v>
          </cell>
          <cell r="AI4503">
            <v>263</v>
          </cell>
          <cell r="AJ4503">
            <v>0</v>
          </cell>
          <cell r="AN4503">
            <v>130.48500000000001</v>
          </cell>
        </row>
        <row r="4504">
          <cell r="D4504">
            <v>3</v>
          </cell>
          <cell r="H4504" t="str">
            <v>020</v>
          </cell>
          <cell r="X4504">
            <v>0</v>
          </cell>
          <cell r="Y4504">
            <v>0</v>
          </cell>
          <cell r="Z4504">
            <v>0</v>
          </cell>
          <cell r="AA4504">
            <v>1</v>
          </cell>
          <cell r="AE4504">
            <v>1.3879999999999999</v>
          </cell>
          <cell r="AG4504">
            <v>0</v>
          </cell>
          <cell r="AH4504">
            <v>0</v>
          </cell>
          <cell r="AI4504">
            <v>0</v>
          </cell>
          <cell r="AJ4504">
            <v>0</v>
          </cell>
          <cell r="AN4504">
            <v>0</v>
          </cell>
        </row>
        <row r="4505">
          <cell r="D4505">
            <v>3</v>
          </cell>
          <cell r="H4505" t="str">
            <v>029</v>
          </cell>
          <cell r="X4505">
            <v>0</v>
          </cell>
          <cell r="Y4505">
            <v>0</v>
          </cell>
          <cell r="Z4505">
            <v>0</v>
          </cell>
          <cell r="AA4505">
            <v>21</v>
          </cell>
          <cell r="AE4505">
            <v>22.806000000000001</v>
          </cell>
          <cell r="AG4505">
            <v>0</v>
          </cell>
          <cell r="AH4505">
            <v>0</v>
          </cell>
          <cell r="AI4505">
            <v>0</v>
          </cell>
          <cell r="AJ4505">
            <v>0</v>
          </cell>
          <cell r="AN4505">
            <v>0</v>
          </cell>
        </row>
        <row r="4506">
          <cell r="D4506">
            <v>3</v>
          </cell>
          <cell r="H4506" t="str">
            <v>053</v>
          </cell>
          <cell r="X4506">
            <v>0</v>
          </cell>
          <cell r="Y4506">
            <v>0</v>
          </cell>
          <cell r="Z4506">
            <v>0</v>
          </cell>
          <cell r="AA4506">
            <v>115</v>
          </cell>
          <cell r="AE4506">
            <v>149.59100000000001</v>
          </cell>
          <cell r="AG4506">
            <v>0</v>
          </cell>
          <cell r="AH4506">
            <v>0</v>
          </cell>
          <cell r="AI4506">
            <v>0</v>
          </cell>
          <cell r="AJ4506">
            <v>1</v>
          </cell>
          <cell r="AN4506">
            <v>1.0469999999999999</v>
          </cell>
        </row>
        <row r="4507">
          <cell r="D4507">
            <v>3</v>
          </cell>
          <cell r="H4507" t="str">
            <v>065</v>
          </cell>
          <cell r="X4507">
            <v>0</v>
          </cell>
          <cell r="Y4507">
            <v>0</v>
          </cell>
          <cell r="Z4507">
            <v>0</v>
          </cell>
          <cell r="AA4507">
            <v>13</v>
          </cell>
          <cell r="AE4507">
            <v>10.061999999999999</v>
          </cell>
          <cell r="AG4507">
            <v>0</v>
          </cell>
          <cell r="AH4507">
            <v>0</v>
          </cell>
          <cell r="AI4507">
            <v>0</v>
          </cell>
          <cell r="AJ4507">
            <v>1</v>
          </cell>
          <cell r="AN4507">
            <v>0.77400000000000002</v>
          </cell>
        </row>
        <row r="4508">
          <cell r="D4508">
            <v>3</v>
          </cell>
          <cell r="H4508" t="str">
            <v>068</v>
          </cell>
          <cell r="X4508">
            <v>0</v>
          </cell>
          <cell r="Y4508">
            <v>0</v>
          </cell>
          <cell r="Z4508">
            <v>0</v>
          </cell>
          <cell r="AA4508">
            <v>1390</v>
          </cell>
          <cell r="AE4508">
            <v>1851.7090000000001</v>
          </cell>
          <cell r="AG4508">
            <v>0</v>
          </cell>
          <cell r="AH4508">
            <v>0</v>
          </cell>
          <cell r="AI4508">
            <v>0</v>
          </cell>
          <cell r="AJ4508">
            <v>64</v>
          </cell>
          <cell r="AN4508">
            <v>68.543999999999997</v>
          </cell>
        </row>
        <row r="4509">
          <cell r="D4509">
            <v>3</v>
          </cell>
          <cell r="H4509" t="str">
            <v>097</v>
          </cell>
          <cell r="X4509">
            <v>0</v>
          </cell>
          <cell r="Y4509">
            <v>0</v>
          </cell>
          <cell r="Z4509">
            <v>0</v>
          </cell>
          <cell r="AA4509">
            <v>1572</v>
          </cell>
          <cell r="AE4509">
            <v>1760.06</v>
          </cell>
          <cell r="AG4509">
            <v>0</v>
          </cell>
          <cell r="AH4509">
            <v>0</v>
          </cell>
          <cell r="AI4509">
            <v>0</v>
          </cell>
          <cell r="AJ4509">
            <v>34</v>
          </cell>
          <cell r="AN4509">
            <v>31.96</v>
          </cell>
        </row>
        <row r="4510">
          <cell r="D4510">
            <v>3</v>
          </cell>
          <cell r="H4510" t="str">
            <v>100</v>
          </cell>
          <cell r="X4510">
            <v>0</v>
          </cell>
          <cell r="Y4510">
            <v>0</v>
          </cell>
          <cell r="Z4510">
            <v>0</v>
          </cell>
          <cell r="AA4510">
            <v>20</v>
          </cell>
          <cell r="AE4510">
            <v>19.64</v>
          </cell>
          <cell r="AG4510">
            <v>0</v>
          </cell>
          <cell r="AH4510">
            <v>0</v>
          </cell>
          <cell r="AI4510">
            <v>0</v>
          </cell>
          <cell r="AJ4510">
            <v>0</v>
          </cell>
          <cell r="AN4510">
            <v>0</v>
          </cell>
        </row>
        <row r="4511">
          <cell r="D4511">
            <v>3</v>
          </cell>
          <cell r="H4511" t="str">
            <v>108</v>
          </cell>
          <cell r="X4511">
            <v>0</v>
          </cell>
          <cell r="Y4511">
            <v>0</v>
          </cell>
          <cell r="Z4511">
            <v>0</v>
          </cell>
          <cell r="AA4511">
            <v>1</v>
          </cell>
          <cell r="AE4511">
            <v>0.8</v>
          </cell>
          <cell r="AG4511">
            <v>0</v>
          </cell>
          <cell r="AH4511">
            <v>0</v>
          </cell>
          <cell r="AI4511">
            <v>0</v>
          </cell>
          <cell r="AJ4511">
            <v>0</v>
          </cell>
          <cell r="AN4511">
            <v>0</v>
          </cell>
        </row>
        <row r="4512">
          <cell r="D4512">
            <v>3</v>
          </cell>
          <cell r="H4512" t="str">
            <v>112</v>
          </cell>
          <cell r="X4512">
            <v>0</v>
          </cell>
          <cell r="Y4512">
            <v>0</v>
          </cell>
          <cell r="Z4512">
            <v>0</v>
          </cell>
          <cell r="AA4512">
            <v>300</v>
          </cell>
          <cell r="AE4512">
            <v>355.54300000000001</v>
          </cell>
          <cell r="AG4512">
            <v>0</v>
          </cell>
          <cell r="AH4512">
            <v>0</v>
          </cell>
          <cell r="AI4512">
            <v>0</v>
          </cell>
          <cell r="AJ4512">
            <v>7</v>
          </cell>
          <cell r="AN4512">
            <v>6.8739999999999997</v>
          </cell>
        </row>
        <row r="4513">
          <cell r="D4513">
            <v>3</v>
          </cell>
          <cell r="H4513" t="str">
            <v>122</v>
          </cell>
          <cell r="X4513">
            <v>0</v>
          </cell>
          <cell r="Y4513">
            <v>0</v>
          </cell>
          <cell r="Z4513">
            <v>0</v>
          </cell>
          <cell r="AA4513">
            <v>71</v>
          </cell>
          <cell r="AE4513">
            <v>86.62</v>
          </cell>
          <cell r="AG4513">
            <v>0</v>
          </cell>
          <cell r="AH4513">
            <v>0</v>
          </cell>
          <cell r="AI4513">
            <v>0</v>
          </cell>
          <cell r="AJ4513">
            <v>1</v>
          </cell>
          <cell r="AN4513">
            <v>1.22</v>
          </cell>
        </row>
        <row r="4514">
          <cell r="D4514">
            <v>3</v>
          </cell>
          <cell r="H4514" t="str">
            <v>136</v>
          </cell>
          <cell r="X4514">
            <v>0</v>
          </cell>
          <cell r="Y4514">
            <v>0</v>
          </cell>
          <cell r="Z4514">
            <v>0</v>
          </cell>
          <cell r="AA4514">
            <v>497</v>
          </cell>
          <cell r="AE4514">
            <v>846.39099999999996</v>
          </cell>
          <cell r="AG4514">
            <v>0</v>
          </cell>
          <cell r="AH4514">
            <v>0</v>
          </cell>
          <cell r="AI4514">
            <v>0</v>
          </cell>
          <cell r="AJ4514">
            <v>10</v>
          </cell>
          <cell r="AN4514">
            <v>17.03</v>
          </cell>
        </row>
        <row r="4515">
          <cell r="D4515">
            <v>3</v>
          </cell>
          <cell r="H4515" t="str">
            <v>162</v>
          </cell>
          <cell r="X4515">
            <v>0</v>
          </cell>
          <cell r="Y4515">
            <v>0</v>
          </cell>
          <cell r="Z4515">
            <v>0</v>
          </cell>
          <cell r="AA4515">
            <v>238</v>
          </cell>
          <cell r="AE4515">
            <v>248.47200000000001</v>
          </cell>
          <cell r="AG4515">
            <v>0</v>
          </cell>
          <cell r="AH4515">
            <v>0</v>
          </cell>
          <cell r="AI4515">
            <v>0</v>
          </cell>
          <cell r="AJ4515">
            <v>3</v>
          </cell>
          <cell r="AN4515">
            <v>3.1320000000000001</v>
          </cell>
        </row>
        <row r="4516">
          <cell r="D4516">
            <v>3</v>
          </cell>
          <cell r="H4516" t="str">
            <v>020</v>
          </cell>
          <cell r="X4516">
            <v>200</v>
          </cell>
          <cell r="Y4516">
            <v>0</v>
          </cell>
          <cell r="Z4516">
            <v>0</v>
          </cell>
          <cell r="AA4516">
            <v>0</v>
          </cell>
          <cell r="AE4516">
            <v>129.81899999999999</v>
          </cell>
          <cell r="AG4516">
            <v>11</v>
          </cell>
          <cell r="AH4516">
            <v>0</v>
          </cell>
          <cell r="AI4516">
            <v>0</v>
          </cell>
          <cell r="AJ4516">
            <v>0</v>
          </cell>
          <cell r="AN4516">
            <v>6.16</v>
          </cell>
        </row>
        <row r="4517">
          <cell r="D4517">
            <v>3</v>
          </cell>
          <cell r="H4517" t="str">
            <v>053</v>
          </cell>
          <cell r="X4517">
            <v>195</v>
          </cell>
          <cell r="Y4517">
            <v>0</v>
          </cell>
          <cell r="Z4517">
            <v>0</v>
          </cell>
          <cell r="AA4517">
            <v>0</v>
          </cell>
          <cell r="AE4517">
            <v>87.236999999999995</v>
          </cell>
          <cell r="AG4517">
            <v>13</v>
          </cell>
          <cell r="AH4517">
            <v>0</v>
          </cell>
          <cell r="AI4517">
            <v>0</v>
          </cell>
          <cell r="AJ4517">
            <v>0</v>
          </cell>
          <cell r="AN4517">
            <v>4.9009999999999998</v>
          </cell>
        </row>
        <row r="4518">
          <cell r="D4518">
            <v>3</v>
          </cell>
          <cell r="H4518" t="str">
            <v>065</v>
          </cell>
          <cell r="X4518">
            <v>120</v>
          </cell>
          <cell r="Y4518">
            <v>0</v>
          </cell>
          <cell r="Z4518">
            <v>0</v>
          </cell>
          <cell r="AA4518">
            <v>0</v>
          </cell>
          <cell r="AE4518">
            <v>26.28</v>
          </cell>
          <cell r="AG4518">
            <v>7</v>
          </cell>
          <cell r="AH4518">
            <v>0</v>
          </cell>
          <cell r="AI4518">
            <v>0</v>
          </cell>
          <cell r="AJ4518">
            <v>0</v>
          </cell>
          <cell r="AN4518">
            <v>1.5329999999999999</v>
          </cell>
        </row>
        <row r="4519">
          <cell r="D4519">
            <v>3</v>
          </cell>
          <cell r="H4519" t="str">
            <v>068</v>
          </cell>
          <cell r="X4519">
            <v>2739</v>
          </cell>
          <cell r="Y4519">
            <v>0</v>
          </cell>
          <cell r="Z4519">
            <v>0</v>
          </cell>
          <cell r="AA4519">
            <v>0</v>
          </cell>
          <cell r="AE4519">
            <v>1293.3689999999999</v>
          </cell>
          <cell r="AG4519">
            <v>172</v>
          </cell>
          <cell r="AH4519">
            <v>0</v>
          </cell>
          <cell r="AI4519">
            <v>0</v>
          </cell>
          <cell r="AJ4519">
            <v>0</v>
          </cell>
          <cell r="AN4519">
            <v>64.843999999999994</v>
          </cell>
        </row>
        <row r="4520">
          <cell r="D4520">
            <v>3</v>
          </cell>
          <cell r="H4520" t="str">
            <v>097</v>
          </cell>
          <cell r="X4520">
            <v>265</v>
          </cell>
          <cell r="Y4520">
            <v>0</v>
          </cell>
          <cell r="Z4520">
            <v>0</v>
          </cell>
          <cell r="AA4520">
            <v>0</v>
          </cell>
          <cell r="AE4520">
            <v>116.348</v>
          </cell>
          <cell r="AG4520">
            <v>6</v>
          </cell>
          <cell r="AH4520">
            <v>0</v>
          </cell>
          <cell r="AI4520">
            <v>0</v>
          </cell>
          <cell r="AJ4520">
            <v>0</v>
          </cell>
          <cell r="AN4520">
            <v>2.262</v>
          </cell>
        </row>
        <row r="4521">
          <cell r="D4521">
            <v>3</v>
          </cell>
          <cell r="H4521" t="str">
            <v>100</v>
          </cell>
          <cell r="X4521">
            <v>139</v>
          </cell>
          <cell r="Y4521">
            <v>0</v>
          </cell>
          <cell r="Z4521">
            <v>0</v>
          </cell>
          <cell r="AA4521">
            <v>0</v>
          </cell>
          <cell r="AE4521">
            <v>55.6</v>
          </cell>
          <cell r="AG4521">
            <v>5</v>
          </cell>
          <cell r="AH4521">
            <v>0</v>
          </cell>
          <cell r="AI4521">
            <v>0</v>
          </cell>
          <cell r="AJ4521">
            <v>0</v>
          </cell>
          <cell r="AN4521">
            <v>2</v>
          </cell>
        </row>
        <row r="4522">
          <cell r="D4522">
            <v>3</v>
          </cell>
          <cell r="H4522" t="str">
            <v>112</v>
          </cell>
          <cell r="X4522">
            <v>19</v>
          </cell>
          <cell r="Y4522">
            <v>0</v>
          </cell>
          <cell r="Z4522">
            <v>0</v>
          </cell>
          <cell r="AA4522">
            <v>0</v>
          </cell>
          <cell r="AE4522">
            <v>8.5050000000000008</v>
          </cell>
          <cell r="AG4522">
            <v>0</v>
          </cell>
          <cell r="AH4522">
            <v>0</v>
          </cell>
          <cell r="AI4522">
            <v>0</v>
          </cell>
          <cell r="AJ4522">
            <v>0</v>
          </cell>
          <cell r="AN4522">
            <v>0</v>
          </cell>
        </row>
        <row r="4523">
          <cell r="D4523">
            <v>3</v>
          </cell>
          <cell r="H4523" t="str">
            <v>122</v>
          </cell>
          <cell r="X4523">
            <v>2</v>
          </cell>
          <cell r="Y4523">
            <v>0</v>
          </cell>
          <cell r="Z4523">
            <v>0</v>
          </cell>
          <cell r="AA4523">
            <v>0</v>
          </cell>
          <cell r="AE4523">
            <v>1.22</v>
          </cell>
          <cell r="AG4523">
            <v>0</v>
          </cell>
          <cell r="AH4523">
            <v>0</v>
          </cell>
          <cell r="AI4523">
            <v>0</v>
          </cell>
          <cell r="AJ4523">
            <v>0</v>
          </cell>
          <cell r="AN4523">
            <v>0</v>
          </cell>
        </row>
        <row r="4524">
          <cell r="D4524">
            <v>3</v>
          </cell>
          <cell r="H4524" t="str">
            <v>136</v>
          </cell>
          <cell r="X4524">
            <v>380</v>
          </cell>
          <cell r="Y4524">
            <v>0</v>
          </cell>
          <cell r="Z4524">
            <v>0</v>
          </cell>
          <cell r="AA4524">
            <v>0</v>
          </cell>
          <cell r="AE4524">
            <v>155.80000000000001</v>
          </cell>
          <cell r="AG4524">
            <v>9</v>
          </cell>
          <cell r="AH4524">
            <v>0</v>
          </cell>
          <cell r="AI4524">
            <v>0</v>
          </cell>
          <cell r="AJ4524">
            <v>0</v>
          </cell>
          <cell r="AN4524">
            <v>3.69</v>
          </cell>
        </row>
        <row r="4525">
          <cell r="D4525">
            <v>3</v>
          </cell>
          <cell r="H4525" t="str">
            <v>162</v>
          </cell>
          <cell r="X4525">
            <v>106</v>
          </cell>
          <cell r="Y4525">
            <v>0</v>
          </cell>
          <cell r="Z4525">
            <v>0</v>
          </cell>
          <cell r="AA4525">
            <v>0</v>
          </cell>
          <cell r="AE4525">
            <v>29.15</v>
          </cell>
          <cell r="AG4525">
            <v>3</v>
          </cell>
          <cell r="AH4525">
            <v>0</v>
          </cell>
          <cell r="AI4525">
            <v>0</v>
          </cell>
          <cell r="AJ4525">
            <v>0</v>
          </cell>
          <cell r="AN4525">
            <v>0.82499999999999996</v>
          </cell>
        </row>
        <row r="4526">
          <cell r="D4526">
            <v>3</v>
          </cell>
          <cell r="H4526" t="str">
            <v>020</v>
          </cell>
          <cell r="X4526">
            <v>89</v>
          </cell>
          <cell r="Y4526">
            <v>0</v>
          </cell>
          <cell r="Z4526">
            <v>0</v>
          </cell>
          <cell r="AA4526">
            <v>0</v>
          </cell>
          <cell r="AE4526">
            <v>61.057000000000002</v>
          </cell>
          <cell r="AG4526">
            <v>7</v>
          </cell>
          <cell r="AH4526">
            <v>0</v>
          </cell>
          <cell r="AI4526">
            <v>0</v>
          </cell>
          <cell r="AJ4526">
            <v>0</v>
          </cell>
          <cell r="AN4526">
            <v>3.92</v>
          </cell>
        </row>
        <row r="4527">
          <cell r="D4527">
            <v>3</v>
          </cell>
          <cell r="H4527" t="str">
            <v>029</v>
          </cell>
          <cell r="X4527">
            <v>240</v>
          </cell>
          <cell r="Y4527">
            <v>0</v>
          </cell>
          <cell r="Z4527">
            <v>0</v>
          </cell>
          <cell r="AA4527">
            <v>0</v>
          </cell>
          <cell r="AE4527">
            <v>96</v>
          </cell>
          <cell r="AG4527">
            <v>2</v>
          </cell>
          <cell r="AH4527">
            <v>0</v>
          </cell>
          <cell r="AI4527">
            <v>0</v>
          </cell>
          <cell r="AJ4527">
            <v>0</v>
          </cell>
          <cell r="AN4527">
            <v>0.8</v>
          </cell>
        </row>
        <row r="4528">
          <cell r="D4528">
            <v>3</v>
          </cell>
          <cell r="H4528" t="str">
            <v>053</v>
          </cell>
          <cell r="X4528">
            <v>1048</v>
          </cell>
          <cell r="Y4528">
            <v>0</v>
          </cell>
          <cell r="Z4528">
            <v>0</v>
          </cell>
          <cell r="AA4528">
            <v>0</v>
          </cell>
          <cell r="AE4528">
            <v>499.18200000000002</v>
          </cell>
          <cell r="AG4528">
            <v>21</v>
          </cell>
          <cell r="AH4528">
            <v>0</v>
          </cell>
          <cell r="AI4528">
            <v>0</v>
          </cell>
          <cell r="AJ4528">
            <v>0</v>
          </cell>
          <cell r="AN4528">
            <v>7.9169999999999998</v>
          </cell>
        </row>
        <row r="4529">
          <cell r="D4529">
            <v>3</v>
          </cell>
          <cell r="H4529" t="str">
            <v>060</v>
          </cell>
          <cell r="X4529">
            <v>163</v>
          </cell>
          <cell r="Y4529">
            <v>0</v>
          </cell>
          <cell r="Z4529">
            <v>0</v>
          </cell>
          <cell r="AA4529">
            <v>0</v>
          </cell>
          <cell r="AE4529">
            <v>78.239999999999995</v>
          </cell>
          <cell r="AG4529">
            <v>1</v>
          </cell>
          <cell r="AH4529">
            <v>0</v>
          </cell>
          <cell r="AI4529">
            <v>0</v>
          </cell>
          <cell r="AJ4529">
            <v>0</v>
          </cell>
          <cell r="AN4529">
            <v>0.48</v>
          </cell>
        </row>
        <row r="4530">
          <cell r="D4530">
            <v>3</v>
          </cell>
          <cell r="H4530" t="str">
            <v>065</v>
          </cell>
          <cell r="X4530">
            <v>895</v>
          </cell>
          <cell r="Y4530">
            <v>0</v>
          </cell>
          <cell r="Z4530">
            <v>0</v>
          </cell>
          <cell r="AA4530">
            <v>0</v>
          </cell>
          <cell r="AE4530">
            <v>196.005</v>
          </cell>
          <cell r="AG4530">
            <v>20</v>
          </cell>
          <cell r="AH4530">
            <v>0</v>
          </cell>
          <cell r="AI4530">
            <v>0</v>
          </cell>
          <cell r="AJ4530">
            <v>0</v>
          </cell>
          <cell r="AN4530">
            <v>4.38</v>
          </cell>
        </row>
        <row r="4531">
          <cell r="D4531">
            <v>3</v>
          </cell>
          <cell r="H4531" t="str">
            <v>068</v>
          </cell>
          <cell r="X4531">
            <v>2785</v>
          </cell>
          <cell r="Y4531">
            <v>0</v>
          </cell>
          <cell r="Z4531">
            <v>0</v>
          </cell>
          <cell r="AA4531">
            <v>0</v>
          </cell>
          <cell r="AE4531">
            <v>1350.9580000000001</v>
          </cell>
          <cell r="AG4531">
            <v>151</v>
          </cell>
          <cell r="AH4531">
            <v>0</v>
          </cell>
          <cell r="AI4531">
            <v>0</v>
          </cell>
          <cell r="AJ4531">
            <v>0</v>
          </cell>
          <cell r="AN4531">
            <v>56.927</v>
          </cell>
        </row>
        <row r="4532">
          <cell r="D4532">
            <v>3</v>
          </cell>
          <cell r="H4532" t="str">
            <v>097</v>
          </cell>
          <cell r="X4532">
            <v>5187</v>
          </cell>
          <cell r="Y4532">
            <v>0</v>
          </cell>
          <cell r="Z4532">
            <v>0</v>
          </cell>
          <cell r="AA4532">
            <v>0</v>
          </cell>
          <cell r="AE4532">
            <v>2434.8690000000001</v>
          </cell>
          <cell r="AG4532">
            <v>132</v>
          </cell>
          <cell r="AH4532">
            <v>0</v>
          </cell>
          <cell r="AI4532">
            <v>0</v>
          </cell>
          <cell r="AJ4532">
            <v>0</v>
          </cell>
          <cell r="AN4532">
            <v>49.764000000000003</v>
          </cell>
        </row>
        <row r="4533">
          <cell r="D4533">
            <v>3</v>
          </cell>
          <cell r="H4533" t="str">
            <v>100</v>
          </cell>
          <cell r="X4533">
            <v>130</v>
          </cell>
          <cell r="Y4533">
            <v>0</v>
          </cell>
          <cell r="Z4533">
            <v>0</v>
          </cell>
          <cell r="AA4533">
            <v>0</v>
          </cell>
          <cell r="AE4533">
            <v>52</v>
          </cell>
          <cell r="AG4533">
            <v>3</v>
          </cell>
          <cell r="AH4533">
            <v>0</v>
          </cell>
          <cell r="AI4533">
            <v>0</v>
          </cell>
          <cell r="AJ4533">
            <v>0</v>
          </cell>
          <cell r="AN4533">
            <v>1.2</v>
          </cell>
        </row>
        <row r="4534">
          <cell r="D4534">
            <v>3</v>
          </cell>
          <cell r="H4534" t="str">
            <v>108</v>
          </cell>
          <cell r="X4534">
            <v>282</v>
          </cell>
          <cell r="Y4534">
            <v>0</v>
          </cell>
          <cell r="Z4534">
            <v>0</v>
          </cell>
          <cell r="AA4534">
            <v>0</v>
          </cell>
          <cell r="AE4534">
            <v>112.8</v>
          </cell>
          <cell r="AG4534">
            <v>4</v>
          </cell>
          <cell r="AH4534">
            <v>0</v>
          </cell>
          <cell r="AI4534">
            <v>0</v>
          </cell>
          <cell r="AJ4534">
            <v>0</v>
          </cell>
          <cell r="AN4534">
            <v>1.6</v>
          </cell>
        </row>
        <row r="4535">
          <cell r="D4535">
            <v>3</v>
          </cell>
          <cell r="H4535" t="str">
            <v>112</v>
          </cell>
          <cell r="X4535">
            <v>797</v>
          </cell>
          <cell r="Y4535">
            <v>0</v>
          </cell>
          <cell r="Z4535">
            <v>0</v>
          </cell>
          <cell r="AA4535">
            <v>0</v>
          </cell>
          <cell r="AE4535">
            <v>361.815</v>
          </cell>
          <cell r="AG4535">
            <v>21</v>
          </cell>
          <cell r="AH4535">
            <v>0</v>
          </cell>
          <cell r="AI4535">
            <v>0</v>
          </cell>
          <cell r="AJ4535">
            <v>0</v>
          </cell>
          <cell r="AN4535">
            <v>7.56</v>
          </cell>
        </row>
        <row r="4536">
          <cell r="D4536">
            <v>3</v>
          </cell>
          <cell r="H4536" t="str">
            <v>122</v>
          </cell>
          <cell r="X4536">
            <v>1045</v>
          </cell>
          <cell r="Y4536">
            <v>0</v>
          </cell>
          <cell r="Z4536">
            <v>0</v>
          </cell>
          <cell r="AA4536">
            <v>0</v>
          </cell>
          <cell r="AE4536">
            <v>637.45000000000005</v>
          </cell>
          <cell r="AG4536">
            <v>14</v>
          </cell>
          <cell r="AH4536">
            <v>0</v>
          </cell>
          <cell r="AI4536">
            <v>0</v>
          </cell>
          <cell r="AJ4536">
            <v>0</v>
          </cell>
          <cell r="AN4536">
            <v>8.5399999999999991</v>
          </cell>
        </row>
        <row r="4537">
          <cell r="D4537">
            <v>3</v>
          </cell>
          <cell r="H4537" t="str">
            <v>136</v>
          </cell>
          <cell r="X4537">
            <v>1033</v>
          </cell>
          <cell r="Y4537">
            <v>0</v>
          </cell>
          <cell r="Z4537">
            <v>0</v>
          </cell>
          <cell r="AA4537">
            <v>0</v>
          </cell>
          <cell r="AE4537">
            <v>501.005</v>
          </cell>
          <cell r="AG4537">
            <v>33</v>
          </cell>
          <cell r="AH4537">
            <v>0</v>
          </cell>
          <cell r="AI4537">
            <v>0</v>
          </cell>
          <cell r="AJ4537">
            <v>0</v>
          </cell>
          <cell r="AN4537">
            <v>16.004999999999999</v>
          </cell>
        </row>
        <row r="4538">
          <cell r="D4538">
            <v>3</v>
          </cell>
          <cell r="H4538" t="str">
            <v>162</v>
          </cell>
          <cell r="X4538">
            <v>771</v>
          </cell>
          <cell r="Y4538">
            <v>0</v>
          </cell>
          <cell r="Z4538">
            <v>0</v>
          </cell>
          <cell r="AA4538">
            <v>0</v>
          </cell>
          <cell r="AE4538">
            <v>212.02500000000001</v>
          </cell>
          <cell r="AG4538">
            <v>19</v>
          </cell>
          <cell r="AH4538">
            <v>0</v>
          </cell>
          <cell r="AI4538">
            <v>0</v>
          </cell>
          <cell r="AJ4538">
            <v>0</v>
          </cell>
          <cell r="AN4538">
            <v>5.2249999999999996</v>
          </cell>
        </row>
        <row r="4539">
          <cell r="D4539">
            <v>3</v>
          </cell>
          <cell r="H4539" t="str">
            <v>085</v>
          </cell>
          <cell r="X4539">
            <v>0</v>
          </cell>
          <cell r="Y4539">
            <v>0</v>
          </cell>
          <cell r="Z4539">
            <v>0</v>
          </cell>
          <cell r="AA4539">
            <v>0</v>
          </cell>
          <cell r="AE4539">
            <v>540.1</v>
          </cell>
          <cell r="AG4539">
            <v>0</v>
          </cell>
          <cell r="AH4539">
            <v>0</v>
          </cell>
          <cell r="AI4539">
            <v>0</v>
          </cell>
          <cell r="AJ4539">
            <v>0</v>
          </cell>
          <cell r="AN4539">
            <v>5.2</v>
          </cell>
        </row>
        <row r="4540">
          <cell r="D4540">
            <v>3</v>
          </cell>
          <cell r="H4540" t="str">
            <v>089</v>
          </cell>
          <cell r="X4540">
            <v>0</v>
          </cell>
          <cell r="Y4540">
            <v>0</v>
          </cell>
          <cell r="Z4540">
            <v>0</v>
          </cell>
          <cell r="AA4540">
            <v>0</v>
          </cell>
          <cell r="AE4540">
            <v>591.43799999999999</v>
          </cell>
          <cell r="AG4540">
            <v>0</v>
          </cell>
          <cell r="AH4540">
            <v>0</v>
          </cell>
          <cell r="AI4540">
            <v>0</v>
          </cell>
          <cell r="AJ4540">
            <v>0</v>
          </cell>
          <cell r="AN4540">
            <v>7.2649999999999997</v>
          </cell>
        </row>
        <row r="4541">
          <cell r="D4541">
            <v>1</v>
          </cell>
          <cell r="H4541" t="str">
            <v>016</v>
          </cell>
          <cell r="X4541">
            <v>0</v>
          </cell>
          <cell r="Y4541">
            <v>0</v>
          </cell>
          <cell r="Z4541">
            <v>0</v>
          </cell>
          <cell r="AA4541">
            <v>0</v>
          </cell>
          <cell r="AE4541">
            <v>3863.7719999999999</v>
          </cell>
          <cell r="AG4541">
            <v>0</v>
          </cell>
          <cell r="AH4541">
            <v>0</v>
          </cell>
          <cell r="AI4541">
            <v>0</v>
          </cell>
          <cell r="AJ4541">
            <v>0</v>
          </cell>
          <cell r="AN4541">
            <v>334.54599999999999</v>
          </cell>
        </row>
        <row r="4542">
          <cell r="D4542">
            <v>2</v>
          </cell>
          <cell r="H4542" t="str">
            <v>016</v>
          </cell>
          <cell r="X4542">
            <v>0</v>
          </cell>
          <cell r="Y4542">
            <v>0</v>
          </cell>
          <cell r="Z4542">
            <v>0</v>
          </cell>
          <cell r="AA4542">
            <v>0</v>
          </cell>
          <cell r="AE4542">
            <v>1458.798</v>
          </cell>
          <cell r="AG4542">
            <v>0</v>
          </cell>
          <cell r="AH4542">
            <v>0</v>
          </cell>
          <cell r="AI4542">
            <v>0</v>
          </cell>
          <cell r="AJ4542">
            <v>0</v>
          </cell>
          <cell r="AN4542">
            <v>63.128999999999998</v>
          </cell>
        </row>
        <row r="4543">
          <cell r="D4543">
            <v>3</v>
          </cell>
          <cell r="H4543" t="str">
            <v>016</v>
          </cell>
          <cell r="X4543">
            <v>0</v>
          </cell>
          <cell r="Y4543">
            <v>0</v>
          </cell>
          <cell r="Z4543">
            <v>0</v>
          </cell>
          <cell r="AA4543">
            <v>1016</v>
          </cell>
          <cell r="AE4543">
            <v>1044.4480000000001</v>
          </cell>
          <cell r="AG4543">
            <v>0</v>
          </cell>
          <cell r="AH4543">
            <v>0</v>
          </cell>
          <cell r="AI4543">
            <v>0</v>
          </cell>
          <cell r="AJ4543">
            <v>55</v>
          </cell>
          <cell r="AN4543">
            <v>56.54</v>
          </cell>
        </row>
        <row r="4544">
          <cell r="D4544">
            <v>3</v>
          </cell>
          <cell r="H4544" t="str">
            <v>016</v>
          </cell>
          <cell r="X4544">
            <v>2495</v>
          </cell>
          <cell r="Y4544">
            <v>0</v>
          </cell>
          <cell r="Z4544">
            <v>0</v>
          </cell>
          <cell r="AA4544">
            <v>0</v>
          </cell>
          <cell r="AE4544">
            <v>1279.9349999999999</v>
          </cell>
          <cell r="AG4544">
            <v>0</v>
          </cell>
          <cell r="AH4544">
            <v>0</v>
          </cell>
          <cell r="AI4544">
            <v>0</v>
          </cell>
          <cell r="AJ4544">
            <v>0</v>
          </cell>
          <cell r="AN4544">
            <v>0</v>
          </cell>
        </row>
        <row r="4545">
          <cell r="D4545">
            <v>3</v>
          </cell>
          <cell r="H4545" t="str">
            <v>016</v>
          </cell>
          <cell r="X4545">
            <v>2969</v>
          </cell>
          <cell r="Y4545">
            <v>0</v>
          </cell>
          <cell r="Z4545">
            <v>0</v>
          </cell>
          <cell r="AA4545">
            <v>0</v>
          </cell>
          <cell r="AE4545">
            <v>1523.097</v>
          </cell>
          <cell r="AG4545">
            <v>226</v>
          </cell>
          <cell r="AH4545">
            <v>0</v>
          </cell>
          <cell r="AI4545">
            <v>0</v>
          </cell>
          <cell r="AJ4545">
            <v>0</v>
          </cell>
          <cell r="AN4545">
            <v>115.938</v>
          </cell>
        </row>
        <row r="4546">
          <cell r="D4546">
            <v>3</v>
          </cell>
          <cell r="H4546" t="str">
            <v>160</v>
          </cell>
          <cell r="X4546">
            <v>0</v>
          </cell>
          <cell r="Y4546">
            <v>0</v>
          </cell>
          <cell r="Z4546">
            <v>736</v>
          </cell>
          <cell r="AA4546">
            <v>0</v>
          </cell>
          <cell r="AE4546">
            <v>290.72000000000003</v>
          </cell>
          <cell r="AG4546">
            <v>0</v>
          </cell>
          <cell r="AH4546">
            <v>0</v>
          </cell>
          <cell r="AI4546">
            <v>18</v>
          </cell>
          <cell r="AJ4546">
            <v>0</v>
          </cell>
          <cell r="AN4546">
            <v>7.11</v>
          </cell>
        </row>
        <row r="4547">
          <cell r="D4547">
            <v>3</v>
          </cell>
          <cell r="H4547" t="str">
            <v>004</v>
          </cell>
          <cell r="X4547">
            <v>0</v>
          </cell>
          <cell r="Y4547">
            <v>0</v>
          </cell>
          <cell r="Z4547">
            <v>0</v>
          </cell>
          <cell r="AA4547">
            <v>149</v>
          </cell>
          <cell r="AE4547">
            <v>214.411</v>
          </cell>
          <cell r="AG4547">
            <v>0</v>
          </cell>
          <cell r="AH4547">
            <v>0</v>
          </cell>
          <cell r="AI4547">
            <v>0</v>
          </cell>
          <cell r="AJ4547">
            <v>0</v>
          </cell>
          <cell r="AN4547">
            <v>0</v>
          </cell>
        </row>
        <row r="4548">
          <cell r="D4548">
            <v>3</v>
          </cell>
          <cell r="H4548" t="str">
            <v>011</v>
          </cell>
          <cell r="X4548">
            <v>0</v>
          </cell>
          <cell r="Y4548">
            <v>0</v>
          </cell>
          <cell r="Z4548">
            <v>0</v>
          </cell>
          <cell r="AA4548">
            <v>52</v>
          </cell>
          <cell r="AE4548">
            <v>49.14</v>
          </cell>
          <cell r="AG4548">
            <v>0</v>
          </cell>
          <cell r="AH4548">
            <v>0</v>
          </cell>
          <cell r="AI4548">
            <v>0</v>
          </cell>
          <cell r="AJ4548">
            <v>0</v>
          </cell>
          <cell r="AN4548">
            <v>0</v>
          </cell>
        </row>
        <row r="4549">
          <cell r="D4549">
            <v>3</v>
          </cell>
          <cell r="H4549" t="str">
            <v>020</v>
          </cell>
          <cell r="X4549">
            <v>0</v>
          </cell>
          <cell r="Y4549">
            <v>0</v>
          </cell>
          <cell r="Z4549">
            <v>0</v>
          </cell>
          <cell r="AA4549">
            <v>68</v>
          </cell>
          <cell r="AE4549">
            <v>68.135999999999996</v>
          </cell>
          <cell r="AG4549">
            <v>0</v>
          </cell>
          <cell r="AH4549">
            <v>0</v>
          </cell>
          <cell r="AI4549">
            <v>0</v>
          </cell>
          <cell r="AJ4549">
            <v>0</v>
          </cell>
          <cell r="AN4549">
            <v>0</v>
          </cell>
        </row>
        <row r="4550">
          <cell r="D4550">
            <v>3</v>
          </cell>
          <cell r="H4550" t="str">
            <v>021</v>
          </cell>
          <cell r="X4550">
            <v>0</v>
          </cell>
          <cell r="Y4550">
            <v>0</v>
          </cell>
          <cell r="Z4550">
            <v>0</v>
          </cell>
          <cell r="AA4550">
            <v>58</v>
          </cell>
          <cell r="AE4550">
            <v>129.63</v>
          </cell>
          <cell r="AG4550">
            <v>0</v>
          </cell>
          <cell r="AH4550">
            <v>0</v>
          </cell>
          <cell r="AI4550">
            <v>0</v>
          </cell>
          <cell r="AJ4550">
            <v>1</v>
          </cell>
          <cell r="AN4550">
            <v>2.2349999999999999</v>
          </cell>
        </row>
        <row r="4551">
          <cell r="D4551">
            <v>3</v>
          </cell>
          <cell r="H4551" t="str">
            <v>053</v>
          </cell>
          <cell r="X4551">
            <v>0</v>
          </cell>
          <cell r="Y4551">
            <v>0</v>
          </cell>
          <cell r="Z4551">
            <v>0</v>
          </cell>
          <cell r="AA4551">
            <v>101</v>
          </cell>
          <cell r="AE4551">
            <v>89.787000000000006</v>
          </cell>
          <cell r="AG4551">
            <v>0</v>
          </cell>
          <cell r="AH4551">
            <v>0</v>
          </cell>
          <cell r="AI4551">
            <v>0</v>
          </cell>
          <cell r="AJ4551">
            <v>2</v>
          </cell>
          <cell r="AN4551">
            <v>2.0939999999999999</v>
          </cell>
        </row>
        <row r="4552">
          <cell r="D4552">
            <v>3</v>
          </cell>
          <cell r="H4552" t="str">
            <v>065</v>
          </cell>
          <cell r="X4552">
            <v>0</v>
          </cell>
          <cell r="Y4552">
            <v>0</v>
          </cell>
          <cell r="Z4552">
            <v>0</v>
          </cell>
          <cell r="AA4552">
            <v>280</v>
          </cell>
          <cell r="AE4552">
            <v>216.72</v>
          </cell>
          <cell r="AG4552">
            <v>0</v>
          </cell>
          <cell r="AH4552">
            <v>0</v>
          </cell>
          <cell r="AI4552">
            <v>0</v>
          </cell>
          <cell r="AJ4552">
            <v>1</v>
          </cell>
          <cell r="AN4552">
            <v>0.77400000000000002</v>
          </cell>
        </row>
        <row r="4553">
          <cell r="D4553">
            <v>3</v>
          </cell>
          <cell r="H4553" t="str">
            <v>068</v>
          </cell>
          <cell r="X4553">
            <v>0</v>
          </cell>
          <cell r="Y4553">
            <v>0</v>
          </cell>
          <cell r="Z4553">
            <v>0</v>
          </cell>
          <cell r="AA4553">
            <v>2136</v>
          </cell>
          <cell r="AE4553">
            <v>2066.8580000000002</v>
          </cell>
          <cell r="AG4553">
            <v>0</v>
          </cell>
          <cell r="AH4553">
            <v>0</v>
          </cell>
          <cell r="AI4553">
            <v>0</v>
          </cell>
          <cell r="AJ4553">
            <v>44</v>
          </cell>
          <cell r="AN4553">
            <v>47.124000000000002</v>
          </cell>
        </row>
        <row r="4554">
          <cell r="D4554">
            <v>3</v>
          </cell>
          <cell r="H4554" t="str">
            <v>075</v>
          </cell>
          <cell r="X4554">
            <v>0</v>
          </cell>
          <cell r="Y4554">
            <v>0</v>
          </cell>
          <cell r="Z4554">
            <v>0</v>
          </cell>
          <cell r="AA4554">
            <v>137</v>
          </cell>
          <cell r="AE4554">
            <v>129.465</v>
          </cell>
          <cell r="AG4554">
            <v>0</v>
          </cell>
          <cell r="AH4554">
            <v>0</v>
          </cell>
          <cell r="AI4554">
            <v>0</v>
          </cell>
          <cell r="AJ4554">
            <v>1</v>
          </cell>
          <cell r="AN4554">
            <v>0.94499999999999995</v>
          </cell>
        </row>
        <row r="4555">
          <cell r="D4555">
            <v>3</v>
          </cell>
          <cell r="H4555" t="str">
            <v>100</v>
          </cell>
          <cell r="X4555">
            <v>0</v>
          </cell>
          <cell r="Y4555">
            <v>0</v>
          </cell>
          <cell r="Z4555">
            <v>0</v>
          </cell>
          <cell r="AA4555">
            <v>80</v>
          </cell>
          <cell r="AE4555">
            <v>78.56</v>
          </cell>
          <cell r="AG4555">
            <v>0</v>
          </cell>
          <cell r="AH4555">
            <v>0</v>
          </cell>
          <cell r="AI4555">
            <v>0</v>
          </cell>
          <cell r="AJ4555">
            <v>0</v>
          </cell>
          <cell r="AN4555">
            <v>0</v>
          </cell>
        </row>
        <row r="4556">
          <cell r="D4556">
            <v>3</v>
          </cell>
          <cell r="H4556" t="str">
            <v>162</v>
          </cell>
          <cell r="X4556">
            <v>0</v>
          </cell>
          <cell r="Y4556">
            <v>0</v>
          </cell>
          <cell r="Z4556">
            <v>0</v>
          </cell>
          <cell r="AA4556">
            <v>167</v>
          </cell>
          <cell r="AE4556">
            <v>174.34800000000001</v>
          </cell>
          <cell r="AG4556">
            <v>0</v>
          </cell>
          <cell r="AH4556">
            <v>0</v>
          </cell>
          <cell r="AI4556">
            <v>0</v>
          </cell>
          <cell r="AJ4556">
            <v>3</v>
          </cell>
          <cell r="AN4556">
            <v>3.1320000000000001</v>
          </cell>
        </row>
        <row r="4557">
          <cell r="D4557">
            <v>3</v>
          </cell>
          <cell r="H4557" t="str">
            <v>004</v>
          </cell>
          <cell r="X4557">
            <v>11</v>
          </cell>
          <cell r="Y4557">
            <v>0</v>
          </cell>
          <cell r="Z4557">
            <v>0</v>
          </cell>
          <cell r="AA4557">
            <v>0</v>
          </cell>
          <cell r="AE4557">
            <v>6.8970000000000002</v>
          </cell>
          <cell r="AG4557">
            <v>0</v>
          </cell>
          <cell r="AH4557">
            <v>0</v>
          </cell>
          <cell r="AI4557">
            <v>0</v>
          </cell>
          <cell r="AJ4557">
            <v>0</v>
          </cell>
          <cell r="AN4557">
            <v>0</v>
          </cell>
        </row>
        <row r="4558">
          <cell r="D4558">
            <v>3</v>
          </cell>
          <cell r="H4558" t="str">
            <v>011</v>
          </cell>
          <cell r="X4558">
            <v>1</v>
          </cell>
          <cell r="Y4558">
            <v>0</v>
          </cell>
          <cell r="Z4558">
            <v>0</v>
          </cell>
          <cell r="AA4558">
            <v>0</v>
          </cell>
          <cell r="AE4558">
            <v>0.4</v>
          </cell>
          <cell r="AG4558">
            <v>0</v>
          </cell>
          <cell r="AH4558">
            <v>0</v>
          </cell>
          <cell r="AI4558">
            <v>0</v>
          </cell>
          <cell r="AJ4558">
            <v>0</v>
          </cell>
          <cell r="AN4558">
            <v>0</v>
          </cell>
        </row>
        <row r="4559">
          <cell r="D4559">
            <v>3</v>
          </cell>
          <cell r="H4559" t="str">
            <v>017</v>
          </cell>
          <cell r="X4559">
            <v>27</v>
          </cell>
          <cell r="Y4559">
            <v>0</v>
          </cell>
          <cell r="Z4559">
            <v>0</v>
          </cell>
          <cell r="AA4559">
            <v>0</v>
          </cell>
          <cell r="AE4559">
            <v>11.205</v>
          </cell>
          <cell r="AG4559">
            <v>0</v>
          </cell>
          <cell r="AH4559">
            <v>0</v>
          </cell>
          <cell r="AI4559">
            <v>0</v>
          </cell>
          <cell r="AJ4559">
            <v>0</v>
          </cell>
          <cell r="AN4559">
            <v>0</v>
          </cell>
        </row>
        <row r="4560">
          <cell r="D4560">
            <v>3</v>
          </cell>
          <cell r="H4560" t="str">
            <v>020</v>
          </cell>
          <cell r="X4560">
            <v>106</v>
          </cell>
          <cell r="Y4560">
            <v>0</v>
          </cell>
          <cell r="Z4560">
            <v>0</v>
          </cell>
          <cell r="AA4560">
            <v>0</v>
          </cell>
          <cell r="AE4560">
            <v>50.186999999999998</v>
          </cell>
          <cell r="AG4560">
            <v>0</v>
          </cell>
          <cell r="AH4560">
            <v>0</v>
          </cell>
          <cell r="AI4560">
            <v>0</v>
          </cell>
          <cell r="AJ4560">
            <v>0</v>
          </cell>
          <cell r="AN4560">
            <v>0</v>
          </cell>
        </row>
        <row r="4561">
          <cell r="D4561">
            <v>3</v>
          </cell>
          <cell r="H4561" t="str">
            <v>021</v>
          </cell>
          <cell r="X4561">
            <v>82</v>
          </cell>
          <cell r="Y4561">
            <v>0</v>
          </cell>
          <cell r="Z4561">
            <v>0</v>
          </cell>
          <cell r="AA4561">
            <v>0</v>
          </cell>
          <cell r="AE4561">
            <v>73.8</v>
          </cell>
          <cell r="AG4561">
            <v>2</v>
          </cell>
          <cell r="AH4561">
            <v>0</v>
          </cell>
          <cell r="AI4561">
            <v>0</v>
          </cell>
          <cell r="AJ4561">
            <v>0</v>
          </cell>
          <cell r="AN4561">
            <v>1.8</v>
          </cell>
        </row>
        <row r="4562">
          <cell r="D4562">
            <v>3</v>
          </cell>
          <cell r="H4562" t="str">
            <v>053</v>
          </cell>
          <cell r="X4562">
            <v>204</v>
          </cell>
          <cell r="Y4562">
            <v>0</v>
          </cell>
          <cell r="Z4562">
            <v>0</v>
          </cell>
          <cell r="AA4562">
            <v>0</v>
          </cell>
          <cell r="AE4562">
            <v>73.328999999999994</v>
          </cell>
          <cell r="AG4562">
            <v>1</v>
          </cell>
          <cell r="AH4562">
            <v>0</v>
          </cell>
          <cell r="AI4562">
            <v>0</v>
          </cell>
          <cell r="AJ4562">
            <v>0</v>
          </cell>
          <cell r="AN4562">
            <v>0.377</v>
          </cell>
        </row>
        <row r="4563">
          <cell r="D4563">
            <v>3</v>
          </cell>
          <cell r="H4563" t="str">
            <v>065</v>
          </cell>
          <cell r="X4563">
            <v>120</v>
          </cell>
          <cell r="Y4563">
            <v>0</v>
          </cell>
          <cell r="Z4563">
            <v>0</v>
          </cell>
          <cell r="AA4563">
            <v>0</v>
          </cell>
          <cell r="AE4563">
            <v>26.28</v>
          </cell>
          <cell r="AG4563">
            <v>2</v>
          </cell>
          <cell r="AH4563">
            <v>0</v>
          </cell>
          <cell r="AI4563">
            <v>0</v>
          </cell>
          <cell r="AJ4563">
            <v>0</v>
          </cell>
          <cell r="AN4563">
            <v>0.438</v>
          </cell>
        </row>
        <row r="4564">
          <cell r="D4564">
            <v>3</v>
          </cell>
          <cell r="H4564" t="str">
            <v>068</v>
          </cell>
          <cell r="X4564">
            <v>722</v>
          </cell>
          <cell r="Y4564">
            <v>0</v>
          </cell>
          <cell r="Z4564">
            <v>0</v>
          </cell>
          <cell r="AA4564">
            <v>0</v>
          </cell>
          <cell r="AE4564">
            <v>234.399</v>
          </cell>
          <cell r="AG4564">
            <v>13</v>
          </cell>
          <cell r="AH4564">
            <v>0</v>
          </cell>
          <cell r="AI4564">
            <v>0</v>
          </cell>
          <cell r="AJ4564">
            <v>0</v>
          </cell>
          <cell r="AN4564">
            <v>4.9009999999999998</v>
          </cell>
        </row>
        <row r="4565">
          <cell r="D4565">
            <v>3</v>
          </cell>
          <cell r="H4565" t="str">
            <v>075</v>
          </cell>
          <cell r="X4565">
            <v>22</v>
          </cell>
          <cell r="Y4565">
            <v>0</v>
          </cell>
          <cell r="Z4565">
            <v>0</v>
          </cell>
          <cell r="AA4565">
            <v>0</v>
          </cell>
          <cell r="AE4565">
            <v>8.7560000000000002</v>
          </cell>
          <cell r="AG4565">
            <v>0</v>
          </cell>
          <cell r="AH4565">
            <v>0</v>
          </cell>
          <cell r="AI4565">
            <v>0</v>
          </cell>
          <cell r="AJ4565">
            <v>0</v>
          </cell>
          <cell r="AN4565">
            <v>0</v>
          </cell>
        </row>
        <row r="4566">
          <cell r="D4566">
            <v>3</v>
          </cell>
          <cell r="H4566" t="str">
            <v>100</v>
          </cell>
          <cell r="X4566">
            <v>90</v>
          </cell>
          <cell r="Y4566">
            <v>0</v>
          </cell>
          <cell r="Z4566">
            <v>0</v>
          </cell>
          <cell r="AA4566">
            <v>0</v>
          </cell>
          <cell r="AE4566">
            <v>36</v>
          </cell>
          <cell r="AG4566">
            <v>0</v>
          </cell>
          <cell r="AH4566">
            <v>0</v>
          </cell>
          <cell r="AI4566">
            <v>0</v>
          </cell>
          <cell r="AJ4566">
            <v>0</v>
          </cell>
          <cell r="AN4566">
            <v>0</v>
          </cell>
        </row>
        <row r="4567">
          <cell r="D4567">
            <v>3</v>
          </cell>
          <cell r="H4567" t="str">
            <v>162</v>
          </cell>
          <cell r="X4567">
            <v>61</v>
          </cell>
          <cell r="Y4567">
            <v>0</v>
          </cell>
          <cell r="Z4567">
            <v>0</v>
          </cell>
          <cell r="AA4567">
            <v>0</v>
          </cell>
          <cell r="AE4567">
            <v>16.774999999999999</v>
          </cell>
          <cell r="AG4567">
            <v>0</v>
          </cell>
          <cell r="AH4567">
            <v>0</v>
          </cell>
          <cell r="AI4567">
            <v>0</v>
          </cell>
          <cell r="AJ4567">
            <v>0</v>
          </cell>
          <cell r="AN4567">
            <v>0</v>
          </cell>
        </row>
        <row r="4568">
          <cell r="D4568">
            <v>3</v>
          </cell>
          <cell r="H4568" t="str">
            <v>004</v>
          </cell>
          <cell r="X4568">
            <v>52</v>
          </cell>
          <cell r="Y4568">
            <v>0</v>
          </cell>
          <cell r="Z4568">
            <v>0</v>
          </cell>
          <cell r="AA4568">
            <v>0</v>
          </cell>
          <cell r="AE4568">
            <v>32.603999999999999</v>
          </cell>
          <cell r="AG4568">
            <v>0</v>
          </cell>
          <cell r="AH4568">
            <v>0</v>
          </cell>
          <cell r="AI4568">
            <v>0</v>
          </cell>
          <cell r="AJ4568">
            <v>0</v>
          </cell>
          <cell r="AN4568">
            <v>0</v>
          </cell>
        </row>
        <row r="4569">
          <cell r="D4569">
            <v>3</v>
          </cell>
          <cell r="H4569" t="str">
            <v>011</v>
          </cell>
          <cell r="X4569">
            <v>33</v>
          </cell>
          <cell r="Y4569">
            <v>0</v>
          </cell>
          <cell r="Z4569">
            <v>0</v>
          </cell>
          <cell r="AA4569">
            <v>0</v>
          </cell>
          <cell r="AE4569">
            <v>13.2</v>
          </cell>
          <cell r="AG4569">
            <v>0</v>
          </cell>
          <cell r="AH4569">
            <v>0</v>
          </cell>
          <cell r="AI4569">
            <v>0</v>
          </cell>
          <cell r="AJ4569">
            <v>0</v>
          </cell>
          <cell r="AN4569">
            <v>0</v>
          </cell>
        </row>
        <row r="4570">
          <cell r="D4570">
            <v>3</v>
          </cell>
          <cell r="H4570" t="str">
            <v>017</v>
          </cell>
          <cell r="X4570">
            <v>49</v>
          </cell>
          <cell r="Y4570">
            <v>0</v>
          </cell>
          <cell r="Z4570">
            <v>0</v>
          </cell>
          <cell r="AA4570">
            <v>0</v>
          </cell>
          <cell r="AE4570">
            <v>20.335000000000001</v>
          </cell>
          <cell r="AG4570">
            <v>1</v>
          </cell>
          <cell r="AH4570">
            <v>0</v>
          </cell>
          <cell r="AI4570">
            <v>0</v>
          </cell>
          <cell r="AJ4570">
            <v>0</v>
          </cell>
          <cell r="AN4570">
            <v>0.41499999999999998</v>
          </cell>
        </row>
        <row r="4571">
          <cell r="D4571">
            <v>3</v>
          </cell>
          <cell r="H4571" t="str">
            <v>020</v>
          </cell>
          <cell r="X4571">
            <v>59</v>
          </cell>
          <cell r="Y4571">
            <v>0</v>
          </cell>
          <cell r="Z4571">
            <v>0</v>
          </cell>
          <cell r="AA4571">
            <v>0</v>
          </cell>
          <cell r="AE4571">
            <v>28.885999999999999</v>
          </cell>
          <cell r="AG4571">
            <v>0</v>
          </cell>
          <cell r="AH4571">
            <v>0</v>
          </cell>
          <cell r="AI4571">
            <v>0</v>
          </cell>
          <cell r="AJ4571">
            <v>0</v>
          </cell>
          <cell r="AN4571">
            <v>0</v>
          </cell>
        </row>
        <row r="4572">
          <cell r="D4572">
            <v>3</v>
          </cell>
          <cell r="H4572" t="str">
            <v>021</v>
          </cell>
          <cell r="X4572">
            <v>29</v>
          </cell>
          <cell r="Y4572">
            <v>0</v>
          </cell>
          <cell r="Z4572">
            <v>0</v>
          </cell>
          <cell r="AA4572">
            <v>0</v>
          </cell>
          <cell r="AE4572">
            <v>26.1</v>
          </cell>
          <cell r="AG4572">
            <v>0</v>
          </cell>
          <cell r="AH4572">
            <v>0</v>
          </cell>
          <cell r="AI4572">
            <v>0</v>
          </cell>
          <cell r="AJ4572">
            <v>0</v>
          </cell>
          <cell r="AN4572">
            <v>0</v>
          </cell>
        </row>
        <row r="4573">
          <cell r="D4573">
            <v>3</v>
          </cell>
          <cell r="H4573" t="str">
            <v>053</v>
          </cell>
          <cell r="X4573">
            <v>73</v>
          </cell>
          <cell r="Y4573">
            <v>0</v>
          </cell>
          <cell r="Z4573">
            <v>0</v>
          </cell>
          <cell r="AA4573">
            <v>0</v>
          </cell>
          <cell r="AE4573">
            <v>26.091000000000001</v>
          </cell>
          <cell r="AG4573">
            <v>1</v>
          </cell>
          <cell r="AH4573">
            <v>0</v>
          </cell>
          <cell r="AI4573">
            <v>0</v>
          </cell>
          <cell r="AJ4573">
            <v>0</v>
          </cell>
          <cell r="AN4573">
            <v>0.377</v>
          </cell>
        </row>
        <row r="4574">
          <cell r="D4574">
            <v>3</v>
          </cell>
          <cell r="H4574" t="str">
            <v>065</v>
          </cell>
          <cell r="X4574">
            <v>237</v>
          </cell>
          <cell r="Y4574">
            <v>0</v>
          </cell>
          <cell r="Z4574">
            <v>0</v>
          </cell>
          <cell r="AA4574">
            <v>0</v>
          </cell>
          <cell r="AE4574">
            <v>51.902999999999999</v>
          </cell>
          <cell r="AG4574">
            <v>0</v>
          </cell>
          <cell r="AH4574">
            <v>0</v>
          </cell>
          <cell r="AI4574">
            <v>0</v>
          </cell>
          <cell r="AJ4574">
            <v>0</v>
          </cell>
          <cell r="AN4574">
            <v>0</v>
          </cell>
        </row>
        <row r="4575">
          <cell r="D4575">
            <v>3</v>
          </cell>
          <cell r="H4575" t="str">
            <v>068</v>
          </cell>
          <cell r="X4575">
            <v>880</v>
          </cell>
          <cell r="Y4575">
            <v>0</v>
          </cell>
          <cell r="Z4575">
            <v>0</v>
          </cell>
          <cell r="AA4575">
            <v>0</v>
          </cell>
          <cell r="AE4575">
            <v>304.221</v>
          </cell>
          <cell r="AG4575">
            <v>14</v>
          </cell>
          <cell r="AH4575">
            <v>0</v>
          </cell>
          <cell r="AI4575">
            <v>0</v>
          </cell>
          <cell r="AJ4575">
            <v>0</v>
          </cell>
          <cell r="AN4575">
            <v>5.2779999999999996</v>
          </cell>
        </row>
        <row r="4576">
          <cell r="D4576">
            <v>3</v>
          </cell>
          <cell r="H4576" t="str">
            <v>075</v>
          </cell>
          <cell r="X4576">
            <v>64</v>
          </cell>
          <cell r="Y4576">
            <v>0</v>
          </cell>
          <cell r="Z4576">
            <v>0</v>
          </cell>
          <cell r="AA4576">
            <v>0</v>
          </cell>
          <cell r="AE4576">
            <v>25.472000000000001</v>
          </cell>
          <cell r="AG4576">
            <v>0</v>
          </cell>
          <cell r="AH4576">
            <v>0</v>
          </cell>
          <cell r="AI4576">
            <v>0</v>
          </cell>
          <cell r="AJ4576">
            <v>0</v>
          </cell>
          <cell r="AN4576">
            <v>0</v>
          </cell>
        </row>
        <row r="4577">
          <cell r="D4577">
            <v>3</v>
          </cell>
          <cell r="H4577" t="str">
            <v>100</v>
          </cell>
          <cell r="X4577">
            <v>39</v>
          </cell>
          <cell r="Y4577">
            <v>0</v>
          </cell>
          <cell r="Z4577">
            <v>0</v>
          </cell>
          <cell r="AA4577">
            <v>0</v>
          </cell>
          <cell r="AE4577">
            <v>15.6</v>
          </cell>
          <cell r="AG4577">
            <v>0</v>
          </cell>
          <cell r="AH4577">
            <v>0</v>
          </cell>
          <cell r="AI4577">
            <v>0</v>
          </cell>
          <cell r="AJ4577">
            <v>0</v>
          </cell>
          <cell r="AN4577">
            <v>0</v>
          </cell>
        </row>
        <row r="4578">
          <cell r="D4578">
            <v>3</v>
          </cell>
          <cell r="H4578" t="str">
            <v>162</v>
          </cell>
          <cell r="X4578">
            <v>108</v>
          </cell>
          <cell r="Y4578">
            <v>0</v>
          </cell>
          <cell r="Z4578">
            <v>0</v>
          </cell>
          <cell r="AA4578">
            <v>0</v>
          </cell>
          <cell r="AE4578">
            <v>29.7</v>
          </cell>
          <cell r="AG4578">
            <v>2</v>
          </cell>
          <cell r="AH4578">
            <v>0</v>
          </cell>
          <cell r="AI4578">
            <v>0</v>
          </cell>
          <cell r="AJ4578">
            <v>0</v>
          </cell>
          <cell r="AN4578">
            <v>0.55000000000000004</v>
          </cell>
        </row>
        <row r="4579">
          <cell r="D4579">
            <v>3</v>
          </cell>
          <cell r="H4579" t="str">
            <v>086</v>
          </cell>
          <cell r="X4579">
            <v>0</v>
          </cell>
          <cell r="Y4579">
            <v>0</v>
          </cell>
          <cell r="Z4579">
            <v>0</v>
          </cell>
          <cell r="AA4579">
            <v>0</v>
          </cell>
          <cell r="AE4579">
            <v>249.27799999999999</v>
          </cell>
          <cell r="AG4579">
            <v>0</v>
          </cell>
          <cell r="AH4579">
            <v>0</v>
          </cell>
          <cell r="AI4579">
            <v>0</v>
          </cell>
          <cell r="AJ4579">
            <v>0</v>
          </cell>
          <cell r="AN4579">
            <v>3.9260000000000002</v>
          </cell>
        </row>
        <row r="4580">
          <cell r="D4580">
            <v>3</v>
          </cell>
          <cell r="H4580" t="str">
            <v>090</v>
          </cell>
          <cell r="X4580">
            <v>0</v>
          </cell>
          <cell r="Y4580">
            <v>0</v>
          </cell>
          <cell r="Z4580">
            <v>0</v>
          </cell>
          <cell r="AA4580">
            <v>0</v>
          </cell>
          <cell r="AE4580">
            <v>33.274000000000001</v>
          </cell>
          <cell r="AG4580">
            <v>0</v>
          </cell>
          <cell r="AH4580">
            <v>0</v>
          </cell>
          <cell r="AI4580">
            <v>0</v>
          </cell>
          <cell r="AJ4580">
            <v>0</v>
          </cell>
          <cell r="AN4580">
            <v>1.405</v>
          </cell>
        </row>
        <row r="4581">
          <cell r="D4581">
            <v>3</v>
          </cell>
          <cell r="H4581" t="str">
            <v>106</v>
          </cell>
          <cell r="X4581">
            <v>0</v>
          </cell>
          <cell r="Y4581">
            <v>0</v>
          </cell>
          <cell r="Z4581">
            <v>0</v>
          </cell>
          <cell r="AA4581">
            <v>0</v>
          </cell>
          <cell r="AE4581">
            <v>64.650000000000006</v>
          </cell>
          <cell r="AG4581">
            <v>0</v>
          </cell>
          <cell r="AH4581">
            <v>0</v>
          </cell>
          <cell r="AI4581">
            <v>0</v>
          </cell>
          <cell r="AJ4581">
            <v>0</v>
          </cell>
          <cell r="AN4581">
            <v>1.825</v>
          </cell>
        </row>
        <row r="4582">
          <cell r="D4582">
            <v>2</v>
          </cell>
          <cell r="H4582" t="str">
            <v>053</v>
          </cell>
          <cell r="X4582">
            <v>0</v>
          </cell>
          <cell r="Y4582">
            <v>0</v>
          </cell>
          <cell r="Z4582">
            <v>0</v>
          </cell>
          <cell r="AA4582">
            <v>0</v>
          </cell>
          <cell r="AE4582">
            <v>5543.8739999999998</v>
          </cell>
          <cell r="AG4582">
            <v>0</v>
          </cell>
          <cell r="AH4582">
            <v>0</v>
          </cell>
          <cell r="AI4582">
            <v>0</v>
          </cell>
          <cell r="AJ4582">
            <v>0</v>
          </cell>
          <cell r="AN4582">
            <v>227.64699999999999</v>
          </cell>
        </row>
        <row r="4583">
          <cell r="D4583">
            <v>2</v>
          </cell>
          <cell r="H4583" t="str">
            <v>100</v>
          </cell>
          <cell r="X4583">
            <v>0</v>
          </cell>
          <cell r="Y4583">
            <v>0</v>
          </cell>
          <cell r="Z4583">
            <v>0</v>
          </cell>
          <cell r="AA4583">
            <v>0</v>
          </cell>
          <cell r="AE4583">
            <v>513.48599999999999</v>
          </cell>
          <cell r="AG4583">
            <v>0</v>
          </cell>
          <cell r="AH4583">
            <v>0</v>
          </cell>
          <cell r="AI4583">
            <v>0</v>
          </cell>
          <cell r="AJ4583">
            <v>0</v>
          </cell>
          <cell r="AN4583">
            <v>57.387999999999998</v>
          </cell>
        </row>
        <row r="4584">
          <cell r="D4584">
            <v>3</v>
          </cell>
          <cell r="H4584" t="str">
            <v>097</v>
          </cell>
          <cell r="X4584">
            <v>0</v>
          </cell>
          <cell r="Y4584">
            <v>0</v>
          </cell>
          <cell r="Z4584">
            <v>0</v>
          </cell>
          <cell r="AA4584">
            <v>3</v>
          </cell>
          <cell r="AE4584">
            <v>2.82</v>
          </cell>
          <cell r="AG4584">
            <v>0</v>
          </cell>
          <cell r="AH4584">
            <v>0</v>
          </cell>
          <cell r="AI4584">
            <v>0</v>
          </cell>
          <cell r="AJ4584">
            <v>0</v>
          </cell>
          <cell r="AN4584">
            <v>0</v>
          </cell>
        </row>
        <row r="4585">
          <cell r="D4585">
            <v>3</v>
          </cell>
          <cell r="H4585" t="str">
            <v>136</v>
          </cell>
          <cell r="X4585">
            <v>0</v>
          </cell>
          <cell r="Y4585">
            <v>0</v>
          </cell>
          <cell r="Z4585">
            <v>0</v>
          </cell>
          <cell r="AA4585">
            <v>18</v>
          </cell>
          <cell r="AE4585">
            <v>30.654</v>
          </cell>
          <cell r="AG4585">
            <v>0</v>
          </cell>
          <cell r="AH4585">
            <v>0</v>
          </cell>
          <cell r="AI4585">
            <v>0</v>
          </cell>
          <cell r="AJ4585">
            <v>3</v>
          </cell>
          <cell r="AN4585">
            <v>5.109</v>
          </cell>
        </row>
        <row r="4586">
          <cell r="D4586">
            <v>3</v>
          </cell>
          <cell r="H4586" t="str">
            <v>029</v>
          </cell>
          <cell r="X4586">
            <v>11</v>
          </cell>
          <cell r="Y4586">
            <v>0</v>
          </cell>
          <cell r="Z4586">
            <v>0</v>
          </cell>
          <cell r="AA4586">
            <v>0</v>
          </cell>
          <cell r="AE4586">
            <v>4.4000000000000004</v>
          </cell>
          <cell r="AG4586">
            <v>8</v>
          </cell>
          <cell r="AH4586">
            <v>0</v>
          </cell>
          <cell r="AI4586">
            <v>0</v>
          </cell>
          <cell r="AJ4586">
            <v>0</v>
          </cell>
          <cell r="AN4586">
            <v>3.2</v>
          </cell>
        </row>
        <row r="4587">
          <cell r="D4587">
            <v>3</v>
          </cell>
          <cell r="H4587" t="str">
            <v>053</v>
          </cell>
          <cell r="X4587">
            <v>364</v>
          </cell>
          <cell r="Y4587">
            <v>0</v>
          </cell>
          <cell r="Z4587">
            <v>0</v>
          </cell>
          <cell r="AA4587">
            <v>0</v>
          </cell>
          <cell r="AE4587">
            <v>137.22800000000001</v>
          </cell>
          <cell r="AG4587">
            <v>1</v>
          </cell>
          <cell r="AH4587">
            <v>0</v>
          </cell>
          <cell r="AI4587">
            <v>0</v>
          </cell>
          <cell r="AJ4587">
            <v>0</v>
          </cell>
          <cell r="AN4587">
            <v>0.377</v>
          </cell>
        </row>
        <row r="4588">
          <cell r="D4588">
            <v>3</v>
          </cell>
          <cell r="H4588" t="str">
            <v>097</v>
          </cell>
          <cell r="X4588">
            <v>13</v>
          </cell>
          <cell r="Y4588">
            <v>0</v>
          </cell>
          <cell r="Z4588">
            <v>0</v>
          </cell>
          <cell r="AA4588">
            <v>0</v>
          </cell>
          <cell r="AE4588">
            <v>4.9009999999999998</v>
          </cell>
          <cell r="AG4588">
            <v>0</v>
          </cell>
          <cell r="AH4588">
            <v>0</v>
          </cell>
          <cell r="AI4588">
            <v>0</v>
          </cell>
          <cell r="AJ4588">
            <v>0</v>
          </cell>
          <cell r="AN4588">
            <v>0</v>
          </cell>
        </row>
        <row r="4589">
          <cell r="D4589">
            <v>3</v>
          </cell>
          <cell r="H4589" t="str">
            <v>100</v>
          </cell>
          <cell r="X4589">
            <v>4</v>
          </cell>
          <cell r="Y4589">
            <v>0</v>
          </cell>
          <cell r="Z4589">
            <v>0</v>
          </cell>
          <cell r="AA4589">
            <v>0</v>
          </cell>
          <cell r="AE4589">
            <v>1.6</v>
          </cell>
          <cell r="AG4589">
            <v>0</v>
          </cell>
          <cell r="AH4589">
            <v>0</v>
          </cell>
          <cell r="AI4589">
            <v>0</v>
          </cell>
          <cell r="AJ4589">
            <v>0</v>
          </cell>
          <cell r="AN4589">
            <v>0</v>
          </cell>
        </row>
        <row r="4590">
          <cell r="D4590">
            <v>3</v>
          </cell>
          <cell r="H4590" t="str">
            <v>136</v>
          </cell>
          <cell r="X4590">
            <v>32</v>
          </cell>
          <cell r="Y4590">
            <v>0</v>
          </cell>
          <cell r="Z4590">
            <v>0</v>
          </cell>
          <cell r="AA4590">
            <v>0</v>
          </cell>
          <cell r="AE4590">
            <v>15.52</v>
          </cell>
          <cell r="AG4590">
            <v>3</v>
          </cell>
          <cell r="AH4590">
            <v>0</v>
          </cell>
          <cell r="AI4590">
            <v>0</v>
          </cell>
          <cell r="AJ4590">
            <v>0</v>
          </cell>
          <cell r="AN4590">
            <v>1.4550000000000001</v>
          </cell>
        </row>
        <row r="4591">
          <cell r="D4591">
            <v>1</v>
          </cell>
          <cell r="H4591" t="str">
            <v>097</v>
          </cell>
          <cell r="X4591">
            <v>0</v>
          </cell>
          <cell r="Y4591">
            <v>0</v>
          </cell>
          <cell r="Z4591">
            <v>0</v>
          </cell>
          <cell r="AA4591">
            <v>0</v>
          </cell>
          <cell r="AE4591">
            <v>0</v>
          </cell>
          <cell r="AG4591">
            <v>0</v>
          </cell>
          <cell r="AH4591">
            <v>0</v>
          </cell>
          <cell r="AI4591">
            <v>0</v>
          </cell>
          <cell r="AJ4591">
            <v>0</v>
          </cell>
          <cell r="AN4591">
            <v>2858.5439999999999</v>
          </cell>
        </row>
        <row r="4592">
          <cell r="D4592">
            <v>1</v>
          </cell>
          <cell r="H4592" t="str">
            <v>158</v>
          </cell>
          <cell r="X4592">
            <v>0</v>
          </cell>
          <cell r="Y4592">
            <v>0</v>
          </cell>
          <cell r="Z4592">
            <v>0</v>
          </cell>
          <cell r="AA4592">
            <v>0</v>
          </cell>
          <cell r="AE4592">
            <v>9854.2189999999991</v>
          </cell>
          <cell r="AG4592">
            <v>0</v>
          </cell>
          <cell r="AH4592">
            <v>0</v>
          </cell>
          <cell r="AI4592">
            <v>0</v>
          </cell>
          <cell r="AJ4592">
            <v>0</v>
          </cell>
          <cell r="AN4592">
            <v>19204.026000000002</v>
          </cell>
        </row>
        <row r="4593">
          <cell r="D4593">
            <v>2</v>
          </cell>
          <cell r="H4593" t="str">
            <v>029</v>
          </cell>
          <cell r="X4593">
            <v>0</v>
          </cell>
          <cell r="Y4593">
            <v>0</v>
          </cell>
          <cell r="Z4593">
            <v>0</v>
          </cell>
          <cell r="AA4593">
            <v>0</v>
          </cell>
          <cell r="AE4593">
            <v>10.930999999999999</v>
          </cell>
          <cell r="AG4593">
            <v>0</v>
          </cell>
          <cell r="AH4593">
            <v>0</v>
          </cell>
          <cell r="AI4593">
            <v>0</v>
          </cell>
          <cell r="AJ4593">
            <v>0</v>
          </cell>
          <cell r="AN4593">
            <v>0</v>
          </cell>
        </row>
        <row r="4594">
          <cell r="D4594">
            <v>2</v>
          </cell>
          <cell r="H4594" t="str">
            <v>053</v>
          </cell>
          <cell r="X4594">
            <v>0</v>
          </cell>
          <cell r="Y4594">
            <v>0</v>
          </cell>
          <cell r="Z4594">
            <v>0</v>
          </cell>
          <cell r="AA4594">
            <v>0</v>
          </cell>
          <cell r="AE4594">
            <v>13.391</v>
          </cell>
          <cell r="AG4594">
            <v>0</v>
          </cell>
          <cell r="AH4594">
            <v>0</v>
          </cell>
          <cell r="AI4594">
            <v>0</v>
          </cell>
          <cell r="AJ4594">
            <v>0</v>
          </cell>
          <cell r="AN4594">
            <v>0</v>
          </cell>
        </row>
        <row r="4595">
          <cell r="D4595">
            <v>2</v>
          </cell>
          <cell r="H4595" t="str">
            <v>097</v>
          </cell>
          <cell r="X4595">
            <v>0</v>
          </cell>
          <cell r="Y4595">
            <v>0</v>
          </cell>
          <cell r="Z4595">
            <v>0</v>
          </cell>
          <cell r="AA4595">
            <v>0</v>
          </cell>
          <cell r="AE4595">
            <v>390.101</v>
          </cell>
          <cell r="AG4595">
            <v>0</v>
          </cell>
          <cell r="AH4595">
            <v>0</v>
          </cell>
          <cell r="AI4595">
            <v>0</v>
          </cell>
          <cell r="AJ4595">
            <v>0</v>
          </cell>
          <cell r="AN4595">
            <v>47.14</v>
          </cell>
        </row>
        <row r="4596">
          <cell r="D4596">
            <v>2</v>
          </cell>
          <cell r="H4596" t="str">
            <v>158</v>
          </cell>
          <cell r="X4596">
            <v>0</v>
          </cell>
          <cell r="Y4596">
            <v>0</v>
          </cell>
          <cell r="Z4596">
            <v>0</v>
          </cell>
          <cell r="AA4596">
            <v>0</v>
          </cell>
          <cell r="AE4596">
            <v>19336.008000000002</v>
          </cell>
          <cell r="AG4596">
            <v>0</v>
          </cell>
          <cell r="AH4596">
            <v>0</v>
          </cell>
          <cell r="AI4596">
            <v>0</v>
          </cell>
          <cell r="AJ4596">
            <v>0</v>
          </cell>
          <cell r="AN4596">
            <v>1568.806</v>
          </cell>
        </row>
        <row r="4597">
          <cell r="D4597">
            <v>3</v>
          </cell>
          <cell r="H4597" t="str">
            <v>029</v>
          </cell>
          <cell r="X4597">
            <v>0</v>
          </cell>
          <cell r="Y4597">
            <v>0</v>
          </cell>
          <cell r="Z4597">
            <v>0</v>
          </cell>
          <cell r="AA4597">
            <v>3</v>
          </cell>
          <cell r="AE4597">
            <v>3.258</v>
          </cell>
          <cell r="AG4597">
            <v>0</v>
          </cell>
          <cell r="AH4597">
            <v>0</v>
          </cell>
          <cell r="AI4597">
            <v>0</v>
          </cell>
          <cell r="AJ4597">
            <v>0</v>
          </cell>
          <cell r="AN4597">
            <v>0</v>
          </cell>
        </row>
        <row r="4598">
          <cell r="D4598">
            <v>3</v>
          </cell>
          <cell r="H4598" t="str">
            <v>053</v>
          </cell>
          <cell r="X4598">
            <v>0</v>
          </cell>
          <cell r="Y4598">
            <v>0</v>
          </cell>
          <cell r="Z4598">
            <v>0</v>
          </cell>
          <cell r="AA4598">
            <v>288</v>
          </cell>
          <cell r="AE4598">
            <v>301.536</v>
          </cell>
          <cell r="AG4598">
            <v>0</v>
          </cell>
          <cell r="AH4598">
            <v>0</v>
          </cell>
          <cell r="AI4598">
            <v>0</v>
          </cell>
          <cell r="AJ4598">
            <v>27</v>
          </cell>
          <cell r="AN4598">
            <v>28.268999999999998</v>
          </cell>
        </row>
        <row r="4599">
          <cell r="D4599">
            <v>3</v>
          </cell>
          <cell r="H4599" t="str">
            <v>057</v>
          </cell>
          <cell r="X4599">
            <v>0</v>
          </cell>
          <cell r="Y4599">
            <v>0</v>
          </cell>
          <cell r="Z4599">
            <v>0</v>
          </cell>
          <cell r="AA4599">
            <v>10</v>
          </cell>
          <cell r="AE4599">
            <v>16.899999999999999</v>
          </cell>
          <cell r="AG4599">
            <v>0</v>
          </cell>
          <cell r="AH4599">
            <v>0</v>
          </cell>
          <cell r="AI4599">
            <v>0</v>
          </cell>
          <cell r="AJ4599">
            <v>0</v>
          </cell>
          <cell r="AN4599">
            <v>0</v>
          </cell>
        </row>
        <row r="4600">
          <cell r="D4600">
            <v>3</v>
          </cell>
          <cell r="H4600" t="str">
            <v>097</v>
          </cell>
          <cell r="X4600">
            <v>0</v>
          </cell>
          <cell r="Y4600">
            <v>0</v>
          </cell>
          <cell r="Z4600">
            <v>0</v>
          </cell>
          <cell r="AA4600">
            <v>33</v>
          </cell>
          <cell r="AE4600">
            <v>31.02</v>
          </cell>
          <cell r="AG4600">
            <v>0</v>
          </cell>
          <cell r="AH4600">
            <v>0</v>
          </cell>
          <cell r="AI4600">
            <v>0</v>
          </cell>
          <cell r="AJ4600">
            <v>6</v>
          </cell>
          <cell r="AN4600">
            <v>5.64</v>
          </cell>
        </row>
        <row r="4601">
          <cell r="D4601">
            <v>3</v>
          </cell>
          <cell r="H4601" t="str">
            <v>100</v>
          </cell>
          <cell r="X4601">
            <v>0</v>
          </cell>
          <cell r="Y4601">
            <v>0</v>
          </cell>
          <cell r="Z4601">
            <v>0</v>
          </cell>
          <cell r="AA4601">
            <v>59</v>
          </cell>
          <cell r="AE4601">
            <v>57.938000000000002</v>
          </cell>
          <cell r="AG4601">
            <v>0</v>
          </cell>
          <cell r="AH4601">
            <v>0</v>
          </cell>
          <cell r="AI4601">
            <v>0</v>
          </cell>
          <cell r="AJ4601">
            <v>4</v>
          </cell>
          <cell r="AN4601">
            <v>3.9279999999999999</v>
          </cell>
        </row>
        <row r="4602">
          <cell r="D4602">
            <v>3</v>
          </cell>
          <cell r="H4602" t="str">
            <v>029</v>
          </cell>
          <cell r="X4602">
            <v>4</v>
          </cell>
          <cell r="Y4602">
            <v>0</v>
          </cell>
          <cell r="Z4602">
            <v>0</v>
          </cell>
          <cell r="AA4602">
            <v>0</v>
          </cell>
          <cell r="AE4602">
            <v>1.6</v>
          </cell>
          <cell r="AG4602">
            <v>0</v>
          </cell>
          <cell r="AH4602">
            <v>0</v>
          </cell>
          <cell r="AI4602">
            <v>0</v>
          </cell>
          <cell r="AJ4602">
            <v>0</v>
          </cell>
          <cell r="AN4602">
            <v>0</v>
          </cell>
        </row>
        <row r="4603">
          <cell r="D4603">
            <v>3</v>
          </cell>
          <cell r="H4603" t="str">
            <v>053</v>
          </cell>
          <cell r="X4603">
            <v>217</v>
          </cell>
          <cell r="Y4603">
            <v>0</v>
          </cell>
          <cell r="Z4603">
            <v>0</v>
          </cell>
          <cell r="AA4603">
            <v>0</v>
          </cell>
          <cell r="AE4603">
            <v>81.808999999999997</v>
          </cell>
          <cell r="AG4603">
            <v>26</v>
          </cell>
          <cell r="AH4603">
            <v>0</v>
          </cell>
          <cell r="AI4603">
            <v>0</v>
          </cell>
          <cell r="AJ4603">
            <v>0</v>
          </cell>
          <cell r="AN4603">
            <v>9.8019999999999996</v>
          </cell>
        </row>
        <row r="4604">
          <cell r="D4604">
            <v>3</v>
          </cell>
          <cell r="H4604" t="str">
            <v>057</v>
          </cell>
          <cell r="X4604">
            <v>1</v>
          </cell>
          <cell r="Y4604">
            <v>0</v>
          </cell>
          <cell r="Z4604">
            <v>0</v>
          </cell>
          <cell r="AA4604">
            <v>0</v>
          </cell>
          <cell r="AE4604">
            <v>0.377</v>
          </cell>
          <cell r="AG4604">
            <v>0</v>
          </cell>
          <cell r="AH4604">
            <v>0</v>
          </cell>
          <cell r="AI4604">
            <v>0</v>
          </cell>
          <cell r="AJ4604">
            <v>0</v>
          </cell>
          <cell r="AN4604">
            <v>0</v>
          </cell>
        </row>
        <row r="4605">
          <cell r="D4605">
            <v>3</v>
          </cell>
          <cell r="H4605" t="str">
            <v>097</v>
          </cell>
          <cell r="X4605">
            <v>97</v>
          </cell>
          <cell r="Y4605">
            <v>0</v>
          </cell>
          <cell r="Z4605">
            <v>0</v>
          </cell>
          <cell r="AA4605">
            <v>0</v>
          </cell>
          <cell r="AE4605">
            <v>36.569000000000003</v>
          </cell>
          <cell r="AG4605">
            <v>179</v>
          </cell>
          <cell r="AH4605">
            <v>0</v>
          </cell>
          <cell r="AI4605">
            <v>0</v>
          </cell>
          <cell r="AJ4605">
            <v>0</v>
          </cell>
          <cell r="AN4605">
            <v>67.483000000000004</v>
          </cell>
        </row>
        <row r="4606">
          <cell r="D4606">
            <v>3</v>
          </cell>
          <cell r="H4606" t="str">
            <v>100</v>
          </cell>
          <cell r="X4606">
            <v>25</v>
          </cell>
          <cell r="Y4606">
            <v>0</v>
          </cell>
          <cell r="Z4606">
            <v>0</v>
          </cell>
          <cell r="AA4606">
            <v>0</v>
          </cell>
          <cell r="AE4606">
            <v>10</v>
          </cell>
          <cell r="AG4606">
            <v>8</v>
          </cell>
          <cell r="AH4606">
            <v>0</v>
          </cell>
          <cell r="AI4606">
            <v>0</v>
          </cell>
          <cell r="AJ4606">
            <v>0</v>
          </cell>
          <cell r="AN4606">
            <v>3.2</v>
          </cell>
        </row>
        <row r="4607">
          <cell r="D4607">
            <v>3</v>
          </cell>
          <cell r="H4607" t="str">
            <v>078</v>
          </cell>
          <cell r="X4607">
            <v>0</v>
          </cell>
          <cell r="Y4607">
            <v>0</v>
          </cell>
          <cell r="Z4607">
            <v>0</v>
          </cell>
          <cell r="AA4607">
            <v>0</v>
          </cell>
          <cell r="AE4607">
            <v>2290.712</v>
          </cell>
          <cell r="AG4607">
            <v>0</v>
          </cell>
          <cell r="AH4607">
            <v>0</v>
          </cell>
          <cell r="AI4607">
            <v>0</v>
          </cell>
          <cell r="AJ4607">
            <v>0</v>
          </cell>
          <cell r="AN4607">
            <v>36.932000000000002</v>
          </cell>
        </row>
        <row r="4608">
          <cell r="D4608">
            <v>3</v>
          </cell>
          <cell r="H4608" t="str">
            <v>106</v>
          </cell>
          <cell r="X4608">
            <v>0</v>
          </cell>
          <cell r="Y4608">
            <v>0</v>
          </cell>
          <cell r="Z4608">
            <v>0</v>
          </cell>
          <cell r="AA4608">
            <v>0</v>
          </cell>
          <cell r="AE4608">
            <v>11.685</v>
          </cell>
          <cell r="AG4608">
            <v>0</v>
          </cell>
          <cell r="AH4608">
            <v>0</v>
          </cell>
          <cell r="AI4608">
            <v>0</v>
          </cell>
          <cell r="AJ4608">
            <v>0</v>
          </cell>
          <cell r="AN4608">
            <v>0</v>
          </cell>
        </row>
        <row r="4609">
          <cell r="D4609">
            <v>2</v>
          </cell>
          <cell r="H4609" t="str">
            <v>053</v>
          </cell>
          <cell r="X4609">
            <v>0</v>
          </cell>
          <cell r="Y4609">
            <v>0</v>
          </cell>
          <cell r="Z4609">
            <v>0</v>
          </cell>
          <cell r="AA4609">
            <v>0</v>
          </cell>
          <cell r="AE4609">
            <v>2171.3139999999999</v>
          </cell>
          <cell r="AG4609">
            <v>0</v>
          </cell>
          <cell r="AH4609">
            <v>0</v>
          </cell>
          <cell r="AI4609">
            <v>0</v>
          </cell>
          <cell r="AJ4609">
            <v>0</v>
          </cell>
          <cell r="AN4609">
            <v>73.238</v>
          </cell>
        </row>
        <row r="4610">
          <cell r="D4610">
            <v>3</v>
          </cell>
          <cell r="H4610" t="str">
            <v>d45</v>
          </cell>
          <cell r="X4610">
            <v>0</v>
          </cell>
          <cell r="Y4610">
            <v>376</v>
          </cell>
          <cell r="Z4610">
            <v>0</v>
          </cell>
          <cell r="AA4610">
            <v>0</v>
          </cell>
          <cell r="AE4610">
            <v>362.95800000000003</v>
          </cell>
          <cell r="AG4610">
            <v>0</v>
          </cell>
          <cell r="AH4610">
            <v>1</v>
          </cell>
          <cell r="AI4610">
            <v>0</v>
          </cell>
          <cell r="AJ4610">
            <v>0</v>
          </cell>
          <cell r="AN4610">
            <v>0.54900000000000004</v>
          </cell>
        </row>
        <row r="4611">
          <cell r="D4611">
            <v>3</v>
          </cell>
          <cell r="H4611" t="str">
            <v>d51</v>
          </cell>
          <cell r="X4611">
            <v>0</v>
          </cell>
          <cell r="Y4611">
            <v>405</v>
          </cell>
          <cell r="Z4611">
            <v>0</v>
          </cell>
          <cell r="AA4611">
            <v>0</v>
          </cell>
          <cell r="AE4611">
            <v>930.18799999999999</v>
          </cell>
          <cell r="AG4611">
            <v>0</v>
          </cell>
          <cell r="AH4611">
            <v>2</v>
          </cell>
          <cell r="AI4611">
            <v>0</v>
          </cell>
          <cell r="AJ4611">
            <v>0</v>
          </cell>
          <cell r="AN4611">
            <v>3.7389999999999999</v>
          </cell>
        </row>
        <row r="4612">
          <cell r="D4612">
            <v>3</v>
          </cell>
          <cell r="H4612" t="str">
            <v>d52</v>
          </cell>
          <cell r="X4612">
            <v>0</v>
          </cell>
          <cell r="Y4612">
            <v>81</v>
          </cell>
          <cell r="Z4612">
            <v>0</v>
          </cell>
          <cell r="AA4612">
            <v>0</v>
          </cell>
          <cell r="AE4612">
            <v>32.454000000000001</v>
          </cell>
          <cell r="AG4612">
            <v>0</v>
          </cell>
          <cell r="AH4612">
            <v>2</v>
          </cell>
          <cell r="AI4612">
            <v>0</v>
          </cell>
          <cell r="AJ4612">
            <v>0</v>
          </cell>
          <cell r="AN4612">
            <v>0.55600000000000005</v>
          </cell>
        </row>
        <row r="4613">
          <cell r="D4613">
            <v>3</v>
          </cell>
          <cell r="H4613" t="str">
            <v>160</v>
          </cell>
          <cell r="X4613">
            <v>0</v>
          </cell>
          <cell r="Y4613">
            <v>0</v>
          </cell>
          <cell r="Z4613">
            <v>1402</v>
          </cell>
          <cell r="AA4613">
            <v>0</v>
          </cell>
          <cell r="AE4613">
            <v>633.93299999999999</v>
          </cell>
          <cell r="AG4613">
            <v>0</v>
          </cell>
          <cell r="AH4613">
            <v>0</v>
          </cell>
          <cell r="AI4613">
            <v>19</v>
          </cell>
          <cell r="AJ4613">
            <v>0</v>
          </cell>
          <cell r="AN4613">
            <v>8.94</v>
          </cell>
        </row>
        <row r="4614">
          <cell r="D4614">
            <v>3</v>
          </cell>
          <cell r="H4614" t="str">
            <v>053</v>
          </cell>
          <cell r="X4614">
            <v>0</v>
          </cell>
          <cell r="Y4614">
            <v>0</v>
          </cell>
          <cell r="Z4614">
            <v>0</v>
          </cell>
          <cell r="AA4614">
            <v>610</v>
          </cell>
          <cell r="AE4614">
            <v>723.69100000000003</v>
          </cell>
          <cell r="AG4614">
            <v>0</v>
          </cell>
          <cell r="AH4614">
            <v>0</v>
          </cell>
          <cell r="AI4614">
            <v>0</v>
          </cell>
          <cell r="AJ4614">
            <v>7</v>
          </cell>
          <cell r="AN4614">
            <v>7.3289999999999997</v>
          </cell>
        </row>
        <row r="4615">
          <cell r="D4615">
            <v>3</v>
          </cell>
          <cell r="H4615" t="str">
            <v>057</v>
          </cell>
          <cell r="X4615">
            <v>0</v>
          </cell>
          <cell r="Y4615">
            <v>0</v>
          </cell>
          <cell r="Z4615">
            <v>0</v>
          </cell>
          <cell r="AA4615">
            <v>559</v>
          </cell>
          <cell r="AE4615">
            <v>1097.845</v>
          </cell>
          <cell r="AG4615">
            <v>0</v>
          </cell>
          <cell r="AH4615">
            <v>0</v>
          </cell>
          <cell r="AI4615">
            <v>0</v>
          </cell>
          <cell r="AJ4615">
            <v>4</v>
          </cell>
          <cell r="AN4615">
            <v>6.76</v>
          </cell>
        </row>
        <row r="4616">
          <cell r="D4616">
            <v>3</v>
          </cell>
          <cell r="H4616" t="str">
            <v>065</v>
          </cell>
          <cell r="X4616">
            <v>0</v>
          </cell>
          <cell r="Y4616">
            <v>0</v>
          </cell>
          <cell r="Z4616">
            <v>0</v>
          </cell>
          <cell r="AA4616">
            <v>326</v>
          </cell>
          <cell r="AE4616">
            <v>252.32400000000001</v>
          </cell>
          <cell r="AG4616">
            <v>0</v>
          </cell>
          <cell r="AH4616">
            <v>0</v>
          </cell>
          <cell r="AI4616">
            <v>0</v>
          </cell>
          <cell r="AJ4616">
            <v>2</v>
          </cell>
          <cell r="AN4616">
            <v>1.548</v>
          </cell>
        </row>
        <row r="4617">
          <cell r="D4617">
            <v>3</v>
          </cell>
          <cell r="H4617" t="str">
            <v>068</v>
          </cell>
          <cell r="X4617">
            <v>0</v>
          </cell>
          <cell r="Y4617">
            <v>0</v>
          </cell>
          <cell r="Z4617">
            <v>0</v>
          </cell>
          <cell r="AA4617">
            <v>587</v>
          </cell>
          <cell r="AE4617">
            <v>698.55399999999997</v>
          </cell>
          <cell r="AG4617">
            <v>0</v>
          </cell>
          <cell r="AH4617">
            <v>0</v>
          </cell>
          <cell r="AI4617">
            <v>0</v>
          </cell>
          <cell r="AJ4617">
            <v>10</v>
          </cell>
          <cell r="AN4617">
            <v>10.71</v>
          </cell>
        </row>
        <row r="4618">
          <cell r="D4618">
            <v>3</v>
          </cell>
          <cell r="H4618" t="str">
            <v>097</v>
          </cell>
          <cell r="X4618">
            <v>0</v>
          </cell>
          <cell r="Y4618">
            <v>0</v>
          </cell>
          <cell r="Z4618">
            <v>0</v>
          </cell>
          <cell r="AA4618">
            <v>922</v>
          </cell>
          <cell r="AE4618">
            <v>985.91700000000003</v>
          </cell>
          <cell r="AG4618">
            <v>0</v>
          </cell>
          <cell r="AH4618">
            <v>0</v>
          </cell>
          <cell r="AI4618">
            <v>0</v>
          </cell>
          <cell r="AJ4618">
            <v>16</v>
          </cell>
          <cell r="AN4618">
            <v>15.04</v>
          </cell>
        </row>
        <row r="4619">
          <cell r="D4619">
            <v>3</v>
          </cell>
          <cell r="H4619" t="str">
            <v>112</v>
          </cell>
          <cell r="X4619">
            <v>0</v>
          </cell>
          <cell r="Y4619">
            <v>0</v>
          </cell>
          <cell r="Z4619">
            <v>0</v>
          </cell>
          <cell r="AA4619">
            <v>118</v>
          </cell>
          <cell r="AE4619">
            <v>122.77800000000001</v>
          </cell>
          <cell r="AG4619">
            <v>0</v>
          </cell>
          <cell r="AH4619">
            <v>0</v>
          </cell>
          <cell r="AI4619">
            <v>0</v>
          </cell>
          <cell r="AJ4619">
            <v>1</v>
          </cell>
          <cell r="AN4619">
            <v>0.98199999999999998</v>
          </cell>
        </row>
        <row r="4620">
          <cell r="D4620">
            <v>3</v>
          </cell>
          <cell r="H4620" t="str">
            <v>122</v>
          </cell>
          <cell r="X4620">
            <v>0</v>
          </cell>
          <cell r="Y4620">
            <v>0</v>
          </cell>
          <cell r="Z4620">
            <v>0</v>
          </cell>
          <cell r="AA4620">
            <v>724</v>
          </cell>
          <cell r="AE4620">
            <v>883.28</v>
          </cell>
          <cell r="AG4620">
            <v>0</v>
          </cell>
          <cell r="AH4620">
            <v>0</v>
          </cell>
          <cell r="AI4620">
            <v>0</v>
          </cell>
          <cell r="AJ4620">
            <v>4</v>
          </cell>
          <cell r="AN4620">
            <v>4.88</v>
          </cell>
        </row>
        <row r="4621">
          <cell r="D4621">
            <v>3</v>
          </cell>
          <cell r="H4621" t="str">
            <v>136</v>
          </cell>
          <cell r="X4621">
            <v>0</v>
          </cell>
          <cell r="Y4621">
            <v>0</v>
          </cell>
          <cell r="Z4621">
            <v>0</v>
          </cell>
          <cell r="AA4621">
            <v>435</v>
          </cell>
          <cell r="AE4621">
            <v>740.80499999999995</v>
          </cell>
          <cell r="AG4621">
            <v>0</v>
          </cell>
          <cell r="AH4621">
            <v>0</v>
          </cell>
          <cell r="AI4621">
            <v>0</v>
          </cell>
          <cell r="AJ4621">
            <v>10</v>
          </cell>
          <cell r="AN4621">
            <v>17.03</v>
          </cell>
        </row>
        <row r="4622">
          <cell r="D4622">
            <v>3</v>
          </cell>
          <cell r="H4622" t="str">
            <v>162</v>
          </cell>
          <cell r="X4622">
            <v>0</v>
          </cell>
          <cell r="Y4622">
            <v>0</v>
          </cell>
          <cell r="Z4622">
            <v>0</v>
          </cell>
          <cell r="AA4622">
            <v>165</v>
          </cell>
          <cell r="AE4622">
            <v>172.26</v>
          </cell>
          <cell r="AG4622">
            <v>0</v>
          </cell>
          <cell r="AH4622">
            <v>0</v>
          </cell>
          <cell r="AI4622">
            <v>0</v>
          </cell>
          <cell r="AJ4622">
            <v>6</v>
          </cell>
          <cell r="AN4622">
            <v>6.2640000000000002</v>
          </cell>
        </row>
        <row r="4623">
          <cell r="D4623">
            <v>3</v>
          </cell>
          <cell r="H4623" t="str">
            <v>042</v>
          </cell>
          <cell r="X4623">
            <v>496</v>
          </cell>
          <cell r="Y4623">
            <v>0</v>
          </cell>
          <cell r="Z4623">
            <v>0</v>
          </cell>
          <cell r="AA4623">
            <v>0</v>
          </cell>
          <cell r="AE4623">
            <v>487.62099999999998</v>
          </cell>
          <cell r="AG4623">
            <v>7</v>
          </cell>
          <cell r="AH4623">
            <v>0</v>
          </cell>
          <cell r="AI4623">
            <v>0</v>
          </cell>
          <cell r="AJ4623">
            <v>0</v>
          </cell>
          <cell r="AN4623">
            <v>1.7569999999999999</v>
          </cell>
        </row>
        <row r="4624">
          <cell r="D4624">
            <v>3</v>
          </cell>
          <cell r="H4624" t="str">
            <v>057</v>
          </cell>
          <cell r="X4624">
            <v>3</v>
          </cell>
          <cell r="Y4624">
            <v>0</v>
          </cell>
          <cell r="Z4624">
            <v>0</v>
          </cell>
          <cell r="AA4624">
            <v>0</v>
          </cell>
          <cell r="AE4624">
            <v>1.371</v>
          </cell>
          <cell r="AG4624">
            <v>0</v>
          </cell>
          <cell r="AH4624">
            <v>0</v>
          </cell>
          <cell r="AI4624">
            <v>0</v>
          </cell>
          <cell r="AJ4624">
            <v>0</v>
          </cell>
          <cell r="AN4624">
            <v>0</v>
          </cell>
        </row>
        <row r="4625">
          <cell r="D4625">
            <v>3</v>
          </cell>
          <cell r="H4625" t="str">
            <v>053</v>
          </cell>
          <cell r="X4625">
            <v>11</v>
          </cell>
          <cell r="Y4625">
            <v>0</v>
          </cell>
          <cell r="Z4625">
            <v>0</v>
          </cell>
          <cell r="AA4625">
            <v>0</v>
          </cell>
          <cell r="AE4625">
            <v>4.5990000000000002</v>
          </cell>
          <cell r="AG4625">
            <v>0</v>
          </cell>
          <cell r="AH4625">
            <v>0</v>
          </cell>
          <cell r="AI4625">
            <v>0</v>
          </cell>
          <cell r="AJ4625">
            <v>0</v>
          </cell>
          <cell r="AN4625">
            <v>0</v>
          </cell>
        </row>
        <row r="4626">
          <cell r="D4626">
            <v>3</v>
          </cell>
          <cell r="H4626" t="str">
            <v>057</v>
          </cell>
          <cell r="X4626">
            <v>181</v>
          </cell>
          <cell r="Y4626">
            <v>0</v>
          </cell>
          <cell r="Z4626">
            <v>0</v>
          </cell>
          <cell r="AA4626">
            <v>0</v>
          </cell>
          <cell r="AE4626">
            <v>78.174999999999997</v>
          </cell>
          <cell r="AG4626">
            <v>0</v>
          </cell>
          <cell r="AH4626">
            <v>0</v>
          </cell>
          <cell r="AI4626">
            <v>0</v>
          </cell>
          <cell r="AJ4626">
            <v>0</v>
          </cell>
          <cell r="AN4626">
            <v>0</v>
          </cell>
        </row>
        <row r="4627">
          <cell r="D4627">
            <v>3</v>
          </cell>
          <cell r="H4627" t="str">
            <v>065</v>
          </cell>
          <cell r="X4627">
            <v>101</v>
          </cell>
          <cell r="Y4627">
            <v>0</v>
          </cell>
          <cell r="Z4627">
            <v>0</v>
          </cell>
          <cell r="AA4627">
            <v>0</v>
          </cell>
          <cell r="AE4627">
            <v>22.119</v>
          </cell>
          <cell r="AG4627">
            <v>1</v>
          </cell>
          <cell r="AH4627">
            <v>0</v>
          </cell>
          <cell r="AI4627">
            <v>0</v>
          </cell>
          <cell r="AJ4627">
            <v>0</v>
          </cell>
          <cell r="AN4627">
            <v>0.219</v>
          </cell>
        </row>
        <row r="4628">
          <cell r="D4628">
            <v>3</v>
          </cell>
          <cell r="H4628" t="str">
            <v>068</v>
          </cell>
          <cell r="X4628">
            <v>68</v>
          </cell>
          <cell r="Y4628">
            <v>0</v>
          </cell>
          <cell r="Z4628">
            <v>0</v>
          </cell>
          <cell r="AA4628">
            <v>0</v>
          </cell>
          <cell r="AE4628">
            <v>28.135999999999999</v>
          </cell>
          <cell r="AG4628">
            <v>1</v>
          </cell>
          <cell r="AH4628">
            <v>0</v>
          </cell>
          <cell r="AI4628">
            <v>0</v>
          </cell>
          <cell r="AJ4628">
            <v>0</v>
          </cell>
          <cell r="AN4628">
            <v>0.377</v>
          </cell>
        </row>
        <row r="4629">
          <cell r="D4629">
            <v>3</v>
          </cell>
          <cell r="H4629" t="str">
            <v>097</v>
          </cell>
          <cell r="X4629">
            <v>113</v>
          </cell>
          <cell r="Y4629">
            <v>0</v>
          </cell>
          <cell r="Z4629">
            <v>0</v>
          </cell>
          <cell r="AA4629">
            <v>0</v>
          </cell>
          <cell r="AE4629">
            <v>48.506</v>
          </cell>
          <cell r="AG4629">
            <v>0</v>
          </cell>
          <cell r="AH4629">
            <v>0</v>
          </cell>
          <cell r="AI4629">
            <v>0</v>
          </cell>
          <cell r="AJ4629">
            <v>0</v>
          </cell>
          <cell r="AN4629">
            <v>0</v>
          </cell>
        </row>
        <row r="4630">
          <cell r="D4630">
            <v>3</v>
          </cell>
          <cell r="H4630" t="str">
            <v>112</v>
          </cell>
          <cell r="X4630">
            <v>148</v>
          </cell>
          <cell r="Y4630">
            <v>0</v>
          </cell>
          <cell r="Z4630">
            <v>0</v>
          </cell>
          <cell r="AA4630">
            <v>0</v>
          </cell>
          <cell r="AE4630">
            <v>59.151000000000003</v>
          </cell>
          <cell r="AG4630">
            <v>2</v>
          </cell>
          <cell r="AH4630">
            <v>0</v>
          </cell>
          <cell r="AI4630">
            <v>0</v>
          </cell>
          <cell r="AJ4630">
            <v>0</v>
          </cell>
          <cell r="AN4630">
            <v>0.72</v>
          </cell>
        </row>
        <row r="4631">
          <cell r="D4631">
            <v>3</v>
          </cell>
          <cell r="H4631" t="str">
            <v>122</v>
          </cell>
          <cell r="X4631">
            <v>7</v>
          </cell>
          <cell r="Y4631">
            <v>0</v>
          </cell>
          <cell r="Z4631">
            <v>0</v>
          </cell>
          <cell r="AA4631">
            <v>0</v>
          </cell>
          <cell r="AE4631">
            <v>4.2699999999999996</v>
          </cell>
          <cell r="AG4631">
            <v>0</v>
          </cell>
          <cell r="AH4631">
            <v>0</v>
          </cell>
          <cell r="AI4631">
            <v>0</v>
          </cell>
          <cell r="AJ4631">
            <v>0</v>
          </cell>
          <cell r="AN4631">
            <v>0</v>
          </cell>
        </row>
        <row r="4632">
          <cell r="D4632">
            <v>3</v>
          </cell>
          <cell r="H4632" t="str">
            <v>136</v>
          </cell>
          <cell r="X4632">
            <v>117</v>
          </cell>
          <cell r="Y4632">
            <v>0</v>
          </cell>
          <cell r="Z4632">
            <v>0</v>
          </cell>
          <cell r="AA4632">
            <v>0</v>
          </cell>
          <cell r="AE4632">
            <v>56.744999999999997</v>
          </cell>
          <cell r="AG4632">
            <v>1</v>
          </cell>
          <cell r="AH4632">
            <v>0</v>
          </cell>
          <cell r="AI4632">
            <v>0</v>
          </cell>
          <cell r="AJ4632">
            <v>0</v>
          </cell>
          <cell r="AN4632">
            <v>0.48499999999999999</v>
          </cell>
        </row>
        <row r="4633">
          <cell r="D4633">
            <v>3</v>
          </cell>
          <cell r="H4633" t="str">
            <v>162</v>
          </cell>
          <cell r="X4633">
            <v>77</v>
          </cell>
          <cell r="Y4633">
            <v>0</v>
          </cell>
          <cell r="Z4633">
            <v>0</v>
          </cell>
          <cell r="AA4633">
            <v>0</v>
          </cell>
          <cell r="AE4633">
            <v>21.175000000000001</v>
          </cell>
          <cell r="AG4633">
            <v>2</v>
          </cell>
          <cell r="AH4633">
            <v>0</v>
          </cell>
          <cell r="AI4633">
            <v>0</v>
          </cell>
          <cell r="AJ4633">
            <v>0</v>
          </cell>
          <cell r="AN4633">
            <v>0.55000000000000004</v>
          </cell>
        </row>
        <row r="4634">
          <cell r="D4634">
            <v>3</v>
          </cell>
          <cell r="H4634" t="str">
            <v>089</v>
          </cell>
          <cell r="X4634">
            <v>0</v>
          </cell>
          <cell r="Y4634">
            <v>0</v>
          </cell>
          <cell r="Z4634">
            <v>0</v>
          </cell>
          <cell r="AA4634">
            <v>0</v>
          </cell>
          <cell r="AE4634">
            <v>122.16</v>
          </cell>
          <cell r="AG4634">
            <v>0</v>
          </cell>
          <cell r="AH4634">
            <v>0</v>
          </cell>
          <cell r="AI4634">
            <v>0</v>
          </cell>
          <cell r="AJ4634">
            <v>0</v>
          </cell>
          <cell r="AN4634">
            <v>0</v>
          </cell>
        </row>
        <row r="4635">
          <cell r="D4635">
            <v>3</v>
          </cell>
          <cell r="H4635" t="str">
            <v>090</v>
          </cell>
          <cell r="X4635">
            <v>0</v>
          </cell>
          <cell r="Y4635">
            <v>0</v>
          </cell>
          <cell r="Z4635">
            <v>0</v>
          </cell>
          <cell r="AA4635">
            <v>0</v>
          </cell>
          <cell r="AE4635">
            <v>188.22399999999999</v>
          </cell>
          <cell r="AG4635">
            <v>0</v>
          </cell>
          <cell r="AH4635">
            <v>0</v>
          </cell>
          <cell r="AI4635">
            <v>0</v>
          </cell>
          <cell r="AJ4635">
            <v>0</v>
          </cell>
          <cell r="AN4635">
            <v>2.2090000000000001</v>
          </cell>
        </row>
        <row r="4636">
          <cell r="D4636">
            <v>3</v>
          </cell>
          <cell r="H4636" t="str">
            <v>171</v>
          </cell>
          <cell r="X4636">
            <v>0</v>
          </cell>
          <cell r="Y4636">
            <v>0</v>
          </cell>
          <cell r="Z4636">
            <v>0</v>
          </cell>
          <cell r="AA4636">
            <v>0</v>
          </cell>
          <cell r="AE4636">
            <v>402.62700000000001</v>
          </cell>
          <cell r="AG4636">
            <v>0</v>
          </cell>
          <cell r="AH4636">
            <v>0</v>
          </cell>
          <cell r="AI4636">
            <v>0</v>
          </cell>
          <cell r="AJ4636">
            <v>0</v>
          </cell>
          <cell r="AN4636">
            <v>7.9379999999999997</v>
          </cell>
        </row>
        <row r="4637">
          <cell r="D4637">
            <v>3</v>
          </cell>
          <cell r="H4637" t="str">
            <v>106</v>
          </cell>
          <cell r="X4637">
            <v>0</v>
          </cell>
          <cell r="Y4637">
            <v>0</v>
          </cell>
          <cell r="Z4637">
            <v>0</v>
          </cell>
          <cell r="AA4637">
            <v>0</v>
          </cell>
          <cell r="AE4637">
            <v>125.995</v>
          </cell>
          <cell r="AG4637">
            <v>0</v>
          </cell>
          <cell r="AH4637">
            <v>0</v>
          </cell>
          <cell r="AI4637">
            <v>0</v>
          </cell>
          <cell r="AJ4637">
            <v>0</v>
          </cell>
          <cell r="AN4637">
            <v>1</v>
          </cell>
        </row>
        <row r="4638">
          <cell r="D4638">
            <v>2</v>
          </cell>
          <cell r="H4638" t="str">
            <v>158</v>
          </cell>
          <cell r="X4638">
            <v>0</v>
          </cell>
          <cell r="Y4638">
            <v>0</v>
          </cell>
          <cell r="Z4638">
            <v>0</v>
          </cell>
          <cell r="AA4638">
            <v>0</v>
          </cell>
          <cell r="AE4638">
            <v>16172.379000000001</v>
          </cell>
          <cell r="AG4638">
            <v>0</v>
          </cell>
          <cell r="AH4638">
            <v>0</v>
          </cell>
          <cell r="AI4638">
            <v>0</v>
          </cell>
          <cell r="AJ4638">
            <v>0</v>
          </cell>
          <cell r="AN4638">
            <v>822.86300000000006</v>
          </cell>
        </row>
        <row r="4639">
          <cell r="D4639">
            <v>3</v>
          </cell>
          <cell r="H4639" t="str">
            <v>053</v>
          </cell>
          <cell r="X4639">
            <v>410</v>
          </cell>
          <cell r="Y4639">
            <v>0</v>
          </cell>
          <cell r="Z4639">
            <v>0</v>
          </cell>
          <cell r="AA4639">
            <v>0</v>
          </cell>
          <cell r="AE4639">
            <v>154.57</v>
          </cell>
          <cell r="AG4639">
            <v>2</v>
          </cell>
          <cell r="AH4639">
            <v>0</v>
          </cell>
          <cell r="AI4639">
            <v>0</v>
          </cell>
          <cell r="AJ4639">
            <v>0</v>
          </cell>
          <cell r="AN4639">
            <v>0.754</v>
          </cell>
        </row>
        <row r="4640">
          <cell r="D4640">
            <v>6</v>
          </cell>
          <cell r="H4640" t="str">
            <v>137</v>
          </cell>
          <cell r="X4640">
            <v>0</v>
          </cell>
          <cell r="Y4640">
            <v>0</v>
          </cell>
          <cell r="Z4640">
            <v>0</v>
          </cell>
          <cell r="AA4640">
            <v>0</v>
          </cell>
          <cell r="AE4640">
            <v>7837.0439999999999</v>
          </cell>
          <cell r="AG4640">
            <v>0</v>
          </cell>
          <cell r="AH4640">
            <v>0</v>
          </cell>
          <cell r="AI4640">
            <v>0</v>
          </cell>
          <cell r="AJ4640">
            <v>0</v>
          </cell>
          <cell r="AN4640">
            <v>0</v>
          </cell>
        </row>
        <row r="4641">
          <cell r="D4641">
            <v>2</v>
          </cell>
          <cell r="H4641" t="str">
            <v>053</v>
          </cell>
          <cell r="X4641">
            <v>0</v>
          </cell>
          <cell r="Y4641">
            <v>0</v>
          </cell>
          <cell r="Z4641">
            <v>0</v>
          </cell>
          <cell r="AA4641">
            <v>0</v>
          </cell>
          <cell r="AE4641">
            <v>265.36</v>
          </cell>
          <cell r="AG4641">
            <v>0</v>
          </cell>
          <cell r="AH4641">
            <v>0</v>
          </cell>
          <cell r="AI4641">
            <v>0</v>
          </cell>
          <cell r="AJ4641">
            <v>0</v>
          </cell>
          <cell r="AN4641">
            <v>40.173000000000002</v>
          </cell>
        </row>
        <row r="4642">
          <cell r="D4642">
            <v>3</v>
          </cell>
          <cell r="H4642" t="str">
            <v>029</v>
          </cell>
          <cell r="X4642">
            <v>0</v>
          </cell>
          <cell r="Y4642">
            <v>0</v>
          </cell>
          <cell r="Z4642">
            <v>0</v>
          </cell>
          <cell r="AA4642">
            <v>12</v>
          </cell>
          <cell r="AE4642">
            <v>13.032</v>
          </cell>
          <cell r="AG4642">
            <v>0</v>
          </cell>
          <cell r="AH4642">
            <v>0</v>
          </cell>
          <cell r="AI4642">
            <v>0</v>
          </cell>
          <cell r="AJ4642">
            <v>1</v>
          </cell>
          <cell r="AN4642">
            <v>1.0860000000000001</v>
          </cell>
        </row>
        <row r="4643">
          <cell r="D4643">
            <v>3</v>
          </cell>
          <cell r="H4643" t="str">
            <v>053</v>
          </cell>
          <cell r="X4643">
            <v>0</v>
          </cell>
          <cell r="Y4643">
            <v>0</v>
          </cell>
          <cell r="Z4643">
            <v>0</v>
          </cell>
          <cell r="AA4643">
            <v>12</v>
          </cell>
          <cell r="AE4643">
            <v>12.564</v>
          </cell>
          <cell r="AG4643">
            <v>0</v>
          </cell>
          <cell r="AH4643">
            <v>0</v>
          </cell>
          <cell r="AI4643">
            <v>0</v>
          </cell>
          <cell r="AJ4643">
            <v>0</v>
          </cell>
          <cell r="AN4643">
            <v>0</v>
          </cell>
        </row>
        <row r="4644">
          <cell r="D4644">
            <v>3</v>
          </cell>
          <cell r="H4644" t="str">
            <v>057</v>
          </cell>
          <cell r="X4644">
            <v>0</v>
          </cell>
          <cell r="Y4644">
            <v>0</v>
          </cell>
          <cell r="Z4644">
            <v>0</v>
          </cell>
          <cell r="AA4644">
            <v>9</v>
          </cell>
          <cell r="AE4644">
            <v>15.21</v>
          </cell>
          <cell r="AG4644">
            <v>0</v>
          </cell>
          <cell r="AH4644">
            <v>0</v>
          </cell>
          <cell r="AI4644">
            <v>0</v>
          </cell>
          <cell r="AJ4644">
            <v>4</v>
          </cell>
          <cell r="AN4644">
            <v>6.76</v>
          </cell>
        </row>
        <row r="4645">
          <cell r="D4645">
            <v>3</v>
          </cell>
          <cell r="H4645" t="str">
            <v>097</v>
          </cell>
          <cell r="X4645">
            <v>0</v>
          </cell>
          <cell r="Y4645">
            <v>0</v>
          </cell>
          <cell r="Z4645">
            <v>0</v>
          </cell>
          <cell r="AA4645">
            <v>4</v>
          </cell>
          <cell r="AE4645">
            <v>3.76</v>
          </cell>
          <cell r="AG4645">
            <v>0</v>
          </cell>
          <cell r="AH4645">
            <v>0</v>
          </cell>
          <cell r="AI4645">
            <v>0</v>
          </cell>
          <cell r="AJ4645">
            <v>1</v>
          </cell>
          <cell r="AN4645">
            <v>0.94</v>
          </cell>
        </row>
        <row r="4646">
          <cell r="D4646">
            <v>3</v>
          </cell>
          <cell r="H4646" t="str">
            <v>100</v>
          </cell>
          <cell r="X4646">
            <v>0</v>
          </cell>
          <cell r="Y4646">
            <v>0</v>
          </cell>
          <cell r="Z4646">
            <v>0</v>
          </cell>
          <cell r="AA4646">
            <v>3</v>
          </cell>
          <cell r="AE4646">
            <v>2.9460000000000002</v>
          </cell>
          <cell r="AG4646">
            <v>0</v>
          </cell>
          <cell r="AH4646">
            <v>0</v>
          </cell>
          <cell r="AI4646">
            <v>0</v>
          </cell>
          <cell r="AJ4646">
            <v>0</v>
          </cell>
          <cell r="AN4646">
            <v>0</v>
          </cell>
        </row>
        <row r="4647">
          <cell r="D4647">
            <v>3</v>
          </cell>
          <cell r="H4647" t="str">
            <v>136</v>
          </cell>
          <cell r="X4647">
            <v>0</v>
          </cell>
          <cell r="Y4647">
            <v>0</v>
          </cell>
          <cell r="Z4647">
            <v>0</v>
          </cell>
          <cell r="AA4647">
            <v>8</v>
          </cell>
          <cell r="AE4647">
            <v>13.624000000000001</v>
          </cell>
          <cell r="AG4647">
            <v>0</v>
          </cell>
          <cell r="AH4647">
            <v>0</v>
          </cell>
          <cell r="AI4647">
            <v>0</v>
          </cell>
          <cell r="AJ4647">
            <v>1</v>
          </cell>
          <cell r="AN4647">
            <v>1.7030000000000001</v>
          </cell>
        </row>
        <row r="4648">
          <cell r="D4648">
            <v>3</v>
          </cell>
          <cell r="H4648" t="str">
            <v>162</v>
          </cell>
          <cell r="X4648">
            <v>0</v>
          </cell>
          <cell r="Y4648">
            <v>0</v>
          </cell>
          <cell r="Z4648">
            <v>0</v>
          </cell>
          <cell r="AA4648">
            <v>13</v>
          </cell>
          <cell r="AE4648">
            <v>13.571999999999999</v>
          </cell>
          <cell r="AG4648">
            <v>0</v>
          </cell>
          <cell r="AH4648">
            <v>0</v>
          </cell>
          <cell r="AI4648">
            <v>0</v>
          </cell>
          <cell r="AJ4648">
            <v>0</v>
          </cell>
          <cell r="AN4648">
            <v>0</v>
          </cell>
        </row>
        <row r="4649">
          <cell r="D4649">
            <v>3</v>
          </cell>
          <cell r="H4649" t="str">
            <v>029</v>
          </cell>
          <cell r="X4649">
            <v>9</v>
          </cell>
          <cell r="Y4649">
            <v>0</v>
          </cell>
          <cell r="Z4649">
            <v>0</v>
          </cell>
          <cell r="AA4649">
            <v>0</v>
          </cell>
          <cell r="AE4649">
            <v>3.6</v>
          </cell>
          <cell r="AG4649">
            <v>3</v>
          </cell>
          <cell r="AH4649">
            <v>0</v>
          </cell>
          <cell r="AI4649">
            <v>0</v>
          </cell>
          <cell r="AJ4649">
            <v>0</v>
          </cell>
          <cell r="AN4649">
            <v>1.2</v>
          </cell>
        </row>
        <row r="4650">
          <cell r="D4650">
            <v>3</v>
          </cell>
          <cell r="H4650" t="str">
            <v>053</v>
          </cell>
          <cell r="X4650">
            <v>27</v>
          </cell>
          <cell r="Y4650">
            <v>0</v>
          </cell>
          <cell r="Z4650">
            <v>0</v>
          </cell>
          <cell r="AA4650">
            <v>0</v>
          </cell>
          <cell r="AE4650">
            <v>10.179</v>
          </cell>
          <cell r="AG4650">
            <v>7</v>
          </cell>
          <cell r="AH4650">
            <v>0</v>
          </cell>
          <cell r="AI4650">
            <v>0</v>
          </cell>
          <cell r="AJ4650">
            <v>0</v>
          </cell>
          <cell r="AN4650">
            <v>2.6389999999999998</v>
          </cell>
        </row>
        <row r="4651">
          <cell r="D4651">
            <v>3</v>
          </cell>
          <cell r="H4651" t="str">
            <v>057</v>
          </cell>
          <cell r="X4651">
            <v>5</v>
          </cell>
          <cell r="Y4651">
            <v>0</v>
          </cell>
          <cell r="Z4651">
            <v>0</v>
          </cell>
          <cell r="AA4651">
            <v>0</v>
          </cell>
          <cell r="AE4651">
            <v>1.885</v>
          </cell>
          <cell r="AG4651">
            <v>1</v>
          </cell>
          <cell r="AH4651">
            <v>0</v>
          </cell>
          <cell r="AI4651">
            <v>0</v>
          </cell>
          <cell r="AJ4651">
            <v>0</v>
          </cell>
          <cell r="AN4651">
            <v>0.377</v>
          </cell>
        </row>
        <row r="4652">
          <cell r="D4652">
            <v>3</v>
          </cell>
          <cell r="H4652" t="str">
            <v>097</v>
          </cell>
          <cell r="X4652">
            <v>2</v>
          </cell>
          <cell r="Y4652">
            <v>0</v>
          </cell>
          <cell r="Z4652">
            <v>0</v>
          </cell>
          <cell r="AA4652">
            <v>0</v>
          </cell>
          <cell r="AE4652">
            <v>0.754</v>
          </cell>
          <cell r="AG4652">
            <v>7</v>
          </cell>
          <cell r="AH4652">
            <v>0</v>
          </cell>
          <cell r="AI4652">
            <v>0</v>
          </cell>
          <cell r="AJ4652">
            <v>0</v>
          </cell>
          <cell r="AN4652">
            <v>2.6389999999999998</v>
          </cell>
        </row>
        <row r="4653">
          <cell r="D4653">
            <v>3</v>
          </cell>
          <cell r="H4653" t="str">
            <v>100</v>
          </cell>
          <cell r="X4653">
            <v>6</v>
          </cell>
          <cell r="Y4653">
            <v>0</v>
          </cell>
          <cell r="Z4653">
            <v>0</v>
          </cell>
          <cell r="AA4653">
            <v>0</v>
          </cell>
          <cell r="AE4653">
            <v>2.4</v>
          </cell>
          <cell r="AG4653">
            <v>1</v>
          </cell>
          <cell r="AH4653">
            <v>0</v>
          </cell>
          <cell r="AI4653">
            <v>0</v>
          </cell>
          <cell r="AJ4653">
            <v>0</v>
          </cell>
          <cell r="AN4653">
            <v>0.4</v>
          </cell>
        </row>
        <row r="4654">
          <cell r="D4654">
            <v>3</v>
          </cell>
          <cell r="H4654" t="str">
            <v>122</v>
          </cell>
          <cell r="X4654">
            <v>9</v>
          </cell>
          <cell r="Y4654">
            <v>0</v>
          </cell>
          <cell r="Z4654">
            <v>0</v>
          </cell>
          <cell r="AA4654">
            <v>0</v>
          </cell>
          <cell r="AE4654">
            <v>5.49</v>
          </cell>
          <cell r="AG4654">
            <v>1</v>
          </cell>
          <cell r="AH4654">
            <v>0</v>
          </cell>
          <cell r="AI4654">
            <v>0</v>
          </cell>
          <cell r="AJ4654">
            <v>0</v>
          </cell>
          <cell r="AN4654">
            <v>0.61</v>
          </cell>
        </row>
        <row r="4655">
          <cell r="D4655">
            <v>3</v>
          </cell>
          <cell r="H4655" t="str">
            <v>136</v>
          </cell>
          <cell r="X4655">
            <v>4</v>
          </cell>
          <cell r="Y4655">
            <v>0</v>
          </cell>
          <cell r="Z4655">
            <v>0</v>
          </cell>
          <cell r="AA4655">
            <v>0</v>
          </cell>
          <cell r="AE4655">
            <v>1.94</v>
          </cell>
          <cell r="AG4655">
            <v>4</v>
          </cell>
          <cell r="AH4655">
            <v>0</v>
          </cell>
          <cell r="AI4655">
            <v>0</v>
          </cell>
          <cell r="AJ4655">
            <v>0</v>
          </cell>
          <cell r="AN4655">
            <v>1.94</v>
          </cell>
        </row>
        <row r="4656">
          <cell r="D4656">
            <v>3</v>
          </cell>
          <cell r="H4656" t="str">
            <v>162</v>
          </cell>
          <cell r="X4656">
            <v>5</v>
          </cell>
          <cell r="Y4656">
            <v>0</v>
          </cell>
          <cell r="Z4656">
            <v>0</v>
          </cell>
          <cell r="AA4656">
            <v>0</v>
          </cell>
          <cell r="AE4656">
            <v>1.375</v>
          </cell>
          <cell r="AG4656">
            <v>4</v>
          </cell>
          <cell r="AH4656">
            <v>0</v>
          </cell>
          <cell r="AI4656">
            <v>0</v>
          </cell>
          <cell r="AJ4656">
            <v>0</v>
          </cell>
          <cell r="AN4656">
            <v>1.1000000000000001</v>
          </cell>
        </row>
        <row r="4657">
          <cell r="D4657">
            <v>70</v>
          </cell>
          <cell r="H4657" t="str">
            <v>056</v>
          </cell>
          <cell r="X4657">
            <v>0</v>
          </cell>
          <cell r="Y4657">
            <v>0</v>
          </cell>
          <cell r="Z4657">
            <v>0</v>
          </cell>
          <cell r="AA4657">
            <v>0</v>
          </cell>
          <cell r="AE4657">
            <v>23810.13</v>
          </cell>
          <cell r="AG4657">
            <v>0</v>
          </cell>
          <cell r="AH4657">
            <v>0</v>
          </cell>
          <cell r="AI4657">
            <v>0</v>
          </cell>
          <cell r="AJ4657">
            <v>0</v>
          </cell>
          <cell r="AN4657">
            <v>2915.19</v>
          </cell>
        </row>
        <row r="4658">
          <cell r="D4658">
            <v>94</v>
          </cell>
          <cell r="H4658" t="str">
            <v>056</v>
          </cell>
          <cell r="X4658">
            <v>0</v>
          </cell>
          <cell r="Y4658">
            <v>0</v>
          </cell>
          <cell r="Z4658">
            <v>0</v>
          </cell>
          <cell r="AA4658">
            <v>0</v>
          </cell>
          <cell r="AE4658">
            <v>469.03</v>
          </cell>
          <cell r="AG4658">
            <v>0</v>
          </cell>
          <cell r="AH4658">
            <v>0</v>
          </cell>
          <cell r="AI4658">
            <v>0</v>
          </cell>
          <cell r="AJ4658">
            <v>0</v>
          </cell>
          <cell r="AN4658">
            <v>0</v>
          </cell>
        </row>
        <row r="4659">
          <cell r="D4659">
            <v>13</v>
          </cell>
          <cell r="H4659" t="str">
            <v>02</v>
          </cell>
          <cell r="X4659">
            <v>0</v>
          </cell>
          <cell r="Y4659">
            <v>0</v>
          </cell>
          <cell r="Z4659">
            <v>0</v>
          </cell>
          <cell r="AA4659">
            <v>0</v>
          </cell>
          <cell r="AE4659">
            <v>6344.9930000000004</v>
          </cell>
          <cell r="AG4659">
            <v>0</v>
          </cell>
          <cell r="AH4659">
            <v>0</v>
          </cell>
          <cell r="AI4659">
            <v>0</v>
          </cell>
          <cell r="AJ4659">
            <v>0</v>
          </cell>
          <cell r="AN4659">
            <v>0</v>
          </cell>
        </row>
        <row r="4660">
          <cell r="D4660">
            <v>13</v>
          </cell>
          <cell r="H4660" t="str">
            <v>17</v>
          </cell>
          <cell r="X4660">
            <v>0</v>
          </cell>
          <cell r="Y4660">
            <v>0</v>
          </cell>
          <cell r="Z4660">
            <v>0</v>
          </cell>
          <cell r="AA4660">
            <v>0</v>
          </cell>
          <cell r="AE4660">
            <v>3773.18</v>
          </cell>
          <cell r="AG4660">
            <v>0</v>
          </cell>
          <cell r="AH4660">
            <v>0</v>
          </cell>
          <cell r="AI4660">
            <v>0</v>
          </cell>
          <cell r="AJ4660">
            <v>0</v>
          </cell>
          <cell r="AN4660">
            <v>1640.78</v>
          </cell>
        </row>
        <row r="4661">
          <cell r="D4661">
            <v>13</v>
          </cell>
          <cell r="H4661" t="str">
            <v>18</v>
          </cell>
          <cell r="X4661">
            <v>0</v>
          </cell>
          <cell r="Y4661">
            <v>0</v>
          </cell>
          <cell r="Z4661">
            <v>0</v>
          </cell>
          <cell r="AA4661">
            <v>0</v>
          </cell>
          <cell r="AE4661">
            <v>790.39200000000005</v>
          </cell>
          <cell r="AG4661">
            <v>0</v>
          </cell>
          <cell r="AH4661">
            <v>0</v>
          </cell>
          <cell r="AI4661">
            <v>0</v>
          </cell>
          <cell r="AJ4661">
            <v>0</v>
          </cell>
          <cell r="AN4661">
            <v>98.799000000000007</v>
          </cell>
        </row>
        <row r="4662">
          <cell r="D4662">
            <v>1</v>
          </cell>
          <cell r="H4662" t="str">
            <v>011</v>
          </cell>
          <cell r="X4662">
            <v>0</v>
          </cell>
          <cell r="Y4662">
            <v>0</v>
          </cell>
          <cell r="Z4662">
            <v>0</v>
          </cell>
          <cell r="AA4662">
            <v>0</v>
          </cell>
          <cell r="AE4662">
            <v>5799.3429999999998</v>
          </cell>
          <cell r="AG4662">
            <v>0</v>
          </cell>
          <cell r="AH4662">
            <v>0</v>
          </cell>
          <cell r="AI4662">
            <v>0</v>
          </cell>
          <cell r="AJ4662">
            <v>0</v>
          </cell>
          <cell r="AN4662">
            <v>1248.056</v>
          </cell>
        </row>
        <row r="4663">
          <cell r="D4663">
            <v>1</v>
          </cell>
          <cell r="H4663" t="str">
            <v>020</v>
          </cell>
          <cell r="X4663">
            <v>0</v>
          </cell>
          <cell r="Y4663">
            <v>0</v>
          </cell>
          <cell r="Z4663">
            <v>0</v>
          </cell>
          <cell r="AA4663">
            <v>0</v>
          </cell>
          <cell r="AE4663">
            <v>2402.221</v>
          </cell>
          <cell r="AG4663">
            <v>0</v>
          </cell>
          <cell r="AH4663">
            <v>0</v>
          </cell>
          <cell r="AI4663">
            <v>0</v>
          </cell>
          <cell r="AJ4663">
            <v>0</v>
          </cell>
          <cell r="AN4663">
            <v>238.702</v>
          </cell>
        </row>
        <row r="4664">
          <cell r="D4664">
            <v>1</v>
          </cell>
          <cell r="H4664" t="str">
            <v>028</v>
          </cell>
          <cell r="X4664">
            <v>0</v>
          </cell>
          <cell r="Y4664">
            <v>0</v>
          </cell>
          <cell r="Z4664">
            <v>0</v>
          </cell>
          <cell r="AA4664">
            <v>0</v>
          </cell>
          <cell r="AE4664">
            <v>18239.067999999999</v>
          </cell>
          <cell r="AG4664">
            <v>0</v>
          </cell>
          <cell r="AH4664">
            <v>0</v>
          </cell>
          <cell r="AI4664">
            <v>0</v>
          </cell>
          <cell r="AJ4664">
            <v>0</v>
          </cell>
          <cell r="AN4664">
            <v>3647.7669999999998</v>
          </cell>
        </row>
        <row r="4665">
          <cell r="D4665">
            <v>1</v>
          </cell>
          <cell r="H4665" t="str">
            <v>029</v>
          </cell>
          <cell r="X4665">
            <v>0</v>
          </cell>
          <cell r="Y4665">
            <v>0</v>
          </cell>
          <cell r="Z4665">
            <v>0</v>
          </cell>
          <cell r="AA4665">
            <v>0</v>
          </cell>
          <cell r="AE4665">
            <v>11328.751</v>
          </cell>
          <cell r="AG4665">
            <v>0</v>
          </cell>
          <cell r="AH4665">
            <v>0</v>
          </cell>
          <cell r="AI4665">
            <v>0</v>
          </cell>
          <cell r="AJ4665">
            <v>0</v>
          </cell>
          <cell r="AN4665">
            <v>2505.9050000000002</v>
          </cell>
        </row>
        <row r="4666">
          <cell r="D4666">
            <v>1</v>
          </cell>
          <cell r="H4666" t="str">
            <v>053</v>
          </cell>
          <cell r="X4666">
            <v>0</v>
          </cell>
          <cell r="Y4666">
            <v>0</v>
          </cell>
          <cell r="Z4666">
            <v>0</v>
          </cell>
          <cell r="AA4666">
            <v>0</v>
          </cell>
          <cell r="AE4666">
            <v>23218.999</v>
          </cell>
          <cell r="AG4666">
            <v>0</v>
          </cell>
          <cell r="AH4666">
            <v>0</v>
          </cell>
          <cell r="AI4666">
            <v>0</v>
          </cell>
          <cell r="AJ4666">
            <v>0</v>
          </cell>
          <cell r="AN4666">
            <v>4110.7719999999999</v>
          </cell>
        </row>
        <row r="4667">
          <cell r="D4667">
            <v>1</v>
          </cell>
          <cell r="H4667" t="str">
            <v>055</v>
          </cell>
          <cell r="X4667">
            <v>0</v>
          </cell>
          <cell r="Y4667">
            <v>0</v>
          </cell>
          <cell r="Z4667">
            <v>0</v>
          </cell>
          <cell r="AA4667">
            <v>0</v>
          </cell>
          <cell r="AE4667">
            <v>4584.2070000000003</v>
          </cell>
          <cell r="AG4667">
            <v>0</v>
          </cell>
          <cell r="AH4667">
            <v>0</v>
          </cell>
          <cell r="AI4667">
            <v>0</v>
          </cell>
          <cell r="AJ4667">
            <v>0</v>
          </cell>
          <cell r="AN4667">
            <v>564.649</v>
          </cell>
        </row>
        <row r="4668">
          <cell r="D4668">
            <v>1</v>
          </cell>
          <cell r="H4668" t="str">
            <v>056</v>
          </cell>
          <cell r="X4668">
            <v>0</v>
          </cell>
          <cell r="Y4668">
            <v>0</v>
          </cell>
          <cell r="Z4668">
            <v>0</v>
          </cell>
          <cell r="AA4668">
            <v>0</v>
          </cell>
          <cell r="AE4668">
            <v>519.54</v>
          </cell>
          <cell r="AG4668">
            <v>0</v>
          </cell>
          <cell r="AH4668">
            <v>0</v>
          </cell>
          <cell r="AI4668">
            <v>0</v>
          </cell>
          <cell r="AJ4668">
            <v>0</v>
          </cell>
          <cell r="AN4668">
            <v>0</v>
          </cell>
        </row>
        <row r="4669">
          <cell r="D4669">
            <v>1</v>
          </cell>
          <cell r="H4669" t="str">
            <v>060</v>
          </cell>
          <cell r="X4669">
            <v>0</v>
          </cell>
          <cell r="Y4669">
            <v>0</v>
          </cell>
          <cell r="Z4669">
            <v>0</v>
          </cell>
          <cell r="AA4669">
            <v>0</v>
          </cell>
          <cell r="AE4669">
            <v>44339.819000000003</v>
          </cell>
          <cell r="AG4669">
            <v>0</v>
          </cell>
          <cell r="AH4669">
            <v>0</v>
          </cell>
          <cell r="AI4669">
            <v>0</v>
          </cell>
          <cell r="AJ4669">
            <v>0</v>
          </cell>
          <cell r="AN4669">
            <v>2623.85</v>
          </cell>
        </row>
        <row r="4670">
          <cell r="D4670">
            <v>1</v>
          </cell>
          <cell r="H4670" t="str">
            <v>065</v>
          </cell>
          <cell r="X4670">
            <v>0</v>
          </cell>
          <cell r="Y4670">
            <v>0</v>
          </cell>
          <cell r="Z4670">
            <v>0</v>
          </cell>
          <cell r="AA4670">
            <v>0</v>
          </cell>
          <cell r="AE4670">
            <v>9644.02</v>
          </cell>
          <cell r="AG4670">
            <v>0</v>
          </cell>
          <cell r="AH4670">
            <v>0</v>
          </cell>
          <cell r="AI4670">
            <v>0</v>
          </cell>
          <cell r="AJ4670">
            <v>0</v>
          </cell>
          <cell r="AN4670">
            <v>61.917000000000002</v>
          </cell>
        </row>
        <row r="4671">
          <cell r="D4671">
            <v>1</v>
          </cell>
          <cell r="H4671" t="str">
            <v>068</v>
          </cell>
          <cell r="X4671">
            <v>0</v>
          </cell>
          <cell r="Y4671">
            <v>0</v>
          </cell>
          <cell r="Z4671">
            <v>0</v>
          </cell>
          <cell r="AA4671">
            <v>0</v>
          </cell>
          <cell r="AE4671">
            <v>22042.438999999998</v>
          </cell>
          <cell r="AG4671">
            <v>0</v>
          </cell>
          <cell r="AH4671">
            <v>0</v>
          </cell>
          <cell r="AI4671">
            <v>0</v>
          </cell>
          <cell r="AJ4671">
            <v>0</v>
          </cell>
          <cell r="AN4671">
            <v>1609.377</v>
          </cell>
        </row>
        <row r="4672">
          <cell r="D4672">
            <v>1</v>
          </cell>
          <cell r="H4672" t="str">
            <v>075</v>
          </cell>
          <cell r="X4672">
            <v>0</v>
          </cell>
          <cell r="Y4672">
            <v>0</v>
          </cell>
          <cell r="Z4672">
            <v>0</v>
          </cell>
          <cell r="AA4672">
            <v>0</v>
          </cell>
          <cell r="AE4672">
            <v>5533.4620000000004</v>
          </cell>
          <cell r="AG4672">
            <v>0</v>
          </cell>
          <cell r="AH4672">
            <v>0</v>
          </cell>
          <cell r="AI4672">
            <v>0</v>
          </cell>
          <cell r="AJ4672">
            <v>0</v>
          </cell>
          <cell r="AN4672">
            <v>1674.232</v>
          </cell>
        </row>
        <row r="4673">
          <cell r="D4673">
            <v>1</v>
          </cell>
          <cell r="H4673" t="str">
            <v>081</v>
          </cell>
          <cell r="X4673">
            <v>0</v>
          </cell>
          <cell r="Y4673">
            <v>0</v>
          </cell>
          <cell r="Z4673">
            <v>0</v>
          </cell>
          <cell r="AA4673">
            <v>0</v>
          </cell>
          <cell r="AE4673">
            <v>12204.673000000001</v>
          </cell>
          <cell r="AG4673">
            <v>0</v>
          </cell>
          <cell r="AH4673">
            <v>0</v>
          </cell>
          <cell r="AI4673">
            <v>0</v>
          </cell>
          <cell r="AJ4673">
            <v>0</v>
          </cell>
          <cell r="AN4673">
            <v>1342.1120000000001</v>
          </cell>
        </row>
        <row r="4674">
          <cell r="D4674">
            <v>1</v>
          </cell>
          <cell r="H4674" t="str">
            <v>097</v>
          </cell>
          <cell r="X4674">
            <v>0</v>
          </cell>
          <cell r="Y4674">
            <v>0</v>
          </cell>
          <cell r="Z4674">
            <v>0</v>
          </cell>
          <cell r="AA4674">
            <v>0</v>
          </cell>
          <cell r="AE4674">
            <v>32699.161</v>
          </cell>
          <cell r="AG4674">
            <v>0</v>
          </cell>
          <cell r="AH4674">
            <v>0</v>
          </cell>
          <cell r="AI4674">
            <v>0</v>
          </cell>
          <cell r="AJ4674">
            <v>0</v>
          </cell>
          <cell r="AN4674">
            <v>5477.1329999999998</v>
          </cell>
        </row>
        <row r="4675">
          <cell r="D4675">
            <v>1</v>
          </cell>
          <cell r="H4675" t="str">
            <v>100</v>
          </cell>
          <cell r="X4675">
            <v>0</v>
          </cell>
          <cell r="Y4675">
            <v>0</v>
          </cell>
          <cell r="Z4675">
            <v>0</v>
          </cell>
          <cell r="AA4675">
            <v>0</v>
          </cell>
          <cell r="AE4675">
            <v>21030.728999999999</v>
          </cell>
          <cell r="AG4675">
            <v>0</v>
          </cell>
          <cell r="AH4675">
            <v>0</v>
          </cell>
          <cell r="AI4675">
            <v>0</v>
          </cell>
          <cell r="AJ4675">
            <v>0</v>
          </cell>
          <cell r="AN4675">
            <v>6436.5609999999997</v>
          </cell>
        </row>
        <row r="4676">
          <cell r="D4676">
            <v>1</v>
          </cell>
          <cell r="H4676" t="str">
            <v>108</v>
          </cell>
          <cell r="X4676">
            <v>0</v>
          </cell>
          <cell r="Y4676">
            <v>0</v>
          </cell>
          <cell r="Z4676">
            <v>0</v>
          </cell>
          <cell r="AA4676">
            <v>0</v>
          </cell>
          <cell r="AE4676">
            <v>7723.451</v>
          </cell>
          <cell r="AG4676">
            <v>0</v>
          </cell>
          <cell r="AH4676">
            <v>0</v>
          </cell>
          <cell r="AI4676">
            <v>0</v>
          </cell>
          <cell r="AJ4676">
            <v>0</v>
          </cell>
          <cell r="AN4676">
            <v>1821.0909999999999</v>
          </cell>
        </row>
        <row r="4677">
          <cell r="D4677">
            <v>1</v>
          </cell>
          <cell r="H4677" t="str">
            <v>112</v>
          </cell>
          <cell r="X4677">
            <v>0</v>
          </cell>
          <cell r="Y4677">
            <v>0</v>
          </cell>
          <cell r="Z4677">
            <v>0</v>
          </cell>
          <cell r="AA4677">
            <v>0</v>
          </cell>
          <cell r="AE4677">
            <v>45134.305999999997</v>
          </cell>
          <cell r="AG4677">
            <v>0</v>
          </cell>
          <cell r="AH4677">
            <v>0</v>
          </cell>
          <cell r="AI4677">
            <v>0</v>
          </cell>
          <cell r="AJ4677">
            <v>0</v>
          </cell>
          <cell r="AN4677">
            <v>9195.5810000000001</v>
          </cell>
        </row>
        <row r="4678">
          <cell r="D4678">
            <v>1</v>
          </cell>
          <cell r="H4678" t="str">
            <v>116</v>
          </cell>
          <cell r="X4678">
            <v>0</v>
          </cell>
          <cell r="Y4678">
            <v>0</v>
          </cell>
          <cell r="Z4678">
            <v>0</v>
          </cell>
          <cell r="AA4678">
            <v>0</v>
          </cell>
          <cell r="AE4678">
            <v>12709.624</v>
          </cell>
          <cell r="AG4678">
            <v>0</v>
          </cell>
          <cell r="AH4678">
            <v>0</v>
          </cell>
          <cell r="AI4678">
            <v>0</v>
          </cell>
          <cell r="AJ4678">
            <v>0</v>
          </cell>
          <cell r="AN4678">
            <v>1627.683</v>
          </cell>
        </row>
        <row r="4679">
          <cell r="D4679">
            <v>1</v>
          </cell>
          <cell r="H4679" t="str">
            <v>122</v>
          </cell>
          <cell r="X4679">
            <v>0</v>
          </cell>
          <cell r="Y4679">
            <v>0</v>
          </cell>
          <cell r="Z4679">
            <v>0</v>
          </cell>
          <cell r="AA4679">
            <v>0</v>
          </cell>
          <cell r="AE4679">
            <v>4976.8029999999999</v>
          </cell>
          <cell r="AG4679">
            <v>0</v>
          </cell>
          <cell r="AH4679">
            <v>0</v>
          </cell>
          <cell r="AI4679">
            <v>0</v>
          </cell>
          <cell r="AJ4679">
            <v>0</v>
          </cell>
          <cell r="AN4679">
            <v>884.346</v>
          </cell>
        </row>
        <row r="4680">
          <cell r="D4680">
            <v>1</v>
          </cell>
          <cell r="H4680" t="str">
            <v>136</v>
          </cell>
          <cell r="X4680">
            <v>0</v>
          </cell>
          <cell r="Y4680">
            <v>0</v>
          </cell>
          <cell r="Z4680">
            <v>0</v>
          </cell>
          <cell r="AA4680">
            <v>0</v>
          </cell>
          <cell r="AE4680">
            <v>37274.078000000001</v>
          </cell>
          <cell r="AG4680">
            <v>0</v>
          </cell>
          <cell r="AH4680">
            <v>0</v>
          </cell>
          <cell r="AI4680">
            <v>0</v>
          </cell>
          <cell r="AJ4680">
            <v>0</v>
          </cell>
          <cell r="AN4680">
            <v>5214.201</v>
          </cell>
        </row>
        <row r="4681">
          <cell r="D4681">
            <v>1</v>
          </cell>
          <cell r="H4681" t="str">
            <v>162</v>
          </cell>
          <cell r="X4681">
            <v>0</v>
          </cell>
          <cell r="Y4681">
            <v>0</v>
          </cell>
          <cell r="Z4681">
            <v>0</v>
          </cell>
          <cell r="AA4681">
            <v>0</v>
          </cell>
          <cell r="AE4681">
            <v>9759.9220000000005</v>
          </cell>
          <cell r="AG4681">
            <v>0</v>
          </cell>
          <cell r="AH4681">
            <v>0</v>
          </cell>
          <cell r="AI4681">
            <v>0</v>
          </cell>
          <cell r="AJ4681">
            <v>0</v>
          </cell>
          <cell r="AN4681">
            <v>1312.046</v>
          </cell>
        </row>
        <row r="4682">
          <cell r="D4682">
            <v>2</v>
          </cell>
          <cell r="H4682" t="str">
            <v>028</v>
          </cell>
          <cell r="X4682">
            <v>0</v>
          </cell>
          <cell r="Y4682">
            <v>0</v>
          </cell>
          <cell r="Z4682">
            <v>0</v>
          </cell>
          <cell r="AA4682">
            <v>0</v>
          </cell>
          <cell r="AE4682">
            <v>7583.625</v>
          </cell>
          <cell r="AG4682">
            <v>0</v>
          </cell>
          <cell r="AH4682">
            <v>0</v>
          </cell>
          <cell r="AI4682">
            <v>0</v>
          </cell>
          <cell r="AJ4682">
            <v>0</v>
          </cell>
          <cell r="AN4682">
            <v>303.34500000000003</v>
          </cell>
        </row>
        <row r="4683">
          <cell r="D4683">
            <v>2</v>
          </cell>
          <cell r="H4683" t="str">
            <v>029</v>
          </cell>
          <cell r="X4683">
            <v>0</v>
          </cell>
          <cell r="Y4683">
            <v>0</v>
          </cell>
          <cell r="Z4683">
            <v>0</v>
          </cell>
          <cell r="AA4683">
            <v>0</v>
          </cell>
          <cell r="AE4683">
            <v>1082.1690000000001</v>
          </cell>
          <cell r="AG4683">
            <v>0</v>
          </cell>
          <cell r="AH4683">
            <v>0</v>
          </cell>
          <cell r="AI4683">
            <v>0</v>
          </cell>
          <cell r="AJ4683">
            <v>0</v>
          </cell>
          <cell r="AN4683">
            <v>0</v>
          </cell>
        </row>
        <row r="4684">
          <cell r="D4684">
            <v>2</v>
          </cell>
          <cell r="H4684" t="str">
            <v>053</v>
          </cell>
          <cell r="X4684">
            <v>0</v>
          </cell>
          <cell r="Y4684">
            <v>0</v>
          </cell>
          <cell r="Z4684">
            <v>0</v>
          </cell>
          <cell r="AA4684">
            <v>0</v>
          </cell>
          <cell r="AE4684">
            <v>1159.2429999999999</v>
          </cell>
          <cell r="AG4684">
            <v>0</v>
          </cell>
          <cell r="AH4684">
            <v>0</v>
          </cell>
          <cell r="AI4684">
            <v>0</v>
          </cell>
          <cell r="AJ4684">
            <v>0</v>
          </cell>
          <cell r="AN4684">
            <v>78.430000000000007</v>
          </cell>
        </row>
        <row r="4685">
          <cell r="D4685">
            <v>2</v>
          </cell>
          <cell r="H4685" t="str">
            <v>060</v>
          </cell>
          <cell r="X4685">
            <v>0</v>
          </cell>
          <cell r="Y4685">
            <v>0</v>
          </cell>
          <cell r="Z4685">
            <v>0</v>
          </cell>
          <cell r="AA4685">
            <v>0</v>
          </cell>
          <cell r="AE4685">
            <v>9936.8189999999995</v>
          </cell>
          <cell r="AG4685">
            <v>0</v>
          </cell>
          <cell r="AH4685">
            <v>0</v>
          </cell>
          <cell r="AI4685">
            <v>0</v>
          </cell>
          <cell r="AJ4685">
            <v>0</v>
          </cell>
          <cell r="AN4685">
            <v>142.68100000000001</v>
          </cell>
        </row>
        <row r="4686">
          <cell r="D4686">
            <v>2</v>
          </cell>
          <cell r="H4686" t="str">
            <v>065</v>
          </cell>
          <cell r="X4686">
            <v>0</v>
          </cell>
          <cell r="Y4686">
            <v>0</v>
          </cell>
          <cell r="Z4686">
            <v>0</v>
          </cell>
          <cell r="AA4686">
            <v>0</v>
          </cell>
          <cell r="AE4686">
            <v>164.92500000000001</v>
          </cell>
          <cell r="AG4686">
            <v>0</v>
          </cell>
          <cell r="AH4686">
            <v>0</v>
          </cell>
          <cell r="AI4686">
            <v>0</v>
          </cell>
          <cell r="AJ4686">
            <v>0</v>
          </cell>
          <cell r="AN4686">
            <v>5.3289999999999997</v>
          </cell>
        </row>
        <row r="4687">
          <cell r="D4687">
            <v>2</v>
          </cell>
          <cell r="H4687" t="str">
            <v>068</v>
          </cell>
          <cell r="X4687">
            <v>0</v>
          </cell>
          <cell r="Y4687">
            <v>0</v>
          </cell>
          <cell r="Z4687">
            <v>0</v>
          </cell>
          <cell r="AA4687">
            <v>0</v>
          </cell>
          <cell r="AE4687">
            <v>242.78700000000001</v>
          </cell>
          <cell r="AG4687">
            <v>0</v>
          </cell>
          <cell r="AH4687">
            <v>0</v>
          </cell>
          <cell r="AI4687">
            <v>0</v>
          </cell>
          <cell r="AJ4687">
            <v>0</v>
          </cell>
          <cell r="AN4687">
            <v>0</v>
          </cell>
        </row>
        <row r="4688">
          <cell r="D4688">
            <v>2</v>
          </cell>
          <cell r="H4688" t="str">
            <v>097</v>
          </cell>
          <cell r="X4688">
            <v>0</v>
          </cell>
          <cell r="Y4688">
            <v>0</v>
          </cell>
          <cell r="Z4688">
            <v>0</v>
          </cell>
          <cell r="AA4688">
            <v>0</v>
          </cell>
          <cell r="AE4688">
            <v>6263.6189999999997</v>
          </cell>
          <cell r="AG4688">
            <v>0</v>
          </cell>
          <cell r="AH4688">
            <v>0</v>
          </cell>
          <cell r="AI4688">
            <v>0</v>
          </cell>
          <cell r="AJ4688">
            <v>0</v>
          </cell>
          <cell r="AN4688">
            <v>128.441</v>
          </cell>
        </row>
        <row r="4689">
          <cell r="D4689">
            <v>2</v>
          </cell>
          <cell r="H4689" t="str">
            <v>112</v>
          </cell>
          <cell r="X4689">
            <v>0</v>
          </cell>
          <cell r="Y4689">
            <v>0</v>
          </cell>
          <cell r="Z4689">
            <v>0</v>
          </cell>
          <cell r="AA4689">
            <v>0</v>
          </cell>
          <cell r="AE4689">
            <v>3505.607</v>
          </cell>
          <cell r="AG4689">
            <v>0</v>
          </cell>
          <cell r="AH4689">
            <v>0</v>
          </cell>
          <cell r="AI4689">
            <v>0</v>
          </cell>
          <cell r="AJ4689">
            <v>0</v>
          </cell>
          <cell r="AN4689">
            <v>113.273</v>
          </cell>
        </row>
        <row r="4690">
          <cell r="D4690">
            <v>2</v>
          </cell>
          <cell r="H4690" t="str">
            <v>116</v>
          </cell>
          <cell r="X4690">
            <v>0</v>
          </cell>
          <cell r="Y4690">
            <v>0</v>
          </cell>
          <cell r="Z4690">
            <v>0</v>
          </cell>
          <cell r="AA4690">
            <v>0</v>
          </cell>
          <cell r="AE4690">
            <v>1065.441</v>
          </cell>
          <cell r="AG4690">
            <v>0</v>
          </cell>
          <cell r="AH4690">
            <v>0</v>
          </cell>
          <cell r="AI4690">
            <v>0</v>
          </cell>
          <cell r="AJ4690">
            <v>0</v>
          </cell>
          <cell r="AN4690">
            <v>50.418999999999997</v>
          </cell>
        </row>
        <row r="4691">
          <cell r="D4691">
            <v>2</v>
          </cell>
          <cell r="H4691" t="str">
            <v>136</v>
          </cell>
          <cell r="X4691">
            <v>0</v>
          </cell>
          <cell r="Y4691">
            <v>0</v>
          </cell>
          <cell r="Z4691">
            <v>0</v>
          </cell>
          <cell r="AA4691">
            <v>0</v>
          </cell>
          <cell r="AE4691">
            <v>1495.03</v>
          </cell>
          <cell r="AG4691">
            <v>0</v>
          </cell>
          <cell r="AH4691">
            <v>0</v>
          </cell>
          <cell r="AI4691">
            <v>0</v>
          </cell>
          <cell r="AJ4691">
            <v>0</v>
          </cell>
          <cell r="AN4691">
            <v>213.15600000000001</v>
          </cell>
        </row>
        <row r="4692">
          <cell r="D4692">
            <v>2</v>
          </cell>
          <cell r="H4692" t="str">
            <v>162</v>
          </cell>
          <cell r="X4692">
            <v>0</v>
          </cell>
          <cell r="Y4692">
            <v>0</v>
          </cell>
          <cell r="Z4692">
            <v>0</v>
          </cell>
          <cell r="AA4692">
            <v>0</v>
          </cell>
          <cell r="AE4692">
            <v>403.34699999999998</v>
          </cell>
          <cell r="AG4692">
            <v>0</v>
          </cell>
          <cell r="AH4692">
            <v>0</v>
          </cell>
          <cell r="AI4692">
            <v>0</v>
          </cell>
          <cell r="AJ4692">
            <v>0</v>
          </cell>
          <cell r="AN4692">
            <v>15.304</v>
          </cell>
        </row>
        <row r="4693">
          <cell r="D4693">
            <v>3</v>
          </cell>
          <cell r="H4693" t="str">
            <v>060</v>
          </cell>
          <cell r="X4693">
            <v>0</v>
          </cell>
          <cell r="Y4693">
            <v>0</v>
          </cell>
          <cell r="Z4693">
            <v>0</v>
          </cell>
          <cell r="AA4693">
            <v>0</v>
          </cell>
          <cell r="AE4693">
            <v>0.55000000000000004</v>
          </cell>
          <cell r="AG4693">
            <v>0</v>
          </cell>
          <cell r="AH4693">
            <v>0</v>
          </cell>
          <cell r="AI4693">
            <v>0</v>
          </cell>
          <cell r="AJ4693">
            <v>0</v>
          </cell>
          <cell r="AN4693">
            <v>0</v>
          </cell>
        </row>
        <row r="4694">
          <cell r="D4694">
            <v>3</v>
          </cell>
          <cell r="H4694" t="str">
            <v>d45</v>
          </cell>
          <cell r="X4694">
            <v>0</v>
          </cell>
          <cell r="Y4694">
            <v>6524</v>
          </cell>
          <cell r="Z4694">
            <v>0</v>
          </cell>
          <cell r="AA4694">
            <v>0</v>
          </cell>
          <cell r="AE4694">
            <v>7830.8509999999997</v>
          </cell>
          <cell r="AG4694">
            <v>0</v>
          </cell>
          <cell r="AH4694">
            <v>335</v>
          </cell>
          <cell r="AI4694">
            <v>0</v>
          </cell>
          <cell r="AJ4694">
            <v>0</v>
          </cell>
          <cell r="AN4694">
            <v>382.60500000000002</v>
          </cell>
        </row>
        <row r="4695">
          <cell r="D4695">
            <v>3</v>
          </cell>
          <cell r="H4695" t="str">
            <v>d51</v>
          </cell>
          <cell r="X4695">
            <v>0</v>
          </cell>
          <cell r="Y4695">
            <v>8397</v>
          </cell>
          <cell r="Z4695">
            <v>0</v>
          </cell>
          <cell r="AA4695">
            <v>0</v>
          </cell>
          <cell r="AE4695">
            <v>19237.025000000001</v>
          </cell>
          <cell r="AG4695">
            <v>0</v>
          </cell>
          <cell r="AH4695">
            <v>232</v>
          </cell>
          <cell r="AI4695">
            <v>0</v>
          </cell>
          <cell r="AJ4695">
            <v>0</v>
          </cell>
          <cell r="AN4695">
            <v>500.72399999999999</v>
          </cell>
        </row>
        <row r="4696">
          <cell r="D4696">
            <v>3</v>
          </cell>
          <cell r="H4696" t="str">
            <v>d52</v>
          </cell>
          <cell r="X4696">
            <v>0</v>
          </cell>
          <cell r="Y4696">
            <v>3371</v>
          </cell>
          <cell r="Z4696">
            <v>0</v>
          </cell>
          <cell r="AA4696">
            <v>0</v>
          </cell>
          <cell r="AE4696">
            <v>755.84199999999998</v>
          </cell>
          <cell r="AG4696">
            <v>0</v>
          </cell>
          <cell r="AH4696">
            <v>93</v>
          </cell>
          <cell r="AI4696">
            <v>0</v>
          </cell>
          <cell r="AJ4696">
            <v>0</v>
          </cell>
          <cell r="AN4696">
            <v>19.085999999999999</v>
          </cell>
        </row>
        <row r="4697">
          <cell r="D4697">
            <v>3</v>
          </cell>
          <cell r="H4697" t="str">
            <v>d53</v>
          </cell>
          <cell r="X4697">
            <v>0</v>
          </cell>
          <cell r="Y4697">
            <v>3245</v>
          </cell>
          <cell r="Z4697">
            <v>0</v>
          </cell>
          <cell r="AA4697">
            <v>0</v>
          </cell>
          <cell r="AE4697">
            <v>4324.8069999999998</v>
          </cell>
          <cell r="AG4697">
            <v>0</v>
          </cell>
          <cell r="AH4697">
            <v>128</v>
          </cell>
          <cell r="AI4697">
            <v>0</v>
          </cell>
          <cell r="AJ4697">
            <v>0</v>
          </cell>
          <cell r="AN4697">
            <v>165.34299999999999</v>
          </cell>
        </row>
        <row r="4698">
          <cell r="D4698">
            <v>3</v>
          </cell>
          <cell r="H4698" t="str">
            <v>d54</v>
          </cell>
          <cell r="X4698">
            <v>0</v>
          </cell>
          <cell r="Y4698">
            <v>19</v>
          </cell>
          <cell r="Z4698">
            <v>0</v>
          </cell>
          <cell r="AA4698">
            <v>0</v>
          </cell>
          <cell r="AE4698">
            <v>92.283000000000001</v>
          </cell>
          <cell r="AG4698">
            <v>0</v>
          </cell>
          <cell r="AH4698">
            <v>0</v>
          </cell>
          <cell r="AI4698">
            <v>0</v>
          </cell>
          <cell r="AJ4698">
            <v>0</v>
          </cell>
          <cell r="AN4698">
            <v>0</v>
          </cell>
        </row>
        <row r="4699">
          <cell r="D4699">
            <v>3</v>
          </cell>
          <cell r="H4699" t="str">
            <v>123</v>
          </cell>
          <cell r="X4699">
            <v>0</v>
          </cell>
          <cell r="Y4699">
            <v>0</v>
          </cell>
          <cell r="Z4699">
            <v>0</v>
          </cell>
          <cell r="AA4699">
            <v>0</v>
          </cell>
          <cell r="AE4699">
            <v>1087.04</v>
          </cell>
          <cell r="AG4699">
            <v>0</v>
          </cell>
          <cell r="AH4699">
            <v>0</v>
          </cell>
          <cell r="AI4699">
            <v>0</v>
          </cell>
          <cell r="AJ4699">
            <v>0</v>
          </cell>
          <cell r="AN4699">
            <v>62.744999999999997</v>
          </cell>
        </row>
        <row r="4700">
          <cell r="D4700">
            <v>3</v>
          </cell>
          <cell r="H4700" t="str">
            <v>067</v>
          </cell>
          <cell r="X4700">
            <v>0</v>
          </cell>
          <cell r="Y4700">
            <v>0</v>
          </cell>
          <cell r="Z4700">
            <v>0</v>
          </cell>
          <cell r="AA4700">
            <v>0</v>
          </cell>
          <cell r="AE4700">
            <v>571.01900000000001</v>
          </cell>
          <cell r="AG4700">
            <v>0</v>
          </cell>
          <cell r="AH4700">
            <v>0</v>
          </cell>
          <cell r="AI4700">
            <v>0</v>
          </cell>
          <cell r="AJ4700">
            <v>0</v>
          </cell>
          <cell r="AN4700">
            <v>87.653999999999996</v>
          </cell>
        </row>
        <row r="4701">
          <cell r="D4701">
            <v>3</v>
          </cell>
          <cell r="H4701" t="str">
            <v>078</v>
          </cell>
          <cell r="X4701">
            <v>0</v>
          </cell>
          <cell r="Y4701">
            <v>0</v>
          </cell>
          <cell r="Z4701">
            <v>0</v>
          </cell>
          <cell r="AA4701">
            <v>0</v>
          </cell>
          <cell r="AE4701">
            <v>3588.05</v>
          </cell>
          <cell r="AG4701">
            <v>0</v>
          </cell>
          <cell r="AH4701">
            <v>0</v>
          </cell>
          <cell r="AI4701">
            <v>0</v>
          </cell>
          <cell r="AJ4701">
            <v>0</v>
          </cell>
          <cell r="AN4701">
            <v>206.804</v>
          </cell>
        </row>
        <row r="4702">
          <cell r="D4702">
            <v>3</v>
          </cell>
          <cell r="H4702" t="str">
            <v>078</v>
          </cell>
          <cell r="X4702">
            <v>0</v>
          </cell>
          <cell r="Y4702">
            <v>0</v>
          </cell>
          <cell r="Z4702">
            <v>0</v>
          </cell>
          <cell r="AA4702">
            <v>0</v>
          </cell>
          <cell r="AE4702">
            <v>3029.5680000000002</v>
          </cell>
          <cell r="AG4702">
            <v>0</v>
          </cell>
          <cell r="AH4702">
            <v>0</v>
          </cell>
          <cell r="AI4702">
            <v>0</v>
          </cell>
          <cell r="AJ4702">
            <v>0</v>
          </cell>
          <cell r="AN4702">
            <v>120.76</v>
          </cell>
        </row>
        <row r="4703">
          <cell r="D4703">
            <v>3</v>
          </cell>
          <cell r="H4703" t="str">
            <v>160</v>
          </cell>
          <cell r="X4703">
            <v>0</v>
          </cell>
          <cell r="Y4703">
            <v>0</v>
          </cell>
          <cell r="Z4703">
            <v>22537</v>
          </cell>
          <cell r="AA4703">
            <v>0</v>
          </cell>
          <cell r="AE4703">
            <v>18148.026999999998</v>
          </cell>
          <cell r="AG4703">
            <v>0</v>
          </cell>
          <cell r="AH4703">
            <v>0</v>
          </cell>
          <cell r="AI4703">
            <v>2856</v>
          </cell>
          <cell r="AJ4703">
            <v>0</v>
          </cell>
          <cell r="AN4703">
            <v>2847.0880000000002</v>
          </cell>
        </row>
        <row r="4704">
          <cell r="D4704">
            <v>3</v>
          </cell>
          <cell r="H4704" t="str">
            <v>004</v>
          </cell>
          <cell r="X4704">
            <v>0</v>
          </cell>
          <cell r="Y4704">
            <v>0</v>
          </cell>
          <cell r="Z4704">
            <v>0</v>
          </cell>
          <cell r="AA4704">
            <v>8</v>
          </cell>
          <cell r="AE4704">
            <v>12.736000000000001</v>
          </cell>
          <cell r="AG4704">
            <v>0</v>
          </cell>
          <cell r="AH4704">
            <v>0</v>
          </cell>
          <cell r="AI4704">
            <v>0</v>
          </cell>
          <cell r="AJ4704">
            <v>0</v>
          </cell>
          <cell r="AN4704">
            <v>0</v>
          </cell>
        </row>
        <row r="4705">
          <cell r="D4705">
            <v>3</v>
          </cell>
          <cell r="H4705" t="str">
            <v>011</v>
          </cell>
          <cell r="X4705">
            <v>0</v>
          </cell>
          <cell r="Y4705">
            <v>0</v>
          </cell>
          <cell r="Z4705">
            <v>0</v>
          </cell>
          <cell r="AA4705">
            <v>651</v>
          </cell>
          <cell r="AE4705">
            <v>680.94600000000003</v>
          </cell>
          <cell r="AG4705">
            <v>0</v>
          </cell>
          <cell r="AH4705">
            <v>0</v>
          </cell>
          <cell r="AI4705">
            <v>0</v>
          </cell>
          <cell r="AJ4705">
            <v>11</v>
          </cell>
          <cell r="AN4705">
            <v>11.506</v>
          </cell>
        </row>
        <row r="4706">
          <cell r="D4706">
            <v>3</v>
          </cell>
          <cell r="H4706" t="str">
            <v>016</v>
          </cell>
          <cell r="X4706">
            <v>0</v>
          </cell>
          <cell r="Y4706">
            <v>0</v>
          </cell>
          <cell r="Z4706">
            <v>0</v>
          </cell>
          <cell r="AA4706">
            <v>832</v>
          </cell>
          <cell r="AE4706">
            <v>950.14400000000001</v>
          </cell>
          <cell r="AG4706">
            <v>0</v>
          </cell>
          <cell r="AH4706">
            <v>0</v>
          </cell>
          <cell r="AI4706">
            <v>0</v>
          </cell>
          <cell r="AJ4706">
            <v>33</v>
          </cell>
          <cell r="AN4706">
            <v>37.686</v>
          </cell>
        </row>
        <row r="4707">
          <cell r="D4707">
            <v>3</v>
          </cell>
          <cell r="H4707" t="str">
            <v>017</v>
          </cell>
          <cell r="X4707">
            <v>0</v>
          </cell>
          <cell r="Y4707">
            <v>0</v>
          </cell>
          <cell r="Z4707">
            <v>0</v>
          </cell>
          <cell r="AA4707">
            <v>41</v>
          </cell>
          <cell r="AE4707">
            <v>58.055999999999997</v>
          </cell>
          <cell r="AG4707">
            <v>0</v>
          </cell>
          <cell r="AH4707">
            <v>0</v>
          </cell>
          <cell r="AI4707">
            <v>0</v>
          </cell>
          <cell r="AJ4707">
            <v>2</v>
          </cell>
          <cell r="AN4707">
            <v>2.8319999999999999</v>
          </cell>
        </row>
        <row r="4708">
          <cell r="D4708">
            <v>3</v>
          </cell>
          <cell r="H4708" t="str">
            <v>019</v>
          </cell>
          <cell r="X4708">
            <v>0</v>
          </cell>
          <cell r="Y4708">
            <v>0</v>
          </cell>
          <cell r="Z4708">
            <v>0</v>
          </cell>
          <cell r="AA4708">
            <v>11</v>
          </cell>
          <cell r="AE4708">
            <v>11.593999999999999</v>
          </cell>
          <cell r="AG4708">
            <v>0</v>
          </cell>
          <cell r="AH4708">
            <v>0</v>
          </cell>
          <cell r="AI4708">
            <v>0</v>
          </cell>
          <cell r="AJ4708">
            <v>0</v>
          </cell>
          <cell r="AN4708">
            <v>0</v>
          </cell>
        </row>
        <row r="4709">
          <cell r="D4709">
            <v>3</v>
          </cell>
          <cell r="H4709" t="str">
            <v>020</v>
          </cell>
          <cell r="X4709">
            <v>0</v>
          </cell>
          <cell r="Y4709">
            <v>0</v>
          </cell>
          <cell r="Z4709">
            <v>0</v>
          </cell>
          <cell r="AA4709">
            <v>674</v>
          </cell>
          <cell r="AE4709">
            <v>1079.9680000000001</v>
          </cell>
          <cell r="AG4709">
            <v>0</v>
          </cell>
          <cell r="AH4709">
            <v>0</v>
          </cell>
          <cell r="AI4709">
            <v>0</v>
          </cell>
          <cell r="AJ4709">
            <v>39</v>
          </cell>
          <cell r="AN4709">
            <v>47.307000000000002</v>
          </cell>
        </row>
        <row r="4710">
          <cell r="D4710">
            <v>3</v>
          </cell>
          <cell r="H4710" t="str">
            <v>021</v>
          </cell>
          <cell r="X4710">
            <v>0</v>
          </cell>
          <cell r="Y4710">
            <v>0</v>
          </cell>
          <cell r="Z4710">
            <v>0</v>
          </cell>
          <cell r="AA4710">
            <v>455</v>
          </cell>
          <cell r="AE4710">
            <v>1129.31</v>
          </cell>
          <cell r="AG4710">
            <v>0</v>
          </cell>
          <cell r="AH4710">
            <v>0</v>
          </cell>
          <cell r="AI4710">
            <v>0</v>
          </cell>
          <cell r="AJ4710">
            <v>8</v>
          </cell>
          <cell r="AN4710">
            <v>19.856000000000002</v>
          </cell>
        </row>
        <row r="4711">
          <cell r="D4711">
            <v>3</v>
          </cell>
          <cell r="H4711" t="str">
            <v>028</v>
          </cell>
          <cell r="X4711">
            <v>0</v>
          </cell>
          <cell r="Y4711">
            <v>0</v>
          </cell>
          <cell r="Z4711">
            <v>0</v>
          </cell>
          <cell r="AA4711">
            <v>164</v>
          </cell>
          <cell r="AE4711">
            <v>202.21199999999999</v>
          </cell>
          <cell r="AG4711">
            <v>0</v>
          </cell>
          <cell r="AH4711">
            <v>0</v>
          </cell>
          <cell r="AI4711">
            <v>0</v>
          </cell>
          <cell r="AJ4711">
            <v>10</v>
          </cell>
          <cell r="AN4711">
            <v>12.33</v>
          </cell>
        </row>
        <row r="4712">
          <cell r="D4712">
            <v>3</v>
          </cell>
          <cell r="H4712" t="str">
            <v>029</v>
          </cell>
          <cell r="X4712">
            <v>0</v>
          </cell>
          <cell r="Y4712">
            <v>0</v>
          </cell>
          <cell r="Z4712">
            <v>0</v>
          </cell>
          <cell r="AA4712">
            <v>1383</v>
          </cell>
          <cell r="AE4712">
            <v>1659.6</v>
          </cell>
          <cell r="AG4712">
            <v>0</v>
          </cell>
          <cell r="AH4712">
            <v>0</v>
          </cell>
          <cell r="AI4712">
            <v>0</v>
          </cell>
          <cell r="AJ4712">
            <v>42</v>
          </cell>
          <cell r="AN4712">
            <v>50.4</v>
          </cell>
        </row>
        <row r="4713">
          <cell r="D4713">
            <v>3</v>
          </cell>
          <cell r="H4713" t="str">
            <v>053</v>
          </cell>
          <cell r="X4713">
            <v>0</v>
          </cell>
          <cell r="Y4713">
            <v>0</v>
          </cell>
          <cell r="Z4713">
            <v>0</v>
          </cell>
          <cell r="AA4713">
            <v>3291</v>
          </cell>
          <cell r="AE4713">
            <v>4975.09</v>
          </cell>
          <cell r="AG4713">
            <v>0</v>
          </cell>
          <cell r="AH4713">
            <v>0</v>
          </cell>
          <cell r="AI4713">
            <v>0</v>
          </cell>
          <cell r="AJ4713">
            <v>155</v>
          </cell>
          <cell r="AN4713">
            <v>179.49</v>
          </cell>
        </row>
        <row r="4714">
          <cell r="D4714">
            <v>3</v>
          </cell>
          <cell r="H4714" t="str">
            <v>057</v>
          </cell>
          <cell r="X4714">
            <v>0</v>
          </cell>
          <cell r="Y4714">
            <v>0</v>
          </cell>
          <cell r="Z4714">
            <v>0</v>
          </cell>
          <cell r="AA4714">
            <v>707</v>
          </cell>
          <cell r="AE4714">
            <v>1540.36</v>
          </cell>
          <cell r="AG4714">
            <v>0</v>
          </cell>
          <cell r="AH4714">
            <v>0</v>
          </cell>
          <cell r="AI4714">
            <v>0</v>
          </cell>
          <cell r="AJ4714">
            <v>30</v>
          </cell>
          <cell r="AN4714">
            <v>50.7</v>
          </cell>
        </row>
        <row r="4715">
          <cell r="D4715">
            <v>3</v>
          </cell>
          <cell r="H4715" t="str">
            <v>060</v>
          </cell>
          <cell r="X4715">
            <v>0</v>
          </cell>
          <cell r="Y4715">
            <v>0</v>
          </cell>
          <cell r="Z4715">
            <v>0</v>
          </cell>
          <cell r="AA4715">
            <v>1326</v>
          </cell>
          <cell r="AE4715">
            <v>2042.04</v>
          </cell>
          <cell r="AG4715">
            <v>0</v>
          </cell>
          <cell r="AH4715">
            <v>0</v>
          </cell>
          <cell r="AI4715">
            <v>0</v>
          </cell>
          <cell r="AJ4715">
            <v>78</v>
          </cell>
          <cell r="AN4715">
            <v>120.12</v>
          </cell>
        </row>
        <row r="4716">
          <cell r="D4716">
            <v>3</v>
          </cell>
          <cell r="H4716" t="str">
            <v>065</v>
          </cell>
          <cell r="X4716">
            <v>0</v>
          </cell>
          <cell r="Y4716">
            <v>0</v>
          </cell>
          <cell r="Z4716">
            <v>0</v>
          </cell>
          <cell r="AA4716">
            <v>2405</v>
          </cell>
          <cell r="AE4716">
            <v>2046.655</v>
          </cell>
          <cell r="AG4716">
            <v>0</v>
          </cell>
          <cell r="AH4716">
            <v>0</v>
          </cell>
          <cell r="AI4716">
            <v>0</v>
          </cell>
          <cell r="AJ4716">
            <v>81</v>
          </cell>
          <cell r="AN4716">
            <v>68.930999999999997</v>
          </cell>
        </row>
        <row r="4717">
          <cell r="D4717">
            <v>3</v>
          </cell>
          <cell r="H4717" t="str">
            <v>068</v>
          </cell>
          <cell r="X4717">
            <v>0</v>
          </cell>
          <cell r="Y4717">
            <v>0</v>
          </cell>
          <cell r="Z4717">
            <v>0</v>
          </cell>
          <cell r="AA4717">
            <v>19531</v>
          </cell>
          <cell r="AE4717">
            <v>27508.902999999998</v>
          </cell>
          <cell r="AG4717">
            <v>0</v>
          </cell>
          <cell r="AH4717">
            <v>0</v>
          </cell>
          <cell r="AI4717">
            <v>0</v>
          </cell>
          <cell r="AJ4717">
            <v>865</v>
          </cell>
          <cell r="AN4717">
            <v>926.41499999999996</v>
          </cell>
        </row>
        <row r="4718">
          <cell r="D4718">
            <v>3</v>
          </cell>
          <cell r="H4718" t="str">
            <v>075</v>
          </cell>
          <cell r="X4718">
            <v>0</v>
          </cell>
          <cell r="Y4718">
            <v>0</v>
          </cell>
          <cell r="Z4718">
            <v>0</v>
          </cell>
          <cell r="AA4718">
            <v>183</v>
          </cell>
          <cell r="AE4718">
            <v>191.41800000000001</v>
          </cell>
          <cell r="AG4718">
            <v>0</v>
          </cell>
          <cell r="AH4718">
            <v>0</v>
          </cell>
          <cell r="AI4718">
            <v>0</v>
          </cell>
          <cell r="AJ4718">
            <v>10</v>
          </cell>
          <cell r="AN4718">
            <v>10.46</v>
          </cell>
        </row>
        <row r="4719">
          <cell r="D4719">
            <v>3</v>
          </cell>
          <cell r="H4719" t="str">
            <v>077</v>
          </cell>
          <cell r="X4719">
            <v>0</v>
          </cell>
          <cell r="Y4719">
            <v>0</v>
          </cell>
          <cell r="Z4719">
            <v>0</v>
          </cell>
          <cell r="AA4719">
            <v>411</v>
          </cell>
          <cell r="AE4719">
            <v>493.2</v>
          </cell>
          <cell r="AG4719">
            <v>0</v>
          </cell>
          <cell r="AH4719">
            <v>0</v>
          </cell>
          <cell r="AI4719">
            <v>0</v>
          </cell>
          <cell r="AJ4719">
            <v>13</v>
          </cell>
          <cell r="AN4719">
            <v>15.6</v>
          </cell>
        </row>
        <row r="4720">
          <cell r="D4720">
            <v>3</v>
          </cell>
          <cell r="H4720" t="str">
            <v>096</v>
          </cell>
          <cell r="X4720">
            <v>0</v>
          </cell>
          <cell r="Y4720">
            <v>0</v>
          </cell>
          <cell r="Z4720">
            <v>0</v>
          </cell>
          <cell r="AA4720">
            <v>90</v>
          </cell>
          <cell r="AE4720">
            <v>125.55</v>
          </cell>
          <cell r="AG4720">
            <v>0</v>
          </cell>
          <cell r="AH4720">
            <v>0</v>
          </cell>
          <cell r="AI4720">
            <v>0</v>
          </cell>
          <cell r="AJ4720">
            <v>7</v>
          </cell>
          <cell r="AN4720">
            <v>9.7650000000000006</v>
          </cell>
        </row>
        <row r="4721">
          <cell r="D4721">
            <v>3</v>
          </cell>
          <cell r="H4721" t="str">
            <v>097</v>
          </cell>
          <cell r="X4721">
            <v>0</v>
          </cell>
          <cell r="Y4721">
            <v>0</v>
          </cell>
          <cell r="Z4721">
            <v>0</v>
          </cell>
          <cell r="AA4721">
            <v>25876</v>
          </cell>
          <cell r="AE4721">
            <v>31775.769</v>
          </cell>
          <cell r="AG4721">
            <v>0</v>
          </cell>
          <cell r="AH4721">
            <v>0</v>
          </cell>
          <cell r="AI4721">
            <v>0</v>
          </cell>
          <cell r="AJ4721">
            <v>2075</v>
          </cell>
          <cell r="AN4721">
            <v>1950.5</v>
          </cell>
        </row>
        <row r="4722">
          <cell r="D4722">
            <v>3</v>
          </cell>
          <cell r="H4722" t="str">
            <v>100</v>
          </cell>
          <cell r="X4722">
            <v>0</v>
          </cell>
          <cell r="Y4722">
            <v>0</v>
          </cell>
          <cell r="Z4722">
            <v>0</v>
          </cell>
          <cell r="AA4722">
            <v>2789</v>
          </cell>
          <cell r="AE4722">
            <v>3048.377</v>
          </cell>
          <cell r="AG4722">
            <v>0</v>
          </cell>
          <cell r="AH4722">
            <v>0</v>
          </cell>
          <cell r="AI4722">
            <v>0</v>
          </cell>
          <cell r="AJ4722">
            <v>146</v>
          </cell>
          <cell r="AN4722">
            <v>159.578</v>
          </cell>
        </row>
        <row r="4723">
          <cell r="D4723">
            <v>3</v>
          </cell>
          <cell r="H4723" t="str">
            <v>108</v>
          </cell>
          <cell r="X4723">
            <v>0</v>
          </cell>
          <cell r="Y4723">
            <v>0</v>
          </cell>
          <cell r="Z4723">
            <v>0</v>
          </cell>
          <cell r="AA4723">
            <v>1793</v>
          </cell>
          <cell r="AE4723">
            <v>1728.452</v>
          </cell>
          <cell r="AG4723">
            <v>0</v>
          </cell>
          <cell r="AH4723">
            <v>0</v>
          </cell>
          <cell r="AI4723">
            <v>0</v>
          </cell>
          <cell r="AJ4723">
            <v>86</v>
          </cell>
          <cell r="AN4723">
            <v>82.903999999999996</v>
          </cell>
        </row>
        <row r="4724">
          <cell r="D4724">
            <v>3</v>
          </cell>
          <cell r="H4724" t="str">
            <v>112</v>
          </cell>
          <cell r="X4724">
            <v>0</v>
          </cell>
          <cell r="Y4724">
            <v>0</v>
          </cell>
          <cell r="Z4724">
            <v>0</v>
          </cell>
          <cell r="AA4724">
            <v>3941</v>
          </cell>
          <cell r="AE4724">
            <v>5695.76</v>
          </cell>
          <cell r="AG4724">
            <v>0</v>
          </cell>
          <cell r="AH4724">
            <v>0</v>
          </cell>
          <cell r="AI4724">
            <v>0</v>
          </cell>
          <cell r="AJ4724">
            <v>217</v>
          </cell>
          <cell r="AN4724">
            <v>237.18100000000001</v>
          </cell>
        </row>
        <row r="4725">
          <cell r="D4725">
            <v>3</v>
          </cell>
          <cell r="H4725" t="str">
            <v>122</v>
          </cell>
          <cell r="X4725">
            <v>0</v>
          </cell>
          <cell r="Y4725">
            <v>0</v>
          </cell>
          <cell r="Z4725">
            <v>0</v>
          </cell>
          <cell r="AA4725">
            <v>2970</v>
          </cell>
          <cell r="AE4725">
            <v>4217.3999999999996</v>
          </cell>
          <cell r="AG4725">
            <v>0</v>
          </cell>
          <cell r="AH4725">
            <v>0</v>
          </cell>
          <cell r="AI4725">
            <v>0</v>
          </cell>
          <cell r="AJ4725">
            <v>99</v>
          </cell>
          <cell r="AN4725">
            <v>140.58000000000001</v>
          </cell>
        </row>
        <row r="4726">
          <cell r="D4726">
            <v>3</v>
          </cell>
          <cell r="H4726" t="str">
            <v>136</v>
          </cell>
          <cell r="X4726">
            <v>0</v>
          </cell>
          <cell r="Y4726">
            <v>0</v>
          </cell>
          <cell r="Z4726">
            <v>0</v>
          </cell>
          <cell r="AA4726">
            <v>10335</v>
          </cell>
          <cell r="AE4726">
            <v>19646.834999999999</v>
          </cell>
          <cell r="AG4726">
            <v>0</v>
          </cell>
          <cell r="AH4726">
            <v>0</v>
          </cell>
          <cell r="AI4726">
            <v>0</v>
          </cell>
          <cell r="AJ4726">
            <v>881</v>
          </cell>
          <cell r="AN4726">
            <v>1674.7809999999999</v>
          </cell>
        </row>
        <row r="4727">
          <cell r="D4727">
            <v>3</v>
          </cell>
          <cell r="H4727" t="str">
            <v>162</v>
          </cell>
          <cell r="X4727">
            <v>0</v>
          </cell>
          <cell r="Y4727">
            <v>0</v>
          </cell>
          <cell r="Z4727">
            <v>0</v>
          </cell>
          <cell r="AA4727">
            <v>2985</v>
          </cell>
          <cell r="AE4727">
            <v>3462.6</v>
          </cell>
          <cell r="AG4727">
            <v>0</v>
          </cell>
          <cell r="AH4727">
            <v>0</v>
          </cell>
          <cell r="AI4727">
            <v>0</v>
          </cell>
          <cell r="AJ4727">
            <v>134</v>
          </cell>
          <cell r="AN4727">
            <v>155.44</v>
          </cell>
        </row>
        <row r="4728">
          <cell r="D4728">
            <v>3</v>
          </cell>
          <cell r="H4728" t="str">
            <v>004</v>
          </cell>
          <cell r="X4728">
            <v>17</v>
          </cell>
          <cell r="Y4728">
            <v>0</v>
          </cell>
          <cell r="Z4728">
            <v>0</v>
          </cell>
          <cell r="AA4728">
            <v>0</v>
          </cell>
          <cell r="AE4728">
            <v>12.92</v>
          </cell>
          <cell r="AG4728">
            <v>0</v>
          </cell>
          <cell r="AH4728">
            <v>0</v>
          </cell>
          <cell r="AI4728">
            <v>0</v>
          </cell>
          <cell r="AJ4728">
            <v>0</v>
          </cell>
          <cell r="AN4728">
            <v>0</v>
          </cell>
        </row>
        <row r="4729">
          <cell r="D4729">
            <v>3</v>
          </cell>
          <cell r="H4729" t="str">
            <v>011</v>
          </cell>
          <cell r="X4729">
            <v>1</v>
          </cell>
          <cell r="Y4729">
            <v>0</v>
          </cell>
          <cell r="Z4729">
            <v>0</v>
          </cell>
          <cell r="AA4729">
            <v>0</v>
          </cell>
          <cell r="AE4729">
            <v>0.48199999999999998</v>
          </cell>
          <cell r="AG4729">
            <v>0</v>
          </cell>
          <cell r="AH4729">
            <v>0</v>
          </cell>
          <cell r="AI4729">
            <v>0</v>
          </cell>
          <cell r="AJ4729">
            <v>0</v>
          </cell>
          <cell r="AN4729">
            <v>0</v>
          </cell>
        </row>
        <row r="4730">
          <cell r="D4730">
            <v>3</v>
          </cell>
          <cell r="H4730" t="str">
            <v>016</v>
          </cell>
          <cell r="X4730">
            <v>105</v>
          </cell>
          <cell r="Y4730">
            <v>0</v>
          </cell>
          <cell r="Z4730">
            <v>0</v>
          </cell>
          <cell r="AA4730">
            <v>0</v>
          </cell>
          <cell r="AE4730">
            <v>65.31</v>
          </cell>
          <cell r="AG4730">
            <v>5</v>
          </cell>
          <cell r="AH4730">
            <v>0</v>
          </cell>
          <cell r="AI4730">
            <v>0</v>
          </cell>
          <cell r="AJ4730">
            <v>0</v>
          </cell>
          <cell r="AN4730">
            <v>3.11</v>
          </cell>
        </row>
        <row r="4731">
          <cell r="D4731">
            <v>3</v>
          </cell>
          <cell r="H4731" t="str">
            <v>017</v>
          </cell>
          <cell r="X4731">
            <v>3</v>
          </cell>
          <cell r="Y4731">
            <v>0</v>
          </cell>
          <cell r="Z4731">
            <v>0</v>
          </cell>
          <cell r="AA4731">
            <v>0</v>
          </cell>
          <cell r="AE4731">
            <v>1.4550000000000001</v>
          </cell>
          <cell r="AG4731">
            <v>0</v>
          </cell>
          <cell r="AH4731">
            <v>0</v>
          </cell>
          <cell r="AI4731">
            <v>0</v>
          </cell>
          <cell r="AJ4731">
            <v>0</v>
          </cell>
          <cell r="AN4731">
            <v>0</v>
          </cell>
        </row>
        <row r="4732">
          <cell r="D4732">
            <v>3</v>
          </cell>
          <cell r="H4732" t="str">
            <v>019</v>
          </cell>
          <cell r="X4732">
            <v>56</v>
          </cell>
          <cell r="Y4732">
            <v>0</v>
          </cell>
          <cell r="Z4732">
            <v>0</v>
          </cell>
          <cell r="AA4732">
            <v>0</v>
          </cell>
          <cell r="AE4732">
            <v>26.992000000000001</v>
          </cell>
          <cell r="AG4732">
            <v>3</v>
          </cell>
          <cell r="AH4732">
            <v>0</v>
          </cell>
          <cell r="AI4732">
            <v>0</v>
          </cell>
          <cell r="AJ4732">
            <v>0</v>
          </cell>
          <cell r="AN4732">
            <v>1.446</v>
          </cell>
        </row>
        <row r="4733">
          <cell r="D4733">
            <v>3</v>
          </cell>
          <cell r="H4733" t="str">
            <v>020</v>
          </cell>
          <cell r="X4733">
            <v>3109</v>
          </cell>
          <cell r="Y4733">
            <v>0</v>
          </cell>
          <cell r="Z4733">
            <v>0</v>
          </cell>
          <cell r="AA4733">
            <v>0</v>
          </cell>
          <cell r="AE4733">
            <v>2650.0070000000001</v>
          </cell>
          <cell r="AG4733">
            <v>141</v>
          </cell>
          <cell r="AH4733">
            <v>0</v>
          </cell>
          <cell r="AI4733">
            <v>0</v>
          </cell>
          <cell r="AJ4733">
            <v>0</v>
          </cell>
          <cell r="AN4733">
            <v>91.65</v>
          </cell>
        </row>
        <row r="4734">
          <cell r="D4734">
            <v>3</v>
          </cell>
          <cell r="H4734" t="str">
            <v>021</v>
          </cell>
          <cell r="X4734">
            <v>1522</v>
          </cell>
          <cell r="Y4734">
            <v>0</v>
          </cell>
          <cell r="Z4734">
            <v>0</v>
          </cell>
          <cell r="AA4734">
            <v>0</v>
          </cell>
          <cell r="AE4734">
            <v>1522</v>
          </cell>
          <cell r="AG4734">
            <v>72</v>
          </cell>
          <cell r="AH4734">
            <v>0</v>
          </cell>
          <cell r="AI4734">
            <v>0</v>
          </cell>
          <cell r="AJ4734">
            <v>0</v>
          </cell>
          <cell r="AN4734">
            <v>72</v>
          </cell>
        </row>
        <row r="4735">
          <cell r="D4735">
            <v>3</v>
          </cell>
          <cell r="H4735" t="str">
            <v>028</v>
          </cell>
          <cell r="X4735">
            <v>213</v>
          </cell>
          <cell r="Y4735">
            <v>0</v>
          </cell>
          <cell r="Z4735">
            <v>0</v>
          </cell>
          <cell r="AA4735">
            <v>0</v>
          </cell>
          <cell r="AE4735">
            <v>135.68100000000001</v>
          </cell>
          <cell r="AG4735">
            <v>15</v>
          </cell>
          <cell r="AH4735">
            <v>0</v>
          </cell>
          <cell r="AI4735">
            <v>0</v>
          </cell>
          <cell r="AJ4735">
            <v>0</v>
          </cell>
          <cell r="AN4735">
            <v>9.5549999999999997</v>
          </cell>
        </row>
        <row r="4736">
          <cell r="D4736">
            <v>3</v>
          </cell>
          <cell r="H4736" t="str">
            <v>042</v>
          </cell>
          <cell r="X4736">
            <v>4138</v>
          </cell>
          <cell r="Y4736">
            <v>0</v>
          </cell>
          <cell r="Z4736">
            <v>0</v>
          </cell>
          <cell r="AA4736">
            <v>0</v>
          </cell>
          <cell r="AE4736">
            <v>3819.9920000000002</v>
          </cell>
          <cell r="AG4736">
            <v>587</v>
          </cell>
          <cell r="AH4736">
            <v>0</v>
          </cell>
          <cell r="AI4736">
            <v>0</v>
          </cell>
          <cell r="AJ4736">
            <v>0</v>
          </cell>
          <cell r="AN4736">
            <v>147.33699999999999</v>
          </cell>
        </row>
        <row r="4737">
          <cell r="D4737">
            <v>3</v>
          </cell>
          <cell r="H4737" t="str">
            <v>053</v>
          </cell>
          <cell r="X4737">
            <v>3631</v>
          </cell>
          <cell r="Y4737">
            <v>0</v>
          </cell>
          <cell r="Z4737">
            <v>0</v>
          </cell>
          <cell r="AA4737">
            <v>0</v>
          </cell>
          <cell r="AE4737">
            <v>1800.6089999999999</v>
          </cell>
          <cell r="AG4737">
            <v>165</v>
          </cell>
          <cell r="AH4737">
            <v>0</v>
          </cell>
          <cell r="AI4737">
            <v>0</v>
          </cell>
          <cell r="AJ4737">
            <v>0</v>
          </cell>
          <cell r="AN4737">
            <v>62.204999999999998</v>
          </cell>
        </row>
        <row r="4738">
          <cell r="D4738">
            <v>3</v>
          </cell>
          <cell r="H4738" t="str">
            <v>057</v>
          </cell>
          <cell r="X4738">
            <v>264</v>
          </cell>
          <cell r="Y4738">
            <v>0</v>
          </cell>
          <cell r="Z4738">
            <v>0</v>
          </cell>
          <cell r="AA4738">
            <v>0</v>
          </cell>
          <cell r="AE4738">
            <v>133.92599999999999</v>
          </cell>
          <cell r="AG4738">
            <v>8</v>
          </cell>
          <cell r="AH4738">
            <v>0</v>
          </cell>
          <cell r="AI4738">
            <v>0</v>
          </cell>
          <cell r="AJ4738">
            <v>0</v>
          </cell>
          <cell r="AN4738">
            <v>3.016</v>
          </cell>
        </row>
        <row r="4739">
          <cell r="D4739">
            <v>3</v>
          </cell>
          <cell r="H4739" t="str">
            <v>060</v>
          </cell>
          <cell r="X4739">
            <v>2</v>
          </cell>
          <cell r="Y4739">
            <v>0</v>
          </cell>
          <cell r="Z4739">
            <v>0</v>
          </cell>
          <cell r="AA4739">
            <v>0</v>
          </cell>
          <cell r="AE4739">
            <v>1.1100000000000001</v>
          </cell>
          <cell r="AG4739">
            <v>0</v>
          </cell>
          <cell r="AH4739">
            <v>0</v>
          </cell>
          <cell r="AI4739">
            <v>0</v>
          </cell>
          <cell r="AJ4739">
            <v>0</v>
          </cell>
          <cell r="AN4739">
            <v>0</v>
          </cell>
        </row>
        <row r="4740">
          <cell r="D4740">
            <v>3</v>
          </cell>
          <cell r="H4740" t="str">
            <v>065</v>
          </cell>
          <cell r="X4740">
            <v>2358</v>
          </cell>
          <cell r="Y4740">
            <v>0</v>
          </cell>
          <cell r="Z4740">
            <v>0</v>
          </cell>
          <cell r="AA4740">
            <v>0</v>
          </cell>
          <cell r="AE4740">
            <v>570.63599999999997</v>
          </cell>
          <cell r="AG4740">
            <v>138</v>
          </cell>
          <cell r="AH4740">
            <v>0</v>
          </cell>
          <cell r="AI4740">
            <v>0</v>
          </cell>
          <cell r="AJ4740">
            <v>0</v>
          </cell>
          <cell r="AN4740">
            <v>33.396000000000001</v>
          </cell>
        </row>
        <row r="4741">
          <cell r="D4741">
            <v>3</v>
          </cell>
          <cell r="H4741" t="str">
            <v>068</v>
          </cell>
          <cell r="X4741">
            <v>43079</v>
          </cell>
          <cell r="Y4741">
            <v>0</v>
          </cell>
          <cell r="Z4741">
            <v>0</v>
          </cell>
          <cell r="AA4741">
            <v>0</v>
          </cell>
          <cell r="AE4741">
            <v>22331.933000000001</v>
          </cell>
          <cell r="AG4741">
            <v>3119</v>
          </cell>
          <cell r="AH4741">
            <v>0</v>
          </cell>
          <cell r="AI4741">
            <v>0</v>
          </cell>
          <cell r="AJ4741">
            <v>0</v>
          </cell>
          <cell r="AN4741">
            <v>1175.8630000000001</v>
          </cell>
        </row>
        <row r="4742">
          <cell r="D4742">
            <v>3</v>
          </cell>
          <cell r="H4742" t="str">
            <v>075</v>
          </cell>
          <cell r="X4742">
            <v>7</v>
          </cell>
          <cell r="Y4742">
            <v>0</v>
          </cell>
          <cell r="Z4742">
            <v>0</v>
          </cell>
          <cell r="AA4742">
            <v>0</v>
          </cell>
          <cell r="AE4742">
            <v>3.3740000000000001</v>
          </cell>
          <cell r="AG4742">
            <v>0</v>
          </cell>
          <cell r="AH4742">
            <v>0</v>
          </cell>
          <cell r="AI4742">
            <v>0</v>
          </cell>
          <cell r="AJ4742">
            <v>0</v>
          </cell>
          <cell r="AN4742">
            <v>0</v>
          </cell>
        </row>
        <row r="4743">
          <cell r="D4743">
            <v>3</v>
          </cell>
          <cell r="H4743" t="str">
            <v>096</v>
          </cell>
          <cell r="X4743">
            <v>815</v>
          </cell>
          <cell r="Y4743">
            <v>0</v>
          </cell>
          <cell r="Z4743">
            <v>0</v>
          </cell>
          <cell r="AA4743">
            <v>0</v>
          </cell>
          <cell r="AE4743">
            <v>649.55499999999995</v>
          </cell>
          <cell r="AG4743">
            <v>64</v>
          </cell>
          <cell r="AH4743">
            <v>0</v>
          </cell>
          <cell r="AI4743">
            <v>0</v>
          </cell>
          <cell r="AJ4743">
            <v>0</v>
          </cell>
          <cell r="AN4743">
            <v>51.008000000000003</v>
          </cell>
        </row>
        <row r="4744">
          <cell r="D4744">
            <v>3</v>
          </cell>
          <cell r="H4744" t="str">
            <v>097</v>
          </cell>
          <cell r="X4744">
            <v>3186</v>
          </cell>
          <cell r="Y4744">
            <v>0</v>
          </cell>
          <cell r="Z4744">
            <v>0</v>
          </cell>
          <cell r="AA4744">
            <v>0</v>
          </cell>
          <cell r="AE4744">
            <v>1614.4670000000001</v>
          </cell>
          <cell r="AG4744">
            <v>267</v>
          </cell>
          <cell r="AH4744">
            <v>0</v>
          </cell>
          <cell r="AI4744">
            <v>0</v>
          </cell>
          <cell r="AJ4744">
            <v>0</v>
          </cell>
          <cell r="AN4744">
            <v>100.65900000000001</v>
          </cell>
        </row>
        <row r="4745">
          <cell r="D4745">
            <v>3</v>
          </cell>
          <cell r="H4745" t="str">
            <v>100</v>
          </cell>
          <cell r="X4745">
            <v>1419</v>
          </cell>
          <cell r="Y4745">
            <v>0</v>
          </cell>
          <cell r="Z4745">
            <v>0</v>
          </cell>
          <cell r="AA4745">
            <v>0</v>
          </cell>
          <cell r="AE4745">
            <v>683.95799999999997</v>
          </cell>
          <cell r="AG4745">
            <v>66</v>
          </cell>
          <cell r="AH4745">
            <v>0</v>
          </cell>
          <cell r="AI4745">
            <v>0</v>
          </cell>
          <cell r="AJ4745">
            <v>0</v>
          </cell>
          <cell r="AN4745">
            <v>31.812000000000001</v>
          </cell>
        </row>
        <row r="4746">
          <cell r="D4746">
            <v>3</v>
          </cell>
          <cell r="H4746" t="str">
            <v>108</v>
          </cell>
          <cell r="X4746">
            <v>204</v>
          </cell>
          <cell r="Y4746">
            <v>0</v>
          </cell>
          <cell r="Z4746">
            <v>0</v>
          </cell>
          <cell r="AA4746">
            <v>0</v>
          </cell>
          <cell r="AE4746">
            <v>98.328000000000003</v>
          </cell>
          <cell r="AG4746">
            <v>27</v>
          </cell>
          <cell r="AH4746">
            <v>0</v>
          </cell>
          <cell r="AI4746">
            <v>0</v>
          </cell>
          <cell r="AJ4746">
            <v>0</v>
          </cell>
          <cell r="AN4746">
            <v>13.013999999999999</v>
          </cell>
        </row>
        <row r="4747">
          <cell r="D4747">
            <v>3</v>
          </cell>
          <cell r="H4747" t="str">
            <v>112</v>
          </cell>
          <cell r="X4747">
            <v>477</v>
          </cell>
          <cell r="Y4747">
            <v>0</v>
          </cell>
          <cell r="Z4747">
            <v>0</v>
          </cell>
          <cell r="AA4747">
            <v>0</v>
          </cell>
          <cell r="AE4747">
            <v>257.19499999999999</v>
          </cell>
          <cell r="AG4747">
            <v>33</v>
          </cell>
          <cell r="AH4747">
            <v>0</v>
          </cell>
          <cell r="AI4747">
            <v>0</v>
          </cell>
          <cell r="AJ4747">
            <v>0</v>
          </cell>
          <cell r="AN4747">
            <v>13.2</v>
          </cell>
        </row>
        <row r="4748">
          <cell r="D4748">
            <v>3</v>
          </cell>
          <cell r="H4748" t="str">
            <v>122</v>
          </cell>
          <cell r="X4748">
            <v>13</v>
          </cell>
          <cell r="Y4748">
            <v>0</v>
          </cell>
          <cell r="Z4748">
            <v>0</v>
          </cell>
          <cell r="AA4748">
            <v>0</v>
          </cell>
          <cell r="AE4748">
            <v>9.23</v>
          </cell>
          <cell r="AG4748">
            <v>1</v>
          </cell>
          <cell r="AH4748">
            <v>0</v>
          </cell>
          <cell r="AI4748">
            <v>0</v>
          </cell>
          <cell r="AJ4748">
            <v>0</v>
          </cell>
          <cell r="AN4748">
            <v>0.71</v>
          </cell>
        </row>
        <row r="4749">
          <cell r="D4749">
            <v>3</v>
          </cell>
          <cell r="H4749" t="str">
            <v>136</v>
          </cell>
          <cell r="X4749">
            <v>1328</v>
          </cell>
          <cell r="Y4749">
            <v>0</v>
          </cell>
          <cell r="Z4749">
            <v>0</v>
          </cell>
          <cell r="AA4749">
            <v>0</v>
          </cell>
          <cell r="AE4749">
            <v>604.24</v>
          </cell>
          <cell r="AG4749">
            <v>141</v>
          </cell>
          <cell r="AH4749">
            <v>0</v>
          </cell>
          <cell r="AI4749">
            <v>0</v>
          </cell>
          <cell r="AJ4749">
            <v>0</v>
          </cell>
          <cell r="AN4749">
            <v>64.155000000000001</v>
          </cell>
        </row>
        <row r="4750">
          <cell r="D4750">
            <v>3</v>
          </cell>
          <cell r="H4750" t="str">
            <v>161</v>
          </cell>
          <cell r="X4750">
            <v>1533</v>
          </cell>
          <cell r="Y4750">
            <v>0</v>
          </cell>
          <cell r="Z4750">
            <v>0</v>
          </cell>
          <cell r="AA4750">
            <v>0</v>
          </cell>
          <cell r="AE4750">
            <v>1015.713</v>
          </cell>
          <cell r="AG4750">
            <v>45</v>
          </cell>
          <cell r="AH4750">
            <v>0</v>
          </cell>
          <cell r="AI4750">
            <v>0</v>
          </cell>
          <cell r="AJ4750">
            <v>0</v>
          </cell>
          <cell r="AN4750">
            <v>27.364999999999998</v>
          </cell>
        </row>
        <row r="4751">
          <cell r="D4751">
            <v>3</v>
          </cell>
          <cell r="H4751" t="str">
            <v>162</v>
          </cell>
          <cell r="X4751">
            <v>2549</v>
          </cell>
          <cell r="Y4751">
            <v>0</v>
          </cell>
          <cell r="Z4751">
            <v>0</v>
          </cell>
          <cell r="AA4751">
            <v>0</v>
          </cell>
          <cell r="AE4751">
            <v>779.99400000000003</v>
          </cell>
          <cell r="AG4751">
            <v>123</v>
          </cell>
          <cell r="AH4751">
            <v>0</v>
          </cell>
          <cell r="AI4751">
            <v>0</v>
          </cell>
          <cell r="AJ4751">
            <v>0</v>
          </cell>
          <cell r="AN4751">
            <v>37.637999999999998</v>
          </cell>
        </row>
        <row r="4752">
          <cell r="D4752">
            <v>3</v>
          </cell>
          <cell r="H4752" t="str">
            <v>136</v>
          </cell>
          <cell r="X4752">
            <v>0</v>
          </cell>
          <cell r="Y4752">
            <v>0</v>
          </cell>
          <cell r="Z4752">
            <v>0</v>
          </cell>
          <cell r="AA4752">
            <v>0</v>
          </cell>
          <cell r="AE4752">
            <v>405.52</v>
          </cell>
          <cell r="AG4752">
            <v>0</v>
          </cell>
          <cell r="AH4752">
            <v>0</v>
          </cell>
          <cell r="AI4752">
            <v>0</v>
          </cell>
          <cell r="AJ4752">
            <v>0</v>
          </cell>
          <cell r="AN4752">
            <v>65.212999999999994</v>
          </cell>
        </row>
        <row r="4753">
          <cell r="D4753">
            <v>3</v>
          </cell>
          <cell r="H4753" t="str">
            <v>004</v>
          </cell>
          <cell r="X4753">
            <v>625</v>
          </cell>
          <cell r="Y4753">
            <v>0</v>
          </cell>
          <cell r="Z4753">
            <v>0</v>
          </cell>
          <cell r="AA4753">
            <v>0</v>
          </cell>
          <cell r="AE4753">
            <v>475</v>
          </cell>
          <cell r="AG4753">
            <v>22</v>
          </cell>
          <cell r="AH4753">
            <v>0</v>
          </cell>
          <cell r="AI4753">
            <v>0</v>
          </cell>
          <cell r="AJ4753">
            <v>0</v>
          </cell>
          <cell r="AN4753">
            <v>16.72</v>
          </cell>
        </row>
        <row r="4754">
          <cell r="D4754">
            <v>3</v>
          </cell>
          <cell r="H4754" t="str">
            <v>011</v>
          </cell>
          <cell r="X4754">
            <v>355</v>
          </cell>
          <cell r="Y4754">
            <v>0</v>
          </cell>
          <cell r="Z4754">
            <v>0</v>
          </cell>
          <cell r="AA4754">
            <v>0</v>
          </cell>
          <cell r="AE4754">
            <v>171.11</v>
          </cell>
          <cell r="AG4754">
            <v>12</v>
          </cell>
          <cell r="AH4754">
            <v>0</v>
          </cell>
          <cell r="AI4754">
            <v>0</v>
          </cell>
          <cell r="AJ4754">
            <v>0</v>
          </cell>
          <cell r="AN4754">
            <v>5.7839999999999998</v>
          </cell>
        </row>
        <row r="4755">
          <cell r="D4755">
            <v>3</v>
          </cell>
          <cell r="H4755" t="str">
            <v>016</v>
          </cell>
          <cell r="X4755">
            <v>92</v>
          </cell>
          <cell r="Y4755">
            <v>0</v>
          </cell>
          <cell r="Z4755">
            <v>0</v>
          </cell>
          <cell r="AA4755">
            <v>0</v>
          </cell>
          <cell r="AE4755">
            <v>57.223999999999997</v>
          </cell>
          <cell r="AG4755">
            <v>4</v>
          </cell>
          <cell r="AH4755">
            <v>0</v>
          </cell>
          <cell r="AI4755">
            <v>0</v>
          </cell>
          <cell r="AJ4755">
            <v>0</v>
          </cell>
          <cell r="AN4755">
            <v>2.488</v>
          </cell>
        </row>
        <row r="4756">
          <cell r="D4756">
            <v>3</v>
          </cell>
          <cell r="H4756" t="str">
            <v>017</v>
          </cell>
          <cell r="X4756">
            <v>736</v>
          </cell>
          <cell r="Y4756">
            <v>0</v>
          </cell>
          <cell r="Z4756">
            <v>0</v>
          </cell>
          <cell r="AA4756">
            <v>0</v>
          </cell>
          <cell r="AE4756">
            <v>356.96</v>
          </cell>
          <cell r="AG4756">
            <v>33</v>
          </cell>
          <cell r="AH4756">
            <v>0</v>
          </cell>
          <cell r="AI4756">
            <v>0</v>
          </cell>
          <cell r="AJ4756">
            <v>0</v>
          </cell>
          <cell r="AN4756">
            <v>16.004999999999999</v>
          </cell>
        </row>
        <row r="4757">
          <cell r="D4757">
            <v>3</v>
          </cell>
          <cell r="H4757" t="str">
            <v>018</v>
          </cell>
          <cell r="X4757">
            <v>1</v>
          </cell>
          <cell r="Y4757">
            <v>0</v>
          </cell>
          <cell r="Z4757">
            <v>0</v>
          </cell>
          <cell r="AA4757">
            <v>0</v>
          </cell>
          <cell r="AE4757">
            <v>0.65</v>
          </cell>
          <cell r="AG4757">
            <v>0</v>
          </cell>
          <cell r="AH4757">
            <v>0</v>
          </cell>
          <cell r="AI4757">
            <v>0</v>
          </cell>
          <cell r="AJ4757">
            <v>0</v>
          </cell>
          <cell r="AN4757">
            <v>0</v>
          </cell>
        </row>
        <row r="4758">
          <cell r="D4758">
            <v>3</v>
          </cell>
          <cell r="H4758" t="str">
            <v>019</v>
          </cell>
          <cell r="X4758">
            <v>18</v>
          </cell>
          <cell r="Y4758">
            <v>0</v>
          </cell>
          <cell r="Z4758">
            <v>0</v>
          </cell>
          <cell r="AA4758">
            <v>0</v>
          </cell>
          <cell r="AE4758">
            <v>8.6760000000000002</v>
          </cell>
          <cell r="AG4758">
            <v>0</v>
          </cell>
          <cell r="AH4758">
            <v>0</v>
          </cell>
          <cell r="AI4758">
            <v>0</v>
          </cell>
          <cell r="AJ4758">
            <v>0</v>
          </cell>
          <cell r="AN4758">
            <v>0</v>
          </cell>
        </row>
        <row r="4759">
          <cell r="D4759">
            <v>3</v>
          </cell>
          <cell r="H4759" t="str">
            <v>020</v>
          </cell>
          <cell r="X4759">
            <v>844</v>
          </cell>
          <cell r="Y4759">
            <v>0</v>
          </cell>
          <cell r="Z4759">
            <v>0</v>
          </cell>
          <cell r="AA4759">
            <v>0</v>
          </cell>
          <cell r="AE4759">
            <v>723.33299999999997</v>
          </cell>
          <cell r="AG4759">
            <v>30</v>
          </cell>
          <cell r="AH4759">
            <v>0</v>
          </cell>
          <cell r="AI4759">
            <v>0</v>
          </cell>
          <cell r="AJ4759">
            <v>0</v>
          </cell>
          <cell r="AN4759">
            <v>19.5</v>
          </cell>
        </row>
        <row r="4760">
          <cell r="D4760">
            <v>3</v>
          </cell>
          <cell r="H4760" t="str">
            <v>021</v>
          </cell>
          <cell r="X4760">
            <v>327</v>
          </cell>
          <cell r="Y4760">
            <v>0</v>
          </cell>
          <cell r="Z4760">
            <v>0</v>
          </cell>
          <cell r="AA4760">
            <v>0</v>
          </cell>
          <cell r="AE4760">
            <v>327</v>
          </cell>
          <cell r="AG4760">
            <v>1</v>
          </cell>
          <cell r="AH4760">
            <v>0</v>
          </cell>
          <cell r="AI4760">
            <v>0</v>
          </cell>
          <cell r="AJ4760">
            <v>0</v>
          </cell>
          <cell r="AN4760">
            <v>1</v>
          </cell>
        </row>
        <row r="4761">
          <cell r="D4761">
            <v>3</v>
          </cell>
          <cell r="H4761" t="str">
            <v>028</v>
          </cell>
          <cell r="X4761">
            <v>150</v>
          </cell>
          <cell r="Y4761">
            <v>0</v>
          </cell>
          <cell r="Z4761">
            <v>0</v>
          </cell>
          <cell r="AA4761">
            <v>0</v>
          </cell>
          <cell r="AE4761">
            <v>95.55</v>
          </cell>
          <cell r="AG4761">
            <v>10</v>
          </cell>
          <cell r="AH4761">
            <v>0</v>
          </cell>
          <cell r="AI4761">
            <v>0</v>
          </cell>
          <cell r="AJ4761">
            <v>0</v>
          </cell>
          <cell r="AN4761">
            <v>6.37</v>
          </cell>
        </row>
        <row r="4762">
          <cell r="D4762">
            <v>3</v>
          </cell>
          <cell r="H4762" t="str">
            <v>029</v>
          </cell>
          <cell r="X4762">
            <v>911</v>
          </cell>
          <cell r="Y4762">
            <v>0</v>
          </cell>
          <cell r="Z4762">
            <v>0</v>
          </cell>
          <cell r="AA4762">
            <v>0</v>
          </cell>
          <cell r="AE4762">
            <v>439.10199999999998</v>
          </cell>
          <cell r="AG4762">
            <v>34</v>
          </cell>
          <cell r="AH4762">
            <v>0</v>
          </cell>
          <cell r="AI4762">
            <v>0</v>
          </cell>
          <cell r="AJ4762">
            <v>0</v>
          </cell>
          <cell r="AN4762">
            <v>16.388000000000002</v>
          </cell>
        </row>
        <row r="4763">
          <cell r="D4763">
            <v>3</v>
          </cell>
          <cell r="H4763" t="str">
            <v>053</v>
          </cell>
          <cell r="X4763">
            <v>5821</v>
          </cell>
          <cell r="Y4763">
            <v>0</v>
          </cell>
          <cell r="Z4763">
            <v>0</v>
          </cell>
          <cell r="AA4763">
            <v>0</v>
          </cell>
          <cell r="AE4763">
            <v>2901.7020000000002</v>
          </cell>
          <cell r="AG4763">
            <v>310</v>
          </cell>
          <cell r="AH4763">
            <v>0</v>
          </cell>
          <cell r="AI4763">
            <v>0</v>
          </cell>
          <cell r="AJ4763">
            <v>0</v>
          </cell>
          <cell r="AN4763">
            <v>116.87</v>
          </cell>
        </row>
        <row r="4764">
          <cell r="D4764">
            <v>3</v>
          </cell>
          <cell r="H4764" t="str">
            <v>056</v>
          </cell>
          <cell r="X4764">
            <v>49</v>
          </cell>
          <cell r="Y4764">
            <v>0</v>
          </cell>
          <cell r="Z4764">
            <v>0</v>
          </cell>
          <cell r="AA4764">
            <v>0</v>
          </cell>
          <cell r="AE4764">
            <v>23.765000000000001</v>
          </cell>
          <cell r="AG4764">
            <v>4</v>
          </cell>
          <cell r="AH4764">
            <v>0</v>
          </cell>
          <cell r="AI4764">
            <v>0</v>
          </cell>
          <cell r="AJ4764">
            <v>0</v>
          </cell>
          <cell r="AN4764">
            <v>1.94</v>
          </cell>
        </row>
        <row r="4765">
          <cell r="D4765">
            <v>3</v>
          </cell>
          <cell r="H4765" t="str">
            <v>057</v>
          </cell>
          <cell r="X4765">
            <v>694</v>
          </cell>
          <cell r="Y4765">
            <v>0</v>
          </cell>
          <cell r="Z4765">
            <v>0</v>
          </cell>
          <cell r="AA4765">
            <v>0</v>
          </cell>
          <cell r="AE4765">
            <v>357.476</v>
          </cell>
          <cell r="AG4765">
            <v>79</v>
          </cell>
          <cell r="AH4765">
            <v>0</v>
          </cell>
          <cell r="AI4765">
            <v>0</v>
          </cell>
          <cell r="AJ4765">
            <v>0</v>
          </cell>
          <cell r="AN4765">
            <v>29.783000000000001</v>
          </cell>
        </row>
        <row r="4766">
          <cell r="D4766">
            <v>3</v>
          </cell>
          <cell r="H4766" t="str">
            <v>060</v>
          </cell>
          <cell r="X4766">
            <v>2965</v>
          </cell>
          <cell r="Y4766">
            <v>0</v>
          </cell>
          <cell r="Z4766">
            <v>0</v>
          </cell>
          <cell r="AA4766">
            <v>0</v>
          </cell>
          <cell r="AE4766">
            <v>1645.575</v>
          </cell>
          <cell r="AG4766">
            <v>115</v>
          </cell>
          <cell r="AH4766">
            <v>0</v>
          </cell>
          <cell r="AI4766">
            <v>0</v>
          </cell>
          <cell r="AJ4766">
            <v>0</v>
          </cell>
          <cell r="AN4766">
            <v>63.825000000000003</v>
          </cell>
        </row>
        <row r="4767">
          <cell r="D4767">
            <v>3</v>
          </cell>
          <cell r="H4767" t="str">
            <v>065</v>
          </cell>
          <cell r="X4767">
            <v>6694</v>
          </cell>
          <cell r="Y4767">
            <v>0</v>
          </cell>
          <cell r="Z4767">
            <v>0</v>
          </cell>
          <cell r="AA4767">
            <v>0</v>
          </cell>
          <cell r="AE4767">
            <v>1619.9480000000001</v>
          </cell>
          <cell r="AG4767">
            <v>331</v>
          </cell>
          <cell r="AH4767">
            <v>0</v>
          </cell>
          <cell r="AI4767">
            <v>0</v>
          </cell>
          <cell r="AJ4767">
            <v>0</v>
          </cell>
          <cell r="AN4767">
            <v>80.102000000000004</v>
          </cell>
        </row>
        <row r="4768">
          <cell r="D4768">
            <v>3</v>
          </cell>
          <cell r="H4768" t="str">
            <v>068</v>
          </cell>
          <cell r="X4768">
            <v>17791</v>
          </cell>
          <cell r="Y4768">
            <v>0</v>
          </cell>
          <cell r="Z4768">
            <v>0</v>
          </cell>
          <cell r="AA4768">
            <v>0</v>
          </cell>
          <cell r="AE4768">
            <v>8914.0759999999991</v>
          </cell>
          <cell r="AG4768">
            <v>1186</v>
          </cell>
          <cell r="AH4768">
            <v>0</v>
          </cell>
          <cell r="AI4768">
            <v>0</v>
          </cell>
          <cell r="AJ4768">
            <v>0</v>
          </cell>
          <cell r="AN4768">
            <v>447.12200000000001</v>
          </cell>
        </row>
        <row r="4769">
          <cell r="D4769">
            <v>3</v>
          </cell>
          <cell r="H4769" t="str">
            <v>075</v>
          </cell>
          <cell r="X4769">
            <v>381</v>
          </cell>
          <cell r="Y4769">
            <v>0</v>
          </cell>
          <cell r="Z4769">
            <v>0</v>
          </cell>
          <cell r="AA4769">
            <v>0</v>
          </cell>
          <cell r="AE4769">
            <v>183.642</v>
          </cell>
          <cell r="AG4769">
            <v>23</v>
          </cell>
          <cell r="AH4769">
            <v>0</v>
          </cell>
          <cell r="AI4769">
            <v>0</v>
          </cell>
          <cell r="AJ4769">
            <v>0</v>
          </cell>
          <cell r="AN4769">
            <v>11.086</v>
          </cell>
        </row>
        <row r="4770">
          <cell r="D4770">
            <v>3</v>
          </cell>
          <cell r="H4770" t="str">
            <v>077</v>
          </cell>
          <cell r="X4770">
            <v>1239</v>
          </cell>
          <cell r="Y4770">
            <v>0</v>
          </cell>
          <cell r="Z4770">
            <v>0</v>
          </cell>
          <cell r="AA4770">
            <v>0</v>
          </cell>
          <cell r="AE4770">
            <v>597.19799999999998</v>
          </cell>
          <cell r="AG4770">
            <v>58</v>
          </cell>
          <cell r="AH4770">
            <v>0</v>
          </cell>
          <cell r="AI4770">
            <v>0</v>
          </cell>
          <cell r="AJ4770">
            <v>0</v>
          </cell>
          <cell r="AN4770">
            <v>27.956</v>
          </cell>
        </row>
        <row r="4771">
          <cell r="D4771">
            <v>3</v>
          </cell>
          <cell r="H4771" t="str">
            <v>096</v>
          </cell>
          <cell r="X4771">
            <v>250</v>
          </cell>
          <cell r="Y4771">
            <v>0</v>
          </cell>
          <cell r="Z4771">
            <v>0</v>
          </cell>
          <cell r="AA4771">
            <v>0</v>
          </cell>
          <cell r="AE4771">
            <v>199.25</v>
          </cell>
          <cell r="AG4771">
            <v>11</v>
          </cell>
          <cell r="AH4771">
            <v>0</v>
          </cell>
          <cell r="AI4771">
            <v>0</v>
          </cell>
          <cell r="AJ4771">
            <v>0</v>
          </cell>
          <cell r="AN4771">
            <v>8.7669999999999995</v>
          </cell>
        </row>
        <row r="4772">
          <cell r="D4772">
            <v>3</v>
          </cell>
          <cell r="H4772" t="str">
            <v>097</v>
          </cell>
          <cell r="X4772">
            <v>28377</v>
          </cell>
          <cell r="Y4772">
            <v>0</v>
          </cell>
          <cell r="Z4772">
            <v>0</v>
          </cell>
          <cell r="AA4772">
            <v>0</v>
          </cell>
          <cell r="AE4772">
            <v>14349.755999999999</v>
          </cell>
          <cell r="AG4772">
            <v>2085</v>
          </cell>
          <cell r="AH4772">
            <v>0</v>
          </cell>
          <cell r="AI4772">
            <v>0</v>
          </cell>
          <cell r="AJ4772">
            <v>0</v>
          </cell>
          <cell r="AN4772">
            <v>786.04499999999996</v>
          </cell>
        </row>
        <row r="4773">
          <cell r="D4773">
            <v>3</v>
          </cell>
          <cell r="H4773" t="str">
            <v>100</v>
          </cell>
          <cell r="X4773">
            <v>1601</v>
          </cell>
          <cell r="Y4773">
            <v>0</v>
          </cell>
          <cell r="Z4773">
            <v>0</v>
          </cell>
          <cell r="AA4773">
            <v>0</v>
          </cell>
          <cell r="AE4773">
            <v>771.68200000000002</v>
          </cell>
          <cell r="AG4773">
            <v>105</v>
          </cell>
          <cell r="AH4773">
            <v>0</v>
          </cell>
          <cell r="AI4773">
            <v>0</v>
          </cell>
          <cell r="AJ4773">
            <v>0</v>
          </cell>
          <cell r="AN4773">
            <v>50.61</v>
          </cell>
        </row>
        <row r="4774">
          <cell r="D4774">
            <v>3</v>
          </cell>
          <cell r="H4774" t="str">
            <v>108</v>
          </cell>
          <cell r="X4774">
            <v>1379</v>
          </cell>
          <cell r="Y4774">
            <v>0</v>
          </cell>
          <cell r="Z4774">
            <v>0</v>
          </cell>
          <cell r="AA4774">
            <v>0</v>
          </cell>
          <cell r="AE4774">
            <v>664.678</v>
          </cell>
          <cell r="AG4774">
            <v>69</v>
          </cell>
          <cell r="AH4774">
            <v>0</v>
          </cell>
          <cell r="AI4774">
            <v>0</v>
          </cell>
          <cell r="AJ4774">
            <v>0</v>
          </cell>
          <cell r="AN4774">
            <v>33.258000000000003</v>
          </cell>
        </row>
        <row r="4775">
          <cell r="D4775">
            <v>3</v>
          </cell>
          <cell r="H4775" t="str">
            <v>112</v>
          </cell>
          <cell r="X4775">
            <v>4032</v>
          </cell>
          <cell r="Y4775">
            <v>0</v>
          </cell>
          <cell r="Z4775">
            <v>0</v>
          </cell>
          <cell r="AA4775">
            <v>0</v>
          </cell>
          <cell r="AE4775">
            <v>2144.5340000000001</v>
          </cell>
          <cell r="AG4775">
            <v>252</v>
          </cell>
          <cell r="AH4775">
            <v>0</v>
          </cell>
          <cell r="AI4775">
            <v>0</v>
          </cell>
          <cell r="AJ4775">
            <v>0</v>
          </cell>
          <cell r="AN4775">
            <v>100.8</v>
          </cell>
        </row>
        <row r="4776">
          <cell r="D4776">
            <v>3</v>
          </cell>
          <cell r="H4776" t="str">
            <v>122</v>
          </cell>
          <cell r="X4776">
            <v>3617</v>
          </cell>
          <cell r="Y4776">
            <v>0</v>
          </cell>
          <cell r="Z4776">
            <v>0</v>
          </cell>
          <cell r="AA4776">
            <v>0</v>
          </cell>
          <cell r="AE4776">
            <v>2568.0700000000002</v>
          </cell>
          <cell r="AG4776">
            <v>156</v>
          </cell>
          <cell r="AH4776">
            <v>0</v>
          </cell>
          <cell r="AI4776">
            <v>0</v>
          </cell>
          <cell r="AJ4776">
            <v>0</v>
          </cell>
          <cell r="AN4776">
            <v>110.76</v>
          </cell>
        </row>
        <row r="4777">
          <cell r="D4777">
            <v>3</v>
          </cell>
          <cell r="H4777" t="str">
            <v>136</v>
          </cell>
          <cell r="X4777">
            <v>6992</v>
          </cell>
          <cell r="Y4777">
            <v>0</v>
          </cell>
          <cell r="Z4777">
            <v>0</v>
          </cell>
          <cell r="AA4777">
            <v>0</v>
          </cell>
          <cell r="AE4777">
            <v>3775.68</v>
          </cell>
          <cell r="AG4777">
            <v>584</v>
          </cell>
          <cell r="AH4777">
            <v>0</v>
          </cell>
          <cell r="AI4777">
            <v>0</v>
          </cell>
          <cell r="AJ4777">
            <v>0</v>
          </cell>
          <cell r="AN4777">
            <v>315.36</v>
          </cell>
        </row>
        <row r="4778">
          <cell r="D4778">
            <v>3</v>
          </cell>
          <cell r="H4778" t="str">
            <v>162</v>
          </cell>
          <cell r="X4778">
            <v>3469</v>
          </cell>
          <cell r="Y4778">
            <v>0</v>
          </cell>
          <cell r="Z4778">
            <v>0</v>
          </cell>
          <cell r="AA4778">
            <v>0</v>
          </cell>
          <cell r="AE4778">
            <v>1061.5139999999999</v>
          </cell>
          <cell r="AG4778">
            <v>155</v>
          </cell>
          <cell r="AH4778">
            <v>0</v>
          </cell>
          <cell r="AI4778">
            <v>0</v>
          </cell>
          <cell r="AJ4778">
            <v>0</v>
          </cell>
          <cell r="AN4778">
            <v>47.43</v>
          </cell>
        </row>
        <row r="4779">
          <cell r="D4779">
            <v>3</v>
          </cell>
          <cell r="H4779" t="str">
            <v>078</v>
          </cell>
          <cell r="X4779">
            <v>0</v>
          </cell>
          <cell r="Y4779">
            <v>0</v>
          </cell>
          <cell r="Z4779">
            <v>0</v>
          </cell>
          <cell r="AA4779">
            <v>0</v>
          </cell>
          <cell r="AE4779">
            <v>126.848</v>
          </cell>
          <cell r="AG4779">
            <v>0</v>
          </cell>
          <cell r="AH4779">
            <v>0</v>
          </cell>
          <cell r="AI4779">
            <v>0</v>
          </cell>
          <cell r="AJ4779">
            <v>0</v>
          </cell>
          <cell r="AN4779">
            <v>0.63900000000000001</v>
          </cell>
        </row>
        <row r="4780">
          <cell r="D4780">
            <v>3</v>
          </cell>
          <cell r="H4780" t="str">
            <v>063</v>
          </cell>
          <cell r="X4780">
            <v>0</v>
          </cell>
          <cell r="Y4780">
            <v>0</v>
          </cell>
          <cell r="Z4780">
            <v>0</v>
          </cell>
          <cell r="AA4780">
            <v>0</v>
          </cell>
          <cell r="AE4780">
            <v>2667.288</v>
          </cell>
          <cell r="AG4780">
            <v>0</v>
          </cell>
          <cell r="AH4780">
            <v>0</v>
          </cell>
          <cell r="AI4780">
            <v>0</v>
          </cell>
          <cell r="AJ4780">
            <v>0</v>
          </cell>
          <cell r="AN4780">
            <v>59.601999999999997</v>
          </cell>
        </row>
        <row r="4781">
          <cell r="D4781">
            <v>3</v>
          </cell>
          <cell r="H4781" t="str">
            <v>085</v>
          </cell>
          <cell r="X4781">
            <v>0</v>
          </cell>
          <cell r="Y4781">
            <v>0</v>
          </cell>
          <cell r="Z4781">
            <v>0</v>
          </cell>
          <cell r="AA4781">
            <v>0</v>
          </cell>
          <cell r="AE4781">
            <v>1374.8530000000001</v>
          </cell>
          <cell r="AG4781">
            <v>0</v>
          </cell>
          <cell r="AH4781">
            <v>0</v>
          </cell>
          <cell r="AI4781">
            <v>0</v>
          </cell>
          <cell r="AJ4781">
            <v>0</v>
          </cell>
          <cell r="AN4781">
            <v>28.143999999999998</v>
          </cell>
        </row>
        <row r="4782">
          <cell r="D4782">
            <v>3</v>
          </cell>
          <cell r="H4782" t="str">
            <v>086</v>
          </cell>
          <cell r="X4782">
            <v>0</v>
          </cell>
          <cell r="Y4782">
            <v>0</v>
          </cell>
          <cell r="Z4782">
            <v>0</v>
          </cell>
          <cell r="AA4782">
            <v>0</v>
          </cell>
          <cell r="AE4782">
            <v>2330.8919999999998</v>
          </cell>
          <cell r="AG4782">
            <v>0</v>
          </cell>
          <cell r="AH4782">
            <v>0</v>
          </cell>
          <cell r="AI4782">
            <v>0</v>
          </cell>
          <cell r="AJ4782">
            <v>0</v>
          </cell>
          <cell r="AN4782">
            <v>51.247</v>
          </cell>
        </row>
        <row r="4783">
          <cell r="D4783">
            <v>3</v>
          </cell>
          <cell r="H4783" t="str">
            <v>089</v>
          </cell>
          <cell r="X4783">
            <v>0</v>
          </cell>
          <cell r="Y4783">
            <v>0</v>
          </cell>
          <cell r="Z4783">
            <v>0</v>
          </cell>
          <cell r="AA4783">
            <v>0</v>
          </cell>
          <cell r="AE4783">
            <v>6699.5039999999999</v>
          </cell>
          <cell r="AG4783">
            <v>0</v>
          </cell>
          <cell r="AH4783">
            <v>0</v>
          </cell>
          <cell r="AI4783">
            <v>0</v>
          </cell>
          <cell r="AJ4783">
            <v>0</v>
          </cell>
          <cell r="AN4783">
            <v>615.09500000000003</v>
          </cell>
        </row>
        <row r="4784">
          <cell r="D4784">
            <v>3</v>
          </cell>
          <cell r="H4784" t="str">
            <v>090</v>
          </cell>
          <cell r="X4784">
            <v>0</v>
          </cell>
          <cell r="Y4784">
            <v>0</v>
          </cell>
          <cell r="Z4784">
            <v>0</v>
          </cell>
          <cell r="AA4784">
            <v>0</v>
          </cell>
          <cell r="AE4784">
            <v>2020.0029999999999</v>
          </cell>
          <cell r="AG4784">
            <v>0</v>
          </cell>
          <cell r="AH4784">
            <v>0</v>
          </cell>
          <cell r="AI4784">
            <v>0</v>
          </cell>
          <cell r="AJ4784">
            <v>0</v>
          </cell>
          <cell r="AN4784">
            <v>115.17</v>
          </cell>
        </row>
        <row r="4785">
          <cell r="D4785">
            <v>3</v>
          </cell>
          <cell r="H4785" t="str">
            <v>171</v>
          </cell>
          <cell r="X4785">
            <v>0</v>
          </cell>
          <cell r="Y4785">
            <v>0</v>
          </cell>
          <cell r="Z4785">
            <v>0</v>
          </cell>
          <cell r="AA4785">
            <v>0</v>
          </cell>
          <cell r="AE4785">
            <v>8682.1020000000008</v>
          </cell>
          <cell r="AG4785">
            <v>0</v>
          </cell>
          <cell r="AH4785">
            <v>0</v>
          </cell>
          <cell r="AI4785">
            <v>0</v>
          </cell>
          <cell r="AJ4785">
            <v>0</v>
          </cell>
          <cell r="AN4785">
            <v>449.55700000000002</v>
          </cell>
        </row>
        <row r="4786">
          <cell r="D4786">
            <v>3</v>
          </cell>
          <cell r="H4786" t="str">
            <v>106</v>
          </cell>
          <cell r="X4786">
            <v>0</v>
          </cell>
          <cell r="Y4786">
            <v>0</v>
          </cell>
          <cell r="Z4786">
            <v>0</v>
          </cell>
          <cell r="AA4786">
            <v>0</v>
          </cell>
          <cell r="AE4786">
            <v>735.6</v>
          </cell>
          <cell r="AG4786">
            <v>0</v>
          </cell>
          <cell r="AH4786">
            <v>0</v>
          </cell>
          <cell r="AI4786">
            <v>0</v>
          </cell>
          <cell r="AJ4786">
            <v>0</v>
          </cell>
          <cell r="AN4786">
            <v>38.549999999999997</v>
          </cell>
        </row>
        <row r="4787">
          <cell r="D4787">
            <v>1</v>
          </cell>
          <cell r="H4787" t="str">
            <v>020</v>
          </cell>
          <cell r="X4787">
            <v>0</v>
          </cell>
          <cell r="Y4787">
            <v>0</v>
          </cell>
          <cell r="Z4787">
            <v>0</v>
          </cell>
          <cell r="AA4787">
            <v>0</v>
          </cell>
          <cell r="AE4787">
            <v>614.56399999999996</v>
          </cell>
          <cell r="AG4787">
            <v>0</v>
          </cell>
          <cell r="AH4787">
            <v>0</v>
          </cell>
          <cell r="AI4787">
            <v>0</v>
          </cell>
          <cell r="AJ4787">
            <v>0</v>
          </cell>
          <cell r="AN4787">
            <v>9.6859999999999999</v>
          </cell>
        </row>
        <row r="4788">
          <cell r="D4788">
            <v>1</v>
          </cell>
          <cell r="H4788" t="str">
            <v>053</v>
          </cell>
          <cell r="X4788">
            <v>0</v>
          </cell>
          <cell r="Y4788">
            <v>0</v>
          </cell>
          <cell r="Z4788">
            <v>0</v>
          </cell>
          <cell r="AA4788">
            <v>0</v>
          </cell>
          <cell r="AE4788">
            <v>1642.923</v>
          </cell>
          <cell r="AG4788">
            <v>0</v>
          </cell>
          <cell r="AH4788">
            <v>0</v>
          </cell>
          <cell r="AI4788">
            <v>0</v>
          </cell>
          <cell r="AJ4788">
            <v>0</v>
          </cell>
          <cell r="AN4788">
            <v>0</v>
          </cell>
        </row>
        <row r="4789">
          <cell r="D4789">
            <v>1</v>
          </cell>
          <cell r="H4789" t="str">
            <v>068</v>
          </cell>
          <cell r="X4789">
            <v>0</v>
          </cell>
          <cell r="Y4789">
            <v>0</v>
          </cell>
          <cell r="Z4789">
            <v>0</v>
          </cell>
          <cell r="AA4789">
            <v>0</v>
          </cell>
          <cell r="AE4789">
            <v>2118.48</v>
          </cell>
          <cell r="AG4789">
            <v>0</v>
          </cell>
          <cell r="AH4789">
            <v>0</v>
          </cell>
          <cell r="AI4789">
            <v>0</v>
          </cell>
          <cell r="AJ4789">
            <v>0</v>
          </cell>
          <cell r="AN4789">
            <v>108.06699999999999</v>
          </cell>
        </row>
        <row r="4790">
          <cell r="D4790">
            <v>1</v>
          </cell>
          <cell r="H4790" t="str">
            <v>097</v>
          </cell>
          <cell r="X4790">
            <v>0</v>
          </cell>
          <cell r="Y4790">
            <v>0</v>
          </cell>
          <cell r="Z4790">
            <v>0</v>
          </cell>
          <cell r="AA4790">
            <v>0</v>
          </cell>
          <cell r="AE4790">
            <v>6253.9920000000002</v>
          </cell>
          <cell r="AG4790">
            <v>0</v>
          </cell>
          <cell r="AH4790">
            <v>0</v>
          </cell>
          <cell r="AI4790">
            <v>0</v>
          </cell>
          <cell r="AJ4790">
            <v>0</v>
          </cell>
          <cell r="AN4790">
            <v>225.24199999999999</v>
          </cell>
        </row>
        <row r="4791">
          <cell r="D4791">
            <v>1</v>
          </cell>
          <cell r="H4791" t="str">
            <v>112</v>
          </cell>
          <cell r="X4791">
            <v>0</v>
          </cell>
          <cell r="Y4791">
            <v>0</v>
          </cell>
          <cell r="Z4791">
            <v>0</v>
          </cell>
          <cell r="AA4791">
            <v>0</v>
          </cell>
          <cell r="AE4791">
            <v>6875.2049999999999</v>
          </cell>
          <cell r="AG4791">
            <v>0</v>
          </cell>
          <cell r="AH4791">
            <v>0</v>
          </cell>
          <cell r="AI4791">
            <v>0</v>
          </cell>
          <cell r="AJ4791">
            <v>0</v>
          </cell>
          <cell r="AN4791">
            <v>58.024999999999999</v>
          </cell>
        </row>
        <row r="4792">
          <cell r="D4792">
            <v>1</v>
          </cell>
          <cell r="H4792" t="str">
            <v>136</v>
          </cell>
          <cell r="X4792">
            <v>0</v>
          </cell>
          <cell r="Y4792">
            <v>0</v>
          </cell>
          <cell r="Z4792">
            <v>0</v>
          </cell>
          <cell r="AA4792">
            <v>0</v>
          </cell>
          <cell r="AE4792">
            <v>8960.4269999999997</v>
          </cell>
          <cell r="AG4792">
            <v>0</v>
          </cell>
          <cell r="AH4792">
            <v>0</v>
          </cell>
          <cell r="AI4792">
            <v>0</v>
          </cell>
          <cell r="AJ4792">
            <v>0</v>
          </cell>
          <cell r="AN4792">
            <v>83.436000000000007</v>
          </cell>
        </row>
        <row r="4793">
          <cell r="D4793">
            <v>2</v>
          </cell>
          <cell r="H4793" t="str">
            <v>060</v>
          </cell>
          <cell r="X4793">
            <v>0</v>
          </cell>
          <cell r="Y4793">
            <v>0</v>
          </cell>
          <cell r="Z4793">
            <v>0</v>
          </cell>
          <cell r="AA4793">
            <v>0</v>
          </cell>
          <cell r="AE4793">
            <v>2137.5320000000002</v>
          </cell>
          <cell r="AG4793">
            <v>0</v>
          </cell>
          <cell r="AH4793">
            <v>0</v>
          </cell>
          <cell r="AI4793">
            <v>0</v>
          </cell>
          <cell r="AJ4793">
            <v>0</v>
          </cell>
          <cell r="AN4793">
            <v>0</v>
          </cell>
        </row>
        <row r="4794">
          <cell r="D4794">
            <v>2</v>
          </cell>
          <cell r="H4794" t="str">
            <v>068</v>
          </cell>
          <cell r="X4794">
            <v>0</v>
          </cell>
          <cell r="Y4794">
            <v>0</v>
          </cell>
          <cell r="Z4794">
            <v>0</v>
          </cell>
          <cell r="AA4794">
            <v>0</v>
          </cell>
          <cell r="AE4794">
            <v>770.48199999999997</v>
          </cell>
          <cell r="AG4794">
            <v>0</v>
          </cell>
          <cell r="AH4794">
            <v>0</v>
          </cell>
          <cell r="AI4794">
            <v>0</v>
          </cell>
          <cell r="AJ4794">
            <v>0</v>
          </cell>
          <cell r="AN4794">
            <v>0</v>
          </cell>
        </row>
        <row r="4795">
          <cell r="D4795">
            <v>2</v>
          </cell>
          <cell r="H4795" t="str">
            <v>097</v>
          </cell>
          <cell r="X4795">
            <v>0</v>
          </cell>
          <cell r="Y4795">
            <v>0</v>
          </cell>
          <cell r="Z4795">
            <v>0</v>
          </cell>
          <cell r="AA4795">
            <v>0</v>
          </cell>
          <cell r="AE4795">
            <v>4443.942</v>
          </cell>
          <cell r="AG4795">
            <v>0</v>
          </cell>
          <cell r="AH4795">
            <v>0</v>
          </cell>
          <cell r="AI4795">
            <v>0</v>
          </cell>
          <cell r="AJ4795">
            <v>0</v>
          </cell>
          <cell r="AN4795">
            <v>10.930999999999999</v>
          </cell>
        </row>
        <row r="4796">
          <cell r="D4796">
            <v>2</v>
          </cell>
          <cell r="H4796" t="str">
            <v>112</v>
          </cell>
          <cell r="X4796">
            <v>0</v>
          </cell>
          <cell r="Y4796">
            <v>0</v>
          </cell>
          <cell r="Z4796">
            <v>0</v>
          </cell>
          <cell r="AA4796">
            <v>0</v>
          </cell>
          <cell r="AE4796">
            <v>1354.9169999999999</v>
          </cell>
          <cell r="AG4796">
            <v>0</v>
          </cell>
          <cell r="AH4796">
            <v>0</v>
          </cell>
          <cell r="AI4796">
            <v>0</v>
          </cell>
          <cell r="AJ4796">
            <v>0</v>
          </cell>
          <cell r="AN4796">
            <v>0</v>
          </cell>
        </row>
        <row r="4797">
          <cell r="D4797">
            <v>2</v>
          </cell>
          <cell r="H4797" t="str">
            <v>136</v>
          </cell>
          <cell r="X4797">
            <v>0</v>
          </cell>
          <cell r="Y4797">
            <v>0</v>
          </cell>
          <cell r="Z4797">
            <v>0</v>
          </cell>
          <cell r="AA4797">
            <v>0</v>
          </cell>
          <cell r="AE4797">
            <v>2123.625</v>
          </cell>
          <cell r="AG4797">
            <v>0</v>
          </cell>
          <cell r="AH4797">
            <v>0</v>
          </cell>
          <cell r="AI4797">
            <v>0</v>
          </cell>
          <cell r="AJ4797">
            <v>0</v>
          </cell>
          <cell r="AN4797">
            <v>0</v>
          </cell>
        </row>
        <row r="4798">
          <cell r="D4798">
            <v>3</v>
          </cell>
          <cell r="H4798" t="str">
            <v>d45</v>
          </cell>
          <cell r="X4798">
            <v>0</v>
          </cell>
          <cell r="Y4798">
            <v>880</v>
          </cell>
          <cell r="Z4798">
            <v>0</v>
          </cell>
          <cell r="AA4798">
            <v>0</v>
          </cell>
          <cell r="AE4798">
            <v>2812.4070000000002</v>
          </cell>
          <cell r="AG4798">
            <v>0</v>
          </cell>
          <cell r="AH4798">
            <v>0</v>
          </cell>
          <cell r="AI4798">
            <v>0</v>
          </cell>
          <cell r="AJ4798">
            <v>0</v>
          </cell>
          <cell r="AN4798">
            <v>0</v>
          </cell>
        </row>
        <row r="4799">
          <cell r="D4799">
            <v>3</v>
          </cell>
          <cell r="H4799" t="str">
            <v>d51</v>
          </cell>
          <cell r="X4799">
            <v>0</v>
          </cell>
          <cell r="Y4799">
            <v>1439</v>
          </cell>
          <cell r="Z4799">
            <v>0</v>
          </cell>
          <cell r="AA4799">
            <v>0</v>
          </cell>
          <cell r="AE4799">
            <v>3405.9769999999999</v>
          </cell>
          <cell r="AG4799">
            <v>0</v>
          </cell>
          <cell r="AH4799">
            <v>4</v>
          </cell>
          <cell r="AI4799">
            <v>0</v>
          </cell>
          <cell r="AJ4799">
            <v>0</v>
          </cell>
          <cell r="AN4799">
            <v>8.0869999999999997</v>
          </cell>
        </row>
        <row r="4800">
          <cell r="D4800">
            <v>3</v>
          </cell>
          <cell r="H4800" t="str">
            <v>d52</v>
          </cell>
          <cell r="X4800">
            <v>0</v>
          </cell>
          <cell r="Y4800">
            <v>1162</v>
          </cell>
          <cell r="Z4800">
            <v>0</v>
          </cell>
          <cell r="AA4800">
            <v>0</v>
          </cell>
          <cell r="AE4800">
            <v>490.36399999999998</v>
          </cell>
          <cell r="AG4800">
            <v>0</v>
          </cell>
          <cell r="AH4800">
            <v>2</v>
          </cell>
          <cell r="AI4800">
            <v>0</v>
          </cell>
          <cell r="AJ4800">
            <v>0</v>
          </cell>
          <cell r="AN4800">
            <v>0.84399999999999997</v>
          </cell>
        </row>
        <row r="4801">
          <cell r="D4801">
            <v>3</v>
          </cell>
          <cell r="H4801" t="str">
            <v>d53</v>
          </cell>
          <cell r="X4801">
            <v>0</v>
          </cell>
          <cell r="Y4801">
            <v>751</v>
          </cell>
          <cell r="Z4801">
            <v>0</v>
          </cell>
          <cell r="AA4801">
            <v>0</v>
          </cell>
          <cell r="AE4801">
            <v>1091.0360000000001</v>
          </cell>
          <cell r="AG4801">
            <v>0</v>
          </cell>
          <cell r="AH4801">
            <v>2</v>
          </cell>
          <cell r="AI4801">
            <v>0</v>
          </cell>
          <cell r="AJ4801">
            <v>0</v>
          </cell>
          <cell r="AN4801">
            <v>2.88</v>
          </cell>
        </row>
        <row r="4802">
          <cell r="D4802">
            <v>3</v>
          </cell>
          <cell r="H4802" t="str">
            <v>d54</v>
          </cell>
          <cell r="X4802">
            <v>0</v>
          </cell>
          <cell r="Y4802">
            <v>70</v>
          </cell>
          <cell r="Z4802">
            <v>0</v>
          </cell>
          <cell r="AA4802">
            <v>0</v>
          </cell>
          <cell r="AE4802">
            <v>339.99</v>
          </cell>
          <cell r="AG4802">
            <v>0</v>
          </cell>
          <cell r="AH4802">
            <v>1</v>
          </cell>
          <cell r="AI4802">
            <v>0</v>
          </cell>
          <cell r="AJ4802">
            <v>0</v>
          </cell>
          <cell r="AN4802">
            <v>4.8570000000000002</v>
          </cell>
        </row>
        <row r="4803">
          <cell r="D4803">
            <v>3</v>
          </cell>
          <cell r="H4803" t="str">
            <v>160</v>
          </cell>
          <cell r="X4803">
            <v>0</v>
          </cell>
          <cell r="Y4803">
            <v>0</v>
          </cell>
          <cell r="Z4803">
            <v>5189</v>
          </cell>
          <cell r="AA4803">
            <v>0</v>
          </cell>
          <cell r="AE4803">
            <v>2775.768</v>
          </cell>
          <cell r="AG4803">
            <v>0</v>
          </cell>
          <cell r="AH4803">
            <v>0</v>
          </cell>
          <cell r="AI4803">
            <v>21</v>
          </cell>
          <cell r="AJ4803">
            <v>0</v>
          </cell>
          <cell r="AN4803">
            <v>17.100000000000001</v>
          </cell>
        </row>
        <row r="4804">
          <cell r="D4804">
            <v>3</v>
          </cell>
          <cell r="H4804" t="str">
            <v>016</v>
          </cell>
          <cell r="X4804">
            <v>0</v>
          </cell>
          <cell r="Y4804">
            <v>0</v>
          </cell>
          <cell r="Z4804">
            <v>0</v>
          </cell>
          <cell r="AA4804">
            <v>522</v>
          </cell>
          <cell r="AE4804">
            <v>536.61599999999999</v>
          </cell>
          <cell r="AG4804">
            <v>0</v>
          </cell>
          <cell r="AH4804">
            <v>0</v>
          </cell>
          <cell r="AI4804">
            <v>0</v>
          </cell>
          <cell r="AJ4804">
            <v>1</v>
          </cell>
          <cell r="AN4804">
            <v>1.028</v>
          </cell>
        </row>
        <row r="4805">
          <cell r="D4805">
            <v>3</v>
          </cell>
          <cell r="H4805" t="str">
            <v>019</v>
          </cell>
          <cell r="X4805">
            <v>0</v>
          </cell>
          <cell r="Y4805">
            <v>0</v>
          </cell>
          <cell r="Z4805">
            <v>0</v>
          </cell>
          <cell r="AA4805">
            <v>56</v>
          </cell>
          <cell r="AE4805">
            <v>53.423999999999999</v>
          </cell>
          <cell r="AG4805">
            <v>0</v>
          </cell>
          <cell r="AH4805">
            <v>0</v>
          </cell>
          <cell r="AI4805">
            <v>0</v>
          </cell>
          <cell r="AJ4805">
            <v>0</v>
          </cell>
          <cell r="AN4805">
            <v>0</v>
          </cell>
        </row>
        <row r="4806">
          <cell r="D4806">
            <v>3</v>
          </cell>
          <cell r="H4806" t="str">
            <v>020</v>
          </cell>
          <cell r="X4806">
            <v>0</v>
          </cell>
          <cell r="Y4806">
            <v>0</v>
          </cell>
          <cell r="Z4806">
            <v>0</v>
          </cell>
          <cell r="AA4806">
            <v>210</v>
          </cell>
          <cell r="AE4806">
            <v>225.56800000000001</v>
          </cell>
          <cell r="AG4806">
            <v>0</v>
          </cell>
          <cell r="AH4806">
            <v>0</v>
          </cell>
          <cell r="AI4806">
            <v>0</v>
          </cell>
          <cell r="AJ4806">
            <v>1</v>
          </cell>
          <cell r="AN4806">
            <v>1.0920000000000001</v>
          </cell>
        </row>
        <row r="4807">
          <cell r="D4807">
            <v>3</v>
          </cell>
          <cell r="H4807" t="str">
            <v>029</v>
          </cell>
          <cell r="X4807">
            <v>0</v>
          </cell>
          <cell r="Y4807">
            <v>0</v>
          </cell>
          <cell r="Z4807">
            <v>0</v>
          </cell>
          <cell r="AA4807">
            <v>305</v>
          </cell>
          <cell r="AE4807">
            <v>331.23</v>
          </cell>
          <cell r="AG4807">
            <v>0</v>
          </cell>
          <cell r="AH4807">
            <v>0</v>
          </cell>
          <cell r="AI4807">
            <v>0</v>
          </cell>
          <cell r="AJ4807">
            <v>0</v>
          </cell>
          <cell r="AN4807">
            <v>0</v>
          </cell>
        </row>
        <row r="4808">
          <cell r="D4808">
            <v>3</v>
          </cell>
          <cell r="H4808" t="str">
            <v>053</v>
          </cell>
          <cell r="X4808">
            <v>0</v>
          </cell>
          <cell r="Y4808">
            <v>0</v>
          </cell>
          <cell r="Z4808">
            <v>0</v>
          </cell>
          <cell r="AA4808">
            <v>840</v>
          </cell>
          <cell r="AE4808">
            <v>875.29399999999998</v>
          </cell>
          <cell r="AG4808">
            <v>0</v>
          </cell>
          <cell r="AH4808">
            <v>0</v>
          </cell>
          <cell r="AI4808">
            <v>0</v>
          </cell>
          <cell r="AJ4808">
            <v>1</v>
          </cell>
          <cell r="AN4808">
            <v>1.0469999999999999</v>
          </cell>
        </row>
        <row r="4809">
          <cell r="D4809">
            <v>3</v>
          </cell>
          <cell r="H4809" t="str">
            <v>057</v>
          </cell>
          <cell r="X4809">
            <v>0</v>
          </cell>
          <cell r="Y4809">
            <v>0</v>
          </cell>
          <cell r="Z4809">
            <v>0</v>
          </cell>
          <cell r="AA4809">
            <v>323</v>
          </cell>
          <cell r="AE4809">
            <v>550.60900000000004</v>
          </cell>
          <cell r="AG4809">
            <v>0</v>
          </cell>
          <cell r="AH4809">
            <v>0</v>
          </cell>
          <cell r="AI4809">
            <v>0</v>
          </cell>
          <cell r="AJ4809">
            <v>1</v>
          </cell>
          <cell r="AN4809">
            <v>1.69</v>
          </cell>
        </row>
        <row r="4810">
          <cell r="D4810">
            <v>3</v>
          </cell>
          <cell r="H4810" t="str">
            <v>060</v>
          </cell>
          <cell r="X4810">
            <v>0</v>
          </cell>
          <cell r="Y4810">
            <v>0</v>
          </cell>
          <cell r="Z4810">
            <v>0</v>
          </cell>
          <cell r="AA4810">
            <v>253</v>
          </cell>
          <cell r="AE4810">
            <v>351.16399999999999</v>
          </cell>
          <cell r="AG4810">
            <v>0</v>
          </cell>
          <cell r="AH4810">
            <v>0</v>
          </cell>
          <cell r="AI4810">
            <v>0</v>
          </cell>
          <cell r="AJ4810">
            <v>0</v>
          </cell>
          <cell r="AN4810">
            <v>0</v>
          </cell>
        </row>
        <row r="4811">
          <cell r="D4811">
            <v>3</v>
          </cell>
          <cell r="H4811" t="str">
            <v>065</v>
          </cell>
          <cell r="X4811">
            <v>0</v>
          </cell>
          <cell r="Y4811">
            <v>0</v>
          </cell>
          <cell r="Z4811">
            <v>0</v>
          </cell>
          <cell r="AA4811">
            <v>532</v>
          </cell>
          <cell r="AE4811">
            <v>411.76799999999997</v>
          </cell>
          <cell r="AG4811">
            <v>0</v>
          </cell>
          <cell r="AH4811">
            <v>0</v>
          </cell>
          <cell r="AI4811">
            <v>0</v>
          </cell>
          <cell r="AJ4811">
            <v>0</v>
          </cell>
          <cell r="AN4811">
            <v>0</v>
          </cell>
        </row>
        <row r="4812">
          <cell r="D4812">
            <v>3</v>
          </cell>
          <cell r="H4812" t="str">
            <v>068</v>
          </cell>
          <cell r="X4812">
            <v>0</v>
          </cell>
          <cell r="Y4812">
            <v>0</v>
          </cell>
          <cell r="Z4812">
            <v>0</v>
          </cell>
          <cell r="AA4812">
            <v>2445</v>
          </cell>
          <cell r="AE4812">
            <v>2560.1819999999998</v>
          </cell>
          <cell r="AG4812">
            <v>0</v>
          </cell>
          <cell r="AH4812">
            <v>0</v>
          </cell>
          <cell r="AI4812">
            <v>0</v>
          </cell>
          <cell r="AJ4812">
            <v>3</v>
          </cell>
          <cell r="AN4812">
            <v>3.2130000000000001</v>
          </cell>
        </row>
        <row r="4813">
          <cell r="D4813">
            <v>3</v>
          </cell>
          <cell r="H4813" t="str">
            <v>097</v>
          </cell>
          <cell r="X4813">
            <v>0</v>
          </cell>
          <cell r="Y4813">
            <v>0</v>
          </cell>
          <cell r="Z4813">
            <v>0</v>
          </cell>
          <cell r="AA4813">
            <v>2679</v>
          </cell>
          <cell r="AE4813">
            <v>2446.567</v>
          </cell>
          <cell r="AG4813">
            <v>0</v>
          </cell>
          <cell r="AH4813">
            <v>0</v>
          </cell>
          <cell r="AI4813">
            <v>0</v>
          </cell>
          <cell r="AJ4813">
            <v>2</v>
          </cell>
          <cell r="AN4813">
            <v>1.88</v>
          </cell>
        </row>
        <row r="4814">
          <cell r="D4814">
            <v>3</v>
          </cell>
          <cell r="H4814" t="str">
            <v>100</v>
          </cell>
          <cell r="X4814">
            <v>0</v>
          </cell>
          <cell r="Y4814">
            <v>0</v>
          </cell>
          <cell r="Z4814">
            <v>0</v>
          </cell>
          <cell r="AA4814">
            <v>125</v>
          </cell>
          <cell r="AE4814">
            <v>122.75</v>
          </cell>
          <cell r="AG4814">
            <v>0</v>
          </cell>
          <cell r="AH4814">
            <v>0</v>
          </cell>
          <cell r="AI4814">
            <v>0</v>
          </cell>
          <cell r="AJ4814">
            <v>1</v>
          </cell>
          <cell r="AN4814">
            <v>0.98199999999999998</v>
          </cell>
        </row>
        <row r="4815">
          <cell r="D4815">
            <v>3</v>
          </cell>
          <cell r="H4815" t="str">
            <v>108</v>
          </cell>
          <cell r="X4815">
            <v>0</v>
          </cell>
          <cell r="Y4815">
            <v>0</v>
          </cell>
          <cell r="Z4815">
            <v>0</v>
          </cell>
          <cell r="AA4815">
            <v>208</v>
          </cell>
          <cell r="AE4815">
            <v>166.4</v>
          </cell>
          <cell r="AG4815">
            <v>0</v>
          </cell>
          <cell r="AH4815">
            <v>0</v>
          </cell>
          <cell r="AI4815">
            <v>0</v>
          </cell>
          <cell r="AJ4815">
            <v>1</v>
          </cell>
          <cell r="AN4815">
            <v>0.8</v>
          </cell>
        </row>
        <row r="4816">
          <cell r="D4816">
            <v>3</v>
          </cell>
          <cell r="H4816" t="str">
            <v>112</v>
          </cell>
          <cell r="X4816">
            <v>0</v>
          </cell>
          <cell r="Y4816">
            <v>0</v>
          </cell>
          <cell r="Z4816">
            <v>0</v>
          </cell>
          <cell r="AA4816">
            <v>438</v>
          </cell>
          <cell r="AE4816">
            <v>422.23399999999998</v>
          </cell>
          <cell r="AG4816">
            <v>0</v>
          </cell>
          <cell r="AH4816">
            <v>0</v>
          </cell>
          <cell r="AI4816">
            <v>0</v>
          </cell>
          <cell r="AJ4816">
            <v>0</v>
          </cell>
          <cell r="AN4816">
            <v>0</v>
          </cell>
        </row>
        <row r="4817">
          <cell r="D4817">
            <v>3</v>
          </cell>
          <cell r="H4817" t="str">
            <v>122</v>
          </cell>
          <cell r="X4817">
            <v>0</v>
          </cell>
          <cell r="Y4817">
            <v>0</v>
          </cell>
          <cell r="Z4817">
            <v>0</v>
          </cell>
          <cell r="AA4817">
            <v>576</v>
          </cell>
          <cell r="AE4817">
            <v>702.72</v>
          </cell>
          <cell r="AG4817">
            <v>0</v>
          </cell>
          <cell r="AH4817">
            <v>0</v>
          </cell>
          <cell r="AI4817">
            <v>0</v>
          </cell>
          <cell r="AJ4817">
            <v>3</v>
          </cell>
          <cell r="AN4817">
            <v>3.66</v>
          </cell>
        </row>
        <row r="4818">
          <cell r="D4818">
            <v>3</v>
          </cell>
          <cell r="H4818" t="str">
            <v>136</v>
          </cell>
          <cell r="X4818">
            <v>0</v>
          </cell>
          <cell r="Y4818">
            <v>0</v>
          </cell>
          <cell r="Z4818">
            <v>0</v>
          </cell>
          <cell r="AA4818">
            <v>2099</v>
          </cell>
          <cell r="AE4818">
            <v>3574.5970000000002</v>
          </cell>
          <cell r="AG4818">
            <v>0</v>
          </cell>
          <cell r="AH4818">
            <v>0</v>
          </cell>
          <cell r="AI4818">
            <v>0</v>
          </cell>
          <cell r="AJ4818">
            <v>3</v>
          </cell>
          <cell r="AN4818">
            <v>5.109</v>
          </cell>
        </row>
        <row r="4819">
          <cell r="D4819">
            <v>3</v>
          </cell>
          <cell r="H4819" t="str">
            <v>162</v>
          </cell>
          <cell r="X4819">
            <v>0</v>
          </cell>
          <cell r="Y4819">
            <v>0</v>
          </cell>
          <cell r="Z4819">
            <v>0</v>
          </cell>
          <cell r="AA4819">
            <v>609</v>
          </cell>
          <cell r="AE4819">
            <v>635.79600000000005</v>
          </cell>
          <cell r="AG4819">
            <v>0</v>
          </cell>
          <cell r="AH4819">
            <v>0</v>
          </cell>
          <cell r="AI4819">
            <v>0</v>
          </cell>
          <cell r="AJ4819">
            <v>0</v>
          </cell>
          <cell r="AN4819">
            <v>0</v>
          </cell>
        </row>
        <row r="4820">
          <cell r="D4820">
            <v>3</v>
          </cell>
          <cell r="H4820" t="str">
            <v>016</v>
          </cell>
          <cell r="X4820">
            <v>477</v>
          </cell>
          <cell r="Y4820">
            <v>0</v>
          </cell>
          <cell r="Z4820">
            <v>0</v>
          </cell>
          <cell r="AA4820">
            <v>0</v>
          </cell>
          <cell r="AE4820">
            <v>244.70099999999999</v>
          </cell>
          <cell r="AG4820">
            <v>1</v>
          </cell>
          <cell r="AH4820">
            <v>0</v>
          </cell>
          <cell r="AI4820">
            <v>0</v>
          </cell>
          <cell r="AJ4820">
            <v>0</v>
          </cell>
          <cell r="AN4820">
            <v>0.51300000000000001</v>
          </cell>
        </row>
        <row r="4821">
          <cell r="D4821">
            <v>3</v>
          </cell>
          <cell r="H4821" t="str">
            <v>019</v>
          </cell>
          <cell r="X4821">
            <v>67</v>
          </cell>
          <cell r="Y4821">
            <v>0</v>
          </cell>
          <cell r="Z4821">
            <v>0</v>
          </cell>
          <cell r="AA4821">
            <v>0</v>
          </cell>
          <cell r="AE4821">
            <v>26.8</v>
          </cell>
          <cell r="AG4821">
            <v>0</v>
          </cell>
          <cell r="AH4821">
            <v>0</v>
          </cell>
          <cell r="AI4821">
            <v>0</v>
          </cell>
          <cell r="AJ4821">
            <v>0</v>
          </cell>
          <cell r="AN4821">
            <v>0</v>
          </cell>
        </row>
        <row r="4822">
          <cell r="D4822">
            <v>3</v>
          </cell>
          <cell r="H4822" t="str">
            <v>020</v>
          </cell>
          <cell r="X4822">
            <v>248</v>
          </cell>
          <cell r="Y4822">
            <v>0</v>
          </cell>
          <cell r="Z4822">
            <v>0</v>
          </cell>
          <cell r="AA4822">
            <v>0</v>
          </cell>
          <cell r="AE4822">
            <v>133.9</v>
          </cell>
          <cell r="AG4822">
            <v>2</v>
          </cell>
          <cell r="AH4822">
            <v>0</v>
          </cell>
          <cell r="AI4822">
            <v>0</v>
          </cell>
          <cell r="AJ4822">
            <v>0</v>
          </cell>
          <cell r="AN4822">
            <v>1.1200000000000001</v>
          </cell>
        </row>
        <row r="4823">
          <cell r="D4823">
            <v>3</v>
          </cell>
          <cell r="H4823" t="str">
            <v>042</v>
          </cell>
          <cell r="X4823">
            <v>2148</v>
          </cell>
          <cell r="Y4823">
            <v>0</v>
          </cell>
          <cell r="Z4823">
            <v>0</v>
          </cell>
          <cell r="AA4823">
            <v>0</v>
          </cell>
          <cell r="AE4823">
            <v>3284.4059999999999</v>
          </cell>
          <cell r="AG4823">
            <v>7</v>
          </cell>
          <cell r="AH4823">
            <v>0</v>
          </cell>
          <cell r="AI4823">
            <v>0</v>
          </cell>
          <cell r="AJ4823">
            <v>0</v>
          </cell>
          <cell r="AN4823">
            <v>1.7569999999999999</v>
          </cell>
        </row>
        <row r="4824">
          <cell r="D4824">
            <v>3</v>
          </cell>
          <cell r="H4824" t="str">
            <v>053</v>
          </cell>
          <cell r="X4824">
            <v>78</v>
          </cell>
          <cell r="Y4824">
            <v>0</v>
          </cell>
          <cell r="Z4824">
            <v>0</v>
          </cell>
          <cell r="AA4824">
            <v>0</v>
          </cell>
          <cell r="AE4824">
            <v>28.456</v>
          </cell>
          <cell r="AG4824">
            <v>1</v>
          </cell>
          <cell r="AH4824">
            <v>0</v>
          </cell>
          <cell r="AI4824">
            <v>0</v>
          </cell>
          <cell r="AJ4824">
            <v>0</v>
          </cell>
          <cell r="AN4824">
            <v>0.377</v>
          </cell>
        </row>
        <row r="4825">
          <cell r="D4825">
            <v>3</v>
          </cell>
          <cell r="H4825" t="str">
            <v>068</v>
          </cell>
          <cell r="X4825">
            <v>1855</v>
          </cell>
          <cell r="Y4825">
            <v>0</v>
          </cell>
          <cell r="Z4825">
            <v>0</v>
          </cell>
          <cell r="AA4825">
            <v>0</v>
          </cell>
          <cell r="AE4825">
            <v>681.54100000000005</v>
          </cell>
          <cell r="AG4825">
            <v>3</v>
          </cell>
          <cell r="AH4825">
            <v>0</v>
          </cell>
          <cell r="AI4825">
            <v>0</v>
          </cell>
          <cell r="AJ4825">
            <v>0</v>
          </cell>
          <cell r="AN4825">
            <v>1.131</v>
          </cell>
        </row>
        <row r="4826">
          <cell r="D4826">
            <v>3</v>
          </cell>
          <cell r="H4826" t="str">
            <v>097</v>
          </cell>
          <cell r="X4826">
            <v>1587</v>
          </cell>
          <cell r="Y4826">
            <v>0</v>
          </cell>
          <cell r="Z4826">
            <v>0</v>
          </cell>
          <cell r="AA4826">
            <v>0</v>
          </cell>
          <cell r="AE4826">
            <v>586.92399999999998</v>
          </cell>
          <cell r="AG4826">
            <v>2</v>
          </cell>
          <cell r="AH4826">
            <v>0</v>
          </cell>
          <cell r="AI4826">
            <v>0</v>
          </cell>
          <cell r="AJ4826">
            <v>0</v>
          </cell>
          <cell r="AN4826">
            <v>0.754</v>
          </cell>
        </row>
        <row r="4827">
          <cell r="D4827">
            <v>3</v>
          </cell>
          <cell r="H4827" t="str">
            <v>100</v>
          </cell>
          <cell r="X4827">
            <v>89</v>
          </cell>
          <cell r="Y4827">
            <v>0</v>
          </cell>
          <cell r="Z4827">
            <v>0</v>
          </cell>
          <cell r="AA4827">
            <v>0</v>
          </cell>
          <cell r="AE4827">
            <v>35.6</v>
          </cell>
          <cell r="AG4827">
            <v>2</v>
          </cell>
          <cell r="AH4827">
            <v>0</v>
          </cell>
          <cell r="AI4827">
            <v>0</v>
          </cell>
          <cell r="AJ4827">
            <v>0</v>
          </cell>
          <cell r="AN4827">
            <v>0.8</v>
          </cell>
        </row>
        <row r="4828">
          <cell r="D4828">
            <v>3</v>
          </cell>
          <cell r="H4828" t="str">
            <v>122</v>
          </cell>
          <cell r="X4828">
            <v>46</v>
          </cell>
          <cell r="Y4828">
            <v>0</v>
          </cell>
          <cell r="Z4828">
            <v>0</v>
          </cell>
          <cell r="AA4828">
            <v>0</v>
          </cell>
          <cell r="AE4828">
            <v>28.06</v>
          </cell>
          <cell r="AG4828">
            <v>0</v>
          </cell>
          <cell r="AH4828">
            <v>0</v>
          </cell>
          <cell r="AI4828">
            <v>0</v>
          </cell>
          <cell r="AJ4828">
            <v>0</v>
          </cell>
          <cell r="AN4828">
            <v>0</v>
          </cell>
        </row>
        <row r="4829">
          <cell r="D4829">
            <v>3</v>
          </cell>
          <cell r="H4829" t="str">
            <v>136</v>
          </cell>
          <cell r="X4829">
            <v>230</v>
          </cell>
          <cell r="Y4829">
            <v>0</v>
          </cell>
          <cell r="Z4829">
            <v>0</v>
          </cell>
          <cell r="AA4829">
            <v>0</v>
          </cell>
          <cell r="AE4829">
            <v>94.3</v>
          </cell>
          <cell r="AG4829">
            <v>2</v>
          </cell>
          <cell r="AH4829">
            <v>0</v>
          </cell>
          <cell r="AI4829">
            <v>0</v>
          </cell>
          <cell r="AJ4829">
            <v>0</v>
          </cell>
          <cell r="AN4829">
            <v>0.82</v>
          </cell>
        </row>
        <row r="4830">
          <cell r="D4830">
            <v>3</v>
          </cell>
          <cell r="H4830" t="str">
            <v>162</v>
          </cell>
          <cell r="X4830">
            <v>263</v>
          </cell>
          <cell r="Y4830">
            <v>0</v>
          </cell>
          <cell r="Z4830">
            <v>0</v>
          </cell>
          <cell r="AA4830">
            <v>0</v>
          </cell>
          <cell r="AE4830">
            <v>72.325000000000003</v>
          </cell>
          <cell r="AG4830">
            <v>2</v>
          </cell>
          <cell r="AH4830">
            <v>0</v>
          </cell>
          <cell r="AI4830">
            <v>0</v>
          </cell>
          <cell r="AJ4830">
            <v>0</v>
          </cell>
          <cell r="AN4830">
            <v>0.55000000000000004</v>
          </cell>
        </row>
        <row r="4831">
          <cell r="D4831">
            <v>3</v>
          </cell>
          <cell r="H4831" t="str">
            <v>016</v>
          </cell>
          <cell r="X4831">
            <v>535</v>
          </cell>
          <cell r="Y4831">
            <v>0</v>
          </cell>
          <cell r="Z4831">
            <v>0</v>
          </cell>
          <cell r="AA4831">
            <v>0</v>
          </cell>
          <cell r="AE4831">
            <v>274.45499999999998</v>
          </cell>
          <cell r="AG4831">
            <v>1</v>
          </cell>
          <cell r="AH4831">
            <v>0</v>
          </cell>
          <cell r="AI4831">
            <v>0</v>
          </cell>
          <cell r="AJ4831">
            <v>0</v>
          </cell>
          <cell r="AN4831">
            <v>0.51300000000000001</v>
          </cell>
        </row>
        <row r="4832">
          <cell r="D4832">
            <v>3</v>
          </cell>
          <cell r="H4832" t="str">
            <v>019</v>
          </cell>
          <cell r="X4832">
            <v>54</v>
          </cell>
          <cell r="Y4832">
            <v>0</v>
          </cell>
          <cell r="Z4832">
            <v>0</v>
          </cell>
          <cell r="AA4832">
            <v>0</v>
          </cell>
          <cell r="AE4832">
            <v>21.6</v>
          </cell>
          <cell r="AG4832">
            <v>0</v>
          </cell>
          <cell r="AH4832">
            <v>0</v>
          </cell>
          <cell r="AI4832">
            <v>0</v>
          </cell>
          <cell r="AJ4832">
            <v>0</v>
          </cell>
          <cell r="AN4832">
            <v>0</v>
          </cell>
        </row>
        <row r="4833">
          <cell r="D4833">
            <v>3</v>
          </cell>
          <cell r="H4833" t="str">
            <v>020</v>
          </cell>
          <cell r="X4833">
            <v>243</v>
          </cell>
          <cell r="Y4833">
            <v>0</v>
          </cell>
          <cell r="Z4833">
            <v>0</v>
          </cell>
          <cell r="AA4833">
            <v>0</v>
          </cell>
          <cell r="AE4833">
            <v>133.65799999999999</v>
          </cell>
          <cell r="AG4833">
            <v>0</v>
          </cell>
          <cell r="AH4833">
            <v>0</v>
          </cell>
          <cell r="AI4833">
            <v>0</v>
          </cell>
          <cell r="AJ4833">
            <v>0</v>
          </cell>
          <cell r="AN4833">
            <v>0</v>
          </cell>
        </row>
        <row r="4834">
          <cell r="D4834">
            <v>3</v>
          </cell>
          <cell r="H4834" t="str">
            <v>029</v>
          </cell>
          <cell r="X4834">
            <v>255</v>
          </cell>
          <cell r="Y4834">
            <v>0</v>
          </cell>
          <cell r="Z4834">
            <v>0</v>
          </cell>
          <cell r="AA4834">
            <v>0</v>
          </cell>
          <cell r="AE4834">
            <v>102</v>
          </cell>
          <cell r="AG4834">
            <v>1</v>
          </cell>
          <cell r="AH4834">
            <v>0</v>
          </cell>
          <cell r="AI4834">
            <v>0</v>
          </cell>
          <cell r="AJ4834">
            <v>0</v>
          </cell>
          <cell r="AN4834">
            <v>0.4</v>
          </cell>
        </row>
        <row r="4835">
          <cell r="D4835">
            <v>3</v>
          </cell>
          <cell r="H4835" t="str">
            <v>053</v>
          </cell>
          <cell r="X4835">
            <v>750</v>
          </cell>
          <cell r="Y4835">
            <v>0</v>
          </cell>
          <cell r="Z4835">
            <v>0</v>
          </cell>
          <cell r="AA4835">
            <v>0</v>
          </cell>
          <cell r="AE4835">
            <v>276.435</v>
          </cell>
          <cell r="AG4835">
            <v>1</v>
          </cell>
          <cell r="AH4835">
            <v>0</v>
          </cell>
          <cell r="AI4835">
            <v>0</v>
          </cell>
          <cell r="AJ4835">
            <v>0</v>
          </cell>
          <cell r="AN4835">
            <v>0.377</v>
          </cell>
        </row>
        <row r="4836">
          <cell r="D4836">
            <v>3</v>
          </cell>
          <cell r="H4836" t="str">
            <v>057</v>
          </cell>
          <cell r="X4836">
            <v>399</v>
          </cell>
          <cell r="Y4836">
            <v>0</v>
          </cell>
          <cell r="Z4836">
            <v>0</v>
          </cell>
          <cell r="AA4836">
            <v>0</v>
          </cell>
          <cell r="AE4836">
            <v>146.524</v>
          </cell>
          <cell r="AG4836">
            <v>1</v>
          </cell>
          <cell r="AH4836">
            <v>0</v>
          </cell>
          <cell r="AI4836">
            <v>0</v>
          </cell>
          <cell r="AJ4836">
            <v>0</v>
          </cell>
          <cell r="AN4836">
            <v>0.377</v>
          </cell>
        </row>
        <row r="4837">
          <cell r="D4837">
            <v>3</v>
          </cell>
          <cell r="H4837" t="str">
            <v>060</v>
          </cell>
          <cell r="X4837">
            <v>297</v>
          </cell>
          <cell r="Y4837">
            <v>0</v>
          </cell>
          <cell r="Z4837">
            <v>0</v>
          </cell>
          <cell r="AA4837">
            <v>0</v>
          </cell>
          <cell r="AE4837">
            <v>142.56</v>
          </cell>
          <cell r="AG4837">
            <v>1</v>
          </cell>
          <cell r="AH4837">
            <v>0</v>
          </cell>
          <cell r="AI4837">
            <v>0</v>
          </cell>
          <cell r="AJ4837">
            <v>0</v>
          </cell>
          <cell r="AN4837">
            <v>0.48</v>
          </cell>
        </row>
        <row r="4838">
          <cell r="D4838">
            <v>3</v>
          </cell>
          <cell r="H4838" t="str">
            <v>065</v>
          </cell>
          <cell r="X4838">
            <v>575</v>
          </cell>
          <cell r="Y4838">
            <v>0</v>
          </cell>
          <cell r="Z4838">
            <v>0</v>
          </cell>
          <cell r="AA4838">
            <v>0</v>
          </cell>
          <cell r="AE4838">
            <v>125.925</v>
          </cell>
          <cell r="AG4838">
            <v>2</v>
          </cell>
          <cell r="AH4838">
            <v>0</v>
          </cell>
          <cell r="AI4838">
            <v>0</v>
          </cell>
          <cell r="AJ4838">
            <v>0</v>
          </cell>
          <cell r="AN4838">
            <v>0.438</v>
          </cell>
        </row>
        <row r="4839">
          <cell r="D4839">
            <v>3</v>
          </cell>
          <cell r="H4839" t="str">
            <v>068</v>
          </cell>
          <cell r="X4839">
            <v>1962</v>
          </cell>
          <cell r="Y4839">
            <v>0</v>
          </cell>
          <cell r="Z4839">
            <v>0</v>
          </cell>
          <cell r="AA4839">
            <v>0</v>
          </cell>
          <cell r="AE4839">
            <v>722.54</v>
          </cell>
          <cell r="AG4839">
            <v>4</v>
          </cell>
          <cell r="AH4839">
            <v>0</v>
          </cell>
          <cell r="AI4839">
            <v>0</v>
          </cell>
          <cell r="AJ4839">
            <v>0</v>
          </cell>
          <cell r="AN4839">
            <v>1.508</v>
          </cell>
        </row>
        <row r="4840">
          <cell r="D4840">
            <v>3</v>
          </cell>
          <cell r="H4840" t="str">
            <v>097</v>
          </cell>
          <cell r="X4840">
            <v>5126</v>
          </cell>
          <cell r="Y4840">
            <v>0</v>
          </cell>
          <cell r="Z4840">
            <v>0</v>
          </cell>
          <cell r="AA4840">
            <v>0</v>
          </cell>
          <cell r="AE4840">
            <v>1896.279</v>
          </cell>
          <cell r="AG4840">
            <v>15</v>
          </cell>
          <cell r="AH4840">
            <v>0</v>
          </cell>
          <cell r="AI4840">
            <v>0</v>
          </cell>
          <cell r="AJ4840">
            <v>0</v>
          </cell>
          <cell r="AN4840">
            <v>5.6550000000000002</v>
          </cell>
        </row>
        <row r="4841">
          <cell r="D4841">
            <v>3</v>
          </cell>
          <cell r="H4841" t="str">
            <v>100</v>
          </cell>
          <cell r="X4841">
            <v>82</v>
          </cell>
          <cell r="Y4841">
            <v>0</v>
          </cell>
          <cell r="Z4841">
            <v>0</v>
          </cell>
          <cell r="AA4841">
            <v>0</v>
          </cell>
          <cell r="AE4841">
            <v>32.799999999999997</v>
          </cell>
          <cell r="AG4841">
            <v>0</v>
          </cell>
          <cell r="AH4841">
            <v>0</v>
          </cell>
          <cell r="AI4841">
            <v>0</v>
          </cell>
          <cell r="AJ4841">
            <v>0</v>
          </cell>
          <cell r="AN4841">
            <v>0</v>
          </cell>
        </row>
        <row r="4842">
          <cell r="D4842">
            <v>3</v>
          </cell>
          <cell r="H4842" t="str">
            <v>108</v>
          </cell>
          <cell r="X4842">
            <v>47</v>
          </cell>
          <cell r="Y4842">
            <v>0</v>
          </cell>
          <cell r="Z4842">
            <v>0</v>
          </cell>
          <cell r="AA4842">
            <v>0</v>
          </cell>
          <cell r="AE4842">
            <v>18.8</v>
          </cell>
          <cell r="AG4842">
            <v>0</v>
          </cell>
          <cell r="AH4842">
            <v>0</v>
          </cell>
          <cell r="AI4842">
            <v>0</v>
          </cell>
          <cell r="AJ4842">
            <v>0</v>
          </cell>
          <cell r="AN4842">
            <v>0</v>
          </cell>
        </row>
        <row r="4843">
          <cell r="D4843">
            <v>3</v>
          </cell>
          <cell r="H4843" t="str">
            <v>112</v>
          </cell>
          <cell r="X4843">
            <v>765</v>
          </cell>
          <cell r="Y4843">
            <v>0</v>
          </cell>
          <cell r="Z4843">
            <v>0</v>
          </cell>
          <cell r="AA4843">
            <v>0</v>
          </cell>
          <cell r="AE4843">
            <v>270.649</v>
          </cell>
          <cell r="AG4843">
            <v>2</v>
          </cell>
          <cell r="AH4843">
            <v>0</v>
          </cell>
          <cell r="AI4843">
            <v>0</v>
          </cell>
          <cell r="AJ4843">
            <v>0</v>
          </cell>
          <cell r="AN4843">
            <v>0.72</v>
          </cell>
        </row>
        <row r="4844">
          <cell r="D4844">
            <v>3</v>
          </cell>
          <cell r="H4844" t="str">
            <v>122</v>
          </cell>
          <cell r="X4844">
            <v>820</v>
          </cell>
          <cell r="Y4844">
            <v>0</v>
          </cell>
          <cell r="Z4844">
            <v>0</v>
          </cell>
          <cell r="AA4844">
            <v>0</v>
          </cell>
          <cell r="AE4844">
            <v>500.2</v>
          </cell>
          <cell r="AG4844">
            <v>1</v>
          </cell>
          <cell r="AH4844">
            <v>0</v>
          </cell>
          <cell r="AI4844">
            <v>0</v>
          </cell>
          <cell r="AJ4844">
            <v>0</v>
          </cell>
          <cell r="AN4844">
            <v>0.61</v>
          </cell>
        </row>
        <row r="4845">
          <cell r="D4845">
            <v>3</v>
          </cell>
          <cell r="H4845" t="str">
            <v>136</v>
          </cell>
          <cell r="X4845">
            <v>1453</v>
          </cell>
          <cell r="Y4845">
            <v>0</v>
          </cell>
          <cell r="Z4845">
            <v>0</v>
          </cell>
          <cell r="AA4845">
            <v>0</v>
          </cell>
          <cell r="AE4845">
            <v>704.70500000000004</v>
          </cell>
          <cell r="AG4845">
            <v>3</v>
          </cell>
          <cell r="AH4845">
            <v>0</v>
          </cell>
          <cell r="AI4845">
            <v>0</v>
          </cell>
          <cell r="AJ4845">
            <v>0</v>
          </cell>
          <cell r="AN4845">
            <v>1.4550000000000001</v>
          </cell>
        </row>
        <row r="4846">
          <cell r="D4846">
            <v>3</v>
          </cell>
          <cell r="H4846" t="str">
            <v>162</v>
          </cell>
          <cell r="X4846">
            <v>669</v>
          </cell>
          <cell r="Y4846">
            <v>0</v>
          </cell>
          <cell r="Z4846">
            <v>0</v>
          </cell>
          <cell r="AA4846">
            <v>0</v>
          </cell>
          <cell r="AE4846">
            <v>183.97499999999999</v>
          </cell>
          <cell r="AG4846">
            <v>1</v>
          </cell>
          <cell r="AH4846">
            <v>0</v>
          </cell>
          <cell r="AI4846">
            <v>0</v>
          </cell>
          <cell r="AJ4846">
            <v>0</v>
          </cell>
          <cell r="AN4846">
            <v>0.27500000000000002</v>
          </cell>
        </row>
        <row r="4847">
          <cell r="D4847">
            <v>3</v>
          </cell>
          <cell r="H4847" t="str">
            <v>085</v>
          </cell>
          <cell r="X4847">
            <v>0</v>
          </cell>
          <cell r="Y4847">
            <v>0</v>
          </cell>
          <cell r="Z4847">
            <v>0</v>
          </cell>
          <cell r="AA4847">
            <v>0</v>
          </cell>
          <cell r="AE4847">
            <v>532.51099999999997</v>
          </cell>
          <cell r="AG4847">
            <v>0</v>
          </cell>
          <cell r="AH4847">
            <v>0</v>
          </cell>
          <cell r="AI4847">
            <v>0</v>
          </cell>
          <cell r="AJ4847">
            <v>0</v>
          </cell>
          <cell r="AN4847">
            <v>0</v>
          </cell>
        </row>
        <row r="4848">
          <cell r="D4848">
            <v>3</v>
          </cell>
          <cell r="H4848" t="str">
            <v>086</v>
          </cell>
          <cell r="X4848">
            <v>0</v>
          </cell>
          <cell r="Y4848">
            <v>0</v>
          </cell>
          <cell r="Z4848">
            <v>0</v>
          </cell>
          <cell r="AA4848">
            <v>0</v>
          </cell>
          <cell r="AE4848">
            <v>180.47200000000001</v>
          </cell>
          <cell r="AG4848">
            <v>0</v>
          </cell>
          <cell r="AH4848">
            <v>0</v>
          </cell>
          <cell r="AI4848">
            <v>0</v>
          </cell>
          <cell r="AJ4848">
            <v>0</v>
          </cell>
          <cell r="AN4848">
            <v>0</v>
          </cell>
        </row>
        <row r="4849">
          <cell r="D4849">
            <v>3</v>
          </cell>
          <cell r="H4849" t="str">
            <v>089</v>
          </cell>
          <cell r="X4849">
            <v>0</v>
          </cell>
          <cell r="Y4849">
            <v>0</v>
          </cell>
          <cell r="Z4849">
            <v>0</v>
          </cell>
          <cell r="AA4849">
            <v>0</v>
          </cell>
          <cell r="AE4849">
            <v>765.11800000000005</v>
          </cell>
          <cell r="AG4849">
            <v>0</v>
          </cell>
          <cell r="AH4849">
            <v>0</v>
          </cell>
          <cell r="AI4849">
            <v>0</v>
          </cell>
          <cell r="AJ4849">
            <v>0</v>
          </cell>
          <cell r="AN4849">
            <v>2.5390000000000001</v>
          </cell>
        </row>
        <row r="4850">
          <cell r="D4850">
            <v>3</v>
          </cell>
          <cell r="H4850" t="str">
            <v>090</v>
          </cell>
          <cell r="X4850">
            <v>0</v>
          </cell>
          <cell r="Y4850">
            <v>0</v>
          </cell>
          <cell r="Z4850">
            <v>0</v>
          </cell>
          <cell r="AA4850">
            <v>0</v>
          </cell>
          <cell r="AE4850">
            <v>1022.07</v>
          </cell>
          <cell r="AG4850">
            <v>0</v>
          </cell>
          <cell r="AH4850">
            <v>0</v>
          </cell>
          <cell r="AI4850">
            <v>0</v>
          </cell>
          <cell r="AJ4850">
            <v>0</v>
          </cell>
          <cell r="AN4850">
            <v>3.0739999999999998</v>
          </cell>
        </row>
        <row r="4851">
          <cell r="D4851">
            <v>3</v>
          </cell>
          <cell r="H4851" t="str">
            <v>171</v>
          </cell>
          <cell r="X4851">
            <v>0</v>
          </cell>
          <cell r="Y4851">
            <v>0</v>
          </cell>
          <cell r="Z4851">
            <v>0</v>
          </cell>
          <cell r="AA4851">
            <v>0</v>
          </cell>
          <cell r="AE4851">
            <v>1517.229</v>
          </cell>
          <cell r="AG4851">
            <v>0</v>
          </cell>
          <cell r="AH4851">
            <v>0</v>
          </cell>
          <cell r="AI4851">
            <v>0</v>
          </cell>
          <cell r="AJ4851">
            <v>0</v>
          </cell>
          <cell r="AN4851">
            <v>11.51</v>
          </cell>
        </row>
        <row r="4852">
          <cell r="D4852">
            <v>1</v>
          </cell>
          <cell r="H4852" t="str">
            <v>097</v>
          </cell>
          <cell r="X4852">
            <v>0</v>
          </cell>
          <cell r="Y4852">
            <v>0</v>
          </cell>
          <cell r="Z4852">
            <v>0</v>
          </cell>
          <cell r="AA4852">
            <v>0</v>
          </cell>
          <cell r="AE4852">
            <v>1730.94</v>
          </cell>
          <cell r="AG4852">
            <v>0</v>
          </cell>
          <cell r="AH4852">
            <v>0</v>
          </cell>
          <cell r="AI4852">
            <v>0</v>
          </cell>
          <cell r="AJ4852">
            <v>0</v>
          </cell>
          <cell r="AN4852">
            <v>162.16900000000001</v>
          </cell>
        </row>
        <row r="4853">
          <cell r="D4853">
            <v>1</v>
          </cell>
          <cell r="H4853" t="str">
            <v>112</v>
          </cell>
          <cell r="X4853">
            <v>0</v>
          </cell>
          <cell r="Y4853">
            <v>0</v>
          </cell>
          <cell r="Z4853">
            <v>0</v>
          </cell>
          <cell r="AA4853">
            <v>0</v>
          </cell>
          <cell r="AE4853">
            <v>19692.324000000001</v>
          </cell>
          <cell r="AG4853">
            <v>0</v>
          </cell>
          <cell r="AH4853">
            <v>0</v>
          </cell>
          <cell r="AI4853">
            <v>0</v>
          </cell>
          <cell r="AJ4853">
            <v>0</v>
          </cell>
          <cell r="AN4853">
            <v>2260.7150000000001</v>
          </cell>
        </row>
        <row r="4854">
          <cell r="D4854">
            <v>2</v>
          </cell>
          <cell r="H4854" t="str">
            <v>097</v>
          </cell>
          <cell r="X4854">
            <v>0</v>
          </cell>
          <cell r="Y4854">
            <v>0</v>
          </cell>
          <cell r="Z4854">
            <v>0</v>
          </cell>
          <cell r="AA4854">
            <v>0</v>
          </cell>
          <cell r="AE4854">
            <v>493.40800000000002</v>
          </cell>
          <cell r="AG4854">
            <v>0</v>
          </cell>
          <cell r="AH4854">
            <v>0</v>
          </cell>
          <cell r="AI4854">
            <v>0</v>
          </cell>
          <cell r="AJ4854">
            <v>0</v>
          </cell>
          <cell r="AN4854">
            <v>34.706000000000003</v>
          </cell>
        </row>
        <row r="4855">
          <cell r="D4855">
            <v>3</v>
          </cell>
          <cell r="H4855" t="str">
            <v>d45</v>
          </cell>
          <cell r="X4855">
            <v>0</v>
          </cell>
          <cell r="Y4855">
            <v>173</v>
          </cell>
          <cell r="Z4855">
            <v>0</v>
          </cell>
          <cell r="AA4855">
            <v>0</v>
          </cell>
          <cell r="AE4855">
            <v>354.25900000000001</v>
          </cell>
          <cell r="AG4855">
            <v>0</v>
          </cell>
          <cell r="AH4855">
            <v>0</v>
          </cell>
          <cell r="AI4855">
            <v>0</v>
          </cell>
          <cell r="AJ4855">
            <v>0</v>
          </cell>
          <cell r="AN4855">
            <v>0</v>
          </cell>
        </row>
        <row r="4856">
          <cell r="D4856">
            <v>3</v>
          </cell>
          <cell r="H4856" t="str">
            <v>d51</v>
          </cell>
          <cell r="X4856">
            <v>0</v>
          </cell>
          <cell r="Y4856">
            <v>320</v>
          </cell>
          <cell r="Z4856">
            <v>0</v>
          </cell>
          <cell r="AA4856">
            <v>0</v>
          </cell>
          <cell r="AE4856">
            <v>741.70299999999997</v>
          </cell>
          <cell r="AG4856">
            <v>0</v>
          </cell>
          <cell r="AH4856">
            <v>0</v>
          </cell>
          <cell r="AI4856">
            <v>0</v>
          </cell>
          <cell r="AJ4856">
            <v>0</v>
          </cell>
          <cell r="AN4856">
            <v>0</v>
          </cell>
        </row>
        <row r="4857">
          <cell r="D4857">
            <v>3</v>
          </cell>
          <cell r="H4857" t="str">
            <v>d52</v>
          </cell>
          <cell r="X4857">
            <v>0</v>
          </cell>
          <cell r="Y4857">
            <v>223</v>
          </cell>
          <cell r="Z4857">
            <v>0</v>
          </cell>
          <cell r="AA4857">
            <v>0</v>
          </cell>
          <cell r="AE4857">
            <v>94.105999999999995</v>
          </cell>
          <cell r="AG4857">
            <v>0</v>
          </cell>
          <cell r="AH4857">
            <v>0</v>
          </cell>
          <cell r="AI4857">
            <v>0</v>
          </cell>
          <cell r="AJ4857">
            <v>0</v>
          </cell>
          <cell r="AN4857">
            <v>0</v>
          </cell>
        </row>
        <row r="4858">
          <cell r="D4858">
            <v>3</v>
          </cell>
          <cell r="H4858" t="str">
            <v>d53</v>
          </cell>
          <cell r="X4858">
            <v>0</v>
          </cell>
          <cell r="Y4858">
            <v>77</v>
          </cell>
          <cell r="Z4858">
            <v>0</v>
          </cell>
          <cell r="AA4858">
            <v>0</v>
          </cell>
          <cell r="AE4858">
            <v>103.88200000000001</v>
          </cell>
          <cell r="AG4858">
            <v>0</v>
          </cell>
          <cell r="AH4858">
            <v>0</v>
          </cell>
          <cell r="AI4858">
            <v>0</v>
          </cell>
          <cell r="AJ4858">
            <v>0</v>
          </cell>
          <cell r="AN4858">
            <v>0</v>
          </cell>
        </row>
        <row r="4859">
          <cell r="D4859">
            <v>3</v>
          </cell>
          <cell r="H4859" t="str">
            <v>d54</v>
          </cell>
          <cell r="X4859">
            <v>0</v>
          </cell>
          <cell r="Y4859">
            <v>6</v>
          </cell>
          <cell r="Z4859">
            <v>0</v>
          </cell>
          <cell r="AA4859">
            <v>0</v>
          </cell>
          <cell r="AE4859">
            <v>29.141999999999999</v>
          </cell>
          <cell r="AG4859">
            <v>0</v>
          </cell>
          <cell r="AH4859">
            <v>0</v>
          </cell>
          <cell r="AI4859">
            <v>0</v>
          </cell>
          <cell r="AJ4859">
            <v>0</v>
          </cell>
          <cell r="AN4859">
            <v>0</v>
          </cell>
        </row>
        <row r="4860">
          <cell r="D4860">
            <v>3</v>
          </cell>
          <cell r="H4860" t="str">
            <v>160</v>
          </cell>
          <cell r="X4860">
            <v>0</v>
          </cell>
          <cell r="Y4860">
            <v>0</v>
          </cell>
          <cell r="Z4860">
            <v>92</v>
          </cell>
          <cell r="AA4860">
            <v>0</v>
          </cell>
          <cell r="AE4860">
            <v>39.56</v>
          </cell>
          <cell r="AG4860">
            <v>0</v>
          </cell>
          <cell r="AH4860">
            <v>0</v>
          </cell>
          <cell r="AI4860">
            <v>3</v>
          </cell>
          <cell r="AJ4860">
            <v>0</v>
          </cell>
          <cell r="AN4860">
            <v>1.29</v>
          </cell>
        </row>
        <row r="4861">
          <cell r="D4861">
            <v>3</v>
          </cell>
          <cell r="H4861" t="str">
            <v>016</v>
          </cell>
          <cell r="X4861">
            <v>0</v>
          </cell>
          <cell r="Y4861">
            <v>0</v>
          </cell>
          <cell r="Z4861">
            <v>0</v>
          </cell>
          <cell r="AA4861">
            <v>139</v>
          </cell>
          <cell r="AE4861">
            <v>142.892</v>
          </cell>
          <cell r="AG4861">
            <v>0</v>
          </cell>
          <cell r="AH4861">
            <v>0</v>
          </cell>
          <cell r="AI4861">
            <v>0</v>
          </cell>
          <cell r="AJ4861">
            <v>5</v>
          </cell>
          <cell r="AN4861">
            <v>5.14</v>
          </cell>
        </row>
        <row r="4862">
          <cell r="D4862">
            <v>3</v>
          </cell>
          <cell r="H4862" t="str">
            <v>020</v>
          </cell>
          <cell r="X4862">
            <v>0</v>
          </cell>
          <cell r="Y4862">
            <v>0</v>
          </cell>
          <cell r="Z4862">
            <v>0</v>
          </cell>
          <cell r="AA4862">
            <v>17</v>
          </cell>
          <cell r="AE4862">
            <v>19.231000000000002</v>
          </cell>
          <cell r="AG4862">
            <v>0</v>
          </cell>
          <cell r="AH4862">
            <v>0</v>
          </cell>
          <cell r="AI4862">
            <v>0</v>
          </cell>
          <cell r="AJ4862">
            <v>1</v>
          </cell>
          <cell r="AN4862">
            <v>1.0920000000000001</v>
          </cell>
        </row>
        <row r="4863">
          <cell r="D4863">
            <v>3</v>
          </cell>
          <cell r="H4863" t="str">
            <v>053</v>
          </cell>
          <cell r="X4863">
            <v>0</v>
          </cell>
          <cell r="Y4863">
            <v>0</v>
          </cell>
          <cell r="Z4863">
            <v>0</v>
          </cell>
          <cell r="AA4863">
            <v>242</v>
          </cell>
          <cell r="AE4863">
            <v>276.13200000000001</v>
          </cell>
          <cell r="AG4863">
            <v>0</v>
          </cell>
          <cell r="AH4863">
            <v>0</v>
          </cell>
          <cell r="AI4863">
            <v>0</v>
          </cell>
          <cell r="AJ4863">
            <v>19</v>
          </cell>
          <cell r="AN4863">
            <v>19.893000000000001</v>
          </cell>
        </row>
        <row r="4864">
          <cell r="D4864">
            <v>3</v>
          </cell>
          <cell r="H4864" t="str">
            <v>060</v>
          </cell>
          <cell r="X4864">
            <v>0</v>
          </cell>
          <cell r="Y4864">
            <v>0</v>
          </cell>
          <cell r="Z4864">
            <v>0</v>
          </cell>
          <cell r="AA4864">
            <v>10</v>
          </cell>
          <cell r="AE4864">
            <v>13.88</v>
          </cell>
          <cell r="AG4864">
            <v>0</v>
          </cell>
          <cell r="AH4864">
            <v>0</v>
          </cell>
          <cell r="AI4864">
            <v>0</v>
          </cell>
          <cell r="AJ4864">
            <v>0</v>
          </cell>
          <cell r="AN4864">
            <v>0</v>
          </cell>
        </row>
        <row r="4865">
          <cell r="D4865">
            <v>3</v>
          </cell>
          <cell r="H4865" t="str">
            <v>065</v>
          </cell>
          <cell r="X4865">
            <v>0</v>
          </cell>
          <cell r="Y4865">
            <v>0</v>
          </cell>
          <cell r="Z4865">
            <v>0</v>
          </cell>
          <cell r="AA4865">
            <v>105</v>
          </cell>
          <cell r="AE4865">
            <v>81.27</v>
          </cell>
          <cell r="AG4865">
            <v>0</v>
          </cell>
          <cell r="AH4865">
            <v>0</v>
          </cell>
          <cell r="AI4865">
            <v>0</v>
          </cell>
          <cell r="AJ4865">
            <v>2</v>
          </cell>
          <cell r="AN4865">
            <v>1.548</v>
          </cell>
        </row>
        <row r="4866">
          <cell r="D4866">
            <v>3</v>
          </cell>
          <cell r="H4866" t="str">
            <v>068</v>
          </cell>
          <cell r="X4866">
            <v>0</v>
          </cell>
          <cell r="Y4866">
            <v>0</v>
          </cell>
          <cell r="Z4866">
            <v>0</v>
          </cell>
          <cell r="AA4866">
            <v>1001</v>
          </cell>
          <cell r="AE4866">
            <v>1210.501</v>
          </cell>
          <cell r="AG4866">
            <v>0</v>
          </cell>
          <cell r="AH4866">
            <v>0</v>
          </cell>
          <cell r="AI4866">
            <v>0</v>
          </cell>
          <cell r="AJ4866">
            <v>40</v>
          </cell>
          <cell r="AN4866">
            <v>42.84</v>
          </cell>
        </row>
        <row r="4867">
          <cell r="D4867">
            <v>3</v>
          </cell>
          <cell r="H4867" t="str">
            <v>097</v>
          </cell>
          <cell r="X4867">
            <v>0</v>
          </cell>
          <cell r="Y4867">
            <v>0</v>
          </cell>
          <cell r="Z4867">
            <v>0</v>
          </cell>
          <cell r="AA4867">
            <v>1139</v>
          </cell>
          <cell r="AE4867">
            <v>1181.2070000000001</v>
          </cell>
          <cell r="AG4867">
            <v>0</v>
          </cell>
          <cell r="AH4867">
            <v>0</v>
          </cell>
          <cell r="AI4867">
            <v>0</v>
          </cell>
          <cell r="AJ4867">
            <v>59</v>
          </cell>
          <cell r="AN4867">
            <v>55.46</v>
          </cell>
        </row>
        <row r="4868">
          <cell r="D4868">
            <v>3</v>
          </cell>
          <cell r="H4868" t="str">
            <v>112</v>
          </cell>
          <cell r="X4868">
            <v>0</v>
          </cell>
          <cell r="Y4868">
            <v>0</v>
          </cell>
          <cell r="Z4868">
            <v>0</v>
          </cell>
          <cell r="AA4868">
            <v>300</v>
          </cell>
          <cell r="AE4868">
            <v>307.74799999999999</v>
          </cell>
          <cell r="AG4868">
            <v>0</v>
          </cell>
          <cell r="AH4868">
            <v>0</v>
          </cell>
          <cell r="AI4868">
            <v>0</v>
          </cell>
          <cell r="AJ4868">
            <v>20</v>
          </cell>
          <cell r="AN4868">
            <v>19.64</v>
          </cell>
        </row>
        <row r="4869">
          <cell r="D4869">
            <v>3</v>
          </cell>
          <cell r="H4869" t="str">
            <v>122</v>
          </cell>
          <cell r="X4869">
            <v>0</v>
          </cell>
          <cell r="Y4869">
            <v>0</v>
          </cell>
          <cell r="Z4869">
            <v>0</v>
          </cell>
          <cell r="AA4869">
            <v>56</v>
          </cell>
          <cell r="AE4869">
            <v>68.319999999999993</v>
          </cell>
          <cell r="AG4869">
            <v>0</v>
          </cell>
          <cell r="AH4869">
            <v>0</v>
          </cell>
          <cell r="AI4869">
            <v>0</v>
          </cell>
          <cell r="AJ4869">
            <v>2</v>
          </cell>
          <cell r="AN4869">
            <v>2.44</v>
          </cell>
        </row>
        <row r="4870">
          <cell r="D4870">
            <v>3</v>
          </cell>
          <cell r="H4870" t="str">
            <v>136</v>
          </cell>
          <cell r="X4870">
            <v>0</v>
          </cell>
          <cell r="Y4870">
            <v>0</v>
          </cell>
          <cell r="Z4870">
            <v>0</v>
          </cell>
          <cell r="AA4870">
            <v>204</v>
          </cell>
          <cell r="AE4870">
            <v>347.41199999999998</v>
          </cell>
          <cell r="AG4870">
            <v>0</v>
          </cell>
          <cell r="AH4870">
            <v>0</v>
          </cell>
          <cell r="AI4870">
            <v>0</v>
          </cell>
          <cell r="AJ4870">
            <v>5</v>
          </cell>
          <cell r="AN4870">
            <v>8.5150000000000006</v>
          </cell>
        </row>
        <row r="4871">
          <cell r="D4871">
            <v>3</v>
          </cell>
          <cell r="H4871" t="str">
            <v>162</v>
          </cell>
          <cell r="X4871">
            <v>0</v>
          </cell>
          <cell r="Y4871">
            <v>0</v>
          </cell>
          <cell r="Z4871">
            <v>0</v>
          </cell>
          <cell r="AA4871">
            <v>198</v>
          </cell>
          <cell r="AE4871">
            <v>206.71199999999999</v>
          </cell>
          <cell r="AG4871">
            <v>0</v>
          </cell>
          <cell r="AH4871">
            <v>0</v>
          </cell>
          <cell r="AI4871">
            <v>0</v>
          </cell>
          <cell r="AJ4871">
            <v>6</v>
          </cell>
          <cell r="AN4871">
            <v>6.2640000000000002</v>
          </cell>
        </row>
        <row r="4872">
          <cell r="D4872">
            <v>3</v>
          </cell>
          <cell r="H4872" t="str">
            <v>016</v>
          </cell>
          <cell r="X4872">
            <v>187</v>
          </cell>
          <cell r="Y4872">
            <v>0</v>
          </cell>
          <cell r="Z4872">
            <v>0</v>
          </cell>
          <cell r="AA4872">
            <v>0</v>
          </cell>
          <cell r="AE4872">
            <v>95.930999999999997</v>
          </cell>
          <cell r="AG4872">
            <v>6</v>
          </cell>
          <cell r="AH4872">
            <v>0</v>
          </cell>
          <cell r="AI4872">
            <v>0</v>
          </cell>
          <cell r="AJ4872">
            <v>0</v>
          </cell>
          <cell r="AN4872">
            <v>3.0779999999999998</v>
          </cell>
        </row>
        <row r="4873">
          <cell r="D4873">
            <v>3</v>
          </cell>
          <cell r="H4873" t="str">
            <v>042</v>
          </cell>
          <cell r="X4873">
            <v>119</v>
          </cell>
          <cell r="Y4873">
            <v>0</v>
          </cell>
          <cell r="Z4873">
            <v>0</v>
          </cell>
          <cell r="AA4873">
            <v>0</v>
          </cell>
          <cell r="AE4873">
            <v>180.607</v>
          </cell>
          <cell r="AG4873">
            <v>2</v>
          </cell>
          <cell r="AH4873">
            <v>0</v>
          </cell>
          <cell r="AI4873">
            <v>0</v>
          </cell>
          <cell r="AJ4873">
            <v>0</v>
          </cell>
          <cell r="AN4873">
            <v>0.502</v>
          </cell>
        </row>
        <row r="4874">
          <cell r="D4874">
            <v>3</v>
          </cell>
          <cell r="H4874" t="str">
            <v>053</v>
          </cell>
          <cell r="X4874">
            <v>131</v>
          </cell>
          <cell r="Y4874">
            <v>0</v>
          </cell>
          <cell r="Z4874">
            <v>0</v>
          </cell>
          <cell r="AA4874">
            <v>0</v>
          </cell>
          <cell r="AE4874">
            <v>58.250999999999998</v>
          </cell>
          <cell r="AG4874">
            <v>4</v>
          </cell>
          <cell r="AH4874">
            <v>0</v>
          </cell>
          <cell r="AI4874">
            <v>0</v>
          </cell>
          <cell r="AJ4874">
            <v>0</v>
          </cell>
          <cell r="AN4874">
            <v>1.508</v>
          </cell>
        </row>
        <row r="4875">
          <cell r="D4875">
            <v>3</v>
          </cell>
          <cell r="H4875" t="str">
            <v>065</v>
          </cell>
          <cell r="X4875">
            <v>125</v>
          </cell>
          <cell r="Y4875">
            <v>0</v>
          </cell>
          <cell r="Z4875">
            <v>0</v>
          </cell>
          <cell r="AA4875">
            <v>0</v>
          </cell>
          <cell r="AE4875">
            <v>27.375</v>
          </cell>
          <cell r="AG4875">
            <v>3</v>
          </cell>
          <cell r="AH4875">
            <v>0</v>
          </cell>
          <cell r="AI4875">
            <v>0</v>
          </cell>
          <cell r="AJ4875">
            <v>0</v>
          </cell>
          <cell r="AN4875">
            <v>0.65700000000000003</v>
          </cell>
        </row>
        <row r="4876">
          <cell r="D4876">
            <v>3</v>
          </cell>
          <cell r="H4876" t="str">
            <v>068</v>
          </cell>
          <cell r="X4876">
            <v>653</v>
          </cell>
          <cell r="Y4876">
            <v>0</v>
          </cell>
          <cell r="Z4876">
            <v>0</v>
          </cell>
          <cell r="AA4876">
            <v>0</v>
          </cell>
          <cell r="AE4876">
            <v>288.42500000000001</v>
          </cell>
          <cell r="AG4876">
            <v>22</v>
          </cell>
          <cell r="AH4876">
            <v>0</v>
          </cell>
          <cell r="AI4876">
            <v>0</v>
          </cell>
          <cell r="AJ4876">
            <v>0</v>
          </cell>
          <cell r="AN4876">
            <v>8.2940000000000005</v>
          </cell>
        </row>
        <row r="4877">
          <cell r="D4877">
            <v>3</v>
          </cell>
          <cell r="H4877" t="str">
            <v>097</v>
          </cell>
          <cell r="X4877">
            <v>216</v>
          </cell>
          <cell r="Y4877">
            <v>0</v>
          </cell>
          <cell r="Z4877">
            <v>0</v>
          </cell>
          <cell r="AA4877">
            <v>0</v>
          </cell>
          <cell r="AE4877">
            <v>85.433999999999997</v>
          </cell>
          <cell r="AG4877">
            <v>13</v>
          </cell>
          <cell r="AH4877">
            <v>0</v>
          </cell>
          <cell r="AI4877">
            <v>0</v>
          </cell>
          <cell r="AJ4877">
            <v>0</v>
          </cell>
          <cell r="AN4877">
            <v>4.9009999999999998</v>
          </cell>
        </row>
        <row r="4878">
          <cell r="D4878">
            <v>3</v>
          </cell>
          <cell r="H4878" t="str">
            <v>112</v>
          </cell>
          <cell r="X4878">
            <v>2</v>
          </cell>
          <cell r="Y4878">
            <v>0</v>
          </cell>
          <cell r="Z4878">
            <v>0</v>
          </cell>
          <cell r="AA4878">
            <v>0</v>
          </cell>
          <cell r="AE4878">
            <v>0.89200000000000002</v>
          </cell>
          <cell r="AG4878">
            <v>0</v>
          </cell>
          <cell r="AH4878">
            <v>0</v>
          </cell>
          <cell r="AI4878">
            <v>0</v>
          </cell>
          <cell r="AJ4878">
            <v>0</v>
          </cell>
          <cell r="AN4878">
            <v>0</v>
          </cell>
        </row>
        <row r="4879">
          <cell r="D4879">
            <v>3</v>
          </cell>
          <cell r="H4879" t="str">
            <v>136</v>
          </cell>
          <cell r="X4879">
            <v>43</v>
          </cell>
          <cell r="Y4879">
            <v>0</v>
          </cell>
          <cell r="Z4879">
            <v>0</v>
          </cell>
          <cell r="AA4879">
            <v>0</v>
          </cell>
          <cell r="AE4879">
            <v>17.63</v>
          </cell>
          <cell r="AG4879">
            <v>1</v>
          </cell>
          <cell r="AH4879">
            <v>0</v>
          </cell>
          <cell r="AI4879">
            <v>0</v>
          </cell>
          <cell r="AJ4879">
            <v>0</v>
          </cell>
          <cell r="AN4879">
            <v>0.41</v>
          </cell>
        </row>
        <row r="4880">
          <cell r="D4880">
            <v>3</v>
          </cell>
          <cell r="H4880" t="str">
            <v>162</v>
          </cell>
          <cell r="X4880">
            <v>126</v>
          </cell>
          <cell r="Y4880">
            <v>0</v>
          </cell>
          <cell r="Z4880">
            <v>0</v>
          </cell>
          <cell r="AA4880">
            <v>0</v>
          </cell>
          <cell r="AE4880">
            <v>34.65</v>
          </cell>
          <cell r="AG4880">
            <v>5</v>
          </cell>
          <cell r="AH4880">
            <v>0</v>
          </cell>
          <cell r="AI4880">
            <v>0</v>
          </cell>
          <cell r="AJ4880">
            <v>0</v>
          </cell>
          <cell r="AN4880">
            <v>1.375</v>
          </cell>
        </row>
        <row r="4881">
          <cell r="D4881">
            <v>3</v>
          </cell>
          <cell r="H4881" t="str">
            <v>016</v>
          </cell>
          <cell r="X4881">
            <v>317</v>
          </cell>
          <cell r="Y4881">
            <v>0</v>
          </cell>
          <cell r="Z4881">
            <v>0</v>
          </cell>
          <cell r="AA4881">
            <v>0</v>
          </cell>
          <cell r="AE4881">
            <v>162.62100000000001</v>
          </cell>
          <cell r="AG4881">
            <v>14</v>
          </cell>
          <cell r="AH4881">
            <v>0</v>
          </cell>
          <cell r="AI4881">
            <v>0</v>
          </cell>
          <cell r="AJ4881">
            <v>0</v>
          </cell>
          <cell r="AN4881">
            <v>7.1820000000000004</v>
          </cell>
        </row>
        <row r="4882">
          <cell r="D4882">
            <v>3</v>
          </cell>
          <cell r="H4882" t="str">
            <v>020</v>
          </cell>
          <cell r="X4882">
            <v>185</v>
          </cell>
          <cell r="Y4882">
            <v>0</v>
          </cell>
          <cell r="Z4882">
            <v>0</v>
          </cell>
          <cell r="AA4882">
            <v>0</v>
          </cell>
          <cell r="AE4882">
            <v>116.017</v>
          </cell>
          <cell r="AG4882">
            <v>3</v>
          </cell>
          <cell r="AH4882">
            <v>0</v>
          </cell>
          <cell r="AI4882">
            <v>0</v>
          </cell>
          <cell r="AJ4882">
            <v>0</v>
          </cell>
          <cell r="AN4882">
            <v>1.68</v>
          </cell>
        </row>
        <row r="4883">
          <cell r="D4883">
            <v>3</v>
          </cell>
          <cell r="H4883" t="str">
            <v>053</v>
          </cell>
          <cell r="X4883">
            <v>460</v>
          </cell>
          <cell r="Y4883">
            <v>0</v>
          </cell>
          <cell r="Z4883">
            <v>0</v>
          </cell>
          <cell r="AA4883">
            <v>0</v>
          </cell>
          <cell r="AE4883">
            <v>197.756</v>
          </cell>
          <cell r="AG4883">
            <v>11</v>
          </cell>
          <cell r="AH4883">
            <v>0</v>
          </cell>
          <cell r="AI4883">
            <v>0</v>
          </cell>
          <cell r="AJ4883">
            <v>0</v>
          </cell>
          <cell r="AN4883">
            <v>4.1470000000000002</v>
          </cell>
        </row>
        <row r="4884">
          <cell r="D4884">
            <v>3</v>
          </cell>
          <cell r="H4884" t="str">
            <v>060</v>
          </cell>
          <cell r="X4884">
            <v>78</v>
          </cell>
          <cell r="Y4884">
            <v>0</v>
          </cell>
          <cell r="Z4884">
            <v>0</v>
          </cell>
          <cell r="AA4884">
            <v>0</v>
          </cell>
          <cell r="AE4884">
            <v>37.44</v>
          </cell>
          <cell r="AG4884">
            <v>2</v>
          </cell>
          <cell r="AH4884">
            <v>0</v>
          </cell>
          <cell r="AI4884">
            <v>0</v>
          </cell>
          <cell r="AJ4884">
            <v>0</v>
          </cell>
          <cell r="AN4884">
            <v>0.96</v>
          </cell>
        </row>
        <row r="4885">
          <cell r="D4885">
            <v>3</v>
          </cell>
          <cell r="H4885" t="str">
            <v>065</v>
          </cell>
          <cell r="X4885">
            <v>355</v>
          </cell>
          <cell r="Y4885">
            <v>0</v>
          </cell>
          <cell r="Z4885">
            <v>0</v>
          </cell>
          <cell r="AA4885">
            <v>0</v>
          </cell>
          <cell r="AE4885">
            <v>77.745000000000005</v>
          </cell>
          <cell r="AG4885">
            <v>25</v>
          </cell>
          <cell r="AH4885">
            <v>0</v>
          </cell>
          <cell r="AI4885">
            <v>0</v>
          </cell>
          <cell r="AJ4885">
            <v>0</v>
          </cell>
          <cell r="AN4885">
            <v>5.4749999999999996</v>
          </cell>
        </row>
        <row r="4886">
          <cell r="D4886">
            <v>3</v>
          </cell>
          <cell r="H4886" t="str">
            <v>068</v>
          </cell>
          <cell r="X4886">
            <v>790</v>
          </cell>
          <cell r="Y4886">
            <v>0</v>
          </cell>
          <cell r="Z4886">
            <v>0</v>
          </cell>
          <cell r="AA4886">
            <v>0</v>
          </cell>
          <cell r="AE4886">
            <v>342.68400000000003</v>
          </cell>
          <cell r="AG4886">
            <v>23</v>
          </cell>
          <cell r="AH4886">
            <v>0</v>
          </cell>
          <cell r="AI4886">
            <v>0</v>
          </cell>
          <cell r="AJ4886">
            <v>0</v>
          </cell>
          <cell r="AN4886">
            <v>8.6709999999999994</v>
          </cell>
        </row>
        <row r="4887">
          <cell r="D4887">
            <v>3</v>
          </cell>
          <cell r="H4887" t="str">
            <v>097</v>
          </cell>
          <cell r="X4887">
            <v>1787</v>
          </cell>
          <cell r="Y4887">
            <v>0</v>
          </cell>
          <cell r="Z4887">
            <v>0</v>
          </cell>
          <cell r="AA4887">
            <v>0</v>
          </cell>
          <cell r="AE4887">
            <v>776.11699999999996</v>
          </cell>
          <cell r="AG4887">
            <v>71</v>
          </cell>
          <cell r="AH4887">
            <v>0</v>
          </cell>
          <cell r="AI4887">
            <v>0</v>
          </cell>
          <cell r="AJ4887">
            <v>0</v>
          </cell>
          <cell r="AN4887">
            <v>26.766999999999999</v>
          </cell>
        </row>
        <row r="4888">
          <cell r="D4888">
            <v>3</v>
          </cell>
          <cell r="H4888" t="str">
            <v>112</v>
          </cell>
          <cell r="X4888">
            <v>427</v>
          </cell>
          <cell r="Y4888">
            <v>0</v>
          </cell>
          <cell r="Z4888">
            <v>0</v>
          </cell>
          <cell r="AA4888">
            <v>0</v>
          </cell>
          <cell r="AE4888">
            <v>181.547</v>
          </cell>
          <cell r="AG4888">
            <v>15</v>
          </cell>
          <cell r="AH4888">
            <v>0</v>
          </cell>
          <cell r="AI4888">
            <v>0</v>
          </cell>
          <cell r="AJ4888">
            <v>0</v>
          </cell>
          <cell r="AN4888">
            <v>5.4</v>
          </cell>
        </row>
        <row r="4889">
          <cell r="D4889">
            <v>3</v>
          </cell>
          <cell r="H4889" t="str">
            <v>122</v>
          </cell>
          <cell r="X4889">
            <v>258</v>
          </cell>
          <cell r="Y4889">
            <v>0</v>
          </cell>
          <cell r="Z4889">
            <v>0</v>
          </cell>
          <cell r="AA4889">
            <v>0</v>
          </cell>
          <cell r="AE4889">
            <v>157.38</v>
          </cell>
          <cell r="AG4889">
            <v>5</v>
          </cell>
          <cell r="AH4889">
            <v>0</v>
          </cell>
          <cell r="AI4889">
            <v>0</v>
          </cell>
          <cell r="AJ4889">
            <v>0</v>
          </cell>
          <cell r="AN4889">
            <v>3.05</v>
          </cell>
        </row>
        <row r="4890">
          <cell r="D4890">
            <v>3</v>
          </cell>
          <cell r="H4890" t="str">
            <v>136</v>
          </cell>
          <cell r="X4890">
            <v>415</v>
          </cell>
          <cell r="Y4890">
            <v>0</v>
          </cell>
          <cell r="Z4890">
            <v>0</v>
          </cell>
          <cell r="AA4890">
            <v>0</v>
          </cell>
          <cell r="AE4890">
            <v>201.27500000000001</v>
          </cell>
          <cell r="AG4890">
            <v>15</v>
          </cell>
          <cell r="AH4890">
            <v>0</v>
          </cell>
          <cell r="AI4890">
            <v>0</v>
          </cell>
          <cell r="AJ4890">
            <v>0</v>
          </cell>
          <cell r="AN4890">
            <v>7.2750000000000004</v>
          </cell>
        </row>
        <row r="4891">
          <cell r="D4891">
            <v>3</v>
          </cell>
          <cell r="H4891" t="str">
            <v>162</v>
          </cell>
          <cell r="X4891">
            <v>501</v>
          </cell>
          <cell r="Y4891">
            <v>0</v>
          </cell>
          <cell r="Z4891">
            <v>0</v>
          </cell>
          <cell r="AA4891">
            <v>0</v>
          </cell>
          <cell r="AE4891">
            <v>137.77500000000001</v>
          </cell>
          <cell r="AG4891">
            <v>24</v>
          </cell>
          <cell r="AH4891">
            <v>0</v>
          </cell>
          <cell r="AI4891">
            <v>0</v>
          </cell>
          <cell r="AJ4891">
            <v>0</v>
          </cell>
          <cell r="AN4891">
            <v>6.6</v>
          </cell>
        </row>
        <row r="4892">
          <cell r="D4892">
            <v>3</v>
          </cell>
          <cell r="H4892" t="str">
            <v>085</v>
          </cell>
          <cell r="X4892">
            <v>0</v>
          </cell>
          <cell r="Y4892">
            <v>0</v>
          </cell>
          <cell r="Z4892">
            <v>0</v>
          </cell>
          <cell r="AA4892">
            <v>0</v>
          </cell>
          <cell r="AE4892">
            <v>67.245000000000005</v>
          </cell>
          <cell r="AG4892">
            <v>0</v>
          </cell>
          <cell r="AH4892">
            <v>0</v>
          </cell>
          <cell r="AI4892">
            <v>0</v>
          </cell>
          <cell r="AJ4892">
            <v>0</v>
          </cell>
          <cell r="AN4892">
            <v>6.1429999999999998</v>
          </cell>
        </row>
        <row r="4893">
          <cell r="D4893">
            <v>3</v>
          </cell>
          <cell r="H4893" t="str">
            <v>086</v>
          </cell>
          <cell r="X4893">
            <v>0</v>
          </cell>
          <cell r="Y4893">
            <v>0</v>
          </cell>
          <cell r="Z4893">
            <v>0</v>
          </cell>
          <cell r="AA4893">
            <v>0</v>
          </cell>
          <cell r="AE4893">
            <v>2.198</v>
          </cell>
          <cell r="AG4893">
            <v>0</v>
          </cell>
          <cell r="AH4893">
            <v>0</v>
          </cell>
          <cell r="AI4893">
            <v>0</v>
          </cell>
          <cell r="AJ4893">
            <v>0</v>
          </cell>
          <cell r="AN4893">
            <v>0</v>
          </cell>
        </row>
        <row r="4894">
          <cell r="D4894">
            <v>3</v>
          </cell>
          <cell r="H4894" t="str">
            <v>089</v>
          </cell>
          <cell r="X4894">
            <v>0</v>
          </cell>
          <cell r="Y4894">
            <v>0</v>
          </cell>
          <cell r="Z4894">
            <v>0</v>
          </cell>
          <cell r="AA4894">
            <v>0</v>
          </cell>
          <cell r="AE4894">
            <v>31.218</v>
          </cell>
          <cell r="AG4894">
            <v>0</v>
          </cell>
          <cell r="AH4894">
            <v>0</v>
          </cell>
          <cell r="AI4894">
            <v>0</v>
          </cell>
          <cell r="AJ4894">
            <v>0</v>
          </cell>
          <cell r="AN4894">
            <v>0.43099999999999999</v>
          </cell>
        </row>
        <row r="4895">
          <cell r="D4895">
            <v>3</v>
          </cell>
          <cell r="H4895" t="str">
            <v>090</v>
          </cell>
          <cell r="X4895">
            <v>0</v>
          </cell>
          <cell r="Y4895">
            <v>0</v>
          </cell>
          <cell r="Z4895">
            <v>0</v>
          </cell>
          <cell r="AA4895">
            <v>0</v>
          </cell>
          <cell r="AE4895">
            <v>20.495999999999999</v>
          </cell>
          <cell r="AG4895">
            <v>0</v>
          </cell>
          <cell r="AH4895">
            <v>0</v>
          </cell>
          <cell r="AI4895">
            <v>0</v>
          </cell>
          <cell r="AJ4895">
            <v>0</v>
          </cell>
          <cell r="AN4895">
            <v>2.1360000000000001</v>
          </cell>
        </row>
        <row r="4896">
          <cell r="D4896">
            <v>3</v>
          </cell>
          <cell r="H4896" t="str">
            <v>171</v>
          </cell>
          <cell r="X4896">
            <v>0</v>
          </cell>
          <cell r="Y4896">
            <v>0</v>
          </cell>
          <cell r="Z4896">
            <v>0</v>
          </cell>
          <cell r="AA4896">
            <v>0</v>
          </cell>
          <cell r="AE4896">
            <v>108.006</v>
          </cell>
          <cell r="AG4896">
            <v>0</v>
          </cell>
          <cell r="AH4896">
            <v>0</v>
          </cell>
          <cell r="AI4896">
            <v>0</v>
          </cell>
          <cell r="AJ4896">
            <v>0</v>
          </cell>
          <cell r="AN4896">
            <v>3.8140000000000001</v>
          </cell>
        </row>
        <row r="4897">
          <cell r="D4897">
            <v>3</v>
          </cell>
          <cell r="H4897" t="str">
            <v>106</v>
          </cell>
          <cell r="X4897">
            <v>0</v>
          </cell>
          <cell r="Y4897">
            <v>0</v>
          </cell>
          <cell r="Z4897">
            <v>0</v>
          </cell>
          <cell r="AA4897">
            <v>0</v>
          </cell>
          <cell r="AE4897">
            <v>0.45</v>
          </cell>
          <cell r="AG4897">
            <v>0</v>
          </cell>
          <cell r="AH4897">
            <v>0</v>
          </cell>
          <cell r="AI4897">
            <v>0</v>
          </cell>
          <cell r="AJ4897">
            <v>0</v>
          </cell>
          <cell r="AN4897">
            <v>0</v>
          </cell>
        </row>
        <row r="4898">
          <cell r="D4898">
            <v>2</v>
          </cell>
          <cell r="H4898" t="str">
            <v>068</v>
          </cell>
          <cell r="X4898">
            <v>0</v>
          </cell>
          <cell r="Y4898">
            <v>0</v>
          </cell>
          <cell r="Z4898">
            <v>0</v>
          </cell>
          <cell r="AA4898">
            <v>0</v>
          </cell>
          <cell r="AE4898">
            <v>176.20400000000001</v>
          </cell>
          <cell r="AG4898">
            <v>0</v>
          </cell>
          <cell r="AH4898">
            <v>0</v>
          </cell>
          <cell r="AI4898">
            <v>0</v>
          </cell>
          <cell r="AJ4898">
            <v>0</v>
          </cell>
          <cell r="AN4898">
            <v>0</v>
          </cell>
        </row>
        <row r="4899">
          <cell r="D4899">
            <v>2</v>
          </cell>
          <cell r="H4899" t="str">
            <v>097</v>
          </cell>
          <cell r="X4899">
            <v>0</v>
          </cell>
          <cell r="Y4899">
            <v>0</v>
          </cell>
          <cell r="Z4899">
            <v>0</v>
          </cell>
          <cell r="AA4899">
            <v>0</v>
          </cell>
          <cell r="AE4899">
            <v>2144.8310000000001</v>
          </cell>
          <cell r="AG4899">
            <v>0</v>
          </cell>
          <cell r="AH4899">
            <v>0</v>
          </cell>
          <cell r="AI4899">
            <v>0</v>
          </cell>
          <cell r="AJ4899">
            <v>0</v>
          </cell>
          <cell r="AN4899">
            <v>21.861999999999998</v>
          </cell>
        </row>
        <row r="4900">
          <cell r="D4900">
            <v>2</v>
          </cell>
          <cell r="H4900" t="str">
            <v>122</v>
          </cell>
          <cell r="X4900">
            <v>0</v>
          </cell>
          <cell r="Y4900">
            <v>0</v>
          </cell>
          <cell r="Z4900">
            <v>0</v>
          </cell>
          <cell r="AA4900">
            <v>0</v>
          </cell>
          <cell r="AE4900">
            <v>1180.56</v>
          </cell>
          <cell r="AG4900">
            <v>0</v>
          </cell>
          <cell r="AH4900">
            <v>0</v>
          </cell>
          <cell r="AI4900">
            <v>0</v>
          </cell>
          <cell r="AJ4900">
            <v>0</v>
          </cell>
          <cell r="AN4900">
            <v>14.757</v>
          </cell>
        </row>
        <row r="4901">
          <cell r="D4901">
            <v>3</v>
          </cell>
          <cell r="H4901" t="str">
            <v>d45</v>
          </cell>
          <cell r="X4901">
            <v>0</v>
          </cell>
          <cell r="Y4901">
            <v>814</v>
          </cell>
          <cell r="Z4901">
            <v>0</v>
          </cell>
          <cell r="AA4901">
            <v>0</v>
          </cell>
          <cell r="AE4901">
            <v>1785.941</v>
          </cell>
          <cell r="AG4901">
            <v>0</v>
          </cell>
          <cell r="AH4901">
            <v>8</v>
          </cell>
          <cell r="AI4901">
            <v>0</v>
          </cell>
          <cell r="AJ4901">
            <v>0</v>
          </cell>
          <cell r="AN4901">
            <v>20.158999999999999</v>
          </cell>
        </row>
        <row r="4902">
          <cell r="D4902">
            <v>3</v>
          </cell>
          <cell r="H4902" t="str">
            <v>d51</v>
          </cell>
          <cell r="X4902">
            <v>0</v>
          </cell>
          <cell r="Y4902">
            <v>922</v>
          </cell>
          <cell r="Z4902">
            <v>0</v>
          </cell>
          <cell r="AA4902">
            <v>0</v>
          </cell>
          <cell r="AE4902">
            <v>2213.1930000000002</v>
          </cell>
          <cell r="AG4902">
            <v>0</v>
          </cell>
          <cell r="AH4902">
            <v>0</v>
          </cell>
          <cell r="AI4902">
            <v>0</v>
          </cell>
          <cell r="AJ4902">
            <v>0</v>
          </cell>
          <cell r="AN4902">
            <v>0</v>
          </cell>
        </row>
        <row r="4903">
          <cell r="D4903">
            <v>3</v>
          </cell>
          <cell r="H4903" t="str">
            <v>d52</v>
          </cell>
          <cell r="X4903">
            <v>0</v>
          </cell>
          <cell r="Y4903">
            <v>457</v>
          </cell>
          <cell r="Z4903">
            <v>0</v>
          </cell>
          <cell r="AA4903">
            <v>0</v>
          </cell>
          <cell r="AE4903">
            <v>190.517</v>
          </cell>
          <cell r="AG4903">
            <v>0</v>
          </cell>
          <cell r="AH4903">
            <v>0</v>
          </cell>
          <cell r="AI4903">
            <v>0</v>
          </cell>
          <cell r="AJ4903">
            <v>0</v>
          </cell>
          <cell r="AN4903">
            <v>0</v>
          </cell>
        </row>
        <row r="4904">
          <cell r="D4904">
            <v>3</v>
          </cell>
          <cell r="H4904" t="str">
            <v>d53</v>
          </cell>
          <cell r="X4904">
            <v>0</v>
          </cell>
          <cell r="Y4904">
            <v>360</v>
          </cell>
          <cell r="Z4904">
            <v>0</v>
          </cell>
          <cell r="AA4904">
            <v>0</v>
          </cell>
          <cell r="AE4904">
            <v>453.88</v>
          </cell>
          <cell r="AG4904">
            <v>0</v>
          </cell>
          <cell r="AH4904">
            <v>0</v>
          </cell>
          <cell r="AI4904">
            <v>0</v>
          </cell>
          <cell r="AJ4904">
            <v>0</v>
          </cell>
          <cell r="AN4904">
            <v>0</v>
          </cell>
        </row>
        <row r="4905">
          <cell r="D4905">
            <v>3</v>
          </cell>
          <cell r="H4905" t="str">
            <v>d54</v>
          </cell>
          <cell r="X4905">
            <v>0</v>
          </cell>
          <cell r="Y4905">
            <v>2</v>
          </cell>
          <cell r="Z4905">
            <v>0</v>
          </cell>
          <cell r="AA4905">
            <v>0</v>
          </cell>
          <cell r="AE4905">
            <v>9.7140000000000004</v>
          </cell>
          <cell r="AG4905">
            <v>0</v>
          </cell>
          <cell r="AH4905">
            <v>0</v>
          </cell>
          <cell r="AI4905">
            <v>0</v>
          </cell>
          <cell r="AJ4905">
            <v>0</v>
          </cell>
          <cell r="AN4905">
            <v>0</v>
          </cell>
        </row>
        <row r="4906">
          <cell r="D4906">
            <v>3</v>
          </cell>
          <cell r="H4906" t="str">
            <v>123</v>
          </cell>
          <cell r="X4906">
            <v>0</v>
          </cell>
          <cell r="Y4906">
            <v>0</v>
          </cell>
          <cell r="Z4906">
            <v>0</v>
          </cell>
          <cell r="AA4906">
            <v>0</v>
          </cell>
          <cell r="AE4906">
            <v>119.67</v>
          </cell>
          <cell r="AG4906">
            <v>0</v>
          </cell>
          <cell r="AH4906">
            <v>0</v>
          </cell>
          <cell r="AI4906">
            <v>0</v>
          </cell>
          <cell r="AJ4906">
            <v>0</v>
          </cell>
          <cell r="AN4906">
            <v>2.895</v>
          </cell>
        </row>
        <row r="4907">
          <cell r="D4907">
            <v>3</v>
          </cell>
          <cell r="H4907" t="str">
            <v>160</v>
          </cell>
          <cell r="X4907">
            <v>0</v>
          </cell>
          <cell r="Y4907">
            <v>0</v>
          </cell>
          <cell r="Z4907">
            <v>2907</v>
          </cell>
          <cell r="AA4907">
            <v>0</v>
          </cell>
          <cell r="AE4907">
            <v>1921.527</v>
          </cell>
          <cell r="AG4907">
            <v>0</v>
          </cell>
          <cell r="AH4907">
            <v>0</v>
          </cell>
          <cell r="AI4907">
            <v>55</v>
          </cell>
          <cell r="AJ4907">
            <v>0</v>
          </cell>
          <cell r="AN4907">
            <v>36.354999999999997</v>
          </cell>
        </row>
        <row r="4908">
          <cell r="D4908">
            <v>3</v>
          </cell>
          <cell r="H4908" t="str">
            <v>016</v>
          </cell>
          <cell r="X4908">
            <v>0</v>
          </cell>
          <cell r="Y4908">
            <v>0</v>
          </cell>
          <cell r="Z4908">
            <v>0</v>
          </cell>
          <cell r="AA4908">
            <v>450</v>
          </cell>
          <cell r="AE4908">
            <v>462.6</v>
          </cell>
          <cell r="AG4908">
            <v>0</v>
          </cell>
          <cell r="AH4908">
            <v>0</v>
          </cell>
          <cell r="AI4908">
            <v>0</v>
          </cell>
          <cell r="AJ4908">
            <v>12</v>
          </cell>
          <cell r="AN4908">
            <v>12.336</v>
          </cell>
        </row>
        <row r="4909">
          <cell r="D4909">
            <v>3</v>
          </cell>
          <cell r="H4909" t="str">
            <v>020</v>
          </cell>
          <cell r="X4909">
            <v>0</v>
          </cell>
          <cell r="Y4909">
            <v>0</v>
          </cell>
          <cell r="Z4909">
            <v>0</v>
          </cell>
          <cell r="AA4909">
            <v>50</v>
          </cell>
          <cell r="AE4909">
            <v>86.570999999999998</v>
          </cell>
          <cell r="AG4909">
            <v>0</v>
          </cell>
          <cell r="AH4909">
            <v>0</v>
          </cell>
          <cell r="AI4909">
            <v>0</v>
          </cell>
          <cell r="AJ4909">
            <v>0</v>
          </cell>
          <cell r="AN4909">
            <v>0</v>
          </cell>
        </row>
        <row r="4910">
          <cell r="D4910">
            <v>3</v>
          </cell>
          <cell r="H4910" t="str">
            <v>029</v>
          </cell>
          <cell r="X4910">
            <v>0</v>
          </cell>
          <cell r="Y4910">
            <v>0</v>
          </cell>
          <cell r="Z4910">
            <v>0</v>
          </cell>
          <cell r="AA4910">
            <v>10</v>
          </cell>
          <cell r="AE4910">
            <v>10.86</v>
          </cell>
          <cell r="AG4910">
            <v>0</v>
          </cell>
          <cell r="AH4910">
            <v>0</v>
          </cell>
          <cell r="AI4910">
            <v>0</v>
          </cell>
          <cell r="AJ4910">
            <v>1</v>
          </cell>
          <cell r="AN4910">
            <v>1.0860000000000001</v>
          </cell>
        </row>
        <row r="4911">
          <cell r="D4911">
            <v>3</v>
          </cell>
          <cell r="H4911" t="str">
            <v>053</v>
          </cell>
          <cell r="X4911">
            <v>0</v>
          </cell>
          <cell r="Y4911">
            <v>0</v>
          </cell>
          <cell r="Z4911">
            <v>0</v>
          </cell>
          <cell r="AA4911">
            <v>215</v>
          </cell>
          <cell r="AE4911">
            <v>335.19099999999997</v>
          </cell>
          <cell r="AG4911">
            <v>0</v>
          </cell>
          <cell r="AH4911">
            <v>0</v>
          </cell>
          <cell r="AI4911">
            <v>0</v>
          </cell>
          <cell r="AJ4911">
            <v>7</v>
          </cell>
          <cell r="AN4911">
            <v>7.3289999999999997</v>
          </cell>
        </row>
        <row r="4912">
          <cell r="D4912">
            <v>3</v>
          </cell>
          <cell r="H4912" t="str">
            <v>060</v>
          </cell>
          <cell r="X4912">
            <v>0</v>
          </cell>
          <cell r="Y4912">
            <v>0</v>
          </cell>
          <cell r="Z4912">
            <v>0</v>
          </cell>
          <cell r="AA4912">
            <v>190</v>
          </cell>
          <cell r="AE4912">
            <v>263.72000000000003</v>
          </cell>
          <cell r="AG4912">
            <v>0</v>
          </cell>
          <cell r="AH4912">
            <v>0</v>
          </cell>
          <cell r="AI4912">
            <v>0</v>
          </cell>
          <cell r="AJ4912">
            <v>1</v>
          </cell>
          <cell r="AN4912">
            <v>1.3879999999999999</v>
          </cell>
        </row>
        <row r="4913">
          <cell r="D4913">
            <v>3</v>
          </cell>
          <cell r="H4913" t="str">
            <v>065</v>
          </cell>
          <cell r="X4913">
            <v>0</v>
          </cell>
          <cell r="Y4913">
            <v>0</v>
          </cell>
          <cell r="Z4913">
            <v>0</v>
          </cell>
          <cell r="AA4913">
            <v>138</v>
          </cell>
          <cell r="AE4913">
            <v>106.812</v>
          </cell>
          <cell r="AG4913">
            <v>0</v>
          </cell>
          <cell r="AH4913">
            <v>0</v>
          </cell>
          <cell r="AI4913">
            <v>0</v>
          </cell>
          <cell r="AJ4913">
            <v>1</v>
          </cell>
          <cell r="AN4913">
            <v>0.77400000000000002</v>
          </cell>
        </row>
        <row r="4914">
          <cell r="D4914">
            <v>3</v>
          </cell>
          <cell r="H4914" t="str">
            <v>068</v>
          </cell>
          <cell r="X4914">
            <v>0</v>
          </cell>
          <cell r="Y4914">
            <v>0</v>
          </cell>
          <cell r="Z4914">
            <v>0</v>
          </cell>
          <cell r="AA4914">
            <v>1418</v>
          </cell>
          <cell r="AE4914">
            <v>2369.855</v>
          </cell>
          <cell r="AG4914">
            <v>0</v>
          </cell>
          <cell r="AH4914">
            <v>0</v>
          </cell>
          <cell r="AI4914">
            <v>0</v>
          </cell>
          <cell r="AJ4914">
            <v>19</v>
          </cell>
          <cell r="AN4914">
            <v>20.349</v>
          </cell>
        </row>
        <row r="4915">
          <cell r="D4915">
            <v>3</v>
          </cell>
          <cell r="H4915" t="str">
            <v>075</v>
          </cell>
          <cell r="X4915">
            <v>0</v>
          </cell>
          <cell r="Y4915">
            <v>0</v>
          </cell>
          <cell r="Z4915">
            <v>0</v>
          </cell>
          <cell r="AA4915">
            <v>4</v>
          </cell>
          <cell r="AE4915">
            <v>3.78</v>
          </cell>
          <cell r="AG4915">
            <v>0</v>
          </cell>
          <cell r="AH4915">
            <v>0</v>
          </cell>
          <cell r="AI4915">
            <v>0</v>
          </cell>
          <cell r="AJ4915">
            <v>0</v>
          </cell>
          <cell r="AN4915">
            <v>0</v>
          </cell>
        </row>
        <row r="4916">
          <cell r="D4916">
            <v>3</v>
          </cell>
          <cell r="H4916" t="str">
            <v>097</v>
          </cell>
          <cell r="X4916">
            <v>0</v>
          </cell>
          <cell r="Y4916">
            <v>0</v>
          </cell>
          <cell r="Z4916">
            <v>0</v>
          </cell>
          <cell r="AA4916">
            <v>2055</v>
          </cell>
          <cell r="AE4916">
            <v>3042.66</v>
          </cell>
          <cell r="AG4916">
            <v>0</v>
          </cell>
          <cell r="AH4916">
            <v>0</v>
          </cell>
          <cell r="AI4916">
            <v>0</v>
          </cell>
          <cell r="AJ4916">
            <v>56</v>
          </cell>
          <cell r="AN4916">
            <v>52.64</v>
          </cell>
        </row>
        <row r="4917">
          <cell r="D4917">
            <v>3</v>
          </cell>
          <cell r="H4917" t="str">
            <v>112</v>
          </cell>
          <cell r="X4917">
            <v>0</v>
          </cell>
          <cell r="Y4917">
            <v>0</v>
          </cell>
          <cell r="Z4917">
            <v>0</v>
          </cell>
          <cell r="AA4917">
            <v>779</v>
          </cell>
          <cell r="AE4917">
            <v>1230.4949999999999</v>
          </cell>
          <cell r="AG4917">
            <v>0</v>
          </cell>
          <cell r="AH4917">
            <v>0</v>
          </cell>
          <cell r="AI4917">
            <v>0</v>
          </cell>
          <cell r="AJ4917">
            <v>22</v>
          </cell>
          <cell r="AN4917">
            <v>21.603999999999999</v>
          </cell>
        </row>
        <row r="4918">
          <cell r="D4918">
            <v>3</v>
          </cell>
          <cell r="H4918" t="str">
            <v>122</v>
          </cell>
          <cell r="X4918">
            <v>0</v>
          </cell>
          <cell r="Y4918">
            <v>0</v>
          </cell>
          <cell r="Z4918">
            <v>0</v>
          </cell>
          <cell r="AA4918">
            <v>250</v>
          </cell>
          <cell r="AE4918">
            <v>305</v>
          </cell>
          <cell r="AG4918">
            <v>0</v>
          </cell>
          <cell r="AH4918">
            <v>0</v>
          </cell>
          <cell r="AI4918">
            <v>0</v>
          </cell>
          <cell r="AJ4918">
            <v>8</v>
          </cell>
          <cell r="AN4918">
            <v>9.76</v>
          </cell>
        </row>
        <row r="4919">
          <cell r="D4919">
            <v>3</v>
          </cell>
          <cell r="H4919" t="str">
            <v>136</v>
          </cell>
          <cell r="X4919">
            <v>0</v>
          </cell>
          <cell r="Y4919">
            <v>0</v>
          </cell>
          <cell r="Z4919">
            <v>0</v>
          </cell>
          <cell r="AA4919">
            <v>672</v>
          </cell>
          <cell r="AE4919">
            <v>1144.4159999999999</v>
          </cell>
          <cell r="AG4919">
            <v>0</v>
          </cell>
          <cell r="AH4919">
            <v>0</v>
          </cell>
          <cell r="AI4919">
            <v>0</v>
          </cell>
          <cell r="AJ4919">
            <v>26</v>
          </cell>
          <cell r="AN4919">
            <v>44.277999999999999</v>
          </cell>
        </row>
        <row r="4920">
          <cell r="D4920">
            <v>3</v>
          </cell>
          <cell r="H4920" t="str">
            <v>162</v>
          </cell>
          <cell r="X4920">
            <v>0</v>
          </cell>
          <cell r="Y4920">
            <v>0</v>
          </cell>
          <cell r="Z4920">
            <v>0</v>
          </cell>
          <cell r="AA4920">
            <v>255</v>
          </cell>
          <cell r="AE4920">
            <v>266.22000000000003</v>
          </cell>
          <cell r="AG4920">
            <v>0</v>
          </cell>
          <cell r="AH4920">
            <v>0</v>
          </cell>
          <cell r="AI4920">
            <v>0</v>
          </cell>
          <cell r="AJ4920">
            <v>8</v>
          </cell>
          <cell r="AN4920">
            <v>8.3520000000000003</v>
          </cell>
        </row>
        <row r="4921">
          <cell r="D4921">
            <v>3</v>
          </cell>
          <cell r="H4921" t="str">
            <v>016</v>
          </cell>
          <cell r="X4921">
            <v>85</v>
          </cell>
          <cell r="Y4921">
            <v>0</v>
          </cell>
          <cell r="Z4921">
            <v>0</v>
          </cell>
          <cell r="AA4921">
            <v>0</v>
          </cell>
          <cell r="AE4921">
            <v>43.604999999999997</v>
          </cell>
          <cell r="AG4921">
            <v>8</v>
          </cell>
          <cell r="AH4921">
            <v>0</v>
          </cell>
          <cell r="AI4921">
            <v>0</v>
          </cell>
          <cell r="AJ4921">
            <v>0</v>
          </cell>
          <cell r="AN4921">
            <v>4.1040000000000001</v>
          </cell>
        </row>
        <row r="4922">
          <cell r="D4922">
            <v>3</v>
          </cell>
          <cell r="H4922" t="str">
            <v>020</v>
          </cell>
          <cell r="X4922">
            <v>184</v>
          </cell>
          <cell r="Y4922">
            <v>0</v>
          </cell>
          <cell r="Z4922">
            <v>0</v>
          </cell>
          <cell r="AA4922">
            <v>0</v>
          </cell>
          <cell r="AE4922">
            <v>164.65299999999999</v>
          </cell>
          <cell r="AG4922">
            <v>0</v>
          </cell>
          <cell r="AH4922">
            <v>0</v>
          </cell>
          <cell r="AI4922">
            <v>0</v>
          </cell>
          <cell r="AJ4922">
            <v>0</v>
          </cell>
          <cell r="AN4922">
            <v>0</v>
          </cell>
        </row>
        <row r="4923">
          <cell r="D4923">
            <v>3</v>
          </cell>
          <cell r="H4923" t="str">
            <v>053</v>
          </cell>
          <cell r="X4923">
            <v>18</v>
          </cell>
          <cell r="Y4923">
            <v>0</v>
          </cell>
          <cell r="Z4923">
            <v>0</v>
          </cell>
          <cell r="AA4923">
            <v>0</v>
          </cell>
          <cell r="AE4923">
            <v>10.445</v>
          </cell>
          <cell r="AG4923">
            <v>0</v>
          </cell>
          <cell r="AH4923">
            <v>0</v>
          </cell>
          <cell r="AI4923">
            <v>0</v>
          </cell>
          <cell r="AJ4923">
            <v>0</v>
          </cell>
          <cell r="AN4923">
            <v>0</v>
          </cell>
        </row>
        <row r="4924">
          <cell r="D4924">
            <v>3</v>
          </cell>
          <cell r="H4924" t="str">
            <v>065</v>
          </cell>
          <cell r="X4924">
            <v>169</v>
          </cell>
          <cell r="Y4924">
            <v>0</v>
          </cell>
          <cell r="Z4924">
            <v>0</v>
          </cell>
          <cell r="AA4924">
            <v>0</v>
          </cell>
          <cell r="AE4924">
            <v>37.011000000000003</v>
          </cell>
          <cell r="AG4924">
            <v>3</v>
          </cell>
          <cell r="AH4924">
            <v>0</v>
          </cell>
          <cell r="AI4924">
            <v>0</v>
          </cell>
          <cell r="AJ4924">
            <v>0</v>
          </cell>
          <cell r="AN4924">
            <v>0.65700000000000003</v>
          </cell>
        </row>
        <row r="4925">
          <cell r="D4925">
            <v>3</v>
          </cell>
          <cell r="H4925" t="str">
            <v>068</v>
          </cell>
          <cell r="X4925">
            <v>586</v>
          </cell>
          <cell r="Y4925">
            <v>0</v>
          </cell>
          <cell r="Z4925">
            <v>0</v>
          </cell>
          <cell r="AA4925">
            <v>0</v>
          </cell>
          <cell r="AE4925">
            <v>376.822</v>
          </cell>
          <cell r="AG4925">
            <v>3</v>
          </cell>
          <cell r="AH4925">
            <v>0</v>
          </cell>
          <cell r="AI4925">
            <v>0</v>
          </cell>
          <cell r="AJ4925">
            <v>0</v>
          </cell>
          <cell r="AN4925">
            <v>1.131</v>
          </cell>
        </row>
        <row r="4926">
          <cell r="D4926">
            <v>3</v>
          </cell>
          <cell r="H4926" t="str">
            <v>097</v>
          </cell>
          <cell r="X4926">
            <v>307</v>
          </cell>
          <cell r="Y4926">
            <v>0</v>
          </cell>
          <cell r="Z4926">
            <v>0</v>
          </cell>
          <cell r="AA4926">
            <v>0</v>
          </cell>
          <cell r="AE4926">
            <v>176.36600000000001</v>
          </cell>
          <cell r="AG4926">
            <v>13</v>
          </cell>
          <cell r="AH4926">
            <v>0</v>
          </cell>
          <cell r="AI4926">
            <v>0</v>
          </cell>
          <cell r="AJ4926">
            <v>0</v>
          </cell>
          <cell r="AN4926">
            <v>4.9009999999999998</v>
          </cell>
        </row>
        <row r="4927">
          <cell r="D4927">
            <v>3</v>
          </cell>
          <cell r="H4927" t="str">
            <v>112</v>
          </cell>
          <cell r="X4927">
            <v>98</v>
          </cell>
          <cell r="Y4927">
            <v>0</v>
          </cell>
          <cell r="Z4927">
            <v>0</v>
          </cell>
          <cell r="AA4927">
            <v>0</v>
          </cell>
          <cell r="AE4927">
            <v>57.526000000000003</v>
          </cell>
          <cell r="AG4927">
            <v>2</v>
          </cell>
          <cell r="AH4927">
            <v>0</v>
          </cell>
          <cell r="AI4927">
            <v>0</v>
          </cell>
          <cell r="AJ4927">
            <v>0</v>
          </cell>
          <cell r="AN4927">
            <v>0.72</v>
          </cell>
        </row>
        <row r="4928">
          <cell r="D4928">
            <v>3</v>
          </cell>
          <cell r="H4928" t="str">
            <v>122</v>
          </cell>
          <cell r="X4928">
            <v>17</v>
          </cell>
          <cell r="Y4928">
            <v>0</v>
          </cell>
          <cell r="Z4928">
            <v>0</v>
          </cell>
          <cell r="AA4928">
            <v>0</v>
          </cell>
          <cell r="AE4928">
            <v>10.37</v>
          </cell>
          <cell r="AG4928">
            <v>1</v>
          </cell>
          <cell r="AH4928">
            <v>0</v>
          </cell>
          <cell r="AI4928">
            <v>0</v>
          </cell>
          <cell r="AJ4928">
            <v>0</v>
          </cell>
          <cell r="AN4928">
            <v>0.61</v>
          </cell>
        </row>
        <row r="4929">
          <cell r="D4929">
            <v>3</v>
          </cell>
          <cell r="H4929" t="str">
            <v>136</v>
          </cell>
          <cell r="X4929">
            <v>59</v>
          </cell>
          <cell r="Y4929">
            <v>0</v>
          </cell>
          <cell r="Z4929">
            <v>0</v>
          </cell>
          <cell r="AA4929">
            <v>0</v>
          </cell>
          <cell r="AE4929">
            <v>24.19</v>
          </cell>
          <cell r="AG4929">
            <v>1</v>
          </cell>
          <cell r="AH4929">
            <v>0</v>
          </cell>
          <cell r="AI4929">
            <v>0</v>
          </cell>
          <cell r="AJ4929">
            <v>0</v>
          </cell>
          <cell r="AN4929">
            <v>0.41</v>
          </cell>
        </row>
        <row r="4930">
          <cell r="D4930">
            <v>3</v>
          </cell>
          <cell r="H4930" t="str">
            <v>162</v>
          </cell>
          <cell r="X4930">
            <v>64</v>
          </cell>
          <cell r="Y4930">
            <v>0</v>
          </cell>
          <cell r="Z4930">
            <v>0</v>
          </cell>
          <cell r="AA4930">
            <v>0</v>
          </cell>
          <cell r="AE4930">
            <v>17.600000000000001</v>
          </cell>
          <cell r="AG4930">
            <v>4</v>
          </cell>
          <cell r="AH4930">
            <v>0</v>
          </cell>
          <cell r="AI4930">
            <v>0</v>
          </cell>
          <cell r="AJ4930">
            <v>0</v>
          </cell>
          <cell r="AN4930">
            <v>1.1000000000000001</v>
          </cell>
        </row>
        <row r="4931">
          <cell r="D4931">
            <v>3</v>
          </cell>
          <cell r="H4931" t="str">
            <v>016</v>
          </cell>
          <cell r="X4931">
            <v>110</v>
          </cell>
          <cell r="Y4931">
            <v>0</v>
          </cell>
          <cell r="Z4931">
            <v>0</v>
          </cell>
          <cell r="AA4931">
            <v>0</v>
          </cell>
          <cell r="AE4931">
            <v>56.43</v>
          </cell>
          <cell r="AG4931">
            <v>1</v>
          </cell>
          <cell r="AH4931">
            <v>0</v>
          </cell>
          <cell r="AI4931">
            <v>0</v>
          </cell>
          <cell r="AJ4931">
            <v>0</v>
          </cell>
          <cell r="AN4931">
            <v>0.51300000000000001</v>
          </cell>
        </row>
        <row r="4932">
          <cell r="D4932">
            <v>3</v>
          </cell>
          <cell r="H4932" t="str">
            <v>020</v>
          </cell>
          <cell r="X4932">
            <v>122</v>
          </cell>
          <cell r="Y4932">
            <v>0</v>
          </cell>
          <cell r="Z4932">
            <v>0</v>
          </cell>
          <cell r="AA4932">
            <v>0</v>
          </cell>
          <cell r="AE4932">
            <v>106.724</v>
          </cell>
          <cell r="AG4932">
            <v>0</v>
          </cell>
          <cell r="AH4932">
            <v>0</v>
          </cell>
          <cell r="AI4932">
            <v>0</v>
          </cell>
          <cell r="AJ4932">
            <v>0</v>
          </cell>
          <cell r="AN4932">
            <v>0</v>
          </cell>
        </row>
        <row r="4933">
          <cell r="D4933">
            <v>3</v>
          </cell>
          <cell r="H4933" t="str">
            <v>029</v>
          </cell>
          <cell r="X4933">
            <v>73</v>
          </cell>
          <cell r="Y4933">
            <v>0</v>
          </cell>
          <cell r="Z4933">
            <v>0</v>
          </cell>
          <cell r="AA4933">
            <v>0</v>
          </cell>
          <cell r="AE4933">
            <v>29.2</v>
          </cell>
          <cell r="AG4933">
            <v>9</v>
          </cell>
          <cell r="AH4933">
            <v>0</v>
          </cell>
          <cell r="AI4933">
            <v>0</v>
          </cell>
          <cell r="AJ4933">
            <v>0</v>
          </cell>
          <cell r="AN4933">
            <v>3.6</v>
          </cell>
        </row>
        <row r="4934">
          <cell r="D4934">
            <v>3</v>
          </cell>
          <cell r="H4934" t="str">
            <v>053</v>
          </cell>
          <cell r="X4934">
            <v>436</v>
          </cell>
          <cell r="Y4934">
            <v>0</v>
          </cell>
          <cell r="Z4934">
            <v>0</v>
          </cell>
          <cell r="AA4934">
            <v>0</v>
          </cell>
          <cell r="AE4934">
            <v>265.74400000000003</v>
          </cell>
          <cell r="AG4934">
            <v>11</v>
          </cell>
          <cell r="AH4934">
            <v>0</v>
          </cell>
          <cell r="AI4934">
            <v>0</v>
          </cell>
          <cell r="AJ4934">
            <v>0</v>
          </cell>
          <cell r="AN4934">
            <v>4.1470000000000002</v>
          </cell>
        </row>
        <row r="4935">
          <cell r="D4935">
            <v>3</v>
          </cell>
          <cell r="H4935" t="str">
            <v>060</v>
          </cell>
          <cell r="X4935">
            <v>184</v>
          </cell>
          <cell r="Y4935">
            <v>0</v>
          </cell>
          <cell r="Z4935">
            <v>0</v>
          </cell>
          <cell r="AA4935">
            <v>0</v>
          </cell>
          <cell r="AE4935">
            <v>88.32</v>
          </cell>
          <cell r="AG4935">
            <v>7</v>
          </cell>
          <cell r="AH4935">
            <v>0</v>
          </cell>
          <cell r="AI4935">
            <v>0</v>
          </cell>
          <cell r="AJ4935">
            <v>0</v>
          </cell>
          <cell r="AN4935">
            <v>3.36</v>
          </cell>
        </row>
        <row r="4936">
          <cell r="D4936">
            <v>3</v>
          </cell>
          <cell r="H4936" t="str">
            <v>065</v>
          </cell>
          <cell r="X4936">
            <v>588</v>
          </cell>
          <cell r="Y4936">
            <v>0</v>
          </cell>
          <cell r="Z4936">
            <v>0</v>
          </cell>
          <cell r="AA4936">
            <v>0</v>
          </cell>
          <cell r="AE4936">
            <v>128.77199999999999</v>
          </cell>
          <cell r="AG4936">
            <v>22</v>
          </cell>
          <cell r="AH4936">
            <v>0</v>
          </cell>
          <cell r="AI4936">
            <v>0</v>
          </cell>
          <cell r="AJ4936">
            <v>0</v>
          </cell>
          <cell r="AN4936">
            <v>4.8179999999999996</v>
          </cell>
        </row>
        <row r="4937">
          <cell r="D4937">
            <v>3</v>
          </cell>
          <cell r="H4937" t="str">
            <v>068</v>
          </cell>
          <cell r="X4937">
            <v>1</v>
          </cell>
          <cell r="Y4937">
            <v>0</v>
          </cell>
          <cell r="Z4937">
            <v>0</v>
          </cell>
          <cell r="AA4937">
            <v>0</v>
          </cell>
          <cell r="AE4937">
            <v>0.54100000000000004</v>
          </cell>
          <cell r="AG4937">
            <v>0</v>
          </cell>
          <cell r="AH4937">
            <v>0</v>
          </cell>
          <cell r="AI4937">
            <v>0</v>
          </cell>
          <cell r="AJ4937">
            <v>0</v>
          </cell>
          <cell r="AN4937">
            <v>0</v>
          </cell>
        </row>
        <row r="4938">
          <cell r="D4938">
            <v>3</v>
          </cell>
          <cell r="H4938" t="str">
            <v>075</v>
          </cell>
          <cell r="X4938">
            <v>75</v>
          </cell>
          <cell r="Y4938">
            <v>0</v>
          </cell>
          <cell r="Z4938">
            <v>0</v>
          </cell>
          <cell r="AA4938">
            <v>0</v>
          </cell>
          <cell r="AE4938">
            <v>29.85</v>
          </cell>
          <cell r="AG4938">
            <v>4</v>
          </cell>
          <cell r="AH4938">
            <v>0</v>
          </cell>
          <cell r="AI4938">
            <v>0</v>
          </cell>
          <cell r="AJ4938">
            <v>0</v>
          </cell>
          <cell r="AN4938">
            <v>1.5920000000000001</v>
          </cell>
        </row>
        <row r="4939">
          <cell r="D4939">
            <v>3</v>
          </cell>
          <cell r="H4939" t="str">
            <v>097</v>
          </cell>
          <cell r="X4939">
            <v>1852</v>
          </cell>
          <cell r="Y4939">
            <v>0</v>
          </cell>
          <cell r="Z4939">
            <v>0</v>
          </cell>
          <cell r="AA4939">
            <v>0</v>
          </cell>
          <cell r="AE4939">
            <v>1130.461</v>
          </cell>
          <cell r="AG4939">
            <v>25</v>
          </cell>
          <cell r="AH4939">
            <v>0</v>
          </cell>
          <cell r="AI4939">
            <v>0</v>
          </cell>
          <cell r="AJ4939">
            <v>0</v>
          </cell>
          <cell r="AN4939">
            <v>9.4250000000000007</v>
          </cell>
        </row>
        <row r="4940">
          <cell r="D4940">
            <v>3</v>
          </cell>
          <cell r="H4940" t="str">
            <v>112</v>
          </cell>
          <cell r="X4940">
            <v>335</v>
          </cell>
          <cell r="Y4940">
            <v>0</v>
          </cell>
          <cell r="Z4940">
            <v>0</v>
          </cell>
          <cell r="AA4940">
            <v>0</v>
          </cell>
          <cell r="AE4940">
            <v>207.107</v>
          </cell>
          <cell r="AG4940">
            <v>9</v>
          </cell>
          <cell r="AH4940">
            <v>0</v>
          </cell>
          <cell r="AI4940">
            <v>0</v>
          </cell>
          <cell r="AJ4940">
            <v>0</v>
          </cell>
          <cell r="AN4940">
            <v>3.24</v>
          </cell>
        </row>
        <row r="4941">
          <cell r="D4941">
            <v>3</v>
          </cell>
          <cell r="H4941" t="str">
            <v>122</v>
          </cell>
          <cell r="X4941">
            <v>744</v>
          </cell>
          <cell r="Y4941">
            <v>0</v>
          </cell>
          <cell r="Z4941">
            <v>0</v>
          </cell>
          <cell r="AA4941">
            <v>0</v>
          </cell>
          <cell r="AE4941">
            <v>453.84</v>
          </cell>
          <cell r="AG4941">
            <v>19</v>
          </cell>
          <cell r="AH4941">
            <v>0</v>
          </cell>
          <cell r="AI4941">
            <v>0</v>
          </cell>
          <cell r="AJ4941">
            <v>0</v>
          </cell>
          <cell r="AN4941">
            <v>11.59</v>
          </cell>
        </row>
        <row r="4942">
          <cell r="D4942">
            <v>3</v>
          </cell>
          <cell r="H4942" t="str">
            <v>136</v>
          </cell>
          <cell r="X4942">
            <v>482</v>
          </cell>
          <cell r="Y4942">
            <v>0</v>
          </cell>
          <cell r="Z4942">
            <v>0</v>
          </cell>
          <cell r="AA4942">
            <v>0</v>
          </cell>
          <cell r="AE4942">
            <v>233.77</v>
          </cell>
          <cell r="AG4942">
            <v>24</v>
          </cell>
          <cell r="AH4942">
            <v>0</v>
          </cell>
          <cell r="AI4942">
            <v>0</v>
          </cell>
          <cell r="AJ4942">
            <v>0</v>
          </cell>
          <cell r="AN4942">
            <v>11.64</v>
          </cell>
        </row>
        <row r="4943">
          <cell r="D4943">
            <v>3</v>
          </cell>
          <cell r="H4943" t="str">
            <v>162</v>
          </cell>
          <cell r="X4943">
            <v>77</v>
          </cell>
          <cell r="Y4943">
            <v>0</v>
          </cell>
          <cell r="Z4943">
            <v>0</v>
          </cell>
          <cell r="AA4943">
            <v>0</v>
          </cell>
          <cell r="AE4943">
            <v>21.175000000000001</v>
          </cell>
          <cell r="AG4943">
            <v>3</v>
          </cell>
          <cell r="AH4943">
            <v>0</v>
          </cell>
          <cell r="AI4943">
            <v>0</v>
          </cell>
          <cell r="AJ4943">
            <v>0</v>
          </cell>
          <cell r="AN4943">
            <v>0.82499999999999996</v>
          </cell>
        </row>
        <row r="4944">
          <cell r="D4944">
            <v>3</v>
          </cell>
          <cell r="H4944" t="str">
            <v>078</v>
          </cell>
          <cell r="X4944">
            <v>0</v>
          </cell>
          <cell r="Y4944">
            <v>0</v>
          </cell>
          <cell r="Z4944">
            <v>0</v>
          </cell>
          <cell r="AA4944">
            <v>0</v>
          </cell>
          <cell r="AE4944">
            <v>17.12</v>
          </cell>
          <cell r="AG4944">
            <v>0</v>
          </cell>
          <cell r="AH4944">
            <v>0</v>
          </cell>
          <cell r="AI4944">
            <v>0</v>
          </cell>
          <cell r="AJ4944">
            <v>0</v>
          </cell>
          <cell r="AN4944">
            <v>0</v>
          </cell>
        </row>
        <row r="4945">
          <cell r="D4945">
            <v>3</v>
          </cell>
          <cell r="H4945" t="str">
            <v>085</v>
          </cell>
          <cell r="X4945">
            <v>0</v>
          </cell>
          <cell r="Y4945">
            <v>0</v>
          </cell>
          <cell r="Z4945">
            <v>0</v>
          </cell>
          <cell r="AA4945">
            <v>0</v>
          </cell>
          <cell r="AE4945">
            <v>62.268000000000001</v>
          </cell>
          <cell r="AG4945">
            <v>0</v>
          </cell>
          <cell r="AH4945">
            <v>0</v>
          </cell>
          <cell r="AI4945">
            <v>0</v>
          </cell>
          <cell r="AJ4945">
            <v>0</v>
          </cell>
          <cell r="AN4945">
            <v>3.66</v>
          </cell>
        </row>
        <row r="4946">
          <cell r="D4946">
            <v>3</v>
          </cell>
          <cell r="H4946" t="str">
            <v>086</v>
          </cell>
          <cell r="X4946">
            <v>0</v>
          </cell>
          <cell r="Y4946">
            <v>0</v>
          </cell>
          <cell r="Z4946">
            <v>0</v>
          </cell>
          <cell r="AA4946">
            <v>0</v>
          </cell>
          <cell r="AE4946">
            <v>193.249</v>
          </cell>
          <cell r="AG4946">
            <v>0</v>
          </cell>
          <cell r="AH4946">
            <v>0</v>
          </cell>
          <cell r="AI4946">
            <v>0</v>
          </cell>
          <cell r="AJ4946">
            <v>0</v>
          </cell>
          <cell r="AN4946">
            <v>2.3119999999999998</v>
          </cell>
        </row>
        <row r="4947">
          <cell r="D4947">
            <v>3</v>
          </cell>
          <cell r="H4947" t="str">
            <v>089</v>
          </cell>
          <cell r="X4947">
            <v>0</v>
          </cell>
          <cell r="Y4947">
            <v>0</v>
          </cell>
          <cell r="Z4947">
            <v>0</v>
          </cell>
          <cell r="AA4947">
            <v>0</v>
          </cell>
          <cell r="AE4947">
            <v>357.697</v>
          </cell>
          <cell r="AG4947">
            <v>0</v>
          </cell>
          <cell r="AH4947">
            <v>0</v>
          </cell>
          <cell r="AI4947">
            <v>0</v>
          </cell>
          <cell r="AJ4947">
            <v>0</v>
          </cell>
          <cell r="AN4947">
            <v>21.692</v>
          </cell>
        </row>
        <row r="4948">
          <cell r="D4948">
            <v>3</v>
          </cell>
          <cell r="H4948" t="str">
            <v>090</v>
          </cell>
          <cell r="X4948">
            <v>0</v>
          </cell>
          <cell r="Y4948">
            <v>0</v>
          </cell>
          <cell r="Z4948">
            <v>0</v>
          </cell>
          <cell r="AA4948">
            <v>0</v>
          </cell>
          <cell r="AE4948">
            <v>174.75399999999999</v>
          </cell>
          <cell r="AG4948">
            <v>0</v>
          </cell>
          <cell r="AH4948">
            <v>0</v>
          </cell>
          <cell r="AI4948">
            <v>0</v>
          </cell>
          <cell r="AJ4948">
            <v>0</v>
          </cell>
          <cell r="AN4948">
            <v>3.476</v>
          </cell>
        </row>
        <row r="4949">
          <cell r="D4949">
            <v>3</v>
          </cell>
          <cell r="H4949" t="str">
            <v>171</v>
          </cell>
          <cell r="X4949">
            <v>0</v>
          </cell>
          <cell r="Y4949">
            <v>0</v>
          </cell>
          <cell r="Z4949">
            <v>0</v>
          </cell>
          <cell r="AA4949">
            <v>0</v>
          </cell>
          <cell r="AE4949">
            <v>3.6579999999999999</v>
          </cell>
          <cell r="AG4949">
            <v>0</v>
          </cell>
          <cell r="AH4949">
            <v>0</v>
          </cell>
          <cell r="AI4949">
            <v>0</v>
          </cell>
          <cell r="AJ4949">
            <v>0</v>
          </cell>
          <cell r="AN4949">
            <v>0</v>
          </cell>
        </row>
        <row r="4950">
          <cell r="D4950">
            <v>1</v>
          </cell>
          <cell r="H4950" t="str">
            <v>011</v>
          </cell>
          <cell r="X4950">
            <v>0</v>
          </cell>
          <cell r="Y4950">
            <v>0</v>
          </cell>
          <cell r="Z4950">
            <v>0</v>
          </cell>
          <cell r="AA4950">
            <v>0</v>
          </cell>
          <cell r="AE4950">
            <v>63.54</v>
          </cell>
          <cell r="AG4950">
            <v>0</v>
          </cell>
          <cell r="AH4950">
            <v>0</v>
          </cell>
          <cell r="AI4950">
            <v>0</v>
          </cell>
          <cell r="AJ4950">
            <v>0</v>
          </cell>
          <cell r="AN4950">
            <v>0</v>
          </cell>
        </row>
        <row r="4951">
          <cell r="D4951">
            <v>1</v>
          </cell>
          <cell r="H4951" t="str">
            <v>028</v>
          </cell>
          <cell r="X4951">
            <v>0</v>
          </cell>
          <cell r="Y4951">
            <v>0</v>
          </cell>
          <cell r="Z4951">
            <v>0</v>
          </cell>
          <cell r="AA4951">
            <v>0</v>
          </cell>
          <cell r="AE4951">
            <v>6223.1480000000001</v>
          </cell>
          <cell r="AG4951">
            <v>0</v>
          </cell>
          <cell r="AH4951">
            <v>0</v>
          </cell>
          <cell r="AI4951">
            <v>0</v>
          </cell>
          <cell r="AJ4951">
            <v>0</v>
          </cell>
          <cell r="AN4951">
            <v>160.20500000000001</v>
          </cell>
        </row>
        <row r="4952">
          <cell r="D4952">
            <v>1</v>
          </cell>
          <cell r="H4952" t="str">
            <v>053</v>
          </cell>
          <cell r="X4952">
            <v>0</v>
          </cell>
          <cell r="Y4952">
            <v>0</v>
          </cell>
          <cell r="Z4952">
            <v>0</v>
          </cell>
          <cell r="AA4952">
            <v>0</v>
          </cell>
          <cell r="AE4952">
            <v>1918.6590000000001</v>
          </cell>
          <cell r="AG4952">
            <v>0</v>
          </cell>
          <cell r="AH4952">
            <v>0</v>
          </cell>
          <cell r="AI4952">
            <v>0</v>
          </cell>
          <cell r="AJ4952">
            <v>0</v>
          </cell>
          <cell r="AN4952">
            <v>19.513999999999999</v>
          </cell>
        </row>
        <row r="4953">
          <cell r="D4953">
            <v>1</v>
          </cell>
          <cell r="H4953" t="str">
            <v>075</v>
          </cell>
          <cell r="X4953">
            <v>0</v>
          </cell>
          <cell r="Y4953">
            <v>0</v>
          </cell>
          <cell r="Z4953">
            <v>0</v>
          </cell>
          <cell r="AA4953">
            <v>0</v>
          </cell>
          <cell r="AE4953">
            <v>2540.1460000000002</v>
          </cell>
          <cell r="AG4953">
            <v>0</v>
          </cell>
          <cell r="AH4953">
            <v>0</v>
          </cell>
          <cell r="AI4953">
            <v>0</v>
          </cell>
          <cell r="AJ4953">
            <v>0</v>
          </cell>
          <cell r="AN4953">
            <v>51.878999999999998</v>
          </cell>
        </row>
        <row r="4954">
          <cell r="D4954">
            <v>1</v>
          </cell>
          <cell r="H4954" t="str">
            <v>097</v>
          </cell>
          <cell r="X4954">
            <v>0</v>
          </cell>
          <cell r="Y4954">
            <v>0</v>
          </cell>
          <cell r="Z4954">
            <v>0</v>
          </cell>
          <cell r="AA4954">
            <v>0</v>
          </cell>
          <cell r="AE4954">
            <v>4200.72</v>
          </cell>
          <cell r="AG4954">
            <v>0</v>
          </cell>
          <cell r="AH4954">
            <v>0</v>
          </cell>
          <cell r="AI4954">
            <v>0</v>
          </cell>
          <cell r="AJ4954">
            <v>0</v>
          </cell>
          <cell r="AN4954">
            <v>75.039000000000001</v>
          </cell>
        </row>
        <row r="4955">
          <cell r="D4955">
            <v>1</v>
          </cell>
          <cell r="H4955" t="str">
            <v>100</v>
          </cell>
          <cell r="X4955">
            <v>0</v>
          </cell>
          <cell r="Y4955">
            <v>0</v>
          </cell>
          <cell r="Z4955">
            <v>0</v>
          </cell>
          <cell r="AA4955">
            <v>0</v>
          </cell>
          <cell r="AE4955">
            <v>2620.0160000000001</v>
          </cell>
          <cell r="AG4955">
            <v>0</v>
          </cell>
          <cell r="AH4955">
            <v>0</v>
          </cell>
          <cell r="AI4955">
            <v>0</v>
          </cell>
          <cell r="AJ4955">
            <v>0</v>
          </cell>
          <cell r="AN4955">
            <v>18.324000000000002</v>
          </cell>
        </row>
        <row r="4956">
          <cell r="D4956">
            <v>1</v>
          </cell>
          <cell r="H4956" t="str">
            <v>108</v>
          </cell>
          <cell r="X4956">
            <v>0</v>
          </cell>
          <cell r="Y4956">
            <v>0</v>
          </cell>
          <cell r="Z4956">
            <v>0</v>
          </cell>
          <cell r="AA4956">
            <v>0</v>
          </cell>
          <cell r="AE4956">
            <v>658.92899999999997</v>
          </cell>
          <cell r="AG4956">
            <v>0</v>
          </cell>
          <cell r="AH4956">
            <v>0</v>
          </cell>
          <cell r="AI4956">
            <v>0</v>
          </cell>
          <cell r="AJ4956">
            <v>0</v>
          </cell>
          <cell r="AN4956">
            <v>15.707000000000001</v>
          </cell>
        </row>
        <row r="4957">
          <cell r="D4957">
            <v>1</v>
          </cell>
          <cell r="H4957" t="str">
            <v>112</v>
          </cell>
          <cell r="X4957">
            <v>0</v>
          </cell>
          <cell r="Y4957">
            <v>0</v>
          </cell>
          <cell r="Z4957">
            <v>0</v>
          </cell>
          <cell r="AA4957">
            <v>0</v>
          </cell>
          <cell r="AE4957">
            <v>6249.2640000000001</v>
          </cell>
          <cell r="AG4957">
            <v>0</v>
          </cell>
          <cell r="AH4957">
            <v>0</v>
          </cell>
          <cell r="AI4957">
            <v>0</v>
          </cell>
          <cell r="AJ4957">
            <v>0</v>
          </cell>
          <cell r="AN4957">
            <v>36.292000000000002</v>
          </cell>
        </row>
        <row r="4958">
          <cell r="D4958">
            <v>1</v>
          </cell>
          <cell r="H4958" t="str">
            <v>136</v>
          </cell>
          <cell r="X4958">
            <v>0</v>
          </cell>
          <cell r="Y4958">
            <v>0</v>
          </cell>
          <cell r="Z4958">
            <v>0</v>
          </cell>
          <cell r="AA4958">
            <v>0</v>
          </cell>
          <cell r="AE4958">
            <v>3851.1109999999999</v>
          </cell>
          <cell r="AG4958">
            <v>0</v>
          </cell>
          <cell r="AH4958">
            <v>0</v>
          </cell>
          <cell r="AI4958">
            <v>0</v>
          </cell>
          <cell r="AJ4958">
            <v>0</v>
          </cell>
          <cell r="AN4958">
            <v>53.283000000000001</v>
          </cell>
        </row>
        <row r="4959">
          <cell r="D4959">
            <v>2</v>
          </cell>
          <cell r="H4959" t="str">
            <v>097</v>
          </cell>
          <cell r="X4959">
            <v>0</v>
          </cell>
          <cell r="Y4959">
            <v>0</v>
          </cell>
          <cell r="Z4959">
            <v>0</v>
          </cell>
          <cell r="AA4959">
            <v>0</v>
          </cell>
          <cell r="AE4959">
            <v>9628.6890000000003</v>
          </cell>
          <cell r="AG4959">
            <v>0</v>
          </cell>
          <cell r="AH4959">
            <v>0</v>
          </cell>
          <cell r="AI4959">
            <v>0</v>
          </cell>
          <cell r="AJ4959">
            <v>0</v>
          </cell>
          <cell r="AN4959">
            <v>39.9</v>
          </cell>
        </row>
        <row r="4960">
          <cell r="D4960">
            <v>2</v>
          </cell>
          <cell r="H4960" t="str">
            <v>112</v>
          </cell>
          <cell r="X4960">
            <v>0</v>
          </cell>
          <cell r="Y4960">
            <v>0</v>
          </cell>
          <cell r="Z4960">
            <v>0</v>
          </cell>
          <cell r="AA4960">
            <v>0</v>
          </cell>
          <cell r="AE4960">
            <v>14.347</v>
          </cell>
          <cell r="AG4960">
            <v>0</v>
          </cell>
          <cell r="AH4960">
            <v>0</v>
          </cell>
          <cell r="AI4960">
            <v>0</v>
          </cell>
          <cell r="AJ4960">
            <v>0</v>
          </cell>
          <cell r="AN4960">
            <v>0</v>
          </cell>
        </row>
        <row r="4961">
          <cell r="D4961">
            <v>2</v>
          </cell>
          <cell r="H4961" t="str">
            <v>122</v>
          </cell>
          <cell r="X4961">
            <v>0</v>
          </cell>
          <cell r="Y4961">
            <v>0</v>
          </cell>
          <cell r="Z4961">
            <v>0</v>
          </cell>
          <cell r="AA4961">
            <v>0</v>
          </cell>
          <cell r="AE4961">
            <v>8293.0010000000002</v>
          </cell>
          <cell r="AG4961">
            <v>0</v>
          </cell>
          <cell r="AH4961">
            <v>0</v>
          </cell>
          <cell r="AI4961">
            <v>0</v>
          </cell>
          <cell r="AJ4961">
            <v>0</v>
          </cell>
          <cell r="AN4961">
            <v>0</v>
          </cell>
        </row>
        <row r="4962">
          <cell r="D4962">
            <v>2</v>
          </cell>
          <cell r="H4962" t="str">
            <v>136</v>
          </cell>
          <cell r="X4962">
            <v>0</v>
          </cell>
          <cell r="Y4962">
            <v>0</v>
          </cell>
          <cell r="Z4962">
            <v>0</v>
          </cell>
          <cell r="AA4962">
            <v>0</v>
          </cell>
          <cell r="AE4962">
            <v>619.23800000000006</v>
          </cell>
          <cell r="AG4962">
            <v>0</v>
          </cell>
          <cell r="AH4962">
            <v>0</v>
          </cell>
          <cell r="AI4962">
            <v>0</v>
          </cell>
          <cell r="AJ4962">
            <v>0</v>
          </cell>
          <cell r="AN4962">
            <v>0</v>
          </cell>
        </row>
        <row r="4963">
          <cell r="D4963">
            <v>3</v>
          </cell>
          <cell r="H4963" t="str">
            <v>d45</v>
          </cell>
          <cell r="X4963">
            <v>0</v>
          </cell>
          <cell r="Y4963">
            <v>1357</v>
          </cell>
          <cell r="Z4963">
            <v>0</v>
          </cell>
          <cell r="AA4963">
            <v>0</v>
          </cell>
          <cell r="AE4963">
            <v>2223.3939999999998</v>
          </cell>
          <cell r="AG4963">
            <v>0</v>
          </cell>
          <cell r="AH4963">
            <v>0</v>
          </cell>
          <cell r="AI4963">
            <v>0</v>
          </cell>
          <cell r="AJ4963">
            <v>0</v>
          </cell>
          <cell r="AN4963">
            <v>0</v>
          </cell>
        </row>
        <row r="4964">
          <cell r="D4964">
            <v>3</v>
          </cell>
          <cell r="H4964" t="str">
            <v>d51</v>
          </cell>
          <cell r="X4964">
            <v>0</v>
          </cell>
          <cell r="Y4964">
            <v>2506</v>
          </cell>
          <cell r="Z4964">
            <v>0</v>
          </cell>
          <cell r="AA4964">
            <v>0</v>
          </cell>
          <cell r="AE4964">
            <v>5807.3950000000004</v>
          </cell>
          <cell r="AG4964">
            <v>0</v>
          </cell>
          <cell r="AH4964">
            <v>0</v>
          </cell>
          <cell r="AI4964">
            <v>0</v>
          </cell>
          <cell r="AJ4964">
            <v>0</v>
          </cell>
          <cell r="AN4964">
            <v>0</v>
          </cell>
        </row>
        <row r="4965">
          <cell r="D4965">
            <v>3</v>
          </cell>
          <cell r="H4965" t="str">
            <v>d52</v>
          </cell>
          <cell r="X4965">
            <v>0</v>
          </cell>
          <cell r="Y4965">
            <v>1389</v>
          </cell>
          <cell r="Z4965">
            <v>0</v>
          </cell>
          <cell r="AA4965">
            <v>0</v>
          </cell>
          <cell r="AE4965">
            <v>586.15800000000002</v>
          </cell>
          <cell r="AG4965">
            <v>0</v>
          </cell>
          <cell r="AH4965">
            <v>0</v>
          </cell>
          <cell r="AI4965">
            <v>0</v>
          </cell>
          <cell r="AJ4965">
            <v>0</v>
          </cell>
          <cell r="AN4965">
            <v>0</v>
          </cell>
        </row>
        <row r="4966">
          <cell r="D4966">
            <v>3</v>
          </cell>
          <cell r="H4966" t="str">
            <v>d53</v>
          </cell>
          <cell r="X4966">
            <v>0</v>
          </cell>
          <cell r="Y4966">
            <v>750</v>
          </cell>
          <cell r="Z4966">
            <v>0</v>
          </cell>
          <cell r="AA4966">
            <v>0</v>
          </cell>
          <cell r="AE4966">
            <v>978.47500000000002</v>
          </cell>
          <cell r="AG4966">
            <v>0</v>
          </cell>
          <cell r="AH4966">
            <v>0</v>
          </cell>
          <cell r="AI4966">
            <v>0</v>
          </cell>
          <cell r="AJ4966">
            <v>0</v>
          </cell>
          <cell r="AN4966">
            <v>0</v>
          </cell>
        </row>
        <row r="4967">
          <cell r="D4967">
            <v>3</v>
          </cell>
          <cell r="H4967" t="str">
            <v>d54</v>
          </cell>
          <cell r="X4967">
            <v>0</v>
          </cell>
          <cell r="Y4967">
            <v>11</v>
          </cell>
          <cell r="Z4967">
            <v>0</v>
          </cell>
          <cell r="AA4967">
            <v>0</v>
          </cell>
          <cell r="AE4967">
            <v>53.427</v>
          </cell>
          <cell r="AG4967">
            <v>0</v>
          </cell>
          <cell r="AH4967">
            <v>0</v>
          </cell>
          <cell r="AI4967">
            <v>0</v>
          </cell>
          <cell r="AJ4967">
            <v>0</v>
          </cell>
          <cell r="AN4967">
            <v>0</v>
          </cell>
        </row>
        <row r="4968">
          <cell r="D4968">
            <v>3</v>
          </cell>
          <cell r="H4968" t="str">
            <v>123</v>
          </cell>
          <cell r="X4968">
            <v>0</v>
          </cell>
          <cell r="Y4968">
            <v>0</v>
          </cell>
          <cell r="Z4968">
            <v>0</v>
          </cell>
          <cell r="AA4968">
            <v>0</v>
          </cell>
          <cell r="AE4968">
            <v>152.58500000000001</v>
          </cell>
          <cell r="AG4968">
            <v>0</v>
          </cell>
          <cell r="AH4968">
            <v>0</v>
          </cell>
          <cell r="AI4968">
            <v>0</v>
          </cell>
          <cell r="AJ4968">
            <v>0</v>
          </cell>
          <cell r="AN4968">
            <v>0</v>
          </cell>
        </row>
        <row r="4969">
          <cell r="D4969">
            <v>3</v>
          </cell>
          <cell r="H4969" t="str">
            <v>160</v>
          </cell>
          <cell r="X4969">
            <v>0</v>
          </cell>
          <cell r="Y4969">
            <v>0</v>
          </cell>
          <cell r="Z4969">
            <v>8560</v>
          </cell>
          <cell r="AA4969">
            <v>0</v>
          </cell>
          <cell r="AE4969">
            <v>4819.8209999999999</v>
          </cell>
          <cell r="AG4969">
            <v>0</v>
          </cell>
          <cell r="AH4969">
            <v>0</v>
          </cell>
          <cell r="AI4969">
            <v>61</v>
          </cell>
          <cell r="AJ4969">
            <v>0</v>
          </cell>
          <cell r="AN4969">
            <v>35.290999999999997</v>
          </cell>
        </row>
        <row r="4970">
          <cell r="D4970">
            <v>3</v>
          </cell>
          <cell r="H4970" t="str">
            <v>011</v>
          </cell>
          <cell r="X4970">
            <v>0</v>
          </cell>
          <cell r="Y4970">
            <v>0</v>
          </cell>
          <cell r="Z4970">
            <v>0</v>
          </cell>
          <cell r="AA4970">
            <v>41</v>
          </cell>
          <cell r="AE4970">
            <v>38.744999999999997</v>
          </cell>
          <cell r="AG4970">
            <v>0</v>
          </cell>
          <cell r="AH4970">
            <v>0</v>
          </cell>
          <cell r="AI4970">
            <v>0</v>
          </cell>
          <cell r="AJ4970">
            <v>1</v>
          </cell>
          <cell r="AN4970">
            <v>0.94499999999999995</v>
          </cell>
        </row>
        <row r="4971">
          <cell r="D4971">
            <v>3</v>
          </cell>
          <cell r="H4971" t="str">
            <v>016</v>
          </cell>
          <cell r="X4971">
            <v>0</v>
          </cell>
          <cell r="Y4971">
            <v>0</v>
          </cell>
          <cell r="Z4971">
            <v>0</v>
          </cell>
          <cell r="AA4971">
            <v>151</v>
          </cell>
          <cell r="AE4971">
            <v>155.22800000000001</v>
          </cell>
          <cell r="AG4971">
            <v>0</v>
          </cell>
          <cell r="AH4971">
            <v>0</v>
          </cell>
          <cell r="AI4971">
            <v>0</v>
          </cell>
          <cell r="AJ4971">
            <v>0</v>
          </cell>
          <cell r="AN4971">
            <v>0</v>
          </cell>
        </row>
        <row r="4972">
          <cell r="D4972">
            <v>3</v>
          </cell>
          <cell r="H4972" t="str">
            <v>020</v>
          </cell>
          <cell r="X4972">
            <v>0</v>
          </cell>
          <cell r="Y4972">
            <v>0</v>
          </cell>
          <cell r="Z4972">
            <v>0</v>
          </cell>
          <cell r="AA4972">
            <v>16</v>
          </cell>
          <cell r="AE4972">
            <v>40.753</v>
          </cell>
          <cell r="AG4972">
            <v>0</v>
          </cell>
          <cell r="AH4972">
            <v>0</v>
          </cell>
          <cell r="AI4972">
            <v>0</v>
          </cell>
          <cell r="AJ4972">
            <v>2</v>
          </cell>
          <cell r="AN4972">
            <v>2.1840000000000002</v>
          </cell>
        </row>
        <row r="4973">
          <cell r="D4973">
            <v>3</v>
          </cell>
          <cell r="H4973" t="str">
            <v>021</v>
          </cell>
          <cell r="X4973">
            <v>0</v>
          </cell>
          <cell r="Y4973">
            <v>0</v>
          </cell>
          <cell r="Z4973">
            <v>0</v>
          </cell>
          <cell r="AA4973">
            <v>5</v>
          </cell>
          <cell r="AE4973">
            <v>11.175000000000001</v>
          </cell>
          <cell r="AG4973">
            <v>0</v>
          </cell>
          <cell r="AH4973">
            <v>0</v>
          </cell>
          <cell r="AI4973">
            <v>0</v>
          </cell>
          <cell r="AJ4973">
            <v>1</v>
          </cell>
          <cell r="AN4973">
            <v>2.2349999999999999</v>
          </cell>
        </row>
        <row r="4974">
          <cell r="D4974">
            <v>3</v>
          </cell>
          <cell r="H4974" t="str">
            <v>028</v>
          </cell>
          <cell r="X4974">
            <v>0</v>
          </cell>
          <cell r="Y4974">
            <v>0</v>
          </cell>
          <cell r="Z4974">
            <v>0</v>
          </cell>
          <cell r="AA4974">
            <v>86</v>
          </cell>
          <cell r="AE4974">
            <v>95.632000000000005</v>
          </cell>
          <cell r="AG4974">
            <v>0</v>
          </cell>
          <cell r="AH4974">
            <v>0</v>
          </cell>
          <cell r="AI4974">
            <v>0</v>
          </cell>
          <cell r="AJ4974">
            <v>0</v>
          </cell>
          <cell r="AN4974">
            <v>0</v>
          </cell>
        </row>
        <row r="4975">
          <cell r="D4975">
            <v>3</v>
          </cell>
          <cell r="H4975" t="str">
            <v>029</v>
          </cell>
          <cell r="X4975">
            <v>0</v>
          </cell>
          <cell r="Y4975">
            <v>0</v>
          </cell>
          <cell r="Z4975">
            <v>0</v>
          </cell>
          <cell r="AA4975">
            <v>16</v>
          </cell>
          <cell r="AE4975">
            <v>17.376000000000001</v>
          </cell>
          <cell r="AG4975">
            <v>0</v>
          </cell>
          <cell r="AH4975">
            <v>0</v>
          </cell>
          <cell r="AI4975">
            <v>0</v>
          </cell>
          <cell r="AJ4975">
            <v>0</v>
          </cell>
          <cell r="AN4975">
            <v>0</v>
          </cell>
        </row>
        <row r="4976">
          <cell r="D4976">
            <v>3</v>
          </cell>
          <cell r="H4976" t="str">
            <v>053</v>
          </cell>
          <cell r="X4976">
            <v>0</v>
          </cell>
          <cell r="Y4976">
            <v>0</v>
          </cell>
          <cell r="Z4976">
            <v>0</v>
          </cell>
          <cell r="AA4976">
            <v>125</v>
          </cell>
          <cell r="AE4976">
            <v>319.61500000000001</v>
          </cell>
          <cell r="AG4976">
            <v>0</v>
          </cell>
          <cell r="AH4976">
            <v>0</v>
          </cell>
          <cell r="AI4976">
            <v>0</v>
          </cell>
          <cell r="AJ4976">
            <v>3</v>
          </cell>
          <cell r="AN4976">
            <v>3.141</v>
          </cell>
        </row>
        <row r="4977">
          <cell r="D4977">
            <v>3</v>
          </cell>
          <cell r="H4977" t="str">
            <v>057</v>
          </cell>
          <cell r="X4977">
            <v>0</v>
          </cell>
          <cell r="Y4977">
            <v>0</v>
          </cell>
          <cell r="Z4977">
            <v>0</v>
          </cell>
          <cell r="AA4977">
            <v>202</v>
          </cell>
          <cell r="AE4977">
            <v>786.55600000000004</v>
          </cell>
          <cell r="AG4977">
            <v>0</v>
          </cell>
          <cell r="AH4977">
            <v>0</v>
          </cell>
          <cell r="AI4977">
            <v>0</v>
          </cell>
          <cell r="AJ4977">
            <v>2</v>
          </cell>
          <cell r="AN4977">
            <v>3.38</v>
          </cell>
        </row>
        <row r="4978">
          <cell r="D4978">
            <v>3</v>
          </cell>
          <cell r="H4978" t="str">
            <v>060</v>
          </cell>
          <cell r="X4978">
            <v>0</v>
          </cell>
          <cell r="Y4978">
            <v>0</v>
          </cell>
          <cell r="Z4978">
            <v>0</v>
          </cell>
          <cell r="AA4978">
            <v>289</v>
          </cell>
          <cell r="AE4978">
            <v>401.13200000000001</v>
          </cell>
          <cell r="AG4978">
            <v>0</v>
          </cell>
          <cell r="AH4978">
            <v>0</v>
          </cell>
          <cell r="AI4978">
            <v>0</v>
          </cell>
          <cell r="AJ4978">
            <v>1</v>
          </cell>
          <cell r="AN4978">
            <v>1.3879999999999999</v>
          </cell>
        </row>
        <row r="4979">
          <cell r="D4979">
            <v>3</v>
          </cell>
          <cell r="H4979" t="str">
            <v>065</v>
          </cell>
          <cell r="X4979">
            <v>0</v>
          </cell>
          <cell r="Y4979">
            <v>0</v>
          </cell>
          <cell r="Z4979">
            <v>0</v>
          </cell>
          <cell r="AA4979">
            <v>186</v>
          </cell>
          <cell r="AE4979">
            <v>143.964</v>
          </cell>
          <cell r="AG4979">
            <v>0</v>
          </cell>
          <cell r="AH4979">
            <v>0</v>
          </cell>
          <cell r="AI4979">
            <v>0</v>
          </cell>
          <cell r="AJ4979">
            <v>4</v>
          </cell>
          <cell r="AN4979">
            <v>3.0960000000000001</v>
          </cell>
        </row>
        <row r="4980">
          <cell r="D4980">
            <v>3</v>
          </cell>
          <cell r="H4980" t="str">
            <v>068</v>
          </cell>
          <cell r="X4980">
            <v>0</v>
          </cell>
          <cell r="Y4980">
            <v>0</v>
          </cell>
          <cell r="Z4980">
            <v>0</v>
          </cell>
          <cell r="AA4980">
            <v>1358</v>
          </cell>
          <cell r="AE4980">
            <v>3443.953</v>
          </cell>
          <cell r="AG4980">
            <v>0</v>
          </cell>
          <cell r="AH4980">
            <v>0</v>
          </cell>
          <cell r="AI4980">
            <v>0</v>
          </cell>
          <cell r="AJ4980">
            <v>16</v>
          </cell>
          <cell r="AN4980">
            <v>17.135999999999999</v>
          </cell>
        </row>
        <row r="4981">
          <cell r="D4981">
            <v>3</v>
          </cell>
          <cell r="H4981" t="str">
            <v>097</v>
          </cell>
          <cell r="X4981">
            <v>0</v>
          </cell>
          <cell r="Y4981">
            <v>0</v>
          </cell>
          <cell r="Z4981">
            <v>0</v>
          </cell>
          <cell r="AA4981">
            <v>1663</v>
          </cell>
          <cell r="AE4981">
            <v>3733.91</v>
          </cell>
          <cell r="AG4981">
            <v>0</v>
          </cell>
          <cell r="AH4981">
            <v>0</v>
          </cell>
          <cell r="AI4981">
            <v>0</v>
          </cell>
          <cell r="AJ4981">
            <v>11</v>
          </cell>
          <cell r="AN4981">
            <v>10.34</v>
          </cell>
        </row>
        <row r="4982">
          <cell r="D4982">
            <v>3</v>
          </cell>
          <cell r="H4982" t="str">
            <v>100</v>
          </cell>
          <cell r="X4982">
            <v>0</v>
          </cell>
          <cell r="Y4982">
            <v>0</v>
          </cell>
          <cell r="Z4982">
            <v>0</v>
          </cell>
          <cell r="AA4982">
            <v>529</v>
          </cell>
          <cell r="AE4982">
            <v>519.47799999999995</v>
          </cell>
          <cell r="AG4982">
            <v>0</v>
          </cell>
          <cell r="AH4982">
            <v>0</v>
          </cell>
          <cell r="AI4982">
            <v>0</v>
          </cell>
          <cell r="AJ4982">
            <v>4</v>
          </cell>
          <cell r="AN4982">
            <v>3.9279999999999999</v>
          </cell>
        </row>
        <row r="4983">
          <cell r="D4983">
            <v>3</v>
          </cell>
          <cell r="H4983" t="str">
            <v>108</v>
          </cell>
          <cell r="X4983">
            <v>0</v>
          </cell>
          <cell r="Y4983">
            <v>0</v>
          </cell>
          <cell r="Z4983">
            <v>0</v>
          </cell>
          <cell r="AA4983">
            <v>177</v>
          </cell>
          <cell r="AE4983">
            <v>141.6</v>
          </cell>
          <cell r="AG4983">
            <v>0</v>
          </cell>
          <cell r="AH4983">
            <v>0</v>
          </cell>
          <cell r="AI4983">
            <v>0</v>
          </cell>
          <cell r="AJ4983">
            <v>0</v>
          </cell>
          <cell r="AN4983">
            <v>0</v>
          </cell>
        </row>
        <row r="4984">
          <cell r="D4984">
            <v>3</v>
          </cell>
          <cell r="H4984" t="str">
            <v>112</v>
          </cell>
          <cell r="X4984">
            <v>0</v>
          </cell>
          <cell r="Y4984">
            <v>0</v>
          </cell>
          <cell r="Z4984">
            <v>0</v>
          </cell>
          <cell r="AA4984">
            <v>224</v>
          </cell>
          <cell r="AE4984">
            <v>529.13099999999997</v>
          </cell>
          <cell r="AG4984">
            <v>0</v>
          </cell>
          <cell r="AH4984">
            <v>0</v>
          </cell>
          <cell r="AI4984">
            <v>0</v>
          </cell>
          <cell r="AJ4984">
            <v>3</v>
          </cell>
          <cell r="AN4984">
            <v>2.9460000000000002</v>
          </cell>
        </row>
        <row r="4985">
          <cell r="D4985">
            <v>3</v>
          </cell>
          <cell r="H4985" t="str">
            <v>122</v>
          </cell>
          <cell r="X4985">
            <v>0</v>
          </cell>
          <cell r="Y4985">
            <v>0</v>
          </cell>
          <cell r="Z4985">
            <v>0</v>
          </cell>
          <cell r="AA4985">
            <v>306</v>
          </cell>
          <cell r="AE4985">
            <v>373.32</v>
          </cell>
          <cell r="AG4985">
            <v>0</v>
          </cell>
          <cell r="AH4985">
            <v>0</v>
          </cell>
          <cell r="AI4985">
            <v>0</v>
          </cell>
          <cell r="AJ4985">
            <v>4</v>
          </cell>
          <cell r="AN4985">
            <v>4.88</v>
          </cell>
        </row>
        <row r="4986">
          <cell r="D4986">
            <v>3</v>
          </cell>
          <cell r="H4986" t="str">
            <v>136</v>
          </cell>
          <cell r="X4986">
            <v>0</v>
          </cell>
          <cell r="Y4986">
            <v>0</v>
          </cell>
          <cell r="Z4986">
            <v>0</v>
          </cell>
          <cell r="AA4986">
            <v>698</v>
          </cell>
          <cell r="AE4986">
            <v>1188.694</v>
          </cell>
          <cell r="AG4986">
            <v>0</v>
          </cell>
          <cell r="AH4986">
            <v>0</v>
          </cell>
          <cell r="AI4986">
            <v>0</v>
          </cell>
          <cell r="AJ4986">
            <v>8</v>
          </cell>
          <cell r="AN4986">
            <v>13.624000000000001</v>
          </cell>
        </row>
        <row r="4987">
          <cell r="D4987">
            <v>3</v>
          </cell>
          <cell r="H4987" t="str">
            <v>016</v>
          </cell>
          <cell r="X4987">
            <v>263</v>
          </cell>
          <cell r="Y4987">
            <v>0</v>
          </cell>
          <cell r="Z4987">
            <v>0</v>
          </cell>
          <cell r="AA4987">
            <v>0</v>
          </cell>
          <cell r="AE4987">
            <v>134.91900000000001</v>
          </cell>
          <cell r="AG4987">
            <v>3</v>
          </cell>
          <cell r="AH4987">
            <v>0</v>
          </cell>
          <cell r="AI4987">
            <v>0</v>
          </cell>
          <cell r="AJ4987">
            <v>0</v>
          </cell>
          <cell r="AN4987">
            <v>1.5389999999999999</v>
          </cell>
        </row>
        <row r="4988">
          <cell r="D4988">
            <v>3</v>
          </cell>
          <cell r="H4988" t="str">
            <v>020</v>
          </cell>
          <cell r="X4988">
            <v>89</v>
          </cell>
          <cell r="Y4988">
            <v>0</v>
          </cell>
          <cell r="Z4988">
            <v>0</v>
          </cell>
          <cell r="AA4988">
            <v>0</v>
          </cell>
          <cell r="AE4988">
            <v>117.014</v>
          </cell>
          <cell r="AG4988">
            <v>2</v>
          </cell>
          <cell r="AH4988">
            <v>0</v>
          </cell>
          <cell r="AI4988">
            <v>0</v>
          </cell>
          <cell r="AJ4988">
            <v>0</v>
          </cell>
          <cell r="AN4988">
            <v>1.1200000000000001</v>
          </cell>
        </row>
        <row r="4989">
          <cell r="D4989">
            <v>3</v>
          </cell>
          <cell r="H4989" t="str">
            <v>021</v>
          </cell>
          <cell r="X4989">
            <v>153</v>
          </cell>
          <cell r="Y4989">
            <v>0</v>
          </cell>
          <cell r="Z4989">
            <v>0</v>
          </cell>
          <cell r="AA4989">
            <v>0</v>
          </cell>
          <cell r="AE4989">
            <v>137.69999999999999</v>
          </cell>
          <cell r="AG4989">
            <v>0</v>
          </cell>
          <cell r="AH4989">
            <v>0</v>
          </cell>
          <cell r="AI4989">
            <v>0</v>
          </cell>
          <cell r="AJ4989">
            <v>0</v>
          </cell>
          <cell r="AN4989">
            <v>0</v>
          </cell>
        </row>
        <row r="4990">
          <cell r="D4990">
            <v>3</v>
          </cell>
          <cell r="H4990" t="str">
            <v>028</v>
          </cell>
          <cell r="X4990">
            <v>179</v>
          </cell>
          <cell r="Y4990">
            <v>0</v>
          </cell>
          <cell r="Z4990">
            <v>0</v>
          </cell>
          <cell r="AA4990">
            <v>0</v>
          </cell>
          <cell r="AE4990">
            <v>94.332999999999998</v>
          </cell>
          <cell r="AG4990">
            <v>1</v>
          </cell>
          <cell r="AH4990">
            <v>0</v>
          </cell>
          <cell r="AI4990">
            <v>0</v>
          </cell>
          <cell r="AJ4990">
            <v>0</v>
          </cell>
          <cell r="AN4990">
            <v>0.52700000000000002</v>
          </cell>
        </row>
        <row r="4991">
          <cell r="D4991">
            <v>3</v>
          </cell>
          <cell r="H4991" t="str">
            <v>053</v>
          </cell>
          <cell r="X4991">
            <v>59</v>
          </cell>
          <cell r="Y4991">
            <v>0</v>
          </cell>
          <cell r="Z4991">
            <v>0</v>
          </cell>
          <cell r="AA4991">
            <v>0</v>
          </cell>
          <cell r="AE4991">
            <v>53.052999999999997</v>
          </cell>
          <cell r="AG4991">
            <v>0</v>
          </cell>
          <cell r="AH4991">
            <v>0</v>
          </cell>
          <cell r="AI4991">
            <v>0</v>
          </cell>
          <cell r="AJ4991">
            <v>0</v>
          </cell>
          <cell r="AN4991">
            <v>0</v>
          </cell>
        </row>
        <row r="4992">
          <cell r="D4992">
            <v>3</v>
          </cell>
          <cell r="H4992" t="str">
            <v>057</v>
          </cell>
          <cell r="X4992">
            <v>26</v>
          </cell>
          <cell r="Y4992">
            <v>0</v>
          </cell>
          <cell r="Z4992">
            <v>0</v>
          </cell>
          <cell r="AA4992">
            <v>0</v>
          </cell>
          <cell r="AE4992">
            <v>23.431000000000001</v>
          </cell>
          <cell r="AG4992">
            <v>0</v>
          </cell>
          <cell r="AH4992">
            <v>0</v>
          </cell>
          <cell r="AI4992">
            <v>0</v>
          </cell>
          <cell r="AJ4992">
            <v>0</v>
          </cell>
          <cell r="AN4992">
            <v>0</v>
          </cell>
        </row>
        <row r="4993">
          <cell r="D4993">
            <v>3</v>
          </cell>
          <cell r="H4993" t="str">
            <v>065</v>
          </cell>
          <cell r="X4993">
            <v>134</v>
          </cell>
          <cell r="Y4993">
            <v>0</v>
          </cell>
          <cell r="Z4993">
            <v>0</v>
          </cell>
          <cell r="AA4993">
            <v>0</v>
          </cell>
          <cell r="AE4993">
            <v>29.346</v>
          </cell>
          <cell r="AG4993">
            <v>1</v>
          </cell>
          <cell r="AH4993">
            <v>0</v>
          </cell>
          <cell r="AI4993">
            <v>0</v>
          </cell>
          <cell r="AJ4993">
            <v>0</v>
          </cell>
          <cell r="AN4993">
            <v>0.219</v>
          </cell>
        </row>
        <row r="4994">
          <cell r="D4994">
            <v>3</v>
          </cell>
          <cell r="H4994" t="str">
            <v>068</v>
          </cell>
          <cell r="X4994">
            <v>545</v>
          </cell>
          <cell r="Y4994">
            <v>0</v>
          </cell>
          <cell r="Z4994">
            <v>0</v>
          </cell>
          <cell r="AA4994">
            <v>0</v>
          </cell>
          <cell r="AE4994">
            <v>509.99700000000001</v>
          </cell>
          <cell r="AG4994">
            <v>4</v>
          </cell>
          <cell r="AH4994">
            <v>0</v>
          </cell>
          <cell r="AI4994">
            <v>0</v>
          </cell>
          <cell r="AJ4994">
            <v>0</v>
          </cell>
          <cell r="AN4994">
            <v>1.508</v>
          </cell>
        </row>
        <row r="4995">
          <cell r="D4995">
            <v>3</v>
          </cell>
          <cell r="H4995" t="str">
            <v>097</v>
          </cell>
          <cell r="X4995">
            <v>374</v>
          </cell>
          <cell r="Y4995">
            <v>0</v>
          </cell>
          <cell r="Z4995">
            <v>0</v>
          </cell>
          <cell r="AA4995">
            <v>0</v>
          </cell>
          <cell r="AE4995">
            <v>346.089</v>
          </cell>
          <cell r="AG4995">
            <v>2</v>
          </cell>
          <cell r="AH4995">
            <v>0</v>
          </cell>
          <cell r="AI4995">
            <v>0</v>
          </cell>
          <cell r="AJ4995">
            <v>0</v>
          </cell>
          <cell r="AN4995">
            <v>0.754</v>
          </cell>
        </row>
        <row r="4996">
          <cell r="D4996">
            <v>3</v>
          </cell>
          <cell r="H4996" t="str">
            <v>100</v>
          </cell>
          <cell r="X4996">
            <v>61</v>
          </cell>
          <cell r="Y4996">
            <v>0</v>
          </cell>
          <cell r="Z4996">
            <v>0</v>
          </cell>
          <cell r="AA4996">
            <v>0</v>
          </cell>
          <cell r="AE4996">
            <v>24.4</v>
          </cell>
          <cell r="AG4996">
            <v>1</v>
          </cell>
          <cell r="AH4996">
            <v>0</v>
          </cell>
          <cell r="AI4996">
            <v>0</v>
          </cell>
          <cell r="AJ4996">
            <v>0</v>
          </cell>
          <cell r="AN4996">
            <v>0.4</v>
          </cell>
        </row>
        <row r="4997">
          <cell r="D4997">
            <v>3</v>
          </cell>
          <cell r="H4997" t="str">
            <v>108</v>
          </cell>
          <cell r="X4997">
            <v>13</v>
          </cell>
          <cell r="Y4997">
            <v>0</v>
          </cell>
          <cell r="Z4997">
            <v>0</v>
          </cell>
          <cell r="AA4997">
            <v>0</v>
          </cell>
          <cell r="AE4997">
            <v>5.2</v>
          </cell>
          <cell r="AG4997">
            <v>0</v>
          </cell>
          <cell r="AH4997">
            <v>0</v>
          </cell>
          <cell r="AI4997">
            <v>0</v>
          </cell>
          <cell r="AJ4997">
            <v>0</v>
          </cell>
          <cell r="AN4997">
            <v>0</v>
          </cell>
        </row>
        <row r="4998">
          <cell r="D4998">
            <v>3</v>
          </cell>
          <cell r="H4998" t="str">
            <v>112</v>
          </cell>
          <cell r="X4998">
            <v>69</v>
          </cell>
          <cell r="Y4998">
            <v>0</v>
          </cell>
          <cell r="Z4998">
            <v>0</v>
          </cell>
          <cell r="AA4998">
            <v>0</v>
          </cell>
          <cell r="AE4998">
            <v>62.292000000000002</v>
          </cell>
          <cell r="AG4998">
            <v>2</v>
          </cell>
          <cell r="AH4998">
            <v>0</v>
          </cell>
          <cell r="AI4998">
            <v>0</v>
          </cell>
          <cell r="AJ4998">
            <v>0</v>
          </cell>
          <cell r="AN4998">
            <v>0.72</v>
          </cell>
        </row>
        <row r="4999">
          <cell r="D4999">
            <v>3</v>
          </cell>
          <cell r="H4999" t="str">
            <v>122</v>
          </cell>
          <cell r="X4999">
            <v>1050</v>
          </cell>
          <cell r="Y4999">
            <v>0</v>
          </cell>
          <cell r="Z4999">
            <v>0</v>
          </cell>
          <cell r="AA4999">
            <v>0</v>
          </cell>
          <cell r="AE4999">
            <v>640.5</v>
          </cell>
          <cell r="AG4999">
            <v>2</v>
          </cell>
          <cell r="AH4999">
            <v>0</v>
          </cell>
          <cell r="AI4999">
            <v>0</v>
          </cell>
          <cell r="AJ4999">
            <v>0</v>
          </cell>
          <cell r="AN4999">
            <v>1.22</v>
          </cell>
        </row>
        <row r="5000">
          <cell r="D5000">
            <v>3</v>
          </cell>
          <cell r="H5000" t="str">
            <v>136</v>
          </cell>
          <cell r="X5000">
            <v>71</v>
          </cell>
          <cell r="Y5000">
            <v>0</v>
          </cell>
          <cell r="Z5000">
            <v>0</v>
          </cell>
          <cell r="AA5000">
            <v>0</v>
          </cell>
          <cell r="AE5000">
            <v>29.11</v>
          </cell>
          <cell r="AG5000">
            <v>1</v>
          </cell>
          <cell r="AH5000">
            <v>0</v>
          </cell>
          <cell r="AI5000">
            <v>0</v>
          </cell>
          <cell r="AJ5000">
            <v>0</v>
          </cell>
          <cell r="AN5000">
            <v>0.41</v>
          </cell>
        </row>
        <row r="5001">
          <cell r="D5001">
            <v>3</v>
          </cell>
          <cell r="H5001" t="str">
            <v>161</v>
          </cell>
          <cell r="X5001">
            <v>2375</v>
          </cell>
          <cell r="Y5001">
            <v>0</v>
          </cell>
          <cell r="Z5001">
            <v>0</v>
          </cell>
          <cell r="AA5001">
            <v>0</v>
          </cell>
          <cell r="AE5001">
            <v>770.98500000000001</v>
          </cell>
          <cell r="AG5001">
            <v>19</v>
          </cell>
          <cell r="AH5001">
            <v>0</v>
          </cell>
          <cell r="AI5001">
            <v>0</v>
          </cell>
          <cell r="AJ5001">
            <v>0</v>
          </cell>
          <cell r="AN5001">
            <v>6.4089999999999998</v>
          </cell>
        </row>
        <row r="5002">
          <cell r="D5002">
            <v>3</v>
          </cell>
          <cell r="H5002" t="str">
            <v>011</v>
          </cell>
          <cell r="X5002">
            <v>111</v>
          </cell>
          <cell r="Y5002">
            <v>0</v>
          </cell>
          <cell r="Z5002">
            <v>0</v>
          </cell>
          <cell r="AA5002">
            <v>0</v>
          </cell>
          <cell r="AE5002">
            <v>44.4</v>
          </cell>
          <cell r="AG5002">
            <v>0</v>
          </cell>
          <cell r="AH5002">
            <v>0</v>
          </cell>
          <cell r="AI5002">
            <v>0</v>
          </cell>
          <cell r="AJ5002">
            <v>0</v>
          </cell>
          <cell r="AN5002">
            <v>0</v>
          </cell>
        </row>
        <row r="5003">
          <cell r="D5003">
            <v>3</v>
          </cell>
          <cell r="H5003" t="str">
            <v>016</v>
          </cell>
          <cell r="X5003">
            <v>455</v>
          </cell>
          <cell r="Y5003">
            <v>0</v>
          </cell>
          <cell r="Z5003">
            <v>0</v>
          </cell>
          <cell r="AA5003">
            <v>0</v>
          </cell>
          <cell r="AE5003">
            <v>233.41499999999999</v>
          </cell>
          <cell r="AG5003">
            <v>2</v>
          </cell>
          <cell r="AH5003">
            <v>0</v>
          </cell>
          <cell r="AI5003">
            <v>0</v>
          </cell>
          <cell r="AJ5003">
            <v>0</v>
          </cell>
          <cell r="AN5003">
            <v>1.026</v>
          </cell>
        </row>
        <row r="5004">
          <cell r="D5004">
            <v>3</v>
          </cell>
          <cell r="H5004" t="str">
            <v>020</v>
          </cell>
          <cell r="X5004">
            <v>71</v>
          </cell>
          <cell r="Y5004">
            <v>0</v>
          </cell>
          <cell r="Z5004">
            <v>0</v>
          </cell>
          <cell r="AA5004">
            <v>0</v>
          </cell>
          <cell r="AE5004">
            <v>95.471000000000004</v>
          </cell>
          <cell r="AG5004">
            <v>1</v>
          </cell>
          <cell r="AH5004">
            <v>0</v>
          </cell>
          <cell r="AI5004">
            <v>0</v>
          </cell>
          <cell r="AJ5004">
            <v>0</v>
          </cell>
          <cell r="AN5004">
            <v>0.56000000000000005</v>
          </cell>
        </row>
        <row r="5005">
          <cell r="D5005">
            <v>3</v>
          </cell>
          <cell r="H5005" t="str">
            <v>021</v>
          </cell>
          <cell r="X5005">
            <v>45</v>
          </cell>
          <cell r="Y5005">
            <v>0</v>
          </cell>
          <cell r="Z5005">
            <v>0</v>
          </cell>
          <cell r="AA5005">
            <v>0</v>
          </cell>
          <cell r="AE5005">
            <v>40.5</v>
          </cell>
          <cell r="AG5005">
            <v>2</v>
          </cell>
          <cell r="AH5005">
            <v>0</v>
          </cell>
          <cell r="AI5005">
            <v>0</v>
          </cell>
          <cell r="AJ5005">
            <v>0</v>
          </cell>
          <cell r="AN5005">
            <v>1.8</v>
          </cell>
        </row>
        <row r="5006">
          <cell r="D5006">
            <v>3</v>
          </cell>
          <cell r="H5006" t="str">
            <v>028</v>
          </cell>
          <cell r="X5006">
            <v>86</v>
          </cell>
          <cell r="Y5006">
            <v>0</v>
          </cell>
          <cell r="Z5006">
            <v>0</v>
          </cell>
          <cell r="AA5006">
            <v>0</v>
          </cell>
          <cell r="AE5006">
            <v>45.322000000000003</v>
          </cell>
          <cell r="AG5006">
            <v>0</v>
          </cell>
          <cell r="AH5006">
            <v>0</v>
          </cell>
          <cell r="AI5006">
            <v>0</v>
          </cell>
          <cell r="AJ5006">
            <v>0</v>
          </cell>
          <cell r="AN5006">
            <v>0</v>
          </cell>
        </row>
        <row r="5007">
          <cell r="D5007">
            <v>3</v>
          </cell>
          <cell r="H5007" t="str">
            <v>029</v>
          </cell>
          <cell r="X5007">
            <v>181</v>
          </cell>
          <cell r="Y5007">
            <v>0</v>
          </cell>
          <cell r="Z5007">
            <v>0</v>
          </cell>
          <cell r="AA5007">
            <v>0</v>
          </cell>
          <cell r="AE5007">
            <v>72.400000000000006</v>
          </cell>
          <cell r="AG5007">
            <v>0</v>
          </cell>
          <cell r="AH5007">
            <v>0</v>
          </cell>
          <cell r="AI5007">
            <v>0</v>
          </cell>
          <cell r="AJ5007">
            <v>0</v>
          </cell>
          <cell r="AN5007">
            <v>0</v>
          </cell>
        </row>
        <row r="5008">
          <cell r="D5008">
            <v>3</v>
          </cell>
          <cell r="H5008" t="str">
            <v>053</v>
          </cell>
          <cell r="X5008">
            <v>671</v>
          </cell>
          <cell r="Y5008">
            <v>0</v>
          </cell>
          <cell r="Z5008">
            <v>0</v>
          </cell>
          <cell r="AA5008">
            <v>0</v>
          </cell>
          <cell r="AE5008">
            <v>616.85</v>
          </cell>
          <cell r="AG5008">
            <v>4</v>
          </cell>
          <cell r="AH5008">
            <v>0</v>
          </cell>
          <cell r="AI5008">
            <v>0</v>
          </cell>
          <cell r="AJ5008">
            <v>0</v>
          </cell>
          <cell r="AN5008">
            <v>1.508</v>
          </cell>
        </row>
        <row r="5009">
          <cell r="D5009">
            <v>3</v>
          </cell>
          <cell r="H5009" t="str">
            <v>057</v>
          </cell>
          <cell r="X5009">
            <v>445</v>
          </cell>
          <cell r="Y5009">
            <v>0</v>
          </cell>
          <cell r="Z5009">
            <v>0</v>
          </cell>
          <cell r="AA5009">
            <v>0</v>
          </cell>
          <cell r="AE5009">
            <v>402.66199999999998</v>
          </cell>
          <cell r="AG5009">
            <v>1</v>
          </cell>
          <cell r="AH5009">
            <v>0</v>
          </cell>
          <cell r="AI5009">
            <v>0</v>
          </cell>
          <cell r="AJ5009">
            <v>0</v>
          </cell>
          <cell r="AN5009">
            <v>0.377</v>
          </cell>
        </row>
        <row r="5010">
          <cell r="D5010">
            <v>3</v>
          </cell>
          <cell r="H5010" t="str">
            <v>060</v>
          </cell>
          <cell r="X5010">
            <v>499</v>
          </cell>
          <cell r="Y5010">
            <v>0</v>
          </cell>
          <cell r="Z5010">
            <v>0</v>
          </cell>
          <cell r="AA5010">
            <v>0</v>
          </cell>
          <cell r="AE5010">
            <v>239.52</v>
          </cell>
          <cell r="AG5010">
            <v>1</v>
          </cell>
          <cell r="AH5010">
            <v>0</v>
          </cell>
          <cell r="AI5010">
            <v>0</v>
          </cell>
          <cell r="AJ5010">
            <v>0</v>
          </cell>
          <cell r="AN5010">
            <v>0.48</v>
          </cell>
        </row>
        <row r="5011">
          <cell r="D5011">
            <v>3</v>
          </cell>
          <cell r="H5011" t="str">
            <v>065</v>
          </cell>
          <cell r="X5011">
            <v>835</v>
          </cell>
          <cell r="Y5011">
            <v>0</v>
          </cell>
          <cell r="Z5011">
            <v>0</v>
          </cell>
          <cell r="AA5011">
            <v>0</v>
          </cell>
          <cell r="AE5011">
            <v>182.86500000000001</v>
          </cell>
          <cell r="AG5011">
            <v>6</v>
          </cell>
          <cell r="AH5011">
            <v>0</v>
          </cell>
          <cell r="AI5011">
            <v>0</v>
          </cell>
          <cell r="AJ5011">
            <v>0</v>
          </cell>
          <cell r="AN5011">
            <v>1.3140000000000001</v>
          </cell>
        </row>
        <row r="5012">
          <cell r="D5012">
            <v>3</v>
          </cell>
          <cell r="H5012" t="str">
            <v>068</v>
          </cell>
          <cell r="X5012">
            <v>1660</v>
          </cell>
          <cell r="Y5012">
            <v>0</v>
          </cell>
          <cell r="Z5012">
            <v>0</v>
          </cell>
          <cell r="AA5012">
            <v>0</v>
          </cell>
          <cell r="AE5012">
            <v>1500.2670000000001</v>
          </cell>
          <cell r="AG5012">
            <v>16</v>
          </cell>
          <cell r="AH5012">
            <v>0</v>
          </cell>
          <cell r="AI5012">
            <v>0</v>
          </cell>
          <cell r="AJ5012">
            <v>0</v>
          </cell>
          <cell r="AN5012">
            <v>6.032</v>
          </cell>
        </row>
        <row r="5013">
          <cell r="D5013">
            <v>3</v>
          </cell>
          <cell r="H5013" t="str">
            <v>097</v>
          </cell>
          <cell r="X5013">
            <v>3204</v>
          </cell>
          <cell r="Y5013">
            <v>0</v>
          </cell>
          <cell r="Z5013">
            <v>0</v>
          </cell>
          <cell r="AA5013">
            <v>0</v>
          </cell>
          <cell r="AE5013">
            <v>2967.5369999999998</v>
          </cell>
          <cell r="AG5013">
            <v>16</v>
          </cell>
          <cell r="AH5013">
            <v>0</v>
          </cell>
          <cell r="AI5013">
            <v>0</v>
          </cell>
          <cell r="AJ5013">
            <v>0</v>
          </cell>
          <cell r="AN5013">
            <v>6.032</v>
          </cell>
        </row>
        <row r="5014">
          <cell r="D5014">
            <v>3</v>
          </cell>
          <cell r="H5014" t="str">
            <v>100</v>
          </cell>
          <cell r="X5014">
            <v>475</v>
          </cell>
          <cell r="Y5014">
            <v>0</v>
          </cell>
          <cell r="Z5014">
            <v>0</v>
          </cell>
          <cell r="AA5014">
            <v>0</v>
          </cell>
          <cell r="AE5014">
            <v>190</v>
          </cell>
          <cell r="AG5014">
            <v>1</v>
          </cell>
          <cell r="AH5014">
            <v>0</v>
          </cell>
          <cell r="AI5014">
            <v>0</v>
          </cell>
          <cell r="AJ5014">
            <v>0</v>
          </cell>
          <cell r="AN5014">
            <v>0.4</v>
          </cell>
        </row>
        <row r="5015">
          <cell r="D5015">
            <v>3</v>
          </cell>
          <cell r="H5015" t="str">
            <v>108</v>
          </cell>
          <cell r="X5015">
            <v>241</v>
          </cell>
          <cell r="Y5015">
            <v>0</v>
          </cell>
          <cell r="Z5015">
            <v>0</v>
          </cell>
          <cell r="AA5015">
            <v>0</v>
          </cell>
          <cell r="AE5015">
            <v>96.4</v>
          </cell>
          <cell r="AG5015">
            <v>1</v>
          </cell>
          <cell r="AH5015">
            <v>0</v>
          </cell>
          <cell r="AI5015">
            <v>0</v>
          </cell>
          <cell r="AJ5015">
            <v>0</v>
          </cell>
          <cell r="AN5015">
            <v>0.4</v>
          </cell>
        </row>
        <row r="5016">
          <cell r="D5016">
            <v>3</v>
          </cell>
          <cell r="H5016" t="str">
            <v>112</v>
          </cell>
          <cell r="X5016">
            <v>337</v>
          </cell>
          <cell r="Y5016">
            <v>0</v>
          </cell>
          <cell r="Z5016">
            <v>0</v>
          </cell>
          <cell r="AA5016">
            <v>0</v>
          </cell>
          <cell r="AE5016">
            <v>308.65100000000001</v>
          </cell>
          <cell r="AG5016">
            <v>1</v>
          </cell>
          <cell r="AH5016">
            <v>0</v>
          </cell>
          <cell r="AI5016">
            <v>0</v>
          </cell>
          <cell r="AJ5016">
            <v>0</v>
          </cell>
          <cell r="AN5016">
            <v>0.36</v>
          </cell>
        </row>
        <row r="5017">
          <cell r="D5017">
            <v>3</v>
          </cell>
          <cell r="H5017" t="str">
            <v>122</v>
          </cell>
          <cell r="X5017">
            <v>749</v>
          </cell>
          <cell r="Y5017">
            <v>0</v>
          </cell>
          <cell r="Z5017">
            <v>0</v>
          </cell>
          <cell r="AA5017">
            <v>0</v>
          </cell>
          <cell r="AE5017">
            <v>456.89</v>
          </cell>
          <cell r="AG5017">
            <v>5</v>
          </cell>
          <cell r="AH5017">
            <v>0</v>
          </cell>
          <cell r="AI5017">
            <v>0</v>
          </cell>
          <cell r="AJ5017">
            <v>0</v>
          </cell>
          <cell r="AN5017">
            <v>3.05</v>
          </cell>
        </row>
        <row r="5018">
          <cell r="D5018">
            <v>3</v>
          </cell>
          <cell r="H5018" t="str">
            <v>136</v>
          </cell>
          <cell r="X5018">
            <v>1011</v>
          </cell>
          <cell r="Y5018">
            <v>0</v>
          </cell>
          <cell r="Z5018">
            <v>0</v>
          </cell>
          <cell r="AA5018">
            <v>0</v>
          </cell>
          <cell r="AE5018">
            <v>490.33499999999998</v>
          </cell>
          <cell r="AG5018">
            <v>5</v>
          </cell>
          <cell r="AH5018">
            <v>0</v>
          </cell>
          <cell r="AI5018">
            <v>0</v>
          </cell>
          <cell r="AJ5018">
            <v>0</v>
          </cell>
          <cell r="AN5018">
            <v>2.4249999999999998</v>
          </cell>
        </row>
        <row r="5019">
          <cell r="D5019">
            <v>3</v>
          </cell>
          <cell r="H5019" t="str">
            <v>162</v>
          </cell>
          <cell r="X5019">
            <v>67</v>
          </cell>
          <cell r="Y5019">
            <v>0</v>
          </cell>
          <cell r="Z5019">
            <v>0</v>
          </cell>
          <cell r="AA5019">
            <v>0</v>
          </cell>
          <cell r="AE5019">
            <v>18.425000000000001</v>
          </cell>
          <cell r="AG5019">
            <v>0</v>
          </cell>
          <cell r="AH5019">
            <v>0</v>
          </cell>
          <cell r="AI5019">
            <v>0</v>
          </cell>
          <cell r="AJ5019">
            <v>0</v>
          </cell>
          <cell r="AN5019">
            <v>0</v>
          </cell>
        </row>
        <row r="5020">
          <cell r="D5020">
            <v>3</v>
          </cell>
          <cell r="H5020" t="str">
            <v>078</v>
          </cell>
          <cell r="X5020">
            <v>0</v>
          </cell>
          <cell r="Y5020">
            <v>0</v>
          </cell>
          <cell r="Z5020">
            <v>0</v>
          </cell>
          <cell r="AA5020">
            <v>0</v>
          </cell>
          <cell r="AE5020">
            <v>64.597999999999999</v>
          </cell>
          <cell r="AG5020">
            <v>0</v>
          </cell>
          <cell r="AH5020">
            <v>0</v>
          </cell>
          <cell r="AI5020">
            <v>0</v>
          </cell>
          <cell r="AJ5020">
            <v>0</v>
          </cell>
          <cell r="AN5020">
            <v>0</v>
          </cell>
        </row>
        <row r="5021">
          <cell r="D5021">
            <v>3</v>
          </cell>
          <cell r="H5021" t="str">
            <v>106</v>
          </cell>
          <cell r="X5021">
            <v>0</v>
          </cell>
          <cell r="Y5021">
            <v>0</v>
          </cell>
          <cell r="Z5021">
            <v>0</v>
          </cell>
          <cell r="AA5021">
            <v>0</v>
          </cell>
          <cell r="AE5021">
            <v>104.5</v>
          </cell>
          <cell r="AG5021">
            <v>0</v>
          </cell>
          <cell r="AH5021">
            <v>0</v>
          </cell>
          <cell r="AI5021">
            <v>0</v>
          </cell>
          <cell r="AJ5021">
            <v>0</v>
          </cell>
          <cell r="AN5021">
            <v>2.5</v>
          </cell>
        </row>
        <row r="5022">
          <cell r="D5022">
            <v>2</v>
          </cell>
          <cell r="H5022" t="str">
            <v>057</v>
          </cell>
          <cell r="X5022">
            <v>0</v>
          </cell>
          <cell r="Y5022">
            <v>0</v>
          </cell>
          <cell r="Z5022">
            <v>0</v>
          </cell>
          <cell r="AA5022">
            <v>0</v>
          </cell>
          <cell r="AE5022">
            <v>258.51900000000001</v>
          </cell>
          <cell r="AG5022">
            <v>0</v>
          </cell>
          <cell r="AH5022">
            <v>0</v>
          </cell>
          <cell r="AI5022">
            <v>0</v>
          </cell>
          <cell r="AJ5022">
            <v>0</v>
          </cell>
          <cell r="AN5022">
            <v>10.930999999999999</v>
          </cell>
        </row>
        <row r="5023">
          <cell r="D5023">
            <v>3</v>
          </cell>
          <cell r="H5023" t="str">
            <v>d45</v>
          </cell>
          <cell r="X5023">
            <v>0</v>
          </cell>
          <cell r="Y5023">
            <v>106</v>
          </cell>
          <cell r="Z5023">
            <v>0</v>
          </cell>
          <cell r="AA5023">
            <v>0</v>
          </cell>
          <cell r="AE5023">
            <v>184.28100000000001</v>
          </cell>
          <cell r="AG5023">
            <v>0</v>
          </cell>
          <cell r="AH5023">
            <v>2</v>
          </cell>
          <cell r="AI5023">
            <v>0</v>
          </cell>
          <cell r="AJ5023">
            <v>0</v>
          </cell>
          <cell r="AN5023">
            <v>1.859</v>
          </cell>
        </row>
        <row r="5024">
          <cell r="D5024">
            <v>3</v>
          </cell>
          <cell r="H5024" t="str">
            <v>d51</v>
          </cell>
          <cell r="X5024">
            <v>0</v>
          </cell>
          <cell r="Y5024">
            <v>118</v>
          </cell>
          <cell r="Z5024">
            <v>0</v>
          </cell>
          <cell r="AA5024">
            <v>0</v>
          </cell>
          <cell r="AE5024">
            <v>278.62299999999999</v>
          </cell>
          <cell r="AG5024">
            <v>0</v>
          </cell>
          <cell r="AH5024">
            <v>4</v>
          </cell>
          <cell r="AI5024">
            <v>0</v>
          </cell>
          <cell r="AJ5024">
            <v>0</v>
          </cell>
          <cell r="AN5024">
            <v>9.1189999999999998</v>
          </cell>
        </row>
        <row r="5025">
          <cell r="D5025">
            <v>3</v>
          </cell>
          <cell r="H5025" t="str">
            <v>d52</v>
          </cell>
          <cell r="X5025">
            <v>0</v>
          </cell>
          <cell r="Y5025">
            <v>24</v>
          </cell>
          <cell r="Z5025">
            <v>0</v>
          </cell>
          <cell r="AA5025">
            <v>0</v>
          </cell>
          <cell r="AE5025">
            <v>10.128</v>
          </cell>
          <cell r="AG5025">
            <v>0</v>
          </cell>
          <cell r="AH5025">
            <v>2</v>
          </cell>
          <cell r="AI5025">
            <v>0</v>
          </cell>
          <cell r="AJ5025">
            <v>0</v>
          </cell>
          <cell r="AN5025">
            <v>0.84399999999999997</v>
          </cell>
        </row>
        <row r="5026">
          <cell r="D5026">
            <v>3</v>
          </cell>
          <cell r="H5026" t="str">
            <v>d53</v>
          </cell>
          <cell r="X5026">
            <v>0</v>
          </cell>
          <cell r="Y5026">
            <v>44</v>
          </cell>
          <cell r="Z5026">
            <v>0</v>
          </cell>
          <cell r="AA5026">
            <v>0</v>
          </cell>
          <cell r="AE5026">
            <v>65.010000000000005</v>
          </cell>
          <cell r="AG5026">
            <v>0</v>
          </cell>
          <cell r="AH5026">
            <v>1</v>
          </cell>
          <cell r="AI5026">
            <v>0</v>
          </cell>
          <cell r="AJ5026">
            <v>0</v>
          </cell>
          <cell r="AN5026">
            <v>1.2649999999999999</v>
          </cell>
        </row>
        <row r="5027">
          <cell r="D5027">
            <v>3</v>
          </cell>
          <cell r="H5027" t="str">
            <v>160</v>
          </cell>
          <cell r="X5027">
            <v>0</v>
          </cell>
          <cell r="Y5027">
            <v>0</v>
          </cell>
          <cell r="Z5027">
            <v>539</v>
          </cell>
          <cell r="AA5027">
            <v>0</v>
          </cell>
          <cell r="AE5027">
            <v>212.905</v>
          </cell>
          <cell r="AG5027">
            <v>0</v>
          </cell>
          <cell r="AH5027">
            <v>0</v>
          </cell>
          <cell r="AI5027">
            <v>8</v>
          </cell>
          <cell r="AJ5027">
            <v>0</v>
          </cell>
          <cell r="AN5027">
            <v>3.16</v>
          </cell>
        </row>
        <row r="5028">
          <cell r="D5028">
            <v>3</v>
          </cell>
          <cell r="H5028" t="str">
            <v>020</v>
          </cell>
          <cell r="X5028">
            <v>0</v>
          </cell>
          <cell r="Y5028">
            <v>0</v>
          </cell>
          <cell r="Z5028">
            <v>0</v>
          </cell>
          <cell r="AA5028">
            <v>14</v>
          </cell>
          <cell r="AE5028">
            <v>8.48</v>
          </cell>
          <cell r="AG5028">
            <v>0</v>
          </cell>
          <cell r="AH5028">
            <v>0</v>
          </cell>
          <cell r="AI5028">
            <v>0</v>
          </cell>
          <cell r="AJ5028">
            <v>0</v>
          </cell>
          <cell r="AN5028">
            <v>0</v>
          </cell>
        </row>
        <row r="5029">
          <cell r="D5029">
            <v>3</v>
          </cell>
          <cell r="H5029" t="str">
            <v>057</v>
          </cell>
          <cell r="X5029">
            <v>0</v>
          </cell>
          <cell r="Y5029">
            <v>0</v>
          </cell>
          <cell r="Z5029">
            <v>0</v>
          </cell>
          <cell r="AA5029">
            <v>913</v>
          </cell>
          <cell r="AE5029">
            <v>971.36900000000003</v>
          </cell>
          <cell r="AG5029">
            <v>0</v>
          </cell>
          <cell r="AH5029">
            <v>0</v>
          </cell>
          <cell r="AI5029">
            <v>0</v>
          </cell>
          <cell r="AJ5029">
            <v>11</v>
          </cell>
          <cell r="AN5029">
            <v>18.59</v>
          </cell>
        </row>
        <row r="5030">
          <cell r="D5030">
            <v>3</v>
          </cell>
          <cell r="H5030" t="str">
            <v>065</v>
          </cell>
          <cell r="X5030">
            <v>0</v>
          </cell>
          <cell r="Y5030">
            <v>0</v>
          </cell>
          <cell r="Z5030">
            <v>0</v>
          </cell>
          <cell r="AA5030">
            <v>92</v>
          </cell>
          <cell r="AE5030">
            <v>71.207999999999998</v>
          </cell>
          <cell r="AG5030">
            <v>0</v>
          </cell>
          <cell r="AH5030">
            <v>0</v>
          </cell>
          <cell r="AI5030">
            <v>0</v>
          </cell>
          <cell r="AJ5030">
            <v>1</v>
          </cell>
          <cell r="AN5030">
            <v>0.77400000000000002</v>
          </cell>
        </row>
        <row r="5031">
          <cell r="D5031">
            <v>3</v>
          </cell>
          <cell r="H5031" t="str">
            <v>068</v>
          </cell>
          <cell r="X5031">
            <v>0</v>
          </cell>
          <cell r="Y5031">
            <v>0</v>
          </cell>
          <cell r="Z5031">
            <v>0</v>
          </cell>
          <cell r="AA5031">
            <v>49</v>
          </cell>
          <cell r="AE5031">
            <v>32.918999999999997</v>
          </cell>
          <cell r="AG5031">
            <v>0</v>
          </cell>
          <cell r="AH5031">
            <v>0</v>
          </cell>
          <cell r="AI5031">
            <v>0</v>
          </cell>
          <cell r="AJ5031">
            <v>1</v>
          </cell>
          <cell r="AN5031">
            <v>1.071</v>
          </cell>
        </row>
        <row r="5032">
          <cell r="D5032">
            <v>3</v>
          </cell>
          <cell r="H5032" t="str">
            <v>112</v>
          </cell>
          <cell r="X5032">
            <v>0</v>
          </cell>
          <cell r="Y5032">
            <v>0</v>
          </cell>
          <cell r="Z5032">
            <v>0</v>
          </cell>
          <cell r="AA5032">
            <v>116</v>
          </cell>
          <cell r="AE5032">
            <v>68.183000000000007</v>
          </cell>
          <cell r="AG5032">
            <v>0</v>
          </cell>
          <cell r="AH5032">
            <v>0</v>
          </cell>
          <cell r="AI5032">
            <v>0</v>
          </cell>
          <cell r="AJ5032">
            <v>1</v>
          </cell>
          <cell r="AN5032">
            <v>0.98199999999999998</v>
          </cell>
        </row>
        <row r="5033">
          <cell r="D5033">
            <v>3</v>
          </cell>
          <cell r="H5033" t="str">
            <v>020</v>
          </cell>
          <cell r="X5033">
            <v>1</v>
          </cell>
          <cell r="Y5033">
            <v>0</v>
          </cell>
          <cell r="Z5033">
            <v>0</v>
          </cell>
          <cell r="AA5033">
            <v>0</v>
          </cell>
          <cell r="AE5033">
            <v>0.34699999999999998</v>
          </cell>
          <cell r="AG5033">
            <v>0</v>
          </cell>
          <cell r="AH5033">
            <v>0</v>
          </cell>
          <cell r="AI5033">
            <v>0</v>
          </cell>
          <cell r="AJ5033">
            <v>0</v>
          </cell>
          <cell r="AN5033">
            <v>0</v>
          </cell>
        </row>
        <row r="5034">
          <cell r="D5034">
            <v>3</v>
          </cell>
          <cell r="H5034" t="str">
            <v>042</v>
          </cell>
          <cell r="X5034">
            <v>2368</v>
          </cell>
          <cell r="Y5034">
            <v>0</v>
          </cell>
          <cell r="Z5034">
            <v>0</v>
          </cell>
          <cell r="AA5034">
            <v>0</v>
          </cell>
          <cell r="AE5034">
            <v>1399.6769999999999</v>
          </cell>
          <cell r="AG5034">
            <v>21</v>
          </cell>
          <cell r="AH5034">
            <v>0</v>
          </cell>
          <cell r="AI5034">
            <v>0</v>
          </cell>
          <cell r="AJ5034">
            <v>0</v>
          </cell>
          <cell r="AN5034">
            <v>5.2709999999999999</v>
          </cell>
        </row>
        <row r="5035">
          <cell r="D5035">
            <v>3</v>
          </cell>
          <cell r="H5035" t="str">
            <v>057</v>
          </cell>
          <cell r="X5035">
            <v>59</v>
          </cell>
          <cell r="Y5035">
            <v>0</v>
          </cell>
          <cell r="Z5035">
            <v>0</v>
          </cell>
          <cell r="AA5035">
            <v>0</v>
          </cell>
          <cell r="AE5035">
            <v>14.44</v>
          </cell>
          <cell r="AG5035">
            <v>3</v>
          </cell>
          <cell r="AH5035">
            <v>0</v>
          </cell>
          <cell r="AI5035">
            <v>0</v>
          </cell>
          <cell r="AJ5035">
            <v>0</v>
          </cell>
          <cell r="AN5035">
            <v>1.131</v>
          </cell>
        </row>
        <row r="5036">
          <cell r="D5036">
            <v>3</v>
          </cell>
          <cell r="H5036" t="str">
            <v>065</v>
          </cell>
          <cell r="X5036">
            <v>28</v>
          </cell>
          <cell r="Y5036">
            <v>0</v>
          </cell>
          <cell r="Z5036">
            <v>0</v>
          </cell>
          <cell r="AA5036">
            <v>0</v>
          </cell>
          <cell r="AE5036">
            <v>6.1319999999999997</v>
          </cell>
          <cell r="AG5036">
            <v>0</v>
          </cell>
          <cell r="AH5036">
            <v>0</v>
          </cell>
          <cell r="AI5036">
            <v>0</v>
          </cell>
          <cell r="AJ5036">
            <v>0</v>
          </cell>
          <cell r="AN5036">
            <v>0</v>
          </cell>
        </row>
        <row r="5037">
          <cell r="D5037">
            <v>3</v>
          </cell>
          <cell r="H5037" t="str">
            <v>068</v>
          </cell>
          <cell r="X5037">
            <v>51</v>
          </cell>
          <cell r="Y5037">
            <v>0</v>
          </cell>
          <cell r="Z5037">
            <v>0</v>
          </cell>
          <cell r="AA5037">
            <v>0</v>
          </cell>
          <cell r="AE5037">
            <v>11.826000000000001</v>
          </cell>
          <cell r="AG5037">
            <v>1</v>
          </cell>
          <cell r="AH5037">
            <v>0</v>
          </cell>
          <cell r="AI5037">
            <v>0</v>
          </cell>
          <cell r="AJ5037">
            <v>0</v>
          </cell>
          <cell r="AN5037">
            <v>0.377</v>
          </cell>
        </row>
        <row r="5038">
          <cell r="D5038">
            <v>3</v>
          </cell>
          <cell r="H5038" t="str">
            <v>112</v>
          </cell>
          <cell r="X5038">
            <v>3</v>
          </cell>
          <cell r="Y5038">
            <v>0</v>
          </cell>
          <cell r="Z5038">
            <v>0</v>
          </cell>
          <cell r="AA5038">
            <v>0</v>
          </cell>
          <cell r="AE5038">
            <v>0.66900000000000004</v>
          </cell>
          <cell r="AG5038">
            <v>0</v>
          </cell>
          <cell r="AH5038">
            <v>0</v>
          </cell>
          <cell r="AI5038">
            <v>0</v>
          </cell>
          <cell r="AJ5038">
            <v>0</v>
          </cell>
          <cell r="AN5038">
            <v>0</v>
          </cell>
        </row>
        <row r="5039">
          <cell r="D5039">
            <v>3</v>
          </cell>
          <cell r="H5039" t="str">
            <v>020</v>
          </cell>
          <cell r="X5039">
            <v>22</v>
          </cell>
          <cell r="Y5039">
            <v>0</v>
          </cell>
          <cell r="Z5039">
            <v>0</v>
          </cell>
          <cell r="AA5039">
            <v>0</v>
          </cell>
          <cell r="AE5039">
            <v>7.4989999999999997</v>
          </cell>
          <cell r="AG5039">
            <v>0</v>
          </cell>
          <cell r="AH5039">
            <v>0</v>
          </cell>
          <cell r="AI5039">
            <v>0</v>
          </cell>
          <cell r="AJ5039">
            <v>0</v>
          </cell>
          <cell r="AN5039">
            <v>0</v>
          </cell>
        </row>
        <row r="5040">
          <cell r="D5040">
            <v>3</v>
          </cell>
          <cell r="H5040" t="str">
            <v>057</v>
          </cell>
          <cell r="X5040">
            <v>716</v>
          </cell>
          <cell r="Y5040">
            <v>0</v>
          </cell>
          <cell r="Z5040">
            <v>0</v>
          </cell>
          <cell r="AA5040">
            <v>0</v>
          </cell>
          <cell r="AE5040">
            <v>168.42400000000001</v>
          </cell>
          <cell r="AG5040">
            <v>22</v>
          </cell>
          <cell r="AH5040">
            <v>0</v>
          </cell>
          <cell r="AI5040">
            <v>0</v>
          </cell>
          <cell r="AJ5040">
            <v>0</v>
          </cell>
          <cell r="AN5040">
            <v>8.2940000000000005</v>
          </cell>
        </row>
        <row r="5041">
          <cell r="D5041">
            <v>3</v>
          </cell>
          <cell r="H5041" t="str">
            <v>065</v>
          </cell>
          <cell r="X5041">
            <v>77</v>
          </cell>
          <cell r="Y5041">
            <v>0</v>
          </cell>
          <cell r="Z5041">
            <v>0</v>
          </cell>
          <cell r="AA5041">
            <v>0</v>
          </cell>
          <cell r="AE5041">
            <v>16.863</v>
          </cell>
          <cell r="AG5041">
            <v>1</v>
          </cell>
          <cell r="AH5041">
            <v>0</v>
          </cell>
          <cell r="AI5041">
            <v>0</v>
          </cell>
          <cell r="AJ5041">
            <v>0</v>
          </cell>
          <cell r="AN5041">
            <v>0.219</v>
          </cell>
        </row>
        <row r="5042">
          <cell r="D5042">
            <v>3</v>
          </cell>
          <cell r="H5042" t="str">
            <v>068</v>
          </cell>
          <cell r="X5042">
            <v>110</v>
          </cell>
          <cell r="Y5042">
            <v>0</v>
          </cell>
          <cell r="Z5042">
            <v>0</v>
          </cell>
          <cell r="AA5042">
            <v>0</v>
          </cell>
          <cell r="AE5042">
            <v>25.736999999999998</v>
          </cell>
          <cell r="AG5042">
            <v>2</v>
          </cell>
          <cell r="AH5042">
            <v>0</v>
          </cell>
          <cell r="AI5042">
            <v>0</v>
          </cell>
          <cell r="AJ5042">
            <v>0</v>
          </cell>
          <cell r="AN5042">
            <v>0.754</v>
          </cell>
        </row>
        <row r="5043">
          <cell r="D5043">
            <v>3</v>
          </cell>
          <cell r="H5043" t="str">
            <v>112</v>
          </cell>
          <cell r="X5043">
            <v>120</v>
          </cell>
          <cell r="Y5043">
            <v>0</v>
          </cell>
          <cell r="Z5043">
            <v>0</v>
          </cell>
          <cell r="AA5043">
            <v>0</v>
          </cell>
          <cell r="AE5043">
            <v>26.329000000000001</v>
          </cell>
          <cell r="AG5043">
            <v>2</v>
          </cell>
          <cell r="AH5043">
            <v>0</v>
          </cell>
          <cell r="AI5043">
            <v>0</v>
          </cell>
          <cell r="AJ5043">
            <v>0</v>
          </cell>
          <cell r="AN5043">
            <v>0.72</v>
          </cell>
        </row>
        <row r="5044">
          <cell r="D5044">
            <v>3</v>
          </cell>
          <cell r="H5044" t="str">
            <v>171</v>
          </cell>
          <cell r="X5044">
            <v>0</v>
          </cell>
          <cell r="Y5044">
            <v>0</v>
          </cell>
          <cell r="Z5044">
            <v>0</v>
          </cell>
          <cell r="AA5044">
            <v>0</v>
          </cell>
          <cell r="AE5044">
            <v>358.20600000000002</v>
          </cell>
          <cell r="AG5044">
            <v>0</v>
          </cell>
          <cell r="AH5044">
            <v>0</v>
          </cell>
          <cell r="AI5044">
            <v>0</v>
          </cell>
          <cell r="AJ5044">
            <v>0</v>
          </cell>
          <cell r="AN5044">
            <v>15.675000000000001</v>
          </cell>
        </row>
        <row r="5045">
          <cell r="D5045">
            <v>1</v>
          </cell>
          <cell r="H5045" t="str">
            <v>097</v>
          </cell>
          <cell r="X5045">
            <v>0</v>
          </cell>
          <cell r="Y5045">
            <v>0</v>
          </cell>
          <cell r="Z5045">
            <v>0</v>
          </cell>
          <cell r="AA5045">
            <v>0</v>
          </cell>
          <cell r="AE5045">
            <v>1162.6020000000001</v>
          </cell>
          <cell r="AG5045">
            <v>0</v>
          </cell>
          <cell r="AH5045">
            <v>0</v>
          </cell>
          <cell r="AI5045">
            <v>0</v>
          </cell>
          <cell r="AJ5045">
            <v>0</v>
          </cell>
          <cell r="AN5045">
            <v>37.755000000000003</v>
          </cell>
        </row>
        <row r="5046">
          <cell r="D5046">
            <v>2</v>
          </cell>
          <cell r="H5046" t="str">
            <v>053</v>
          </cell>
          <cell r="X5046">
            <v>0</v>
          </cell>
          <cell r="Y5046">
            <v>0</v>
          </cell>
          <cell r="Z5046">
            <v>0</v>
          </cell>
          <cell r="AA5046">
            <v>0</v>
          </cell>
          <cell r="AE5046">
            <v>385.33199999999999</v>
          </cell>
          <cell r="AG5046">
            <v>0</v>
          </cell>
          <cell r="AH5046">
            <v>0</v>
          </cell>
          <cell r="AI5046">
            <v>0</v>
          </cell>
          <cell r="AJ5046">
            <v>0</v>
          </cell>
          <cell r="AN5046">
            <v>0</v>
          </cell>
        </row>
        <row r="5047">
          <cell r="D5047">
            <v>2</v>
          </cell>
          <cell r="H5047" t="str">
            <v>097</v>
          </cell>
          <cell r="X5047">
            <v>0</v>
          </cell>
          <cell r="Y5047">
            <v>0</v>
          </cell>
          <cell r="Z5047">
            <v>0</v>
          </cell>
          <cell r="AA5047">
            <v>0</v>
          </cell>
          <cell r="AE5047">
            <v>1459.759</v>
          </cell>
          <cell r="AG5047">
            <v>0</v>
          </cell>
          <cell r="AH5047">
            <v>0</v>
          </cell>
          <cell r="AI5047">
            <v>0</v>
          </cell>
          <cell r="AJ5047">
            <v>0</v>
          </cell>
          <cell r="AN5047">
            <v>12.298</v>
          </cell>
        </row>
        <row r="5048">
          <cell r="D5048">
            <v>2</v>
          </cell>
          <cell r="H5048" t="str">
            <v>112</v>
          </cell>
          <cell r="X5048">
            <v>0</v>
          </cell>
          <cell r="Y5048">
            <v>0</v>
          </cell>
          <cell r="Z5048">
            <v>0</v>
          </cell>
          <cell r="AA5048">
            <v>0</v>
          </cell>
          <cell r="AE5048">
            <v>229.55099999999999</v>
          </cell>
          <cell r="AG5048">
            <v>0</v>
          </cell>
          <cell r="AH5048">
            <v>0</v>
          </cell>
          <cell r="AI5048">
            <v>0</v>
          </cell>
          <cell r="AJ5048">
            <v>0</v>
          </cell>
          <cell r="AN5048">
            <v>10.930999999999999</v>
          </cell>
        </row>
        <row r="5049">
          <cell r="D5049">
            <v>2</v>
          </cell>
          <cell r="H5049" t="str">
            <v>122</v>
          </cell>
          <cell r="X5049">
            <v>0</v>
          </cell>
          <cell r="Y5049">
            <v>0</v>
          </cell>
          <cell r="Z5049">
            <v>0</v>
          </cell>
          <cell r="AA5049">
            <v>0</v>
          </cell>
          <cell r="AE5049">
            <v>888.73599999999999</v>
          </cell>
          <cell r="AG5049">
            <v>0</v>
          </cell>
          <cell r="AH5049">
            <v>0</v>
          </cell>
          <cell r="AI5049">
            <v>0</v>
          </cell>
          <cell r="AJ5049">
            <v>0</v>
          </cell>
          <cell r="AN5049">
            <v>0</v>
          </cell>
        </row>
        <row r="5050">
          <cell r="D5050">
            <v>2</v>
          </cell>
          <cell r="H5050" t="str">
            <v>136</v>
          </cell>
          <cell r="X5050">
            <v>0</v>
          </cell>
          <cell r="Y5050">
            <v>0</v>
          </cell>
          <cell r="Z5050">
            <v>0</v>
          </cell>
          <cell r="AA5050">
            <v>0</v>
          </cell>
          <cell r="AE5050">
            <v>81.162000000000006</v>
          </cell>
          <cell r="AG5050">
            <v>0</v>
          </cell>
          <cell r="AH5050">
            <v>0</v>
          </cell>
          <cell r="AI5050">
            <v>0</v>
          </cell>
          <cell r="AJ5050">
            <v>0</v>
          </cell>
          <cell r="AN5050">
            <v>9.0180000000000007</v>
          </cell>
        </row>
        <row r="5051">
          <cell r="D5051">
            <v>3</v>
          </cell>
          <cell r="H5051" t="str">
            <v>d45</v>
          </cell>
          <cell r="X5051">
            <v>0</v>
          </cell>
          <cell r="Y5051">
            <v>327</v>
          </cell>
          <cell r="Z5051">
            <v>0</v>
          </cell>
          <cell r="AA5051">
            <v>0</v>
          </cell>
          <cell r="AE5051">
            <v>306.24299999999999</v>
          </cell>
          <cell r="AG5051">
            <v>0</v>
          </cell>
          <cell r="AH5051">
            <v>12</v>
          </cell>
          <cell r="AI5051">
            <v>0</v>
          </cell>
          <cell r="AJ5051">
            <v>0</v>
          </cell>
          <cell r="AN5051">
            <v>9.1839999999999993</v>
          </cell>
        </row>
        <row r="5052">
          <cell r="D5052">
            <v>3</v>
          </cell>
          <cell r="H5052" t="str">
            <v>d51</v>
          </cell>
          <cell r="X5052">
            <v>0</v>
          </cell>
          <cell r="Y5052">
            <v>252</v>
          </cell>
          <cell r="Z5052">
            <v>0</v>
          </cell>
          <cell r="AA5052">
            <v>0</v>
          </cell>
          <cell r="AE5052">
            <v>593.21900000000005</v>
          </cell>
          <cell r="AG5052">
            <v>0</v>
          </cell>
          <cell r="AH5052">
            <v>6</v>
          </cell>
          <cell r="AI5052">
            <v>0</v>
          </cell>
          <cell r="AJ5052">
            <v>0</v>
          </cell>
          <cell r="AN5052">
            <v>18.263000000000002</v>
          </cell>
        </row>
        <row r="5053">
          <cell r="D5053">
            <v>3</v>
          </cell>
          <cell r="H5053" t="str">
            <v>d52</v>
          </cell>
          <cell r="X5053">
            <v>0</v>
          </cell>
          <cell r="Y5053">
            <v>80</v>
          </cell>
          <cell r="Z5053">
            <v>0</v>
          </cell>
          <cell r="AA5053">
            <v>0</v>
          </cell>
          <cell r="AE5053">
            <v>33.76</v>
          </cell>
          <cell r="AG5053">
            <v>0</v>
          </cell>
          <cell r="AH5053">
            <v>1</v>
          </cell>
          <cell r="AI5053">
            <v>0</v>
          </cell>
          <cell r="AJ5053">
            <v>0</v>
          </cell>
          <cell r="AN5053">
            <v>0.42199999999999999</v>
          </cell>
        </row>
        <row r="5054">
          <cell r="D5054">
            <v>3</v>
          </cell>
          <cell r="H5054" t="str">
            <v>d53</v>
          </cell>
          <cell r="X5054">
            <v>0</v>
          </cell>
          <cell r="Y5054">
            <v>317</v>
          </cell>
          <cell r="Z5054">
            <v>0</v>
          </cell>
          <cell r="AA5054">
            <v>0</v>
          </cell>
          <cell r="AE5054">
            <v>461.42899999999997</v>
          </cell>
          <cell r="AG5054">
            <v>0</v>
          </cell>
          <cell r="AH5054">
            <v>2</v>
          </cell>
          <cell r="AI5054">
            <v>0</v>
          </cell>
          <cell r="AJ5054">
            <v>0</v>
          </cell>
          <cell r="AN5054">
            <v>4.1020000000000003</v>
          </cell>
        </row>
        <row r="5055">
          <cell r="D5055">
            <v>3</v>
          </cell>
          <cell r="H5055" t="str">
            <v>160</v>
          </cell>
          <cell r="X5055">
            <v>0</v>
          </cell>
          <cell r="Y5055">
            <v>0</v>
          </cell>
          <cell r="Z5055">
            <v>1091</v>
          </cell>
          <cell r="AA5055">
            <v>0</v>
          </cell>
          <cell r="AE5055">
            <v>430.94499999999999</v>
          </cell>
          <cell r="AG5055">
            <v>0</v>
          </cell>
          <cell r="AH5055">
            <v>0</v>
          </cell>
          <cell r="AI5055">
            <v>19</v>
          </cell>
          <cell r="AJ5055">
            <v>0</v>
          </cell>
          <cell r="AN5055">
            <v>7.5049999999999999</v>
          </cell>
        </row>
        <row r="5056">
          <cell r="D5056">
            <v>3</v>
          </cell>
          <cell r="H5056" t="str">
            <v>053</v>
          </cell>
          <cell r="X5056">
            <v>0</v>
          </cell>
          <cell r="Y5056">
            <v>0</v>
          </cell>
          <cell r="Z5056">
            <v>0</v>
          </cell>
          <cell r="AA5056">
            <v>239</v>
          </cell>
          <cell r="AE5056">
            <v>395.59</v>
          </cell>
          <cell r="AG5056">
            <v>0</v>
          </cell>
          <cell r="AH5056">
            <v>0</v>
          </cell>
          <cell r="AI5056">
            <v>0</v>
          </cell>
          <cell r="AJ5056">
            <v>7</v>
          </cell>
          <cell r="AN5056">
            <v>7.3289999999999997</v>
          </cell>
        </row>
        <row r="5057">
          <cell r="D5057">
            <v>3</v>
          </cell>
          <cell r="H5057" t="str">
            <v>057</v>
          </cell>
          <cell r="X5057">
            <v>0</v>
          </cell>
          <cell r="Y5057">
            <v>0</v>
          </cell>
          <cell r="Z5057">
            <v>0</v>
          </cell>
          <cell r="AA5057">
            <v>797</v>
          </cell>
          <cell r="AE5057">
            <v>2062.4369999999999</v>
          </cell>
          <cell r="AG5057">
            <v>0</v>
          </cell>
          <cell r="AH5057">
            <v>0</v>
          </cell>
          <cell r="AI5057">
            <v>0</v>
          </cell>
          <cell r="AJ5057">
            <v>19</v>
          </cell>
          <cell r="AN5057">
            <v>32.11</v>
          </cell>
        </row>
        <row r="5058">
          <cell r="D5058">
            <v>3</v>
          </cell>
          <cell r="H5058" t="str">
            <v>065</v>
          </cell>
          <cell r="X5058">
            <v>0</v>
          </cell>
          <cell r="Y5058">
            <v>0</v>
          </cell>
          <cell r="Z5058">
            <v>0</v>
          </cell>
          <cell r="AA5058">
            <v>165</v>
          </cell>
          <cell r="AE5058">
            <v>127.71</v>
          </cell>
          <cell r="AG5058">
            <v>0</v>
          </cell>
          <cell r="AH5058">
            <v>0</v>
          </cell>
          <cell r="AI5058">
            <v>0</v>
          </cell>
          <cell r="AJ5058">
            <v>5</v>
          </cell>
          <cell r="AN5058">
            <v>3.87</v>
          </cell>
        </row>
        <row r="5059">
          <cell r="D5059">
            <v>3</v>
          </cell>
          <cell r="H5059" t="str">
            <v>068</v>
          </cell>
          <cell r="X5059">
            <v>0</v>
          </cell>
          <cell r="Y5059">
            <v>0</v>
          </cell>
          <cell r="Z5059">
            <v>0</v>
          </cell>
          <cell r="AA5059">
            <v>323</v>
          </cell>
          <cell r="AE5059">
            <v>511.35</v>
          </cell>
          <cell r="AG5059">
            <v>0</v>
          </cell>
          <cell r="AH5059">
            <v>0</v>
          </cell>
          <cell r="AI5059">
            <v>0</v>
          </cell>
          <cell r="AJ5059">
            <v>13</v>
          </cell>
          <cell r="AN5059">
            <v>13.923</v>
          </cell>
        </row>
        <row r="5060">
          <cell r="D5060">
            <v>3</v>
          </cell>
          <cell r="H5060" t="str">
            <v>112</v>
          </cell>
          <cell r="X5060">
            <v>0</v>
          </cell>
          <cell r="Y5060">
            <v>0</v>
          </cell>
          <cell r="Z5060">
            <v>0</v>
          </cell>
          <cell r="AA5060">
            <v>53</v>
          </cell>
          <cell r="AE5060">
            <v>78.852999999999994</v>
          </cell>
          <cell r="AG5060">
            <v>0</v>
          </cell>
          <cell r="AH5060">
            <v>0</v>
          </cell>
          <cell r="AI5060">
            <v>0</v>
          </cell>
          <cell r="AJ5060">
            <v>0</v>
          </cell>
          <cell r="AN5060">
            <v>0</v>
          </cell>
        </row>
        <row r="5061">
          <cell r="D5061">
            <v>3</v>
          </cell>
          <cell r="H5061" t="str">
            <v>122</v>
          </cell>
          <cell r="X5061">
            <v>0</v>
          </cell>
          <cell r="Y5061">
            <v>0</v>
          </cell>
          <cell r="Z5061">
            <v>0</v>
          </cell>
          <cell r="AA5061">
            <v>161</v>
          </cell>
          <cell r="AE5061">
            <v>196.42</v>
          </cell>
          <cell r="AG5061">
            <v>0</v>
          </cell>
          <cell r="AH5061">
            <v>0</v>
          </cell>
          <cell r="AI5061">
            <v>0</v>
          </cell>
          <cell r="AJ5061">
            <v>2</v>
          </cell>
          <cell r="AN5061">
            <v>2.44</v>
          </cell>
        </row>
        <row r="5062">
          <cell r="D5062">
            <v>3</v>
          </cell>
          <cell r="H5062" t="str">
            <v>136</v>
          </cell>
          <cell r="X5062">
            <v>0</v>
          </cell>
          <cell r="Y5062">
            <v>0</v>
          </cell>
          <cell r="Z5062">
            <v>0</v>
          </cell>
          <cell r="AA5062">
            <v>299</v>
          </cell>
          <cell r="AE5062">
            <v>509.197</v>
          </cell>
          <cell r="AG5062">
            <v>0</v>
          </cell>
          <cell r="AH5062">
            <v>0</v>
          </cell>
          <cell r="AI5062">
            <v>0</v>
          </cell>
          <cell r="AJ5062">
            <v>5</v>
          </cell>
          <cell r="AN5062">
            <v>8.5150000000000006</v>
          </cell>
        </row>
        <row r="5063">
          <cell r="D5063">
            <v>3</v>
          </cell>
          <cell r="H5063" t="str">
            <v>042</v>
          </cell>
          <cell r="X5063">
            <v>252</v>
          </cell>
          <cell r="Y5063">
            <v>0</v>
          </cell>
          <cell r="Z5063">
            <v>0</v>
          </cell>
          <cell r="AA5063">
            <v>0</v>
          </cell>
          <cell r="AE5063">
            <v>541.64400000000001</v>
          </cell>
          <cell r="AG5063">
            <v>5</v>
          </cell>
          <cell r="AH5063">
            <v>0</v>
          </cell>
          <cell r="AI5063">
            <v>0</v>
          </cell>
          <cell r="AJ5063">
            <v>0</v>
          </cell>
          <cell r="AN5063">
            <v>1.2549999999999999</v>
          </cell>
        </row>
        <row r="5064">
          <cell r="D5064">
            <v>3</v>
          </cell>
          <cell r="H5064" t="str">
            <v>057</v>
          </cell>
          <cell r="X5064">
            <v>46</v>
          </cell>
          <cell r="Y5064">
            <v>0</v>
          </cell>
          <cell r="Z5064">
            <v>0</v>
          </cell>
          <cell r="AA5064">
            <v>0</v>
          </cell>
          <cell r="AE5064">
            <v>29.439</v>
          </cell>
          <cell r="AG5064">
            <v>2</v>
          </cell>
          <cell r="AH5064">
            <v>0</v>
          </cell>
          <cell r="AI5064">
            <v>0</v>
          </cell>
          <cell r="AJ5064">
            <v>0</v>
          </cell>
          <cell r="AN5064">
            <v>0.754</v>
          </cell>
        </row>
        <row r="5065">
          <cell r="D5065">
            <v>3</v>
          </cell>
          <cell r="H5065" t="str">
            <v>068</v>
          </cell>
          <cell r="X5065">
            <v>67</v>
          </cell>
          <cell r="Y5065">
            <v>0</v>
          </cell>
          <cell r="Z5065">
            <v>0</v>
          </cell>
          <cell r="AA5065">
            <v>0</v>
          </cell>
          <cell r="AE5065">
            <v>41.853000000000002</v>
          </cell>
          <cell r="AG5065">
            <v>2</v>
          </cell>
          <cell r="AH5065">
            <v>0</v>
          </cell>
          <cell r="AI5065">
            <v>0</v>
          </cell>
          <cell r="AJ5065">
            <v>0</v>
          </cell>
          <cell r="AN5065">
            <v>0.754</v>
          </cell>
        </row>
        <row r="5066">
          <cell r="D5066">
            <v>3</v>
          </cell>
          <cell r="H5066" t="str">
            <v>053</v>
          </cell>
          <cell r="X5066">
            <v>87</v>
          </cell>
          <cell r="Y5066">
            <v>0</v>
          </cell>
          <cell r="Z5066">
            <v>0</v>
          </cell>
          <cell r="AA5066">
            <v>0</v>
          </cell>
          <cell r="AE5066">
            <v>52.401000000000003</v>
          </cell>
          <cell r="AG5066">
            <v>1</v>
          </cell>
          <cell r="AH5066">
            <v>0</v>
          </cell>
          <cell r="AI5066">
            <v>0</v>
          </cell>
          <cell r="AJ5066">
            <v>0</v>
          </cell>
          <cell r="AN5066">
            <v>0.377</v>
          </cell>
        </row>
        <row r="5067">
          <cell r="D5067">
            <v>3</v>
          </cell>
          <cell r="H5067" t="str">
            <v>057</v>
          </cell>
          <cell r="X5067">
            <v>1303</v>
          </cell>
          <cell r="Y5067">
            <v>0</v>
          </cell>
          <cell r="Z5067">
            <v>0</v>
          </cell>
          <cell r="AA5067">
            <v>0</v>
          </cell>
          <cell r="AE5067">
            <v>788.77700000000004</v>
          </cell>
          <cell r="AG5067">
            <v>35</v>
          </cell>
          <cell r="AH5067">
            <v>0</v>
          </cell>
          <cell r="AI5067">
            <v>0</v>
          </cell>
          <cell r="AJ5067">
            <v>0</v>
          </cell>
          <cell r="AN5067">
            <v>13.195</v>
          </cell>
        </row>
        <row r="5068">
          <cell r="D5068">
            <v>3</v>
          </cell>
          <cell r="H5068" t="str">
            <v>065</v>
          </cell>
          <cell r="X5068">
            <v>143</v>
          </cell>
          <cell r="Y5068">
            <v>0</v>
          </cell>
          <cell r="Z5068">
            <v>0</v>
          </cell>
          <cell r="AA5068">
            <v>0</v>
          </cell>
          <cell r="AE5068">
            <v>31.317</v>
          </cell>
          <cell r="AG5068">
            <v>6</v>
          </cell>
          <cell r="AH5068">
            <v>0</v>
          </cell>
          <cell r="AI5068">
            <v>0</v>
          </cell>
          <cell r="AJ5068">
            <v>0</v>
          </cell>
          <cell r="AN5068">
            <v>1.3140000000000001</v>
          </cell>
        </row>
        <row r="5069">
          <cell r="D5069">
            <v>3</v>
          </cell>
          <cell r="H5069" t="str">
            <v>068</v>
          </cell>
          <cell r="X5069">
            <v>111</v>
          </cell>
          <cell r="Y5069">
            <v>0</v>
          </cell>
          <cell r="Z5069">
            <v>0</v>
          </cell>
          <cell r="AA5069">
            <v>0</v>
          </cell>
          <cell r="AE5069">
            <v>71.102999999999994</v>
          </cell>
          <cell r="AG5069">
            <v>8</v>
          </cell>
          <cell r="AH5069">
            <v>0</v>
          </cell>
          <cell r="AI5069">
            <v>0</v>
          </cell>
          <cell r="AJ5069">
            <v>0</v>
          </cell>
          <cell r="AN5069">
            <v>3.016</v>
          </cell>
        </row>
        <row r="5070">
          <cell r="D5070">
            <v>3</v>
          </cell>
          <cell r="H5070" t="str">
            <v>112</v>
          </cell>
          <cell r="X5070">
            <v>206</v>
          </cell>
          <cell r="Y5070">
            <v>0</v>
          </cell>
          <cell r="Z5070">
            <v>0</v>
          </cell>
          <cell r="AA5070">
            <v>0</v>
          </cell>
          <cell r="AE5070">
            <v>116.985</v>
          </cell>
          <cell r="AG5070">
            <v>2</v>
          </cell>
          <cell r="AH5070">
            <v>0</v>
          </cell>
          <cell r="AI5070">
            <v>0</v>
          </cell>
          <cell r="AJ5070">
            <v>0</v>
          </cell>
          <cell r="AN5070">
            <v>0.72</v>
          </cell>
        </row>
        <row r="5071">
          <cell r="D5071">
            <v>3</v>
          </cell>
          <cell r="H5071" t="str">
            <v>122</v>
          </cell>
          <cell r="X5071">
            <v>124</v>
          </cell>
          <cell r="Y5071">
            <v>0</v>
          </cell>
          <cell r="Z5071">
            <v>0</v>
          </cell>
          <cell r="AA5071">
            <v>0</v>
          </cell>
          <cell r="AE5071">
            <v>75.64</v>
          </cell>
          <cell r="AG5071">
            <v>1</v>
          </cell>
          <cell r="AH5071">
            <v>0</v>
          </cell>
          <cell r="AI5071">
            <v>0</v>
          </cell>
          <cell r="AJ5071">
            <v>0</v>
          </cell>
          <cell r="AN5071">
            <v>0.61</v>
          </cell>
        </row>
        <row r="5072">
          <cell r="D5072">
            <v>3</v>
          </cell>
          <cell r="H5072" t="str">
            <v>136</v>
          </cell>
          <cell r="X5072">
            <v>208</v>
          </cell>
          <cell r="Y5072">
            <v>0</v>
          </cell>
          <cell r="Z5072">
            <v>0</v>
          </cell>
          <cell r="AA5072">
            <v>0</v>
          </cell>
          <cell r="AE5072">
            <v>100.88</v>
          </cell>
          <cell r="AG5072">
            <v>3</v>
          </cell>
          <cell r="AH5072">
            <v>0</v>
          </cell>
          <cell r="AI5072">
            <v>0</v>
          </cell>
          <cell r="AJ5072">
            <v>0</v>
          </cell>
          <cell r="AN5072">
            <v>1.4550000000000001</v>
          </cell>
        </row>
        <row r="5073">
          <cell r="D5073">
            <v>3</v>
          </cell>
          <cell r="H5073" t="str">
            <v>171</v>
          </cell>
          <cell r="X5073">
            <v>0</v>
          </cell>
          <cell r="Y5073">
            <v>0</v>
          </cell>
          <cell r="Z5073">
            <v>0</v>
          </cell>
          <cell r="AA5073">
            <v>0</v>
          </cell>
          <cell r="AE5073">
            <v>1027.202</v>
          </cell>
          <cell r="AG5073">
            <v>0</v>
          </cell>
          <cell r="AH5073">
            <v>0</v>
          </cell>
          <cell r="AI5073">
            <v>0</v>
          </cell>
          <cell r="AJ5073">
            <v>0</v>
          </cell>
          <cell r="AN5073">
            <v>39.581000000000003</v>
          </cell>
        </row>
        <row r="5074">
          <cell r="D5074">
            <v>1</v>
          </cell>
          <cell r="H5074" t="str">
            <v>097</v>
          </cell>
          <cell r="X5074">
            <v>0</v>
          </cell>
          <cell r="Y5074">
            <v>0</v>
          </cell>
          <cell r="Z5074">
            <v>0</v>
          </cell>
          <cell r="AA5074">
            <v>0</v>
          </cell>
          <cell r="AE5074">
            <v>1545.4949999999999</v>
          </cell>
          <cell r="AG5074">
            <v>0</v>
          </cell>
          <cell r="AH5074">
            <v>0</v>
          </cell>
          <cell r="AI5074">
            <v>0</v>
          </cell>
          <cell r="AJ5074">
            <v>0</v>
          </cell>
          <cell r="AN5074">
            <v>0</v>
          </cell>
        </row>
        <row r="5075">
          <cell r="D5075">
            <v>2</v>
          </cell>
          <cell r="H5075" t="str">
            <v>057</v>
          </cell>
          <cell r="X5075">
            <v>0</v>
          </cell>
          <cell r="Y5075">
            <v>0</v>
          </cell>
          <cell r="Z5075">
            <v>0</v>
          </cell>
          <cell r="AA5075">
            <v>0</v>
          </cell>
          <cell r="AE5075">
            <v>1801.8620000000001</v>
          </cell>
          <cell r="AG5075">
            <v>0</v>
          </cell>
          <cell r="AH5075">
            <v>0</v>
          </cell>
          <cell r="AI5075">
            <v>0</v>
          </cell>
          <cell r="AJ5075">
            <v>0</v>
          </cell>
          <cell r="AN5075">
            <v>0</v>
          </cell>
        </row>
        <row r="5076">
          <cell r="D5076">
            <v>2</v>
          </cell>
          <cell r="H5076" t="str">
            <v>068</v>
          </cell>
          <cell r="X5076">
            <v>0</v>
          </cell>
          <cell r="Y5076">
            <v>0</v>
          </cell>
          <cell r="Z5076">
            <v>0</v>
          </cell>
          <cell r="AA5076">
            <v>0</v>
          </cell>
          <cell r="AE5076">
            <v>55.956000000000003</v>
          </cell>
          <cell r="AG5076">
            <v>0</v>
          </cell>
          <cell r="AH5076">
            <v>0</v>
          </cell>
          <cell r="AI5076">
            <v>0</v>
          </cell>
          <cell r="AJ5076">
            <v>0</v>
          </cell>
          <cell r="AN5076">
            <v>0</v>
          </cell>
        </row>
        <row r="5077">
          <cell r="D5077">
            <v>2</v>
          </cell>
          <cell r="H5077" t="str">
            <v>097</v>
          </cell>
          <cell r="X5077">
            <v>0</v>
          </cell>
          <cell r="Y5077">
            <v>0</v>
          </cell>
          <cell r="Z5077">
            <v>0</v>
          </cell>
          <cell r="AA5077">
            <v>0</v>
          </cell>
          <cell r="AE5077">
            <v>986.38900000000001</v>
          </cell>
          <cell r="AG5077">
            <v>0</v>
          </cell>
          <cell r="AH5077">
            <v>0</v>
          </cell>
          <cell r="AI5077">
            <v>0</v>
          </cell>
          <cell r="AJ5077">
            <v>0</v>
          </cell>
          <cell r="AN5077">
            <v>32.792999999999999</v>
          </cell>
        </row>
        <row r="5078">
          <cell r="D5078">
            <v>3</v>
          </cell>
          <cell r="H5078" t="str">
            <v>d45</v>
          </cell>
          <cell r="X5078">
            <v>0</v>
          </cell>
          <cell r="Y5078">
            <v>120</v>
          </cell>
          <cell r="Z5078">
            <v>0</v>
          </cell>
          <cell r="AA5078">
            <v>0</v>
          </cell>
          <cell r="AE5078">
            <v>132.244</v>
          </cell>
          <cell r="AG5078">
            <v>0</v>
          </cell>
          <cell r="AH5078">
            <v>0</v>
          </cell>
          <cell r="AI5078">
            <v>0</v>
          </cell>
          <cell r="AJ5078">
            <v>0</v>
          </cell>
          <cell r="AN5078">
            <v>0</v>
          </cell>
        </row>
        <row r="5079">
          <cell r="D5079">
            <v>3</v>
          </cell>
          <cell r="H5079" t="str">
            <v>d51</v>
          </cell>
          <cell r="X5079">
            <v>0</v>
          </cell>
          <cell r="Y5079">
            <v>331</v>
          </cell>
          <cell r="Z5079">
            <v>0</v>
          </cell>
          <cell r="AA5079">
            <v>0</v>
          </cell>
          <cell r="AE5079">
            <v>746.50400000000002</v>
          </cell>
          <cell r="AG5079">
            <v>0</v>
          </cell>
          <cell r="AH5079">
            <v>0</v>
          </cell>
          <cell r="AI5079">
            <v>0</v>
          </cell>
          <cell r="AJ5079">
            <v>0</v>
          </cell>
          <cell r="AN5079">
            <v>0</v>
          </cell>
        </row>
        <row r="5080">
          <cell r="D5080">
            <v>3</v>
          </cell>
          <cell r="H5080" t="str">
            <v>d52</v>
          </cell>
          <cell r="X5080">
            <v>0</v>
          </cell>
          <cell r="Y5080">
            <v>176</v>
          </cell>
          <cell r="Z5080">
            <v>0</v>
          </cell>
          <cell r="AA5080">
            <v>0</v>
          </cell>
          <cell r="AE5080">
            <v>74.272000000000006</v>
          </cell>
          <cell r="AG5080">
            <v>0</v>
          </cell>
          <cell r="AH5080">
            <v>0</v>
          </cell>
          <cell r="AI5080">
            <v>0</v>
          </cell>
          <cell r="AJ5080">
            <v>0</v>
          </cell>
          <cell r="AN5080">
            <v>0</v>
          </cell>
        </row>
        <row r="5081">
          <cell r="D5081">
            <v>3</v>
          </cell>
          <cell r="H5081" t="str">
            <v>d53</v>
          </cell>
          <cell r="X5081">
            <v>0</v>
          </cell>
          <cell r="Y5081">
            <v>154</v>
          </cell>
          <cell r="Z5081">
            <v>0</v>
          </cell>
          <cell r="AA5081">
            <v>0</v>
          </cell>
          <cell r="AE5081">
            <v>235.74700000000001</v>
          </cell>
          <cell r="AG5081">
            <v>0</v>
          </cell>
          <cell r="AH5081">
            <v>0</v>
          </cell>
          <cell r="AI5081">
            <v>0</v>
          </cell>
          <cell r="AJ5081">
            <v>0</v>
          </cell>
          <cell r="AN5081">
            <v>0</v>
          </cell>
        </row>
        <row r="5082">
          <cell r="D5082">
            <v>3</v>
          </cell>
          <cell r="H5082" t="str">
            <v>160</v>
          </cell>
          <cell r="X5082">
            <v>0</v>
          </cell>
          <cell r="Y5082">
            <v>0</v>
          </cell>
          <cell r="Z5082">
            <v>626</v>
          </cell>
          <cell r="AA5082">
            <v>0</v>
          </cell>
          <cell r="AE5082">
            <v>413.786</v>
          </cell>
          <cell r="AG5082">
            <v>0</v>
          </cell>
          <cell r="AH5082">
            <v>0</v>
          </cell>
          <cell r="AI5082">
            <v>50</v>
          </cell>
          <cell r="AJ5082">
            <v>0</v>
          </cell>
          <cell r="AN5082">
            <v>33.049999999999997</v>
          </cell>
        </row>
        <row r="5083">
          <cell r="D5083">
            <v>3</v>
          </cell>
          <cell r="H5083" t="str">
            <v>016</v>
          </cell>
          <cell r="X5083">
            <v>0</v>
          </cell>
          <cell r="Y5083">
            <v>0</v>
          </cell>
          <cell r="Z5083">
            <v>0</v>
          </cell>
          <cell r="AA5083">
            <v>75</v>
          </cell>
          <cell r="AE5083">
            <v>77.099999999999994</v>
          </cell>
          <cell r="AG5083">
            <v>0</v>
          </cell>
          <cell r="AH5083">
            <v>0</v>
          </cell>
          <cell r="AI5083">
            <v>0</v>
          </cell>
          <cell r="AJ5083">
            <v>0</v>
          </cell>
          <cell r="AN5083">
            <v>0</v>
          </cell>
        </row>
        <row r="5084">
          <cell r="D5084">
            <v>3</v>
          </cell>
          <cell r="H5084" t="str">
            <v>020</v>
          </cell>
          <cell r="X5084">
            <v>0</v>
          </cell>
          <cell r="Y5084">
            <v>0</v>
          </cell>
          <cell r="Z5084">
            <v>0</v>
          </cell>
          <cell r="AA5084">
            <v>54</v>
          </cell>
          <cell r="AE5084">
            <v>51.395000000000003</v>
          </cell>
          <cell r="AG5084">
            <v>0</v>
          </cell>
          <cell r="AH5084">
            <v>0</v>
          </cell>
          <cell r="AI5084">
            <v>0</v>
          </cell>
          <cell r="AJ5084">
            <v>0</v>
          </cell>
          <cell r="AN5084">
            <v>0</v>
          </cell>
        </row>
        <row r="5085">
          <cell r="D5085">
            <v>3</v>
          </cell>
          <cell r="H5085" t="str">
            <v>057</v>
          </cell>
          <cell r="X5085">
            <v>0</v>
          </cell>
          <cell r="Y5085">
            <v>0</v>
          </cell>
          <cell r="Z5085">
            <v>0</v>
          </cell>
          <cell r="AA5085">
            <v>100</v>
          </cell>
          <cell r="AE5085">
            <v>155.02799999999999</v>
          </cell>
          <cell r="AG5085">
            <v>0</v>
          </cell>
          <cell r="AH5085">
            <v>0</v>
          </cell>
          <cell r="AI5085">
            <v>0</v>
          </cell>
          <cell r="AJ5085">
            <v>0</v>
          </cell>
          <cell r="AN5085">
            <v>0</v>
          </cell>
        </row>
        <row r="5086">
          <cell r="D5086">
            <v>3</v>
          </cell>
          <cell r="H5086" t="str">
            <v>060</v>
          </cell>
          <cell r="X5086">
            <v>0</v>
          </cell>
          <cell r="Y5086">
            <v>0</v>
          </cell>
          <cell r="Z5086">
            <v>0</v>
          </cell>
          <cell r="AA5086">
            <v>118</v>
          </cell>
          <cell r="AE5086">
            <v>163.78399999999999</v>
          </cell>
          <cell r="AG5086">
            <v>0</v>
          </cell>
          <cell r="AH5086">
            <v>0</v>
          </cell>
          <cell r="AI5086">
            <v>0</v>
          </cell>
          <cell r="AJ5086">
            <v>2</v>
          </cell>
          <cell r="AN5086">
            <v>2.7759999999999998</v>
          </cell>
        </row>
        <row r="5087">
          <cell r="D5087">
            <v>3</v>
          </cell>
          <cell r="H5087" t="str">
            <v>065</v>
          </cell>
          <cell r="X5087">
            <v>0</v>
          </cell>
          <cell r="Y5087">
            <v>0</v>
          </cell>
          <cell r="Z5087">
            <v>0</v>
          </cell>
          <cell r="AA5087">
            <v>21</v>
          </cell>
          <cell r="AE5087">
            <v>16.254000000000001</v>
          </cell>
          <cell r="AG5087">
            <v>0</v>
          </cell>
          <cell r="AH5087">
            <v>0</v>
          </cell>
          <cell r="AI5087">
            <v>0</v>
          </cell>
          <cell r="AJ5087">
            <v>0</v>
          </cell>
          <cell r="AN5087">
            <v>0</v>
          </cell>
        </row>
        <row r="5088">
          <cell r="D5088">
            <v>3</v>
          </cell>
          <cell r="H5088" t="str">
            <v>068</v>
          </cell>
          <cell r="X5088">
            <v>0</v>
          </cell>
          <cell r="Y5088">
            <v>0</v>
          </cell>
          <cell r="Z5088">
            <v>0</v>
          </cell>
          <cell r="AA5088">
            <v>804</v>
          </cell>
          <cell r="AE5088">
            <v>768.44899999999996</v>
          </cell>
          <cell r="AG5088">
            <v>0</v>
          </cell>
          <cell r="AH5088">
            <v>0</v>
          </cell>
          <cell r="AI5088">
            <v>0</v>
          </cell>
          <cell r="AJ5088">
            <v>0</v>
          </cell>
          <cell r="AN5088">
            <v>0</v>
          </cell>
        </row>
        <row r="5089">
          <cell r="D5089">
            <v>3</v>
          </cell>
          <cell r="H5089" t="str">
            <v>097</v>
          </cell>
          <cell r="X5089">
            <v>0</v>
          </cell>
          <cell r="Y5089">
            <v>0</v>
          </cell>
          <cell r="Z5089">
            <v>0</v>
          </cell>
          <cell r="AA5089">
            <v>834</v>
          </cell>
          <cell r="AE5089">
            <v>692.49</v>
          </cell>
          <cell r="AG5089">
            <v>0</v>
          </cell>
          <cell r="AH5089">
            <v>0</v>
          </cell>
          <cell r="AI5089">
            <v>0</v>
          </cell>
          <cell r="AJ5089">
            <v>0</v>
          </cell>
          <cell r="AN5089">
            <v>0</v>
          </cell>
        </row>
        <row r="5090">
          <cell r="D5090">
            <v>3</v>
          </cell>
          <cell r="H5090" t="str">
            <v>112</v>
          </cell>
          <cell r="X5090">
            <v>0</v>
          </cell>
          <cell r="Y5090">
            <v>0</v>
          </cell>
          <cell r="Z5090">
            <v>0</v>
          </cell>
          <cell r="AA5090">
            <v>359</v>
          </cell>
          <cell r="AE5090">
            <v>325.76600000000002</v>
          </cell>
          <cell r="AG5090">
            <v>0</v>
          </cell>
          <cell r="AH5090">
            <v>0</v>
          </cell>
          <cell r="AI5090">
            <v>0</v>
          </cell>
          <cell r="AJ5090">
            <v>8</v>
          </cell>
          <cell r="AN5090">
            <v>7.8559999999999999</v>
          </cell>
        </row>
        <row r="5091">
          <cell r="D5091">
            <v>3</v>
          </cell>
          <cell r="H5091" t="str">
            <v>136</v>
          </cell>
          <cell r="X5091">
            <v>0</v>
          </cell>
          <cell r="Y5091">
            <v>0</v>
          </cell>
          <cell r="Z5091">
            <v>0</v>
          </cell>
          <cell r="AA5091">
            <v>114</v>
          </cell>
          <cell r="AE5091">
            <v>194.142</v>
          </cell>
          <cell r="AG5091">
            <v>0</v>
          </cell>
          <cell r="AH5091">
            <v>0</v>
          </cell>
          <cell r="AI5091">
            <v>0</v>
          </cell>
          <cell r="AJ5091">
            <v>2</v>
          </cell>
          <cell r="AN5091">
            <v>3.4060000000000001</v>
          </cell>
        </row>
        <row r="5092">
          <cell r="D5092">
            <v>3</v>
          </cell>
          <cell r="H5092" t="str">
            <v>016</v>
          </cell>
          <cell r="X5092">
            <v>29</v>
          </cell>
          <cell r="Y5092">
            <v>0</v>
          </cell>
          <cell r="Z5092">
            <v>0</v>
          </cell>
          <cell r="AA5092">
            <v>0</v>
          </cell>
          <cell r="AE5092">
            <v>14.877000000000001</v>
          </cell>
          <cell r="AG5092">
            <v>0</v>
          </cell>
          <cell r="AH5092">
            <v>0</v>
          </cell>
          <cell r="AI5092">
            <v>0</v>
          </cell>
          <cell r="AJ5092">
            <v>0</v>
          </cell>
          <cell r="AN5092">
            <v>0</v>
          </cell>
        </row>
        <row r="5093">
          <cell r="D5093">
            <v>3</v>
          </cell>
          <cell r="H5093" t="str">
            <v>020</v>
          </cell>
          <cell r="X5093">
            <v>98</v>
          </cell>
          <cell r="Y5093">
            <v>0</v>
          </cell>
          <cell r="Z5093">
            <v>0</v>
          </cell>
          <cell r="AA5093">
            <v>0</v>
          </cell>
          <cell r="AE5093">
            <v>52.298000000000002</v>
          </cell>
          <cell r="AG5093">
            <v>0</v>
          </cell>
          <cell r="AH5093">
            <v>0</v>
          </cell>
          <cell r="AI5093">
            <v>0</v>
          </cell>
          <cell r="AJ5093">
            <v>0</v>
          </cell>
          <cell r="AN5093">
            <v>0</v>
          </cell>
        </row>
        <row r="5094">
          <cell r="D5094">
            <v>3</v>
          </cell>
          <cell r="H5094" t="str">
            <v>042</v>
          </cell>
          <cell r="X5094">
            <v>1325</v>
          </cell>
          <cell r="Y5094">
            <v>0</v>
          </cell>
          <cell r="Z5094">
            <v>0</v>
          </cell>
          <cell r="AA5094">
            <v>0</v>
          </cell>
          <cell r="AE5094">
            <v>1895.864</v>
          </cell>
          <cell r="AG5094">
            <v>0</v>
          </cell>
          <cell r="AH5094">
            <v>0</v>
          </cell>
          <cell r="AI5094">
            <v>0</v>
          </cell>
          <cell r="AJ5094">
            <v>0</v>
          </cell>
          <cell r="AN5094">
            <v>0</v>
          </cell>
        </row>
        <row r="5095">
          <cell r="D5095">
            <v>3</v>
          </cell>
          <cell r="H5095" t="str">
            <v>057</v>
          </cell>
          <cell r="X5095">
            <v>2</v>
          </cell>
          <cell r="Y5095">
            <v>0</v>
          </cell>
          <cell r="Z5095">
            <v>0</v>
          </cell>
          <cell r="AA5095">
            <v>0</v>
          </cell>
          <cell r="AE5095">
            <v>0.65100000000000002</v>
          </cell>
          <cell r="AG5095">
            <v>0</v>
          </cell>
          <cell r="AH5095">
            <v>0</v>
          </cell>
          <cell r="AI5095">
            <v>0</v>
          </cell>
          <cell r="AJ5095">
            <v>0</v>
          </cell>
          <cell r="AN5095">
            <v>0</v>
          </cell>
        </row>
        <row r="5096">
          <cell r="D5096">
            <v>3</v>
          </cell>
          <cell r="H5096" t="str">
            <v>065</v>
          </cell>
          <cell r="X5096">
            <v>28</v>
          </cell>
          <cell r="Y5096">
            <v>0</v>
          </cell>
          <cell r="Z5096">
            <v>0</v>
          </cell>
          <cell r="AA5096">
            <v>0</v>
          </cell>
          <cell r="AE5096">
            <v>6.1319999999999997</v>
          </cell>
          <cell r="AG5096">
            <v>0</v>
          </cell>
          <cell r="AH5096">
            <v>0</v>
          </cell>
          <cell r="AI5096">
            <v>0</v>
          </cell>
          <cell r="AJ5096">
            <v>0</v>
          </cell>
          <cell r="AN5096">
            <v>0</v>
          </cell>
        </row>
        <row r="5097">
          <cell r="D5097">
            <v>3</v>
          </cell>
          <cell r="H5097" t="str">
            <v>068</v>
          </cell>
          <cell r="X5097">
            <v>960</v>
          </cell>
          <cell r="Y5097">
            <v>0</v>
          </cell>
          <cell r="Z5097">
            <v>0</v>
          </cell>
          <cell r="AA5097">
            <v>0</v>
          </cell>
          <cell r="AE5097">
            <v>327.23899999999998</v>
          </cell>
          <cell r="AG5097">
            <v>0</v>
          </cell>
          <cell r="AH5097">
            <v>0</v>
          </cell>
          <cell r="AI5097">
            <v>0</v>
          </cell>
          <cell r="AJ5097">
            <v>0</v>
          </cell>
          <cell r="AN5097">
            <v>0</v>
          </cell>
        </row>
        <row r="5098">
          <cell r="D5098">
            <v>3</v>
          </cell>
          <cell r="H5098" t="str">
            <v>136</v>
          </cell>
          <cell r="X5098">
            <v>6</v>
          </cell>
          <cell r="Y5098">
            <v>0</v>
          </cell>
          <cell r="Z5098">
            <v>0</v>
          </cell>
          <cell r="AA5098">
            <v>0</v>
          </cell>
          <cell r="AE5098">
            <v>2.46</v>
          </cell>
          <cell r="AG5098">
            <v>0</v>
          </cell>
          <cell r="AH5098">
            <v>0</v>
          </cell>
          <cell r="AI5098">
            <v>0</v>
          </cell>
          <cell r="AJ5098">
            <v>0</v>
          </cell>
          <cell r="AN5098">
            <v>0</v>
          </cell>
        </row>
        <row r="5099">
          <cell r="D5099">
            <v>3</v>
          </cell>
          <cell r="H5099" t="str">
            <v>016</v>
          </cell>
          <cell r="X5099">
            <v>85</v>
          </cell>
          <cell r="Y5099">
            <v>0</v>
          </cell>
          <cell r="Z5099">
            <v>0</v>
          </cell>
          <cell r="AA5099">
            <v>0</v>
          </cell>
          <cell r="AE5099">
            <v>43.604999999999997</v>
          </cell>
          <cell r="AG5099">
            <v>2</v>
          </cell>
          <cell r="AH5099">
            <v>0</v>
          </cell>
          <cell r="AI5099">
            <v>0</v>
          </cell>
          <cell r="AJ5099">
            <v>0</v>
          </cell>
          <cell r="AN5099">
            <v>1.026</v>
          </cell>
        </row>
        <row r="5100">
          <cell r="D5100">
            <v>3</v>
          </cell>
          <cell r="H5100" t="str">
            <v>020</v>
          </cell>
          <cell r="X5100">
            <v>12</v>
          </cell>
          <cell r="Y5100">
            <v>0</v>
          </cell>
          <cell r="Z5100">
            <v>0</v>
          </cell>
          <cell r="AA5100">
            <v>0</v>
          </cell>
          <cell r="AE5100">
            <v>6.2839999999999998</v>
          </cell>
          <cell r="AG5100">
            <v>2</v>
          </cell>
          <cell r="AH5100">
            <v>0</v>
          </cell>
          <cell r="AI5100">
            <v>0</v>
          </cell>
          <cell r="AJ5100">
            <v>0</v>
          </cell>
          <cell r="AN5100">
            <v>1.1200000000000001</v>
          </cell>
        </row>
        <row r="5101">
          <cell r="D5101">
            <v>3</v>
          </cell>
          <cell r="H5101" t="str">
            <v>057</v>
          </cell>
          <cell r="X5101">
            <v>218</v>
          </cell>
          <cell r="Y5101">
            <v>0</v>
          </cell>
          <cell r="Z5101">
            <v>0</v>
          </cell>
          <cell r="AA5101">
            <v>0</v>
          </cell>
          <cell r="AE5101">
            <v>73.641999999999996</v>
          </cell>
          <cell r="AG5101">
            <v>0</v>
          </cell>
          <cell r="AH5101">
            <v>0</v>
          </cell>
          <cell r="AI5101">
            <v>0</v>
          </cell>
          <cell r="AJ5101">
            <v>0</v>
          </cell>
          <cell r="AN5101">
            <v>0</v>
          </cell>
        </row>
        <row r="5102">
          <cell r="D5102">
            <v>3</v>
          </cell>
          <cell r="H5102" t="str">
            <v>060</v>
          </cell>
          <cell r="X5102">
            <v>110</v>
          </cell>
          <cell r="Y5102">
            <v>0</v>
          </cell>
          <cell r="Z5102">
            <v>0</v>
          </cell>
          <cell r="AA5102">
            <v>0</v>
          </cell>
          <cell r="AE5102">
            <v>52.8</v>
          </cell>
          <cell r="AG5102">
            <v>3</v>
          </cell>
          <cell r="AH5102">
            <v>0</v>
          </cell>
          <cell r="AI5102">
            <v>0</v>
          </cell>
          <cell r="AJ5102">
            <v>0</v>
          </cell>
          <cell r="AN5102">
            <v>1.44</v>
          </cell>
        </row>
        <row r="5103">
          <cell r="D5103">
            <v>3</v>
          </cell>
          <cell r="H5103" t="str">
            <v>065</v>
          </cell>
          <cell r="X5103">
            <v>220</v>
          </cell>
          <cell r="Y5103">
            <v>0</v>
          </cell>
          <cell r="Z5103">
            <v>0</v>
          </cell>
          <cell r="AA5103">
            <v>0</v>
          </cell>
          <cell r="AE5103">
            <v>48.18</v>
          </cell>
          <cell r="AG5103">
            <v>4</v>
          </cell>
          <cell r="AH5103">
            <v>0</v>
          </cell>
          <cell r="AI5103">
            <v>0</v>
          </cell>
          <cell r="AJ5103">
            <v>0</v>
          </cell>
          <cell r="AN5103">
            <v>0.876</v>
          </cell>
        </row>
        <row r="5104">
          <cell r="D5104">
            <v>3</v>
          </cell>
          <cell r="H5104" t="str">
            <v>068</v>
          </cell>
          <cell r="X5104">
            <v>72</v>
          </cell>
          <cell r="Y5104">
            <v>0</v>
          </cell>
          <cell r="Z5104">
            <v>0</v>
          </cell>
          <cell r="AA5104">
            <v>0</v>
          </cell>
          <cell r="AE5104">
            <v>24.06</v>
          </cell>
          <cell r="AG5104">
            <v>0</v>
          </cell>
          <cell r="AH5104">
            <v>0</v>
          </cell>
          <cell r="AI5104">
            <v>0</v>
          </cell>
          <cell r="AJ5104">
            <v>0</v>
          </cell>
          <cell r="AN5104">
            <v>0</v>
          </cell>
        </row>
        <row r="5105">
          <cell r="D5105">
            <v>3</v>
          </cell>
          <cell r="H5105" t="str">
            <v>097</v>
          </cell>
          <cell r="X5105">
            <v>948</v>
          </cell>
          <cell r="Y5105">
            <v>0</v>
          </cell>
          <cell r="Z5105">
            <v>0</v>
          </cell>
          <cell r="AA5105">
            <v>0</v>
          </cell>
          <cell r="AE5105">
            <v>328.37900000000002</v>
          </cell>
          <cell r="AG5105">
            <v>0</v>
          </cell>
          <cell r="AH5105">
            <v>0</v>
          </cell>
          <cell r="AI5105">
            <v>0</v>
          </cell>
          <cell r="AJ5105">
            <v>0</v>
          </cell>
          <cell r="AN5105">
            <v>0</v>
          </cell>
        </row>
        <row r="5106">
          <cell r="D5106">
            <v>3</v>
          </cell>
          <cell r="H5106" t="str">
            <v>112</v>
          </cell>
          <cell r="X5106">
            <v>223</v>
          </cell>
          <cell r="Y5106">
            <v>0</v>
          </cell>
          <cell r="Z5106">
            <v>0</v>
          </cell>
          <cell r="AA5106">
            <v>0</v>
          </cell>
          <cell r="AE5106">
            <v>75.34</v>
          </cell>
          <cell r="AG5106">
            <v>10</v>
          </cell>
          <cell r="AH5106">
            <v>0</v>
          </cell>
          <cell r="AI5106">
            <v>0</v>
          </cell>
          <cell r="AJ5106">
            <v>0</v>
          </cell>
          <cell r="AN5106">
            <v>3.6</v>
          </cell>
        </row>
        <row r="5107">
          <cell r="D5107">
            <v>3</v>
          </cell>
          <cell r="H5107" t="str">
            <v>136</v>
          </cell>
          <cell r="X5107">
            <v>158</v>
          </cell>
          <cell r="Y5107">
            <v>0</v>
          </cell>
          <cell r="Z5107">
            <v>0</v>
          </cell>
          <cell r="AA5107">
            <v>0</v>
          </cell>
          <cell r="AE5107">
            <v>76.63</v>
          </cell>
          <cell r="AG5107">
            <v>4</v>
          </cell>
          <cell r="AH5107">
            <v>0</v>
          </cell>
          <cell r="AI5107">
            <v>0</v>
          </cell>
          <cell r="AJ5107">
            <v>0</v>
          </cell>
          <cell r="AN5107">
            <v>1.94</v>
          </cell>
        </row>
        <row r="5108">
          <cell r="D5108">
            <v>3</v>
          </cell>
          <cell r="H5108" t="str">
            <v>171</v>
          </cell>
          <cell r="X5108">
            <v>0</v>
          </cell>
          <cell r="Y5108">
            <v>0</v>
          </cell>
          <cell r="Z5108">
            <v>0</v>
          </cell>
          <cell r="AA5108">
            <v>0</v>
          </cell>
          <cell r="AE5108">
            <v>550.53200000000004</v>
          </cell>
          <cell r="AG5108">
            <v>0</v>
          </cell>
          <cell r="AH5108">
            <v>0</v>
          </cell>
          <cell r="AI5108">
            <v>0</v>
          </cell>
          <cell r="AJ5108">
            <v>0</v>
          </cell>
          <cell r="AN5108">
            <v>13.58</v>
          </cell>
        </row>
        <row r="5109">
          <cell r="D5109">
            <v>1</v>
          </cell>
          <cell r="H5109" t="str">
            <v>028</v>
          </cell>
          <cell r="X5109">
            <v>0</v>
          </cell>
          <cell r="Y5109">
            <v>0</v>
          </cell>
          <cell r="Z5109">
            <v>0</v>
          </cell>
          <cell r="AA5109">
            <v>0</v>
          </cell>
          <cell r="AE5109">
            <v>3981.299</v>
          </cell>
          <cell r="AG5109">
            <v>0</v>
          </cell>
          <cell r="AH5109">
            <v>0</v>
          </cell>
          <cell r="AI5109">
            <v>0</v>
          </cell>
          <cell r="AJ5109">
            <v>0</v>
          </cell>
          <cell r="AN5109">
            <v>85.055999999999997</v>
          </cell>
        </row>
        <row r="5110">
          <cell r="D5110">
            <v>1</v>
          </cell>
          <cell r="H5110" t="str">
            <v>029</v>
          </cell>
          <cell r="X5110">
            <v>0</v>
          </cell>
          <cell r="Y5110">
            <v>0</v>
          </cell>
          <cell r="Z5110">
            <v>0</v>
          </cell>
          <cell r="AA5110">
            <v>0</v>
          </cell>
          <cell r="AE5110">
            <v>8928.7829999999994</v>
          </cell>
          <cell r="AG5110">
            <v>0</v>
          </cell>
          <cell r="AH5110">
            <v>0</v>
          </cell>
          <cell r="AI5110">
            <v>0</v>
          </cell>
          <cell r="AJ5110">
            <v>0</v>
          </cell>
          <cell r="AN5110">
            <v>413.40499999999997</v>
          </cell>
        </row>
        <row r="5111">
          <cell r="D5111">
            <v>1</v>
          </cell>
          <cell r="H5111" t="str">
            <v>053</v>
          </cell>
          <cell r="X5111">
            <v>0</v>
          </cell>
          <cell r="Y5111">
            <v>0</v>
          </cell>
          <cell r="Z5111">
            <v>0</v>
          </cell>
          <cell r="AA5111">
            <v>0</v>
          </cell>
          <cell r="AE5111">
            <v>4963.0709999999999</v>
          </cell>
          <cell r="AG5111">
            <v>0</v>
          </cell>
          <cell r="AH5111">
            <v>0</v>
          </cell>
          <cell r="AI5111">
            <v>0</v>
          </cell>
          <cell r="AJ5111">
            <v>0</v>
          </cell>
          <cell r="AN5111">
            <v>144.203</v>
          </cell>
        </row>
        <row r="5112">
          <cell r="D5112">
            <v>1</v>
          </cell>
          <cell r="H5112" t="str">
            <v>068</v>
          </cell>
          <cell r="X5112">
            <v>0</v>
          </cell>
          <cell r="Y5112">
            <v>0</v>
          </cell>
          <cell r="Z5112">
            <v>0</v>
          </cell>
          <cell r="AA5112">
            <v>0</v>
          </cell>
          <cell r="AE5112">
            <v>5286.2290000000003</v>
          </cell>
          <cell r="AG5112">
            <v>0</v>
          </cell>
          <cell r="AH5112">
            <v>0</v>
          </cell>
          <cell r="AI5112">
            <v>0</v>
          </cell>
          <cell r="AJ5112">
            <v>0</v>
          </cell>
          <cell r="AN5112">
            <v>92.715999999999994</v>
          </cell>
        </row>
        <row r="5113">
          <cell r="D5113">
            <v>1</v>
          </cell>
          <cell r="H5113" t="str">
            <v>097</v>
          </cell>
          <cell r="X5113">
            <v>0</v>
          </cell>
          <cell r="Y5113">
            <v>0</v>
          </cell>
          <cell r="Z5113">
            <v>0</v>
          </cell>
          <cell r="AA5113">
            <v>0</v>
          </cell>
          <cell r="AE5113">
            <v>6310.1030000000001</v>
          </cell>
          <cell r="AG5113">
            <v>0</v>
          </cell>
          <cell r="AH5113">
            <v>0</v>
          </cell>
          <cell r="AI5113">
            <v>0</v>
          </cell>
          <cell r="AJ5113">
            <v>0</v>
          </cell>
          <cell r="AN5113">
            <v>289.375</v>
          </cell>
        </row>
        <row r="5114">
          <cell r="D5114">
            <v>1</v>
          </cell>
          <cell r="H5114" t="str">
            <v>100</v>
          </cell>
          <cell r="X5114">
            <v>0</v>
          </cell>
          <cell r="Y5114">
            <v>0</v>
          </cell>
          <cell r="Z5114">
            <v>0</v>
          </cell>
          <cell r="AA5114">
            <v>0</v>
          </cell>
          <cell r="AE5114">
            <v>5145.7380000000003</v>
          </cell>
          <cell r="AG5114">
            <v>0</v>
          </cell>
          <cell r="AH5114">
            <v>0</v>
          </cell>
          <cell r="AI5114">
            <v>0</v>
          </cell>
          <cell r="AJ5114">
            <v>0</v>
          </cell>
          <cell r="AN5114">
            <v>301.09199999999998</v>
          </cell>
        </row>
        <row r="5115">
          <cell r="D5115">
            <v>1</v>
          </cell>
          <cell r="H5115" t="str">
            <v>112</v>
          </cell>
          <cell r="X5115">
            <v>0</v>
          </cell>
          <cell r="Y5115">
            <v>0</v>
          </cell>
          <cell r="Z5115">
            <v>0</v>
          </cell>
          <cell r="AA5115">
            <v>0</v>
          </cell>
          <cell r="AE5115">
            <v>9777.5020000000004</v>
          </cell>
          <cell r="AG5115">
            <v>0</v>
          </cell>
          <cell r="AH5115">
            <v>0</v>
          </cell>
          <cell r="AI5115">
            <v>0</v>
          </cell>
          <cell r="AJ5115">
            <v>0</v>
          </cell>
          <cell r="AN5115">
            <v>570.98699999999997</v>
          </cell>
        </row>
        <row r="5116">
          <cell r="D5116">
            <v>1</v>
          </cell>
          <cell r="H5116" t="str">
            <v>136</v>
          </cell>
          <cell r="X5116">
            <v>0</v>
          </cell>
          <cell r="Y5116">
            <v>0</v>
          </cell>
          <cell r="Z5116">
            <v>0</v>
          </cell>
          <cell r="AA5116">
            <v>0</v>
          </cell>
          <cell r="AE5116">
            <v>4468.6559999999999</v>
          </cell>
          <cell r="AG5116">
            <v>0</v>
          </cell>
          <cell r="AH5116">
            <v>0</v>
          </cell>
          <cell r="AI5116">
            <v>0</v>
          </cell>
          <cell r="AJ5116">
            <v>0</v>
          </cell>
          <cell r="AN5116">
            <v>127.29300000000001</v>
          </cell>
        </row>
        <row r="5117">
          <cell r="D5117">
            <v>2</v>
          </cell>
          <cell r="H5117" t="str">
            <v>029</v>
          </cell>
          <cell r="X5117">
            <v>0</v>
          </cell>
          <cell r="Y5117">
            <v>0</v>
          </cell>
          <cell r="Z5117">
            <v>0</v>
          </cell>
          <cell r="AA5117">
            <v>0</v>
          </cell>
          <cell r="AE5117">
            <v>929.13499999999999</v>
          </cell>
          <cell r="AG5117">
            <v>0</v>
          </cell>
          <cell r="AH5117">
            <v>0</v>
          </cell>
          <cell r="AI5117">
            <v>0</v>
          </cell>
          <cell r="AJ5117">
            <v>0</v>
          </cell>
          <cell r="AN5117">
            <v>10.930999999999999</v>
          </cell>
        </row>
        <row r="5118">
          <cell r="D5118">
            <v>2</v>
          </cell>
          <cell r="H5118" t="str">
            <v>053</v>
          </cell>
          <cell r="X5118">
            <v>0</v>
          </cell>
          <cell r="Y5118">
            <v>0</v>
          </cell>
          <cell r="Z5118">
            <v>0</v>
          </cell>
          <cell r="AA5118">
            <v>0</v>
          </cell>
          <cell r="AE5118">
            <v>1054.0329999999999</v>
          </cell>
          <cell r="AG5118">
            <v>0</v>
          </cell>
          <cell r="AH5118">
            <v>0</v>
          </cell>
          <cell r="AI5118">
            <v>0</v>
          </cell>
          <cell r="AJ5118">
            <v>0</v>
          </cell>
          <cell r="AN5118">
            <v>0</v>
          </cell>
        </row>
        <row r="5119">
          <cell r="D5119">
            <v>2</v>
          </cell>
          <cell r="H5119" t="str">
            <v>068</v>
          </cell>
          <cell r="X5119">
            <v>0</v>
          </cell>
          <cell r="Y5119">
            <v>0</v>
          </cell>
          <cell r="Z5119">
            <v>0</v>
          </cell>
          <cell r="AA5119">
            <v>0</v>
          </cell>
          <cell r="AE5119">
            <v>1325.7280000000001</v>
          </cell>
          <cell r="AG5119">
            <v>0</v>
          </cell>
          <cell r="AH5119">
            <v>0</v>
          </cell>
          <cell r="AI5119">
            <v>0</v>
          </cell>
          <cell r="AJ5119">
            <v>0</v>
          </cell>
          <cell r="AN5119">
            <v>0</v>
          </cell>
        </row>
        <row r="5120">
          <cell r="D5120">
            <v>2</v>
          </cell>
          <cell r="H5120" t="str">
            <v>097</v>
          </cell>
          <cell r="X5120">
            <v>0</v>
          </cell>
          <cell r="Y5120">
            <v>0</v>
          </cell>
          <cell r="Z5120">
            <v>0</v>
          </cell>
          <cell r="AA5120">
            <v>0</v>
          </cell>
          <cell r="AE5120">
            <v>2335.181</v>
          </cell>
          <cell r="AG5120">
            <v>0</v>
          </cell>
          <cell r="AH5120">
            <v>0</v>
          </cell>
          <cell r="AI5120">
            <v>0</v>
          </cell>
          <cell r="AJ5120">
            <v>0</v>
          </cell>
          <cell r="AN5120">
            <v>0</v>
          </cell>
        </row>
        <row r="5121">
          <cell r="D5121">
            <v>2</v>
          </cell>
          <cell r="H5121" t="str">
            <v>112</v>
          </cell>
          <cell r="X5121">
            <v>0</v>
          </cell>
          <cell r="Y5121">
            <v>0</v>
          </cell>
          <cell r="Z5121">
            <v>0</v>
          </cell>
          <cell r="AA5121">
            <v>0</v>
          </cell>
          <cell r="AE5121">
            <v>1665.3679999999999</v>
          </cell>
          <cell r="AG5121">
            <v>0</v>
          </cell>
          <cell r="AH5121">
            <v>0</v>
          </cell>
          <cell r="AI5121">
            <v>0</v>
          </cell>
          <cell r="AJ5121">
            <v>0</v>
          </cell>
          <cell r="AN5121">
            <v>65.177000000000007</v>
          </cell>
        </row>
        <row r="5122">
          <cell r="D5122">
            <v>2</v>
          </cell>
          <cell r="H5122" t="str">
            <v>136</v>
          </cell>
          <cell r="X5122">
            <v>0</v>
          </cell>
          <cell r="Y5122">
            <v>0</v>
          </cell>
          <cell r="Z5122">
            <v>0</v>
          </cell>
          <cell r="AA5122">
            <v>0</v>
          </cell>
          <cell r="AE5122">
            <v>459.91800000000001</v>
          </cell>
          <cell r="AG5122">
            <v>0</v>
          </cell>
          <cell r="AH5122">
            <v>0</v>
          </cell>
          <cell r="AI5122">
            <v>0</v>
          </cell>
          <cell r="AJ5122">
            <v>0</v>
          </cell>
          <cell r="AN5122">
            <v>0</v>
          </cell>
        </row>
        <row r="5123">
          <cell r="D5123">
            <v>3</v>
          </cell>
          <cell r="H5123" t="str">
            <v>d45</v>
          </cell>
          <cell r="X5123">
            <v>0</v>
          </cell>
          <cell r="Y5123">
            <v>528</v>
          </cell>
          <cell r="Z5123">
            <v>0</v>
          </cell>
          <cell r="AA5123">
            <v>0</v>
          </cell>
          <cell r="AE5123">
            <v>601.58399999999995</v>
          </cell>
          <cell r="AG5123">
            <v>0</v>
          </cell>
          <cell r="AH5123">
            <v>2</v>
          </cell>
          <cell r="AI5123">
            <v>0</v>
          </cell>
          <cell r="AJ5123">
            <v>0</v>
          </cell>
          <cell r="AN5123">
            <v>2.2000000000000002</v>
          </cell>
        </row>
        <row r="5124">
          <cell r="D5124">
            <v>3</v>
          </cell>
          <cell r="H5124" t="str">
            <v>d51</v>
          </cell>
          <cell r="X5124">
            <v>0</v>
          </cell>
          <cell r="Y5124">
            <v>506</v>
          </cell>
          <cell r="Z5124">
            <v>0</v>
          </cell>
          <cell r="AA5124">
            <v>0</v>
          </cell>
          <cell r="AE5124">
            <v>1185.798</v>
          </cell>
          <cell r="AG5124">
            <v>0</v>
          </cell>
          <cell r="AH5124">
            <v>0</v>
          </cell>
          <cell r="AI5124">
            <v>0</v>
          </cell>
          <cell r="AJ5124">
            <v>0</v>
          </cell>
          <cell r="AN5124">
            <v>0</v>
          </cell>
        </row>
        <row r="5125">
          <cell r="D5125">
            <v>3</v>
          </cell>
          <cell r="H5125" t="str">
            <v>d52</v>
          </cell>
          <cell r="X5125">
            <v>0</v>
          </cell>
          <cell r="Y5125">
            <v>204</v>
          </cell>
          <cell r="Z5125">
            <v>0</v>
          </cell>
          <cell r="AA5125">
            <v>0</v>
          </cell>
          <cell r="AE5125">
            <v>86.087999999999994</v>
          </cell>
          <cell r="AG5125">
            <v>0</v>
          </cell>
          <cell r="AH5125">
            <v>0</v>
          </cell>
          <cell r="AI5125">
            <v>0</v>
          </cell>
          <cell r="AJ5125">
            <v>0</v>
          </cell>
          <cell r="AN5125">
            <v>0</v>
          </cell>
        </row>
        <row r="5126">
          <cell r="D5126">
            <v>3</v>
          </cell>
          <cell r="H5126" t="str">
            <v>d53</v>
          </cell>
          <cell r="X5126">
            <v>0</v>
          </cell>
          <cell r="Y5126">
            <v>228</v>
          </cell>
          <cell r="Z5126">
            <v>0</v>
          </cell>
          <cell r="AA5126">
            <v>0</v>
          </cell>
          <cell r="AE5126">
            <v>285.23599999999999</v>
          </cell>
          <cell r="AG5126">
            <v>0</v>
          </cell>
          <cell r="AH5126">
            <v>0</v>
          </cell>
          <cell r="AI5126">
            <v>0</v>
          </cell>
          <cell r="AJ5126">
            <v>0</v>
          </cell>
          <cell r="AN5126">
            <v>0</v>
          </cell>
        </row>
        <row r="5127">
          <cell r="D5127">
            <v>3</v>
          </cell>
          <cell r="H5127" t="str">
            <v>d54</v>
          </cell>
          <cell r="X5127">
            <v>0</v>
          </cell>
          <cell r="Y5127">
            <v>3</v>
          </cell>
          <cell r="Z5127">
            <v>0</v>
          </cell>
          <cell r="AA5127">
            <v>0</v>
          </cell>
          <cell r="AE5127">
            <v>14.571</v>
          </cell>
          <cell r="AG5127">
            <v>0</v>
          </cell>
          <cell r="AH5127">
            <v>0</v>
          </cell>
          <cell r="AI5127">
            <v>0</v>
          </cell>
          <cell r="AJ5127">
            <v>0</v>
          </cell>
          <cell r="AN5127">
            <v>0</v>
          </cell>
        </row>
        <row r="5128">
          <cell r="D5128">
            <v>3</v>
          </cell>
          <cell r="H5128" t="str">
            <v>123</v>
          </cell>
          <cell r="X5128">
            <v>0</v>
          </cell>
          <cell r="Y5128">
            <v>0</v>
          </cell>
          <cell r="Z5128">
            <v>0</v>
          </cell>
          <cell r="AA5128">
            <v>0</v>
          </cell>
          <cell r="AE5128">
            <v>68.8</v>
          </cell>
          <cell r="AG5128">
            <v>0</v>
          </cell>
          <cell r="AH5128">
            <v>0</v>
          </cell>
          <cell r="AI5128">
            <v>0</v>
          </cell>
          <cell r="AJ5128">
            <v>0</v>
          </cell>
          <cell r="AN5128">
            <v>0.98</v>
          </cell>
        </row>
        <row r="5129">
          <cell r="D5129">
            <v>3</v>
          </cell>
          <cell r="H5129" t="str">
            <v>078</v>
          </cell>
          <cell r="X5129">
            <v>0</v>
          </cell>
          <cell r="Y5129">
            <v>0</v>
          </cell>
          <cell r="Z5129">
            <v>0</v>
          </cell>
          <cell r="AA5129">
            <v>0</v>
          </cell>
          <cell r="AE5129">
            <v>894.81600000000003</v>
          </cell>
          <cell r="AG5129">
            <v>0</v>
          </cell>
          <cell r="AH5129">
            <v>0</v>
          </cell>
          <cell r="AI5129">
            <v>0</v>
          </cell>
          <cell r="AJ5129">
            <v>0</v>
          </cell>
          <cell r="AN5129">
            <v>21.032</v>
          </cell>
        </row>
        <row r="5130">
          <cell r="D5130">
            <v>3</v>
          </cell>
          <cell r="H5130" t="str">
            <v>160</v>
          </cell>
          <cell r="X5130">
            <v>0</v>
          </cell>
          <cell r="Y5130">
            <v>0</v>
          </cell>
          <cell r="Z5130">
            <v>1881</v>
          </cell>
          <cell r="AA5130">
            <v>0</v>
          </cell>
          <cell r="AE5130">
            <v>1398.932</v>
          </cell>
          <cell r="AG5130">
            <v>0</v>
          </cell>
          <cell r="AH5130">
            <v>0</v>
          </cell>
          <cell r="AI5130">
            <v>35</v>
          </cell>
          <cell r="AJ5130">
            <v>0</v>
          </cell>
          <cell r="AN5130">
            <v>25.29</v>
          </cell>
        </row>
        <row r="5131">
          <cell r="D5131">
            <v>3</v>
          </cell>
          <cell r="H5131" t="str">
            <v>016</v>
          </cell>
          <cell r="X5131">
            <v>0</v>
          </cell>
          <cell r="Y5131">
            <v>0</v>
          </cell>
          <cell r="Z5131">
            <v>0</v>
          </cell>
          <cell r="AA5131">
            <v>257</v>
          </cell>
          <cell r="AE5131">
            <v>293.49400000000003</v>
          </cell>
          <cell r="AG5131">
            <v>0</v>
          </cell>
          <cell r="AH5131">
            <v>0</v>
          </cell>
          <cell r="AI5131">
            <v>0</v>
          </cell>
          <cell r="AJ5131">
            <v>2</v>
          </cell>
          <cell r="AN5131">
            <v>2.2839999999999998</v>
          </cell>
        </row>
        <row r="5132">
          <cell r="D5132">
            <v>3</v>
          </cell>
          <cell r="H5132" t="str">
            <v>020</v>
          </cell>
          <cell r="X5132">
            <v>0</v>
          </cell>
          <cell r="Y5132">
            <v>0</v>
          </cell>
          <cell r="Z5132">
            <v>0</v>
          </cell>
          <cell r="AA5132">
            <v>32</v>
          </cell>
          <cell r="AE5132">
            <v>43.716999999999999</v>
          </cell>
          <cell r="AG5132">
            <v>0</v>
          </cell>
          <cell r="AH5132">
            <v>0</v>
          </cell>
          <cell r="AI5132">
            <v>0</v>
          </cell>
          <cell r="AJ5132">
            <v>0</v>
          </cell>
          <cell r="AN5132">
            <v>0</v>
          </cell>
        </row>
        <row r="5133">
          <cell r="D5133">
            <v>3</v>
          </cell>
          <cell r="H5133" t="str">
            <v>029</v>
          </cell>
          <cell r="X5133">
            <v>0</v>
          </cell>
          <cell r="Y5133">
            <v>0</v>
          </cell>
          <cell r="Z5133">
            <v>0</v>
          </cell>
          <cell r="AA5133">
            <v>434</v>
          </cell>
          <cell r="AE5133">
            <v>520.79999999999995</v>
          </cell>
          <cell r="AG5133">
            <v>0</v>
          </cell>
          <cell r="AH5133">
            <v>0</v>
          </cell>
          <cell r="AI5133">
            <v>0</v>
          </cell>
          <cell r="AJ5133">
            <v>5</v>
          </cell>
          <cell r="AN5133">
            <v>6</v>
          </cell>
        </row>
        <row r="5134">
          <cell r="D5134">
            <v>3</v>
          </cell>
          <cell r="H5134" t="str">
            <v>053</v>
          </cell>
          <cell r="X5134">
            <v>0</v>
          </cell>
          <cell r="Y5134">
            <v>0</v>
          </cell>
          <cell r="Z5134">
            <v>0</v>
          </cell>
          <cell r="AA5134">
            <v>651</v>
          </cell>
          <cell r="AE5134">
            <v>1003.045</v>
          </cell>
          <cell r="AG5134">
            <v>0</v>
          </cell>
          <cell r="AH5134">
            <v>0</v>
          </cell>
          <cell r="AI5134">
            <v>0</v>
          </cell>
          <cell r="AJ5134">
            <v>9</v>
          </cell>
          <cell r="AN5134">
            <v>10.422000000000001</v>
          </cell>
        </row>
        <row r="5135">
          <cell r="D5135">
            <v>3</v>
          </cell>
          <cell r="H5135" t="str">
            <v>065</v>
          </cell>
          <cell r="X5135">
            <v>0</v>
          </cell>
          <cell r="Y5135">
            <v>0</v>
          </cell>
          <cell r="Z5135">
            <v>0</v>
          </cell>
          <cell r="AA5135">
            <v>325</v>
          </cell>
          <cell r="AE5135">
            <v>276.57499999999999</v>
          </cell>
          <cell r="AG5135">
            <v>0</v>
          </cell>
          <cell r="AH5135">
            <v>0</v>
          </cell>
          <cell r="AI5135">
            <v>0</v>
          </cell>
          <cell r="AJ5135">
            <v>2</v>
          </cell>
          <cell r="AN5135">
            <v>1.702</v>
          </cell>
        </row>
        <row r="5136">
          <cell r="D5136">
            <v>3</v>
          </cell>
          <cell r="H5136" t="str">
            <v>068</v>
          </cell>
          <cell r="X5136">
            <v>0</v>
          </cell>
          <cell r="Y5136">
            <v>0</v>
          </cell>
          <cell r="Z5136">
            <v>0</v>
          </cell>
          <cell r="AA5136">
            <v>1374</v>
          </cell>
          <cell r="AE5136">
            <v>1832.625</v>
          </cell>
          <cell r="AG5136">
            <v>0</v>
          </cell>
          <cell r="AH5136">
            <v>0</v>
          </cell>
          <cell r="AI5136">
            <v>0</v>
          </cell>
          <cell r="AJ5136">
            <v>9</v>
          </cell>
          <cell r="AN5136">
            <v>9.6389999999999993</v>
          </cell>
        </row>
        <row r="5137">
          <cell r="D5137">
            <v>3</v>
          </cell>
          <cell r="H5137" t="str">
            <v>097</v>
          </cell>
          <cell r="X5137">
            <v>0</v>
          </cell>
          <cell r="Y5137">
            <v>0</v>
          </cell>
          <cell r="Z5137">
            <v>0</v>
          </cell>
          <cell r="AA5137">
            <v>1476</v>
          </cell>
          <cell r="AE5137">
            <v>1839.5540000000001</v>
          </cell>
          <cell r="AG5137">
            <v>0</v>
          </cell>
          <cell r="AH5137">
            <v>0</v>
          </cell>
          <cell r="AI5137">
            <v>0</v>
          </cell>
          <cell r="AJ5137">
            <v>21</v>
          </cell>
          <cell r="AN5137">
            <v>19.739999999999998</v>
          </cell>
        </row>
        <row r="5138">
          <cell r="D5138">
            <v>3</v>
          </cell>
          <cell r="H5138" t="str">
            <v>100</v>
          </cell>
          <cell r="X5138">
            <v>0</v>
          </cell>
          <cell r="Y5138">
            <v>0</v>
          </cell>
          <cell r="Z5138">
            <v>0</v>
          </cell>
          <cell r="AA5138">
            <v>224</v>
          </cell>
          <cell r="AE5138">
            <v>244.83199999999999</v>
          </cell>
          <cell r="AG5138">
            <v>0</v>
          </cell>
          <cell r="AH5138">
            <v>0</v>
          </cell>
          <cell r="AI5138">
            <v>0</v>
          </cell>
          <cell r="AJ5138">
            <v>3</v>
          </cell>
          <cell r="AN5138">
            <v>3.2789999999999999</v>
          </cell>
        </row>
        <row r="5139">
          <cell r="D5139">
            <v>3</v>
          </cell>
          <cell r="H5139" t="str">
            <v>108</v>
          </cell>
          <cell r="X5139">
            <v>0</v>
          </cell>
          <cell r="Y5139">
            <v>0</v>
          </cell>
          <cell r="Z5139">
            <v>0</v>
          </cell>
          <cell r="AA5139">
            <v>162</v>
          </cell>
          <cell r="AE5139">
            <v>156.16800000000001</v>
          </cell>
          <cell r="AG5139">
            <v>0</v>
          </cell>
          <cell r="AH5139">
            <v>0</v>
          </cell>
          <cell r="AI5139">
            <v>0</v>
          </cell>
          <cell r="AJ5139">
            <v>3</v>
          </cell>
          <cell r="AN5139">
            <v>2.8919999999999999</v>
          </cell>
        </row>
        <row r="5140">
          <cell r="D5140">
            <v>3</v>
          </cell>
          <cell r="H5140" t="str">
            <v>112</v>
          </cell>
          <cell r="X5140">
            <v>0</v>
          </cell>
          <cell r="Y5140">
            <v>0</v>
          </cell>
          <cell r="Z5140">
            <v>0</v>
          </cell>
          <cell r="AA5140">
            <v>532</v>
          </cell>
          <cell r="AE5140">
            <v>704.005</v>
          </cell>
          <cell r="AG5140">
            <v>0</v>
          </cell>
          <cell r="AH5140">
            <v>0</v>
          </cell>
          <cell r="AI5140">
            <v>0</v>
          </cell>
          <cell r="AJ5140">
            <v>13</v>
          </cell>
          <cell r="AN5140">
            <v>14.209</v>
          </cell>
        </row>
        <row r="5141">
          <cell r="D5141">
            <v>3</v>
          </cell>
          <cell r="H5141" t="str">
            <v>122</v>
          </cell>
          <cell r="X5141">
            <v>0</v>
          </cell>
          <cell r="Y5141">
            <v>0</v>
          </cell>
          <cell r="Z5141">
            <v>0</v>
          </cell>
          <cell r="AA5141">
            <v>267</v>
          </cell>
          <cell r="AE5141">
            <v>379.14</v>
          </cell>
          <cell r="AG5141">
            <v>0</v>
          </cell>
          <cell r="AH5141">
            <v>0</v>
          </cell>
          <cell r="AI5141">
            <v>0</v>
          </cell>
          <cell r="AJ5141">
            <v>2</v>
          </cell>
          <cell r="AN5141">
            <v>2.84</v>
          </cell>
        </row>
        <row r="5142">
          <cell r="D5142">
            <v>3</v>
          </cell>
          <cell r="H5142" t="str">
            <v>136</v>
          </cell>
          <cell r="X5142">
            <v>0</v>
          </cell>
          <cell r="Y5142">
            <v>0</v>
          </cell>
          <cell r="Z5142">
            <v>0</v>
          </cell>
          <cell r="AA5142">
            <v>405</v>
          </cell>
          <cell r="AE5142">
            <v>769.90499999999997</v>
          </cell>
          <cell r="AG5142">
            <v>0</v>
          </cell>
          <cell r="AH5142">
            <v>0</v>
          </cell>
          <cell r="AI5142">
            <v>0</v>
          </cell>
          <cell r="AJ5142">
            <v>3</v>
          </cell>
          <cell r="AN5142">
            <v>5.7030000000000003</v>
          </cell>
        </row>
        <row r="5143">
          <cell r="D5143">
            <v>3</v>
          </cell>
          <cell r="H5143" t="str">
            <v>162</v>
          </cell>
          <cell r="X5143">
            <v>0</v>
          </cell>
          <cell r="Y5143">
            <v>0</v>
          </cell>
          <cell r="Z5143">
            <v>0</v>
          </cell>
          <cell r="AA5143">
            <v>547</v>
          </cell>
          <cell r="AE5143">
            <v>634.52</v>
          </cell>
          <cell r="AG5143">
            <v>0</v>
          </cell>
          <cell r="AH5143">
            <v>0</v>
          </cell>
          <cell r="AI5143">
            <v>0</v>
          </cell>
          <cell r="AJ5143">
            <v>6</v>
          </cell>
          <cell r="AN5143">
            <v>6.96</v>
          </cell>
        </row>
        <row r="5144">
          <cell r="D5144">
            <v>3</v>
          </cell>
          <cell r="H5144" t="str">
            <v>016</v>
          </cell>
          <cell r="X5144">
            <v>98</v>
          </cell>
          <cell r="Y5144">
            <v>0</v>
          </cell>
          <cell r="Z5144">
            <v>0</v>
          </cell>
          <cell r="AA5144">
            <v>0</v>
          </cell>
          <cell r="AE5144">
            <v>60.956000000000003</v>
          </cell>
          <cell r="AG5144">
            <v>0</v>
          </cell>
          <cell r="AH5144">
            <v>0</v>
          </cell>
          <cell r="AI5144">
            <v>0</v>
          </cell>
          <cell r="AJ5144">
            <v>0</v>
          </cell>
          <cell r="AN5144">
            <v>0</v>
          </cell>
        </row>
        <row r="5145">
          <cell r="D5145">
            <v>3</v>
          </cell>
          <cell r="H5145" t="str">
            <v>020</v>
          </cell>
          <cell r="X5145">
            <v>4</v>
          </cell>
          <cell r="Y5145">
            <v>0</v>
          </cell>
          <cell r="Z5145">
            <v>0</v>
          </cell>
          <cell r="AA5145">
            <v>0</v>
          </cell>
          <cell r="AE5145">
            <v>3.3079999999999998</v>
          </cell>
          <cell r="AG5145">
            <v>0</v>
          </cell>
          <cell r="AH5145">
            <v>0</v>
          </cell>
          <cell r="AI5145">
            <v>0</v>
          </cell>
          <cell r="AJ5145">
            <v>0</v>
          </cell>
          <cell r="AN5145">
            <v>0</v>
          </cell>
        </row>
        <row r="5146">
          <cell r="D5146">
            <v>3</v>
          </cell>
          <cell r="H5146" t="str">
            <v>042</v>
          </cell>
          <cell r="X5146">
            <v>912</v>
          </cell>
          <cell r="Y5146">
            <v>0</v>
          </cell>
          <cell r="Z5146">
            <v>0</v>
          </cell>
          <cell r="AA5146">
            <v>0</v>
          </cell>
          <cell r="AE5146">
            <v>270.41699999999997</v>
          </cell>
          <cell r="AG5146">
            <v>15</v>
          </cell>
          <cell r="AH5146">
            <v>0</v>
          </cell>
          <cell r="AI5146">
            <v>0</v>
          </cell>
          <cell r="AJ5146">
            <v>0</v>
          </cell>
          <cell r="AN5146">
            <v>3.7650000000000001</v>
          </cell>
        </row>
        <row r="5147">
          <cell r="D5147">
            <v>3</v>
          </cell>
          <cell r="H5147" t="str">
            <v>053</v>
          </cell>
          <cell r="X5147">
            <v>10</v>
          </cell>
          <cell r="Y5147">
            <v>0</v>
          </cell>
          <cell r="Z5147">
            <v>0</v>
          </cell>
          <cell r="AA5147">
            <v>0</v>
          </cell>
          <cell r="AE5147">
            <v>4.5220000000000002</v>
          </cell>
          <cell r="AG5147">
            <v>0</v>
          </cell>
          <cell r="AH5147">
            <v>0</v>
          </cell>
          <cell r="AI5147">
            <v>0</v>
          </cell>
          <cell r="AJ5147">
            <v>0</v>
          </cell>
          <cell r="AN5147">
            <v>0</v>
          </cell>
        </row>
        <row r="5148">
          <cell r="D5148">
            <v>3</v>
          </cell>
          <cell r="H5148" t="str">
            <v>097</v>
          </cell>
          <cell r="X5148">
            <v>35</v>
          </cell>
          <cell r="Y5148">
            <v>0</v>
          </cell>
          <cell r="Z5148">
            <v>0</v>
          </cell>
          <cell r="AA5148">
            <v>0</v>
          </cell>
          <cell r="AE5148">
            <v>14.625</v>
          </cell>
          <cell r="AG5148">
            <v>1</v>
          </cell>
          <cell r="AH5148">
            <v>0</v>
          </cell>
          <cell r="AI5148">
            <v>0</v>
          </cell>
          <cell r="AJ5148">
            <v>0</v>
          </cell>
          <cell r="AN5148">
            <v>0.377</v>
          </cell>
        </row>
        <row r="5149">
          <cell r="D5149">
            <v>3</v>
          </cell>
          <cell r="H5149" t="str">
            <v>112</v>
          </cell>
          <cell r="X5149">
            <v>1</v>
          </cell>
          <cell r="Y5149">
            <v>0</v>
          </cell>
          <cell r="Z5149">
            <v>0</v>
          </cell>
          <cell r="AA5149">
            <v>0</v>
          </cell>
          <cell r="AE5149">
            <v>0.46400000000000002</v>
          </cell>
          <cell r="AG5149">
            <v>0</v>
          </cell>
          <cell r="AH5149">
            <v>0</v>
          </cell>
          <cell r="AI5149">
            <v>0</v>
          </cell>
          <cell r="AJ5149">
            <v>0</v>
          </cell>
          <cell r="AN5149">
            <v>0</v>
          </cell>
        </row>
        <row r="5150">
          <cell r="D5150">
            <v>3</v>
          </cell>
          <cell r="H5150" t="str">
            <v>136</v>
          </cell>
          <cell r="X5150">
            <v>15</v>
          </cell>
          <cell r="Y5150">
            <v>0</v>
          </cell>
          <cell r="Z5150">
            <v>0</v>
          </cell>
          <cell r="AA5150">
            <v>0</v>
          </cell>
          <cell r="AE5150">
            <v>6.8250000000000002</v>
          </cell>
          <cell r="AG5150">
            <v>0</v>
          </cell>
          <cell r="AH5150">
            <v>0</v>
          </cell>
          <cell r="AI5150">
            <v>0</v>
          </cell>
          <cell r="AJ5150">
            <v>0</v>
          </cell>
          <cell r="AN5150">
            <v>0</v>
          </cell>
        </row>
        <row r="5151">
          <cell r="D5151">
            <v>3</v>
          </cell>
          <cell r="H5151" t="str">
            <v>016</v>
          </cell>
          <cell r="X5151">
            <v>141</v>
          </cell>
          <cell r="Y5151">
            <v>0</v>
          </cell>
          <cell r="Z5151">
            <v>0</v>
          </cell>
          <cell r="AA5151">
            <v>0</v>
          </cell>
          <cell r="AE5151">
            <v>87.701999999999998</v>
          </cell>
          <cell r="AG5151">
            <v>4</v>
          </cell>
          <cell r="AH5151">
            <v>0</v>
          </cell>
          <cell r="AI5151">
            <v>0</v>
          </cell>
          <cell r="AJ5151">
            <v>0</v>
          </cell>
          <cell r="AN5151">
            <v>2.488</v>
          </cell>
        </row>
        <row r="5152">
          <cell r="D5152">
            <v>3</v>
          </cell>
          <cell r="H5152" t="str">
            <v>020</v>
          </cell>
          <cell r="X5152">
            <v>71</v>
          </cell>
          <cell r="Y5152">
            <v>0</v>
          </cell>
          <cell r="Z5152">
            <v>0</v>
          </cell>
          <cell r="AA5152">
            <v>0</v>
          </cell>
          <cell r="AE5152">
            <v>71.478999999999999</v>
          </cell>
          <cell r="AG5152">
            <v>0</v>
          </cell>
          <cell r="AH5152">
            <v>0</v>
          </cell>
          <cell r="AI5152">
            <v>0</v>
          </cell>
          <cell r="AJ5152">
            <v>0</v>
          </cell>
          <cell r="AN5152">
            <v>0</v>
          </cell>
        </row>
        <row r="5153">
          <cell r="D5153">
            <v>3</v>
          </cell>
          <cell r="H5153" t="str">
            <v>029</v>
          </cell>
          <cell r="X5153">
            <v>372</v>
          </cell>
          <cell r="Y5153">
            <v>0</v>
          </cell>
          <cell r="Z5153">
            <v>0</v>
          </cell>
          <cell r="AA5153">
            <v>0</v>
          </cell>
          <cell r="AE5153">
            <v>179.304</v>
          </cell>
          <cell r="AG5153">
            <v>8</v>
          </cell>
          <cell r="AH5153">
            <v>0</v>
          </cell>
          <cell r="AI5153">
            <v>0</v>
          </cell>
          <cell r="AJ5153">
            <v>0</v>
          </cell>
          <cell r="AN5153">
            <v>3.8559999999999999</v>
          </cell>
        </row>
        <row r="5154">
          <cell r="D5154">
            <v>3</v>
          </cell>
          <cell r="H5154" t="str">
            <v>053</v>
          </cell>
          <cell r="X5154">
            <v>764</v>
          </cell>
          <cell r="Y5154">
            <v>0</v>
          </cell>
          <cell r="Z5154">
            <v>0</v>
          </cell>
          <cell r="AA5154">
            <v>0</v>
          </cell>
          <cell r="AE5154">
            <v>415.935</v>
          </cell>
          <cell r="AG5154">
            <v>11</v>
          </cell>
          <cell r="AH5154">
            <v>0</v>
          </cell>
          <cell r="AI5154">
            <v>0</v>
          </cell>
          <cell r="AJ5154">
            <v>0</v>
          </cell>
          <cell r="AN5154">
            <v>4.1470000000000002</v>
          </cell>
        </row>
        <row r="5155">
          <cell r="D5155">
            <v>3</v>
          </cell>
          <cell r="H5155" t="str">
            <v>065</v>
          </cell>
          <cell r="X5155">
            <v>111</v>
          </cell>
          <cell r="Y5155">
            <v>0</v>
          </cell>
          <cell r="Z5155">
            <v>0</v>
          </cell>
          <cell r="AA5155">
            <v>0</v>
          </cell>
          <cell r="AE5155">
            <v>26.861999999999998</v>
          </cell>
          <cell r="AG5155">
            <v>1</v>
          </cell>
          <cell r="AH5155">
            <v>0</v>
          </cell>
          <cell r="AI5155">
            <v>0</v>
          </cell>
          <cell r="AJ5155">
            <v>0</v>
          </cell>
          <cell r="AN5155">
            <v>0.24199999999999999</v>
          </cell>
        </row>
        <row r="5156">
          <cell r="D5156">
            <v>3</v>
          </cell>
          <cell r="H5156" t="str">
            <v>068</v>
          </cell>
          <cell r="X5156">
            <v>222</v>
          </cell>
          <cell r="Y5156">
            <v>0</v>
          </cell>
          <cell r="Z5156">
            <v>0</v>
          </cell>
          <cell r="AA5156">
            <v>0</v>
          </cell>
          <cell r="AE5156">
            <v>98.551000000000002</v>
          </cell>
          <cell r="AG5156">
            <v>3</v>
          </cell>
          <cell r="AH5156">
            <v>0</v>
          </cell>
          <cell r="AI5156">
            <v>0</v>
          </cell>
          <cell r="AJ5156">
            <v>0</v>
          </cell>
          <cell r="AN5156">
            <v>1.131</v>
          </cell>
        </row>
        <row r="5157">
          <cell r="D5157">
            <v>3</v>
          </cell>
          <cell r="H5157" t="str">
            <v>097</v>
          </cell>
          <cell r="X5157">
            <v>1348</v>
          </cell>
          <cell r="Y5157">
            <v>0</v>
          </cell>
          <cell r="Z5157">
            <v>0</v>
          </cell>
          <cell r="AA5157">
            <v>0</v>
          </cell>
          <cell r="AE5157">
            <v>649.73299999999995</v>
          </cell>
          <cell r="AG5157">
            <v>23</v>
          </cell>
          <cell r="AH5157">
            <v>0</v>
          </cell>
          <cell r="AI5157">
            <v>0</v>
          </cell>
          <cell r="AJ5157">
            <v>0</v>
          </cell>
          <cell r="AN5157">
            <v>8.6709999999999994</v>
          </cell>
        </row>
        <row r="5158">
          <cell r="D5158">
            <v>3</v>
          </cell>
          <cell r="H5158" t="str">
            <v>100</v>
          </cell>
          <cell r="X5158">
            <v>117</v>
          </cell>
          <cell r="Y5158">
            <v>0</v>
          </cell>
          <cell r="Z5158">
            <v>0</v>
          </cell>
          <cell r="AA5158">
            <v>0</v>
          </cell>
          <cell r="AE5158">
            <v>56.393999999999998</v>
          </cell>
          <cell r="AG5158">
            <v>5</v>
          </cell>
          <cell r="AH5158">
            <v>0</v>
          </cell>
          <cell r="AI5158">
            <v>0</v>
          </cell>
          <cell r="AJ5158">
            <v>0</v>
          </cell>
          <cell r="AN5158">
            <v>2.41</v>
          </cell>
        </row>
        <row r="5159">
          <cell r="D5159">
            <v>3</v>
          </cell>
          <cell r="H5159" t="str">
            <v>108</v>
          </cell>
          <cell r="X5159">
            <v>192</v>
          </cell>
          <cell r="Y5159">
            <v>0</v>
          </cell>
          <cell r="Z5159">
            <v>0</v>
          </cell>
          <cell r="AA5159">
            <v>0</v>
          </cell>
          <cell r="AE5159">
            <v>92.543999999999997</v>
          </cell>
          <cell r="AG5159">
            <v>3</v>
          </cell>
          <cell r="AH5159">
            <v>0</v>
          </cell>
          <cell r="AI5159">
            <v>0</v>
          </cell>
          <cell r="AJ5159">
            <v>0</v>
          </cell>
          <cell r="AN5159">
            <v>1.446</v>
          </cell>
        </row>
        <row r="5160">
          <cell r="D5160">
            <v>3</v>
          </cell>
          <cell r="H5160" t="str">
            <v>112</v>
          </cell>
          <cell r="X5160">
            <v>302</v>
          </cell>
          <cell r="Y5160">
            <v>0</v>
          </cell>
          <cell r="Z5160">
            <v>0</v>
          </cell>
          <cell r="AA5160">
            <v>0</v>
          </cell>
          <cell r="AE5160">
            <v>154.727</v>
          </cell>
          <cell r="AG5160">
            <v>7</v>
          </cell>
          <cell r="AH5160">
            <v>0</v>
          </cell>
          <cell r="AI5160">
            <v>0</v>
          </cell>
          <cell r="AJ5160">
            <v>0</v>
          </cell>
          <cell r="AN5160">
            <v>2.8</v>
          </cell>
        </row>
        <row r="5161">
          <cell r="D5161">
            <v>3</v>
          </cell>
          <cell r="H5161" t="str">
            <v>122</v>
          </cell>
          <cell r="X5161">
            <v>525</v>
          </cell>
          <cell r="Y5161">
            <v>0</v>
          </cell>
          <cell r="Z5161">
            <v>0</v>
          </cell>
          <cell r="AA5161">
            <v>0</v>
          </cell>
          <cell r="AE5161">
            <v>372.75</v>
          </cell>
          <cell r="AG5161">
            <v>5</v>
          </cell>
          <cell r="AH5161">
            <v>0</v>
          </cell>
          <cell r="AI5161">
            <v>0</v>
          </cell>
          <cell r="AJ5161">
            <v>0</v>
          </cell>
          <cell r="AN5161">
            <v>3.55</v>
          </cell>
        </row>
        <row r="5162">
          <cell r="D5162">
            <v>3</v>
          </cell>
          <cell r="H5162" t="str">
            <v>136</v>
          </cell>
          <cell r="X5162">
            <v>388</v>
          </cell>
          <cell r="Y5162">
            <v>0</v>
          </cell>
          <cell r="Z5162">
            <v>0</v>
          </cell>
          <cell r="AA5162">
            <v>0</v>
          </cell>
          <cell r="AE5162">
            <v>209.52</v>
          </cell>
          <cell r="AG5162">
            <v>5</v>
          </cell>
          <cell r="AH5162">
            <v>0</v>
          </cell>
          <cell r="AI5162">
            <v>0</v>
          </cell>
          <cell r="AJ5162">
            <v>0</v>
          </cell>
          <cell r="AN5162">
            <v>2.7</v>
          </cell>
        </row>
        <row r="5163">
          <cell r="D5163">
            <v>3</v>
          </cell>
          <cell r="H5163" t="str">
            <v>162</v>
          </cell>
          <cell r="X5163">
            <v>685</v>
          </cell>
          <cell r="Y5163">
            <v>0</v>
          </cell>
          <cell r="Z5163">
            <v>0</v>
          </cell>
          <cell r="AA5163">
            <v>0</v>
          </cell>
          <cell r="AE5163">
            <v>209.61</v>
          </cell>
          <cell r="AG5163">
            <v>13</v>
          </cell>
          <cell r="AH5163">
            <v>0</v>
          </cell>
          <cell r="AI5163">
            <v>0</v>
          </cell>
          <cell r="AJ5163">
            <v>0</v>
          </cell>
          <cell r="AN5163">
            <v>3.9780000000000002</v>
          </cell>
        </row>
        <row r="5164">
          <cell r="D5164">
            <v>3</v>
          </cell>
          <cell r="H5164" t="str">
            <v>078</v>
          </cell>
          <cell r="X5164">
            <v>0</v>
          </cell>
          <cell r="Y5164">
            <v>0</v>
          </cell>
          <cell r="Z5164">
            <v>0</v>
          </cell>
          <cell r="AA5164">
            <v>0</v>
          </cell>
          <cell r="AE5164">
            <v>22.788</v>
          </cell>
          <cell r="AG5164">
            <v>0</v>
          </cell>
          <cell r="AH5164">
            <v>0</v>
          </cell>
          <cell r="AI5164">
            <v>0</v>
          </cell>
          <cell r="AJ5164">
            <v>0</v>
          </cell>
          <cell r="AN5164">
            <v>2.7429999999999999</v>
          </cell>
        </row>
        <row r="5165">
          <cell r="D5165">
            <v>3</v>
          </cell>
          <cell r="H5165" t="str">
            <v>086</v>
          </cell>
          <cell r="X5165">
            <v>0</v>
          </cell>
          <cell r="Y5165">
            <v>0</v>
          </cell>
          <cell r="Z5165">
            <v>0</v>
          </cell>
          <cell r="AA5165">
            <v>0</v>
          </cell>
          <cell r="AE5165">
            <v>108.425</v>
          </cell>
          <cell r="AG5165">
            <v>0</v>
          </cell>
          <cell r="AH5165">
            <v>0</v>
          </cell>
          <cell r="AI5165">
            <v>0</v>
          </cell>
          <cell r="AJ5165">
            <v>0</v>
          </cell>
          <cell r="AN5165">
            <v>1.7629999999999999</v>
          </cell>
        </row>
        <row r="5166">
          <cell r="D5166">
            <v>3</v>
          </cell>
          <cell r="H5166" t="str">
            <v>171</v>
          </cell>
          <cell r="X5166">
            <v>0</v>
          </cell>
          <cell r="Y5166">
            <v>0</v>
          </cell>
          <cell r="Z5166">
            <v>0</v>
          </cell>
          <cell r="AA5166">
            <v>0</v>
          </cell>
          <cell r="AE5166">
            <v>780.99300000000005</v>
          </cell>
          <cell r="AG5166">
            <v>0</v>
          </cell>
          <cell r="AH5166">
            <v>0</v>
          </cell>
          <cell r="AI5166">
            <v>0</v>
          </cell>
          <cell r="AJ5166">
            <v>0</v>
          </cell>
          <cell r="AN5166">
            <v>8.9390000000000001</v>
          </cell>
        </row>
        <row r="5167">
          <cell r="D5167">
            <v>3</v>
          </cell>
          <cell r="H5167" t="str">
            <v>106</v>
          </cell>
          <cell r="X5167">
            <v>0</v>
          </cell>
          <cell r="Y5167">
            <v>0</v>
          </cell>
          <cell r="Z5167">
            <v>0</v>
          </cell>
          <cell r="AA5167">
            <v>0</v>
          </cell>
          <cell r="AE5167">
            <v>149.94999999999999</v>
          </cell>
          <cell r="AG5167">
            <v>0</v>
          </cell>
          <cell r="AH5167">
            <v>0</v>
          </cell>
          <cell r="AI5167">
            <v>0</v>
          </cell>
          <cell r="AJ5167">
            <v>0</v>
          </cell>
          <cell r="AN5167">
            <v>4.0999999999999996</v>
          </cell>
        </row>
        <row r="5168">
          <cell r="D5168">
            <v>2</v>
          </cell>
          <cell r="H5168" t="str">
            <v>097</v>
          </cell>
          <cell r="X5168">
            <v>0</v>
          </cell>
          <cell r="Y5168">
            <v>0</v>
          </cell>
          <cell r="Z5168">
            <v>0</v>
          </cell>
          <cell r="AA5168">
            <v>0</v>
          </cell>
          <cell r="AE5168">
            <v>506.51600000000002</v>
          </cell>
          <cell r="AG5168">
            <v>0</v>
          </cell>
          <cell r="AH5168">
            <v>0</v>
          </cell>
          <cell r="AI5168">
            <v>0</v>
          </cell>
          <cell r="AJ5168">
            <v>0</v>
          </cell>
          <cell r="AN5168">
            <v>10.930999999999999</v>
          </cell>
        </row>
        <row r="5169">
          <cell r="D5169">
            <v>3</v>
          </cell>
          <cell r="H5169" t="str">
            <v>d51</v>
          </cell>
          <cell r="X5169">
            <v>0</v>
          </cell>
          <cell r="Y5169">
            <v>406</v>
          </cell>
          <cell r="Z5169">
            <v>0</v>
          </cell>
          <cell r="AA5169">
            <v>0</v>
          </cell>
          <cell r="AE5169">
            <v>957.38400000000001</v>
          </cell>
          <cell r="AG5169">
            <v>0</v>
          </cell>
          <cell r="AH5169">
            <v>0</v>
          </cell>
          <cell r="AI5169">
            <v>0</v>
          </cell>
          <cell r="AJ5169">
            <v>0</v>
          </cell>
          <cell r="AN5169">
            <v>0</v>
          </cell>
        </row>
        <row r="5170">
          <cell r="D5170">
            <v>3</v>
          </cell>
          <cell r="H5170" t="str">
            <v>d52</v>
          </cell>
          <cell r="X5170">
            <v>0</v>
          </cell>
          <cell r="Y5170">
            <v>327</v>
          </cell>
          <cell r="Z5170">
            <v>0</v>
          </cell>
          <cell r="AA5170">
            <v>0</v>
          </cell>
          <cell r="AE5170">
            <v>137.994</v>
          </cell>
          <cell r="AG5170">
            <v>0</v>
          </cell>
          <cell r="AH5170">
            <v>0</v>
          </cell>
          <cell r="AI5170">
            <v>0</v>
          </cell>
          <cell r="AJ5170">
            <v>0</v>
          </cell>
          <cell r="AN5170">
            <v>0</v>
          </cell>
        </row>
        <row r="5171">
          <cell r="D5171">
            <v>3</v>
          </cell>
          <cell r="H5171" t="str">
            <v>d53</v>
          </cell>
          <cell r="X5171">
            <v>0</v>
          </cell>
          <cell r="Y5171">
            <v>184</v>
          </cell>
          <cell r="Z5171">
            <v>0</v>
          </cell>
          <cell r="AA5171">
            <v>0</v>
          </cell>
          <cell r="AE5171">
            <v>265.202</v>
          </cell>
          <cell r="AG5171">
            <v>0</v>
          </cell>
          <cell r="AH5171">
            <v>4</v>
          </cell>
          <cell r="AI5171">
            <v>0</v>
          </cell>
          <cell r="AJ5171">
            <v>0</v>
          </cell>
          <cell r="AN5171">
            <v>6.1970000000000001</v>
          </cell>
        </row>
        <row r="5172">
          <cell r="D5172">
            <v>3</v>
          </cell>
          <cell r="H5172" t="str">
            <v>160</v>
          </cell>
          <cell r="X5172">
            <v>0</v>
          </cell>
          <cell r="Y5172">
            <v>0</v>
          </cell>
          <cell r="Z5172">
            <v>9</v>
          </cell>
          <cell r="AA5172">
            <v>0</v>
          </cell>
          <cell r="AE5172">
            <v>3.5550000000000002</v>
          </cell>
          <cell r="AG5172">
            <v>0</v>
          </cell>
          <cell r="AH5172">
            <v>0</v>
          </cell>
          <cell r="AI5172">
            <v>0</v>
          </cell>
          <cell r="AJ5172">
            <v>0</v>
          </cell>
          <cell r="AN5172">
            <v>0</v>
          </cell>
        </row>
        <row r="5173">
          <cell r="D5173">
            <v>3</v>
          </cell>
          <cell r="H5173" t="str">
            <v>016</v>
          </cell>
          <cell r="X5173">
            <v>0</v>
          </cell>
          <cell r="Y5173">
            <v>0</v>
          </cell>
          <cell r="Z5173">
            <v>0</v>
          </cell>
          <cell r="AA5173">
            <v>13</v>
          </cell>
          <cell r="AE5173">
            <v>13.364000000000001</v>
          </cell>
          <cell r="AG5173">
            <v>0</v>
          </cell>
          <cell r="AH5173">
            <v>0</v>
          </cell>
          <cell r="AI5173">
            <v>0</v>
          </cell>
          <cell r="AJ5173">
            <v>0</v>
          </cell>
          <cell r="AN5173">
            <v>0</v>
          </cell>
        </row>
        <row r="5174">
          <cell r="D5174">
            <v>3</v>
          </cell>
          <cell r="H5174" t="str">
            <v>029</v>
          </cell>
          <cell r="X5174">
            <v>0</v>
          </cell>
          <cell r="Y5174">
            <v>0</v>
          </cell>
          <cell r="Z5174">
            <v>0</v>
          </cell>
          <cell r="AA5174">
            <v>134</v>
          </cell>
          <cell r="AE5174">
            <v>145.524</v>
          </cell>
          <cell r="AG5174">
            <v>0</v>
          </cell>
          <cell r="AH5174">
            <v>0</v>
          </cell>
          <cell r="AI5174">
            <v>0</v>
          </cell>
          <cell r="AJ5174">
            <v>14</v>
          </cell>
          <cell r="AN5174">
            <v>15.204000000000001</v>
          </cell>
        </row>
        <row r="5175">
          <cell r="D5175">
            <v>3</v>
          </cell>
          <cell r="H5175" t="str">
            <v>053</v>
          </cell>
          <cell r="X5175">
            <v>0</v>
          </cell>
          <cell r="Y5175">
            <v>0</v>
          </cell>
          <cell r="Z5175">
            <v>0</v>
          </cell>
          <cell r="AA5175">
            <v>132</v>
          </cell>
          <cell r="AE5175">
            <v>242.31700000000001</v>
          </cell>
          <cell r="AG5175">
            <v>0</v>
          </cell>
          <cell r="AH5175">
            <v>0</v>
          </cell>
          <cell r="AI5175">
            <v>0</v>
          </cell>
          <cell r="AJ5175">
            <v>7</v>
          </cell>
          <cell r="AN5175">
            <v>7.3289999999999997</v>
          </cell>
        </row>
        <row r="5176">
          <cell r="D5176">
            <v>3</v>
          </cell>
          <cell r="H5176" t="str">
            <v>065</v>
          </cell>
          <cell r="X5176">
            <v>0</v>
          </cell>
          <cell r="Y5176">
            <v>0</v>
          </cell>
          <cell r="Z5176">
            <v>0</v>
          </cell>
          <cell r="AA5176">
            <v>64</v>
          </cell>
          <cell r="AE5176">
            <v>49.536000000000001</v>
          </cell>
          <cell r="AG5176">
            <v>0</v>
          </cell>
          <cell r="AH5176">
            <v>0</v>
          </cell>
          <cell r="AI5176">
            <v>0</v>
          </cell>
          <cell r="AJ5176">
            <v>2</v>
          </cell>
          <cell r="AN5176">
            <v>1.548</v>
          </cell>
        </row>
        <row r="5177">
          <cell r="D5177">
            <v>3</v>
          </cell>
          <cell r="H5177" t="str">
            <v>097</v>
          </cell>
          <cell r="X5177">
            <v>0</v>
          </cell>
          <cell r="Y5177">
            <v>0</v>
          </cell>
          <cell r="Z5177">
            <v>0</v>
          </cell>
          <cell r="AA5177">
            <v>978</v>
          </cell>
          <cell r="AE5177">
            <v>1678.308</v>
          </cell>
          <cell r="AG5177">
            <v>0</v>
          </cell>
          <cell r="AH5177">
            <v>0</v>
          </cell>
          <cell r="AI5177">
            <v>0</v>
          </cell>
          <cell r="AJ5177">
            <v>14</v>
          </cell>
          <cell r="AN5177">
            <v>13.16</v>
          </cell>
        </row>
        <row r="5178">
          <cell r="D5178">
            <v>3</v>
          </cell>
          <cell r="H5178" t="str">
            <v>100</v>
          </cell>
          <cell r="X5178">
            <v>0</v>
          </cell>
          <cell r="Y5178">
            <v>0</v>
          </cell>
          <cell r="Z5178">
            <v>0</v>
          </cell>
          <cell r="AA5178">
            <v>90</v>
          </cell>
          <cell r="AE5178">
            <v>88.38</v>
          </cell>
          <cell r="AG5178">
            <v>0</v>
          </cell>
          <cell r="AH5178">
            <v>0</v>
          </cell>
          <cell r="AI5178">
            <v>0</v>
          </cell>
          <cell r="AJ5178">
            <v>0</v>
          </cell>
          <cell r="AN5178">
            <v>0</v>
          </cell>
        </row>
        <row r="5179">
          <cell r="D5179">
            <v>3</v>
          </cell>
          <cell r="H5179" t="str">
            <v>108</v>
          </cell>
          <cell r="X5179">
            <v>0</v>
          </cell>
          <cell r="Y5179">
            <v>0</v>
          </cell>
          <cell r="Z5179">
            <v>0</v>
          </cell>
          <cell r="AA5179">
            <v>38</v>
          </cell>
          <cell r="AE5179">
            <v>30.4</v>
          </cell>
          <cell r="AG5179">
            <v>0</v>
          </cell>
          <cell r="AH5179">
            <v>0</v>
          </cell>
          <cell r="AI5179">
            <v>0</v>
          </cell>
          <cell r="AJ5179">
            <v>3</v>
          </cell>
          <cell r="AN5179">
            <v>2.4</v>
          </cell>
        </row>
        <row r="5180">
          <cell r="D5180">
            <v>3</v>
          </cell>
          <cell r="H5180" t="str">
            <v>112</v>
          </cell>
          <cell r="X5180">
            <v>0</v>
          </cell>
          <cell r="Y5180">
            <v>0</v>
          </cell>
          <cell r="Z5180">
            <v>0</v>
          </cell>
          <cell r="AA5180">
            <v>185</v>
          </cell>
          <cell r="AE5180">
            <v>314.827</v>
          </cell>
          <cell r="AG5180">
            <v>0</v>
          </cell>
          <cell r="AH5180">
            <v>0</v>
          </cell>
          <cell r="AI5180">
            <v>0</v>
          </cell>
          <cell r="AJ5180">
            <v>6</v>
          </cell>
          <cell r="AN5180">
            <v>5.8920000000000003</v>
          </cell>
        </row>
        <row r="5181">
          <cell r="D5181">
            <v>3</v>
          </cell>
          <cell r="H5181" t="str">
            <v>122</v>
          </cell>
          <cell r="X5181">
            <v>0</v>
          </cell>
          <cell r="Y5181">
            <v>0</v>
          </cell>
          <cell r="Z5181">
            <v>0</v>
          </cell>
          <cell r="AA5181">
            <v>44</v>
          </cell>
          <cell r="AE5181">
            <v>53.68</v>
          </cell>
          <cell r="AG5181">
            <v>0</v>
          </cell>
          <cell r="AH5181">
            <v>0</v>
          </cell>
          <cell r="AI5181">
            <v>0</v>
          </cell>
          <cell r="AJ5181">
            <v>2</v>
          </cell>
          <cell r="AN5181">
            <v>2.44</v>
          </cell>
        </row>
        <row r="5182">
          <cell r="D5182">
            <v>3</v>
          </cell>
          <cell r="H5182" t="str">
            <v>136</v>
          </cell>
          <cell r="X5182">
            <v>0</v>
          </cell>
          <cell r="Y5182">
            <v>0</v>
          </cell>
          <cell r="Z5182">
            <v>0</v>
          </cell>
          <cell r="AA5182">
            <v>49</v>
          </cell>
          <cell r="AE5182">
            <v>83.447000000000003</v>
          </cell>
          <cell r="AG5182">
            <v>0</v>
          </cell>
          <cell r="AH5182">
            <v>0</v>
          </cell>
          <cell r="AI5182">
            <v>0</v>
          </cell>
          <cell r="AJ5182">
            <v>2</v>
          </cell>
          <cell r="AN5182">
            <v>3.4060000000000001</v>
          </cell>
        </row>
        <row r="5183">
          <cell r="D5183">
            <v>3</v>
          </cell>
          <cell r="H5183" t="str">
            <v>162</v>
          </cell>
          <cell r="X5183">
            <v>0</v>
          </cell>
          <cell r="Y5183">
            <v>0</v>
          </cell>
          <cell r="Z5183">
            <v>0</v>
          </cell>
          <cell r="AA5183">
            <v>163</v>
          </cell>
          <cell r="AE5183">
            <v>170.172</v>
          </cell>
          <cell r="AG5183">
            <v>0</v>
          </cell>
          <cell r="AH5183">
            <v>0</v>
          </cell>
          <cell r="AI5183">
            <v>0</v>
          </cell>
          <cell r="AJ5183">
            <v>4</v>
          </cell>
          <cell r="AN5183">
            <v>4.1760000000000002</v>
          </cell>
        </row>
        <row r="5184">
          <cell r="D5184">
            <v>3</v>
          </cell>
          <cell r="H5184" t="str">
            <v>016</v>
          </cell>
          <cell r="X5184">
            <v>2</v>
          </cell>
          <cell r="Y5184">
            <v>0</v>
          </cell>
          <cell r="Z5184">
            <v>0</v>
          </cell>
          <cell r="AA5184">
            <v>0</v>
          </cell>
          <cell r="AE5184">
            <v>1.026</v>
          </cell>
          <cell r="AG5184">
            <v>1</v>
          </cell>
          <cell r="AH5184">
            <v>0</v>
          </cell>
          <cell r="AI5184">
            <v>0</v>
          </cell>
          <cell r="AJ5184">
            <v>0</v>
          </cell>
          <cell r="AN5184">
            <v>0.51300000000000001</v>
          </cell>
        </row>
        <row r="5185">
          <cell r="D5185">
            <v>3</v>
          </cell>
          <cell r="H5185" t="str">
            <v>065</v>
          </cell>
          <cell r="X5185">
            <v>1</v>
          </cell>
          <cell r="Y5185">
            <v>0</v>
          </cell>
          <cell r="Z5185">
            <v>0</v>
          </cell>
          <cell r="AA5185">
            <v>0</v>
          </cell>
          <cell r="AE5185">
            <v>0.219</v>
          </cell>
          <cell r="AG5185">
            <v>0</v>
          </cell>
          <cell r="AH5185">
            <v>0</v>
          </cell>
          <cell r="AI5185">
            <v>0</v>
          </cell>
          <cell r="AJ5185">
            <v>0</v>
          </cell>
          <cell r="AN5185">
            <v>0</v>
          </cell>
        </row>
        <row r="5186">
          <cell r="D5186">
            <v>3</v>
          </cell>
          <cell r="H5186" t="str">
            <v>097</v>
          </cell>
          <cell r="X5186">
            <v>123</v>
          </cell>
          <cell r="Y5186">
            <v>0</v>
          </cell>
          <cell r="Z5186">
            <v>0</v>
          </cell>
          <cell r="AA5186">
            <v>0</v>
          </cell>
          <cell r="AE5186">
            <v>84.367999999999995</v>
          </cell>
          <cell r="AG5186">
            <v>22</v>
          </cell>
          <cell r="AH5186">
            <v>0</v>
          </cell>
          <cell r="AI5186">
            <v>0</v>
          </cell>
          <cell r="AJ5186">
            <v>0</v>
          </cell>
          <cell r="AN5186">
            <v>8.2940000000000005</v>
          </cell>
        </row>
        <row r="5187">
          <cell r="D5187">
            <v>3</v>
          </cell>
          <cell r="H5187" t="str">
            <v>108</v>
          </cell>
          <cell r="X5187">
            <v>25</v>
          </cell>
          <cell r="Y5187">
            <v>0</v>
          </cell>
          <cell r="Z5187">
            <v>0</v>
          </cell>
          <cell r="AA5187">
            <v>0</v>
          </cell>
          <cell r="AE5187">
            <v>10</v>
          </cell>
          <cell r="AG5187">
            <v>3</v>
          </cell>
          <cell r="AH5187">
            <v>0</v>
          </cell>
          <cell r="AI5187">
            <v>0</v>
          </cell>
          <cell r="AJ5187">
            <v>0</v>
          </cell>
          <cell r="AN5187">
            <v>1.2</v>
          </cell>
        </row>
        <row r="5188">
          <cell r="D5188">
            <v>3</v>
          </cell>
          <cell r="H5188" t="str">
            <v>112</v>
          </cell>
          <cell r="X5188">
            <v>89</v>
          </cell>
          <cell r="Y5188">
            <v>0</v>
          </cell>
          <cell r="Z5188">
            <v>0</v>
          </cell>
          <cell r="AA5188">
            <v>0</v>
          </cell>
          <cell r="AE5188">
            <v>57.499000000000002</v>
          </cell>
          <cell r="AG5188">
            <v>4</v>
          </cell>
          <cell r="AH5188">
            <v>0</v>
          </cell>
          <cell r="AI5188">
            <v>0</v>
          </cell>
          <cell r="AJ5188">
            <v>0</v>
          </cell>
          <cell r="AN5188">
            <v>1.44</v>
          </cell>
        </row>
        <row r="5189">
          <cell r="D5189">
            <v>3</v>
          </cell>
          <cell r="H5189" t="str">
            <v>122</v>
          </cell>
          <cell r="X5189">
            <v>2</v>
          </cell>
          <cell r="Y5189">
            <v>0</v>
          </cell>
          <cell r="Z5189">
            <v>0</v>
          </cell>
          <cell r="AA5189">
            <v>0</v>
          </cell>
          <cell r="AE5189">
            <v>1.22</v>
          </cell>
          <cell r="AG5189">
            <v>0</v>
          </cell>
          <cell r="AH5189">
            <v>0</v>
          </cell>
          <cell r="AI5189">
            <v>0</v>
          </cell>
          <cell r="AJ5189">
            <v>0</v>
          </cell>
          <cell r="AN5189">
            <v>0</v>
          </cell>
        </row>
        <row r="5190">
          <cell r="D5190">
            <v>3</v>
          </cell>
          <cell r="H5190" t="str">
            <v>162</v>
          </cell>
          <cell r="X5190">
            <v>4</v>
          </cell>
          <cell r="Y5190">
            <v>0</v>
          </cell>
          <cell r="Z5190">
            <v>0</v>
          </cell>
          <cell r="AA5190">
            <v>0</v>
          </cell>
          <cell r="AE5190">
            <v>1.1000000000000001</v>
          </cell>
          <cell r="AG5190">
            <v>0</v>
          </cell>
          <cell r="AH5190">
            <v>0</v>
          </cell>
          <cell r="AI5190">
            <v>0</v>
          </cell>
          <cell r="AJ5190">
            <v>0</v>
          </cell>
          <cell r="AN5190">
            <v>0</v>
          </cell>
        </row>
        <row r="5191">
          <cell r="D5191">
            <v>3</v>
          </cell>
          <cell r="H5191" t="str">
            <v>016</v>
          </cell>
          <cell r="X5191">
            <v>255</v>
          </cell>
          <cell r="Y5191">
            <v>0</v>
          </cell>
          <cell r="Z5191">
            <v>0</v>
          </cell>
          <cell r="AA5191">
            <v>0</v>
          </cell>
          <cell r="AE5191">
            <v>130.815</v>
          </cell>
          <cell r="AG5191">
            <v>40</v>
          </cell>
          <cell r="AH5191">
            <v>0</v>
          </cell>
          <cell r="AI5191">
            <v>0</v>
          </cell>
          <cell r="AJ5191">
            <v>0</v>
          </cell>
          <cell r="AN5191">
            <v>20.52</v>
          </cell>
        </row>
        <row r="5192">
          <cell r="D5192">
            <v>3</v>
          </cell>
          <cell r="H5192" t="str">
            <v>029</v>
          </cell>
          <cell r="X5192">
            <v>148</v>
          </cell>
          <cell r="Y5192">
            <v>0</v>
          </cell>
          <cell r="Z5192">
            <v>0</v>
          </cell>
          <cell r="AA5192">
            <v>0</v>
          </cell>
          <cell r="AE5192">
            <v>59.2</v>
          </cell>
          <cell r="AG5192">
            <v>7</v>
          </cell>
          <cell r="AH5192">
            <v>0</v>
          </cell>
          <cell r="AI5192">
            <v>0</v>
          </cell>
          <cell r="AJ5192">
            <v>0</v>
          </cell>
          <cell r="AN5192">
            <v>2.8</v>
          </cell>
        </row>
        <row r="5193">
          <cell r="D5193">
            <v>3</v>
          </cell>
          <cell r="H5193" t="str">
            <v>053</v>
          </cell>
          <cell r="X5193">
            <v>348</v>
          </cell>
          <cell r="Y5193">
            <v>0</v>
          </cell>
          <cell r="Z5193">
            <v>0</v>
          </cell>
          <cell r="AA5193">
            <v>0</v>
          </cell>
          <cell r="AE5193">
            <v>240.071</v>
          </cell>
          <cell r="AG5193">
            <v>10</v>
          </cell>
          <cell r="AH5193">
            <v>0</v>
          </cell>
          <cell r="AI5193">
            <v>0</v>
          </cell>
          <cell r="AJ5193">
            <v>0</v>
          </cell>
          <cell r="AN5193">
            <v>3.77</v>
          </cell>
        </row>
        <row r="5194">
          <cell r="D5194">
            <v>3</v>
          </cell>
          <cell r="H5194" t="str">
            <v>065</v>
          </cell>
          <cell r="X5194">
            <v>333</v>
          </cell>
          <cell r="Y5194">
            <v>0</v>
          </cell>
          <cell r="Z5194">
            <v>0</v>
          </cell>
          <cell r="AA5194">
            <v>0</v>
          </cell>
          <cell r="AE5194">
            <v>72.927000000000007</v>
          </cell>
          <cell r="AG5194">
            <v>15</v>
          </cell>
          <cell r="AH5194">
            <v>0</v>
          </cell>
          <cell r="AI5194">
            <v>0</v>
          </cell>
          <cell r="AJ5194">
            <v>0</v>
          </cell>
          <cell r="AN5194">
            <v>3.2850000000000001</v>
          </cell>
        </row>
        <row r="5195">
          <cell r="D5195">
            <v>3</v>
          </cell>
          <cell r="H5195" t="str">
            <v>097</v>
          </cell>
          <cell r="X5195">
            <v>1940</v>
          </cell>
          <cell r="Y5195">
            <v>0</v>
          </cell>
          <cell r="Z5195">
            <v>0</v>
          </cell>
          <cell r="AA5195">
            <v>0</v>
          </cell>
          <cell r="AE5195">
            <v>1358.1659999999999</v>
          </cell>
          <cell r="AG5195">
            <v>53</v>
          </cell>
          <cell r="AH5195">
            <v>0</v>
          </cell>
          <cell r="AI5195">
            <v>0</v>
          </cell>
          <cell r="AJ5195">
            <v>0</v>
          </cell>
          <cell r="AN5195">
            <v>19.981000000000002</v>
          </cell>
        </row>
        <row r="5196">
          <cell r="D5196">
            <v>3</v>
          </cell>
          <cell r="H5196" t="str">
            <v>100</v>
          </cell>
          <cell r="X5196">
            <v>90</v>
          </cell>
          <cell r="Y5196">
            <v>0</v>
          </cell>
          <cell r="Z5196">
            <v>0</v>
          </cell>
          <cell r="AA5196">
            <v>0</v>
          </cell>
          <cell r="AE5196">
            <v>36</v>
          </cell>
          <cell r="AG5196">
            <v>2</v>
          </cell>
          <cell r="AH5196">
            <v>0</v>
          </cell>
          <cell r="AI5196">
            <v>0</v>
          </cell>
          <cell r="AJ5196">
            <v>0</v>
          </cell>
          <cell r="AN5196">
            <v>0.8</v>
          </cell>
        </row>
        <row r="5197">
          <cell r="D5197">
            <v>3</v>
          </cell>
          <cell r="H5197" t="str">
            <v>108</v>
          </cell>
          <cell r="X5197">
            <v>98</v>
          </cell>
          <cell r="Y5197">
            <v>0</v>
          </cell>
          <cell r="Z5197">
            <v>0</v>
          </cell>
          <cell r="AA5197">
            <v>0</v>
          </cell>
          <cell r="AE5197">
            <v>39.200000000000003</v>
          </cell>
          <cell r="AG5197">
            <v>5</v>
          </cell>
          <cell r="AH5197">
            <v>0</v>
          </cell>
          <cell r="AI5197">
            <v>0</v>
          </cell>
          <cell r="AJ5197">
            <v>0</v>
          </cell>
          <cell r="AN5197">
            <v>2</v>
          </cell>
        </row>
        <row r="5198">
          <cell r="D5198">
            <v>3</v>
          </cell>
          <cell r="H5198" t="str">
            <v>112</v>
          </cell>
          <cell r="X5198">
            <v>270</v>
          </cell>
          <cell r="Y5198">
            <v>0</v>
          </cell>
          <cell r="Z5198">
            <v>0</v>
          </cell>
          <cell r="AA5198">
            <v>0</v>
          </cell>
          <cell r="AE5198">
            <v>179.79900000000001</v>
          </cell>
          <cell r="AG5198">
            <v>8</v>
          </cell>
          <cell r="AH5198">
            <v>0</v>
          </cell>
          <cell r="AI5198">
            <v>0</v>
          </cell>
          <cell r="AJ5198">
            <v>0</v>
          </cell>
          <cell r="AN5198">
            <v>2.88</v>
          </cell>
        </row>
        <row r="5199">
          <cell r="D5199">
            <v>3</v>
          </cell>
          <cell r="H5199" t="str">
            <v>122</v>
          </cell>
          <cell r="X5199">
            <v>337</v>
          </cell>
          <cell r="Y5199">
            <v>0</v>
          </cell>
          <cell r="Z5199">
            <v>0</v>
          </cell>
          <cell r="AA5199">
            <v>0</v>
          </cell>
          <cell r="AE5199">
            <v>205.57</v>
          </cell>
          <cell r="AG5199">
            <v>5</v>
          </cell>
          <cell r="AH5199">
            <v>0</v>
          </cell>
          <cell r="AI5199">
            <v>0</v>
          </cell>
          <cell r="AJ5199">
            <v>0</v>
          </cell>
          <cell r="AN5199">
            <v>3.05</v>
          </cell>
        </row>
        <row r="5200">
          <cell r="D5200">
            <v>3</v>
          </cell>
          <cell r="H5200" t="str">
            <v>136</v>
          </cell>
          <cell r="X5200">
            <v>207</v>
          </cell>
          <cell r="Y5200">
            <v>0</v>
          </cell>
          <cell r="Z5200">
            <v>0</v>
          </cell>
          <cell r="AA5200">
            <v>0</v>
          </cell>
          <cell r="AE5200">
            <v>100.395</v>
          </cell>
          <cell r="AG5200">
            <v>8</v>
          </cell>
          <cell r="AH5200">
            <v>0</v>
          </cell>
          <cell r="AI5200">
            <v>0</v>
          </cell>
          <cell r="AJ5200">
            <v>0</v>
          </cell>
          <cell r="AN5200">
            <v>3.88</v>
          </cell>
        </row>
        <row r="5201">
          <cell r="D5201">
            <v>3</v>
          </cell>
          <cell r="H5201" t="str">
            <v>162</v>
          </cell>
          <cell r="X5201">
            <v>274</v>
          </cell>
          <cell r="Y5201">
            <v>0</v>
          </cell>
          <cell r="Z5201">
            <v>0</v>
          </cell>
          <cell r="AA5201">
            <v>0</v>
          </cell>
          <cell r="AE5201">
            <v>75.349999999999994</v>
          </cell>
          <cell r="AG5201">
            <v>12</v>
          </cell>
          <cell r="AH5201">
            <v>0</v>
          </cell>
          <cell r="AI5201">
            <v>0</v>
          </cell>
          <cell r="AJ5201">
            <v>0</v>
          </cell>
          <cell r="AN5201">
            <v>3.3</v>
          </cell>
        </row>
        <row r="5202">
          <cell r="D5202">
            <v>3</v>
          </cell>
          <cell r="H5202" t="str">
            <v>085</v>
          </cell>
          <cell r="X5202">
            <v>0</v>
          </cell>
          <cell r="Y5202">
            <v>0</v>
          </cell>
          <cell r="Z5202">
            <v>0</v>
          </cell>
          <cell r="AA5202">
            <v>0</v>
          </cell>
          <cell r="AE5202">
            <v>535.33299999999997</v>
          </cell>
          <cell r="AG5202">
            <v>0</v>
          </cell>
          <cell r="AH5202">
            <v>0</v>
          </cell>
          <cell r="AI5202">
            <v>0</v>
          </cell>
          <cell r="AJ5202">
            <v>0</v>
          </cell>
          <cell r="AN5202">
            <v>25.21</v>
          </cell>
        </row>
        <row r="5203">
          <cell r="D5203">
            <v>3</v>
          </cell>
          <cell r="H5203" t="str">
            <v>089</v>
          </cell>
          <cell r="X5203">
            <v>0</v>
          </cell>
          <cell r="Y5203">
            <v>0</v>
          </cell>
          <cell r="Z5203">
            <v>0</v>
          </cell>
          <cell r="AA5203">
            <v>0</v>
          </cell>
          <cell r="AE5203">
            <v>355.786</v>
          </cell>
          <cell r="AG5203">
            <v>0</v>
          </cell>
          <cell r="AH5203">
            <v>0</v>
          </cell>
          <cell r="AI5203">
            <v>0</v>
          </cell>
          <cell r="AJ5203">
            <v>0</v>
          </cell>
          <cell r="AN5203">
            <v>10.666</v>
          </cell>
        </row>
        <row r="5204">
          <cell r="D5204">
            <v>1</v>
          </cell>
          <cell r="H5204" t="str">
            <v>016</v>
          </cell>
          <cell r="X5204">
            <v>0</v>
          </cell>
          <cell r="Y5204">
            <v>0</v>
          </cell>
          <cell r="Z5204">
            <v>0</v>
          </cell>
          <cell r="AA5204">
            <v>0</v>
          </cell>
          <cell r="AE5204">
            <v>1398.077</v>
          </cell>
          <cell r="AG5204">
            <v>0</v>
          </cell>
          <cell r="AH5204">
            <v>0</v>
          </cell>
          <cell r="AI5204">
            <v>0</v>
          </cell>
          <cell r="AJ5204">
            <v>0</v>
          </cell>
          <cell r="AN5204">
            <v>0</v>
          </cell>
        </row>
        <row r="5205">
          <cell r="D5205">
            <v>2</v>
          </cell>
          <cell r="H5205" t="str">
            <v>016</v>
          </cell>
          <cell r="X5205">
            <v>0</v>
          </cell>
          <cell r="Y5205">
            <v>0</v>
          </cell>
          <cell r="Z5205">
            <v>0</v>
          </cell>
          <cell r="AA5205">
            <v>0</v>
          </cell>
          <cell r="AE5205">
            <v>5504.8490000000002</v>
          </cell>
          <cell r="AG5205">
            <v>0</v>
          </cell>
          <cell r="AH5205">
            <v>0</v>
          </cell>
          <cell r="AI5205">
            <v>0</v>
          </cell>
          <cell r="AJ5205">
            <v>0</v>
          </cell>
          <cell r="AN5205">
            <v>294.60199999999998</v>
          </cell>
        </row>
        <row r="5206">
          <cell r="D5206">
            <v>3</v>
          </cell>
          <cell r="H5206" t="str">
            <v>016</v>
          </cell>
          <cell r="X5206">
            <v>0</v>
          </cell>
          <cell r="Y5206">
            <v>0</v>
          </cell>
          <cell r="Z5206">
            <v>0</v>
          </cell>
          <cell r="AA5206">
            <v>1359</v>
          </cell>
          <cell r="AE5206">
            <v>1397.0519999999999</v>
          </cell>
          <cell r="AG5206">
            <v>0</v>
          </cell>
          <cell r="AH5206">
            <v>0</v>
          </cell>
          <cell r="AI5206">
            <v>0</v>
          </cell>
          <cell r="AJ5206">
            <v>45</v>
          </cell>
          <cell r="AN5206">
            <v>46.26</v>
          </cell>
        </row>
        <row r="5207">
          <cell r="D5207">
            <v>3</v>
          </cell>
          <cell r="H5207" t="str">
            <v>016</v>
          </cell>
          <cell r="X5207">
            <v>5150</v>
          </cell>
          <cell r="Y5207">
            <v>0</v>
          </cell>
          <cell r="Z5207">
            <v>0</v>
          </cell>
          <cell r="AA5207">
            <v>0</v>
          </cell>
          <cell r="AE5207">
            <v>2641.95</v>
          </cell>
          <cell r="AG5207">
            <v>60</v>
          </cell>
          <cell r="AH5207">
            <v>0</v>
          </cell>
          <cell r="AI5207">
            <v>0</v>
          </cell>
          <cell r="AJ5207">
            <v>0</v>
          </cell>
          <cell r="AN5207">
            <v>30.78</v>
          </cell>
        </row>
        <row r="5208">
          <cell r="D5208">
            <v>3</v>
          </cell>
          <cell r="H5208" t="str">
            <v>016</v>
          </cell>
          <cell r="X5208">
            <v>5000</v>
          </cell>
          <cell r="Y5208">
            <v>0</v>
          </cell>
          <cell r="Z5208">
            <v>0</v>
          </cell>
          <cell r="AA5208">
            <v>0</v>
          </cell>
          <cell r="AE5208">
            <v>2565</v>
          </cell>
          <cell r="AG5208">
            <v>142</v>
          </cell>
          <cell r="AH5208">
            <v>0</v>
          </cell>
          <cell r="AI5208">
            <v>0</v>
          </cell>
          <cell r="AJ5208">
            <v>0</v>
          </cell>
          <cell r="AN5208">
            <v>72.846000000000004</v>
          </cell>
        </row>
        <row r="5209">
          <cell r="D5209">
            <v>3</v>
          </cell>
          <cell r="H5209" t="str">
            <v>085</v>
          </cell>
          <cell r="X5209">
            <v>0</v>
          </cell>
          <cell r="Y5209">
            <v>0</v>
          </cell>
          <cell r="Z5209">
            <v>0</v>
          </cell>
          <cell r="AA5209">
            <v>0</v>
          </cell>
          <cell r="AE5209">
            <v>2929.5729999999999</v>
          </cell>
          <cell r="AG5209">
            <v>0</v>
          </cell>
          <cell r="AH5209">
            <v>0</v>
          </cell>
          <cell r="AI5209">
            <v>0</v>
          </cell>
          <cell r="AJ5209">
            <v>0</v>
          </cell>
          <cell r="AN5209">
            <v>96.4</v>
          </cell>
        </row>
        <row r="5210">
          <cell r="D5210">
            <v>3</v>
          </cell>
          <cell r="H5210" t="str">
            <v>086</v>
          </cell>
          <cell r="X5210">
            <v>0</v>
          </cell>
          <cell r="Y5210">
            <v>0</v>
          </cell>
          <cell r="Z5210">
            <v>0</v>
          </cell>
          <cell r="AA5210">
            <v>0</v>
          </cell>
          <cell r="AE5210">
            <v>603.327</v>
          </cell>
          <cell r="AG5210">
            <v>0</v>
          </cell>
          <cell r="AH5210">
            <v>0</v>
          </cell>
          <cell r="AI5210">
            <v>0</v>
          </cell>
          <cell r="AJ5210">
            <v>0</v>
          </cell>
          <cell r="AN5210">
            <v>24.535</v>
          </cell>
        </row>
        <row r="5211">
          <cell r="D5211">
            <v>3</v>
          </cell>
          <cell r="H5211" t="str">
            <v>089</v>
          </cell>
          <cell r="X5211">
            <v>0</v>
          </cell>
          <cell r="Y5211">
            <v>0</v>
          </cell>
          <cell r="Z5211">
            <v>0</v>
          </cell>
          <cell r="AA5211">
            <v>0</v>
          </cell>
          <cell r="AE5211">
            <v>1125.431</v>
          </cell>
          <cell r="AG5211">
            <v>0</v>
          </cell>
          <cell r="AH5211">
            <v>0</v>
          </cell>
          <cell r="AI5211">
            <v>0</v>
          </cell>
          <cell r="AJ5211">
            <v>0</v>
          </cell>
          <cell r="AN5211">
            <v>33.436</v>
          </cell>
        </row>
        <row r="5212">
          <cell r="D5212">
            <v>3</v>
          </cell>
          <cell r="H5212" t="str">
            <v>090</v>
          </cell>
          <cell r="X5212">
            <v>0</v>
          </cell>
          <cell r="Y5212">
            <v>0</v>
          </cell>
          <cell r="Z5212">
            <v>0</v>
          </cell>
          <cell r="AA5212">
            <v>0</v>
          </cell>
          <cell r="AE5212">
            <v>1292.3320000000001</v>
          </cell>
          <cell r="AG5212">
            <v>0</v>
          </cell>
          <cell r="AH5212">
            <v>0</v>
          </cell>
          <cell r="AI5212">
            <v>0</v>
          </cell>
          <cell r="AJ5212">
            <v>0</v>
          </cell>
          <cell r="AN5212">
            <v>31.79</v>
          </cell>
        </row>
        <row r="5213">
          <cell r="D5213">
            <v>3</v>
          </cell>
          <cell r="H5213" t="str">
            <v>171</v>
          </cell>
          <cell r="X5213">
            <v>0</v>
          </cell>
          <cell r="Y5213">
            <v>0</v>
          </cell>
          <cell r="Z5213">
            <v>0</v>
          </cell>
          <cell r="AA5213">
            <v>0</v>
          </cell>
          <cell r="AE5213">
            <v>2549.0120000000002</v>
          </cell>
          <cell r="AG5213">
            <v>0</v>
          </cell>
          <cell r="AH5213">
            <v>0</v>
          </cell>
          <cell r="AI5213">
            <v>0</v>
          </cell>
          <cell r="AJ5213">
            <v>0</v>
          </cell>
          <cell r="AN5213">
            <v>82.697000000000003</v>
          </cell>
        </row>
        <row r="5214">
          <cell r="D5214">
            <v>1</v>
          </cell>
          <cell r="H5214" t="str">
            <v>020</v>
          </cell>
          <cell r="X5214">
            <v>0</v>
          </cell>
          <cell r="Y5214">
            <v>0</v>
          </cell>
          <cell r="Z5214">
            <v>0</v>
          </cell>
          <cell r="AA5214">
            <v>0</v>
          </cell>
          <cell r="AE5214">
            <v>4881.07</v>
          </cell>
          <cell r="AG5214">
            <v>0</v>
          </cell>
          <cell r="AH5214">
            <v>0</v>
          </cell>
          <cell r="AI5214">
            <v>0</v>
          </cell>
          <cell r="AJ5214">
            <v>0</v>
          </cell>
          <cell r="AN5214">
            <v>238.21299999999999</v>
          </cell>
        </row>
        <row r="5215">
          <cell r="D5215">
            <v>1</v>
          </cell>
          <cell r="H5215" t="str">
            <v>028</v>
          </cell>
          <cell r="X5215">
            <v>0</v>
          </cell>
          <cell r="Y5215">
            <v>0</v>
          </cell>
          <cell r="Z5215">
            <v>0</v>
          </cell>
          <cell r="AA5215">
            <v>0</v>
          </cell>
          <cell r="AE5215">
            <v>3649.3960000000002</v>
          </cell>
          <cell r="AG5215">
            <v>0</v>
          </cell>
          <cell r="AH5215">
            <v>0</v>
          </cell>
          <cell r="AI5215">
            <v>0</v>
          </cell>
          <cell r="AJ5215">
            <v>0</v>
          </cell>
          <cell r="AN5215">
            <v>239.505</v>
          </cell>
        </row>
        <row r="5216">
          <cell r="D5216">
            <v>1</v>
          </cell>
          <cell r="H5216" t="str">
            <v>029</v>
          </cell>
          <cell r="X5216">
            <v>0</v>
          </cell>
          <cell r="Y5216">
            <v>0</v>
          </cell>
          <cell r="Z5216">
            <v>0</v>
          </cell>
          <cell r="AA5216">
            <v>0</v>
          </cell>
          <cell r="AE5216">
            <v>5113.4089999999997</v>
          </cell>
          <cell r="AG5216">
            <v>0</v>
          </cell>
          <cell r="AH5216">
            <v>0</v>
          </cell>
          <cell r="AI5216">
            <v>0</v>
          </cell>
          <cell r="AJ5216">
            <v>0</v>
          </cell>
          <cell r="AN5216">
            <v>31.888999999999999</v>
          </cell>
        </row>
        <row r="5217">
          <cell r="D5217">
            <v>1</v>
          </cell>
          <cell r="H5217" t="str">
            <v>030</v>
          </cell>
          <cell r="X5217">
            <v>0</v>
          </cell>
          <cell r="Y5217">
            <v>0</v>
          </cell>
          <cell r="Z5217">
            <v>0</v>
          </cell>
          <cell r="AA5217">
            <v>0</v>
          </cell>
          <cell r="AE5217">
            <v>1010.962</v>
          </cell>
          <cell r="AG5217">
            <v>0</v>
          </cell>
          <cell r="AH5217">
            <v>0</v>
          </cell>
          <cell r="AI5217">
            <v>0</v>
          </cell>
          <cell r="AJ5217">
            <v>0</v>
          </cell>
          <cell r="AN5217">
            <v>105.51900000000001</v>
          </cell>
        </row>
        <row r="5218">
          <cell r="D5218">
            <v>1</v>
          </cell>
          <cell r="H5218" t="str">
            <v>053</v>
          </cell>
          <cell r="X5218">
            <v>0</v>
          </cell>
          <cell r="Y5218">
            <v>0</v>
          </cell>
          <cell r="Z5218">
            <v>0</v>
          </cell>
          <cell r="AA5218">
            <v>0</v>
          </cell>
          <cell r="AE5218">
            <v>7607.7839999999997</v>
          </cell>
          <cell r="AG5218">
            <v>0</v>
          </cell>
          <cell r="AH5218">
            <v>0</v>
          </cell>
          <cell r="AI5218">
            <v>0</v>
          </cell>
          <cell r="AJ5218">
            <v>0</v>
          </cell>
          <cell r="AN5218">
            <v>215.21600000000001</v>
          </cell>
        </row>
        <row r="5219">
          <cell r="D5219">
            <v>1</v>
          </cell>
          <cell r="H5219" t="str">
            <v>054</v>
          </cell>
          <cell r="X5219">
            <v>0</v>
          </cell>
          <cell r="Y5219">
            <v>0</v>
          </cell>
          <cell r="Z5219">
            <v>0</v>
          </cell>
          <cell r="AA5219">
            <v>0</v>
          </cell>
          <cell r="AE5219">
            <v>2644.4969999999998</v>
          </cell>
          <cell r="AG5219">
            <v>0</v>
          </cell>
          <cell r="AH5219">
            <v>0</v>
          </cell>
          <cell r="AI5219">
            <v>0</v>
          </cell>
          <cell r="AJ5219">
            <v>0</v>
          </cell>
          <cell r="AN5219">
            <v>225.22</v>
          </cell>
        </row>
        <row r="5220">
          <cell r="D5220">
            <v>1</v>
          </cell>
          <cell r="H5220" t="str">
            <v>055</v>
          </cell>
          <cell r="X5220">
            <v>0</v>
          </cell>
          <cell r="Y5220">
            <v>0</v>
          </cell>
          <cell r="Z5220">
            <v>0</v>
          </cell>
          <cell r="AA5220">
            <v>0</v>
          </cell>
          <cell r="AE5220">
            <v>7759.6850000000004</v>
          </cell>
          <cell r="AG5220">
            <v>0</v>
          </cell>
          <cell r="AH5220">
            <v>0</v>
          </cell>
          <cell r="AI5220">
            <v>0</v>
          </cell>
          <cell r="AJ5220">
            <v>0</v>
          </cell>
          <cell r="AN5220">
            <v>452.87099999999998</v>
          </cell>
        </row>
        <row r="5221">
          <cell r="D5221">
            <v>1</v>
          </cell>
          <cell r="H5221" t="str">
            <v>060</v>
          </cell>
          <cell r="X5221">
            <v>0</v>
          </cell>
          <cell r="Y5221">
            <v>0</v>
          </cell>
          <cell r="Z5221">
            <v>0</v>
          </cell>
          <cell r="AA5221">
            <v>0</v>
          </cell>
          <cell r="AE5221">
            <v>34620.321000000004</v>
          </cell>
          <cell r="AG5221">
            <v>0</v>
          </cell>
          <cell r="AH5221">
            <v>0</v>
          </cell>
          <cell r="AI5221">
            <v>0</v>
          </cell>
          <cell r="AJ5221">
            <v>0</v>
          </cell>
          <cell r="AN5221">
            <v>799.82799999999997</v>
          </cell>
        </row>
        <row r="5222">
          <cell r="D5222">
            <v>1</v>
          </cell>
          <cell r="H5222" t="str">
            <v>065</v>
          </cell>
          <cell r="X5222">
            <v>0</v>
          </cell>
          <cell r="Y5222">
            <v>0</v>
          </cell>
          <cell r="Z5222">
            <v>0</v>
          </cell>
          <cell r="AA5222">
            <v>0</v>
          </cell>
          <cell r="AE5222">
            <v>10965.154</v>
          </cell>
          <cell r="AG5222">
            <v>0</v>
          </cell>
          <cell r="AH5222">
            <v>0</v>
          </cell>
          <cell r="AI5222">
            <v>0</v>
          </cell>
          <cell r="AJ5222">
            <v>0</v>
          </cell>
          <cell r="AN5222">
            <v>213.203</v>
          </cell>
        </row>
        <row r="5223">
          <cell r="D5223">
            <v>1</v>
          </cell>
          <cell r="H5223" t="str">
            <v>068</v>
          </cell>
          <cell r="X5223">
            <v>0</v>
          </cell>
          <cell r="Y5223">
            <v>0</v>
          </cell>
          <cell r="Z5223">
            <v>0</v>
          </cell>
          <cell r="AA5223">
            <v>0</v>
          </cell>
          <cell r="AE5223">
            <v>7054.3050000000003</v>
          </cell>
          <cell r="AG5223">
            <v>0</v>
          </cell>
          <cell r="AH5223">
            <v>0</v>
          </cell>
          <cell r="AI5223">
            <v>0</v>
          </cell>
          <cell r="AJ5223">
            <v>0</v>
          </cell>
          <cell r="AN5223">
            <v>149.47300000000001</v>
          </cell>
        </row>
        <row r="5224">
          <cell r="D5224">
            <v>1</v>
          </cell>
          <cell r="H5224" t="str">
            <v>075</v>
          </cell>
          <cell r="X5224">
            <v>0</v>
          </cell>
          <cell r="Y5224">
            <v>0</v>
          </cell>
          <cell r="Z5224">
            <v>0</v>
          </cell>
          <cell r="AA5224">
            <v>0</v>
          </cell>
          <cell r="AE5224">
            <v>3395.0390000000002</v>
          </cell>
          <cell r="AG5224">
            <v>0</v>
          </cell>
          <cell r="AH5224">
            <v>0</v>
          </cell>
          <cell r="AI5224">
            <v>0</v>
          </cell>
          <cell r="AJ5224">
            <v>0</v>
          </cell>
          <cell r="AN5224">
            <v>29.056999999999999</v>
          </cell>
        </row>
        <row r="5225">
          <cell r="D5225">
            <v>1</v>
          </cell>
          <cell r="H5225" t="str">
            <v>081</v>
          </cell>
          <cell r="X5225">
            <v>0</v>
          </cell>
          <cell r="Y5225">
            <v>0</v>
          </cell>
          <cell r="Z5225">
            <v>0</v>
          </cell>
          <cell r="AA5225">
            <v>0</v>
          </cell>
          <cell r="AE5225">
            <v>14638.643</v>
          </cell>
          <cell r="AG5225">
            <v>0</v>
          </cell>
          <cell r="AH5225">
            <v>0</v>
          </cell>
          <cell r="AI5225">
            <v>0</v>
          </cell>
          <cell r="AJ5225">
            <v>0</v>
          </cell>
          <cell r="AN5225">
            <v>464.274</v>
          </cell>
        </row>
        <row r="5226">
          <cell r="D5226">
            <v>1</v>
          </cell>
          <cell r="H5226" t="str">
            <v>097</v>
          </cell>
          <cell r="X5226">
            <v>0</v>
          </cell>
          <cell r="Y5226">
            <v>0</v>
          </cell>
          <cell r="Z5226">
            <v>0</v>
          </cell>
          <cell r="AA5226">
            <v>0</v>
          </cell>
          <cell r="AE5226">
            <v>9818.3880000000008</v>
          </cell>
          <cell r="AG5226">
            <v>0</v>
          </cell>
          <cell r="AH5226">
            <v>0</v>
          </cell>
          <cell r="AI5226">
            <v>0</v>
          </cell>
          <cell r="AJ5226">
            <v>0</v>
          </cell>
          <cell r="AN5226">
            <v>313.34399999999999</v>
          </cell>
        </row>
        <row r="5227">
          <cell r="D5227">
            <v>1</v>
          </cell>
          <cell r="H5227" t="str">
            <v>100</v>
          </cell>
          <cell r="X5227">
            <v>0</v>
          </cell>
          <cell r="Y5227">
            <v>0</v>
          </cell>
          <cell r="Z5227">
            <v>0</v>
          </cell>
          <cell r="AA5227">
            <v>0</v>
          </cell>
          <cell r="AE5227">
            <v>16063.464</v>
          </cell>
          <cell r="AG5227">
            <v>0</v>
          </cell>
          <cell r="AH5227">
            <v>0</v>
          </cell>
          <cell r="AI5227">
            <v>0</v>
          </cell>
          <cell r="AJ5227">
            <v>0</v>
          </cell>
          <cell r="AN5227">
            <v>621.40700000000004</v>
          </cell>
        </row>
        <row r="5228">
          <cell r="D5228">
            <v>1</v>
          </cell>
          <cell r="H5228" t="str">
            <v>108</v>
          </cell>
          <cell r="X5228">
            <v>0</v>
          </cell>
          <cell r="Y5228">
            <v>0</v>
          </cell>
          <cell r="Z5228">
            <v>0</v>
          </cell>
          <cell r="AA5228">
            <v>0</v>
          </cell>
          <cell r="AE5228">
            <v>6663.9719999999998</v>
          </cell>
          <cell r="AG5228">
            <v>0</v>
          </cell>
          <cell r="AH5228">
            <v>0</v>
          </cell>
          <cell r="AI5228">
            <v>0</v>
          </cell>
          <cell r="AJ5228">
            <v>0</v>
          </cell>
          <cell r="AN5228">
            <v>199.75899999999999</v>
          </cell>
        </row>
        <row r="5229">
          <cell r="D5229">
            <v>1</v>
          </cell>
          <cell r="H5229" t="str">
            <v>112</v>
          </cell>
          <cell r="X5229">
            <v>0</v>
          </cell>
          <cell r="Y5229">
            <v>0</v>
          </cell>
          <cell r="Z5229">
            <v>0</v>
          </cell>
          <cell r="AA5229">
            <v>0</v>
          </cell>
          <cell r="AE5229">
            <v>13555.8</v>
          </cell>
          <cell r="AG5229">
            <v>0</v>
          </cell>
          <cell r="AH5229">
            <v>0</v>
          </cell>
          <cell r="AI5229">
            <v>0</v>
          </cell>
          <cell r="AJ5229">
            <v>0</v>
          </cell>
          <cell r="AN5229">
            <v>573.81100000000004</v>
          </cell>
        </row>
        <row r="5230">
          <cell r="D5230">
            <v>1</v>
          </cell>
          <cell r="H5230" t="str">
            <v>116</v>
          </cell>
          <cell r="X5230">
            <v>0</v>
          </cell>
          <cell r="Y5230">
            <v>0</v>
          </cell>
          <cell r="Z5230">
            <v>0</v>
          </cell>
          <cell r="AA5230">
            <v>0</v>
          </cell>
          <cell r="AE5230">
            <v>999.99400000000003</v>
          </cell>
          <cell r="AG5230">
            <v>0</v>
          </cell>
          <cell r="AH5230">
            <v>0</v>
          </cell>
          <cell r="AI5230">
            <v>0</v>
          </cell>
          <cell r="AJ5230">
            <v>0</v>
          </cell>
          <cell r="AN5230">
            <v>35.600999999999999</v>
          </cell>
        </row>
        <row r="5231">
          <cell r="D5231">
            <v>1</v>
          </cell>
          <cell r="H5231" t="str">
            <v>122</v>
          </cell>
          <cell r="X5231">
            <v>0</v>
          </cell>
          <cell r="Y5231">
            <v>0</v>
          </cell>
          <cell r="Z5231">
            <v>0</v>
          </cell>
          <cell r="AA5231">
            <v>0</v>
          </cell>
          <cell r="AE5231">
            <v>1785.701</v>
          </cell>
          <cell r="AG5231">
            <v>0</v>
          </cell>
          <cell r="AH5231">
            <v>0</v>
          </cell>
          <cell r="AI5231">
            <v>0</v>
          </cell>
          <cell r="AJ5231">
            <v>0</v>
          </cell>
          <cell r="AN5231">
            <v>117.015</v>
          </cell>
        </row>
        <row r="5232">
          <cell r="D5232">
            <v>1</v>
          </cell>
          <cell r="H5232" t="str">
            <v>136</v>
          </cell>
          <cell r="X5232">
            <v>0</v>
          </cell>
          <cell r="Y5232">
            <v>0</v>
          </cell>
          <cell r="Z5232">
            <v>0</v>
          </cell>
          <cell r="AA5232">
            <v>0</v>
          </cell>
          <cell r="AE5232">
            <v>38668.771000000001</v>
          </cell>
          <cell r="AG5232">
            <v>0</v>
          </cell>
          <cell r="AH5232">
            <v>0</v>
          </cell>
          <cell r="AI5232">
            <v>0</v>
          </cell>
          <cell r="AJ5232">
            <v>0</v>
          </cell>
          <cell r="AN5232">
            <v>2861.0720000000001</v>
          </cell>
        </row>
        <row r="5233">
          <cell r="D5233">
            <v>1</v>
          </cell>
          <cell r="H5233" t="str">
            <v>162</v>
          </cell>
          <cell r="X5233">
            <v>0</v>
          </cell>
          <cell r="Y5233">
            <v>0</v>
          </cell>
          <cell r="Z5233">
            <v>0</v>
          </cell>
          <cell r="AA5233">
            <v>0</v>
          </cell>
          <cell r="AE5233">
            <v>8365.1880000000001</v>
          </cell>
          <cell r="AG5233">
            <v>0</v>
          </cell>
          <cell r="AH5233">
            <v>0</v>
          </cell>
          <cell r="AI5233">
            <v>0</v>
          </cell>
          <cell r="AJ5233">
            <v>0</v>
          </cell>
          <cell r="AN5233">
            <v>525.10500000000002</v>
          </cell>
        </row>
        <row r="5234">
          <cell r="D5234">
            <v>2</v>
          </cell>
          <cell r="H5234" t="str">
            <v>020</v>
          </cell>
          <cell r="X5234">
            <v>0</v>
          </cell>
          <cell r="Y5234">
            <v>0</v>
          </cell>
          <cell r="Z5234">
            <v>0</v>
          </cell>
          <cell r="AA5234">
            <v>0</v>
          </cell>
          <cell r="AE5234">
            <v>93.856999999999999</v>
          </cell>
          <cell r="AG5234">
            <v>0</v>
          </cell>
          <cell r="AH5234">
            <v>0</v>
          </cell>
          <cell r="AI5234">
            <v>0</v>
          </cell>
          <cell r="AJ5234">
            <v>0</v>
          </cell>
          <cell r="AN5234">
            <v>0</v>
          </cell>
        </row>
        <row r="5235">
          <cell r="D5235">
            <v>2</v>
          </cell>
          <cell r="H5235" t="str">
            <v>029</v>
          </cell>
          <cell r="X5235">
            <v>0</v>
          </cell>
          <cell r="Y5235">
            <v>0</v>
          </cell>
          <cell r="Z5235">
            <v>0</v>
          </cell>
          <cell r="AA5235">
            <v>0</v>
          </cell>
          <cell r="AE5235">
            <v>2292.2310000000002</v>
          </cell>
          <cell r="AG5235">
            <v>0</v>
          </cell>
          <cell r="AH5235">
            <v>0</v>
          </cell>
          <cell r="AI5235">
            <v>0</v>
          </cell>
          <cell r="AJ5235">
            <v>0</v>
          </cell>
          <cell r="AN5235">
            <v>32.792999999999999</v>
          </cell>
        </row>
        <row r="5236">
          <cell r="D5236">
            <v>2</v>
          </cell>
          <cell r="H5236" t="str">
            <v>053</v>
          </cell>
          <cell r="X5236">
            <v>0</v>
          </cell>
          <cell r="Y5236">
            <v>0</v>
          </cell>
          <cell r="Z5236">
            <v>0</v>
          </cell>
          <cell r="AA5236">
            <v>0</v>
          </cell>
          <cell r="AE5236">
            <v>6554.558</v>
          </cell>
          <cell r="AG5236">
            <v>0</v>
          </cell>
          <cell r="AH5236">
            <v>0</v>
          </cell>
          <cell r="AI5236">
            <v>0</v>
          </cell>
          <cell r="AJ5236">
            <v>0</v>
          </cell>
          <cell r="AN5236">
            <v>47.55</v>
          </cell>
        </row>
        <row r="5237">
          <cell r="D5237">
            <v>2</v>
          </cell>
          <cell r="H5237" t="str">
            <v>057</v>
          </cell>
          <cell r="X5237">
            <v>0</v>
          </cell>
          <cell r="Y5237">
            <v>0</v>
          </cell>
          <cell r="Z5237">
            <v>0</v>
          </cell>
          <cell r="AA5237">
            <v>0</v>
          </cell>
          <cell r="AE5237">
            <v>564.72900000000004</v>
          </cell>
          <cell r="AG5237">
            <v>0</v>
          </cell>
          <cell r="AH5237">
            <v>0</v>
          </cell>
          <cell r="AI5237">
            <v>0</v>
          </cell>
          <cell r="AJ5237">
            <v>0</v>
          </cell>
          <cell r="AN5237">
            <v>10.930999999999999</v>
          </cell>
        </row>
        <row r="5238">
          <cell r="D5238">
            <v>2</v>
          </cell>
          <cell r="H5238" t="str">
            <v>060</v>
          </cell>
          <cell r="X5238">
            <v>0</v>
          </cell>
          <cell r="Y5238">
            <v>0</v>
          </cell>
          <cell r="Z5238">
            <v>0</v>
          </cell>
          <cell r="AA5238">
            <v>0</v>
          </cell>
          <cell r="AE5238">
            <v>13984.23</v>
          </cell>
          <cell r="AG5238">
            <v>0</v>
          </cell>
          <cell r="AH5238">
            <v>0</v>
          </cell>
          <cell r="AI5238">
            <v>0</v>
          </cell>
          <cell r="AJ5238">
            <v>0</v>
          </cell>
          <cell r="AN5238">
            <v>0</v>
          </cell>
        </row>
        <row r="5239">
          <cell r="D5239">
            <v>2</v>
          </cell>
          <cell r="H5239" t="str">
            <v>065</v>
          </cell>
          <cell r="X5239">
            <v>0</v>
          </cell>
          <cell r="Y5239">
            <v>0</v>
          </cell>
          <cell r="Z5239">
            <v>0</v>
          </cell>
          <cell r="AA5239">
            <v>0</v>
          </cell>
          <cell r="AE5239">
            <v>1898.904</v>
          </cell>
          <cell r="AG5239">
            <v>0</v>
          </cell>
          <cell r="AH5239">
            <v>0</v>
          </cell>
          <cell r="AI5239">
            <v>0</v>
          </cell>
          <cell r="AJ5239">
            <v>0</v>
          </cell>
          <cell r="AN5239">
            <v>128.72</v>
          </cell>
        </row>
        <row r="5240">
          <cell r="D5240">
            <v>2</v>
          </cell>
          <cell r="H5240" t="str">
            <v>068</v>
          </cell>
          <cell r="X5240">
            <v>0</v>
          </cell>
          <cell r="Y5240">
            <v>0</v>
          </cell>
          <cell r="Z5240">
            <v>0</v>
          </cell>
          <cell r="AA5240">
            <v>0</v>
          </cell>
          <cell r="AE5240">
            <v>3344.4079999999999</v>
          </cell>
          <cell r="AG5240">
            <v>0</v>
          </cell>
          <cell r="AH5240">
            <v>0</v>
          </cell>
          <cell r="AI5240">
            <v>0</v>
          </cell>
          <cell r="AJ5240">
            <v>0</v>
          </cell>
          <cell r="AN5240">
            <v>25.826000000000001</v>
          </cell>
        </row>
        <row r="5241">
          <cell r="D5241">
            <v>2</v>
          </cell>
          <cell r="H5241" t="str">
            <v>075</v>
          </cell>
          <cell r="X5241">
            <v>0</v>
          </cell>
          <cell r="Y5241">
            <v>0</v>
          </cell>
          <cell r="Z5241">
            <v>0</v>
          </cell>
          <cell r="AA5241">
            <v>0</v>
          </cell>
          <cell r="AE5241">
            <v>918.79700000000003</v>
          </cell>
          <cell r="AG5241">
            <v>0</v>
          </cell>
          <cell r="AH5241">
            <v>0</v>
          </cell>
          <cell r="AI5241">
            <v>0</v>
          </cell>
          <cell r="AJ5241">
            <v>0</v>
          </cell>
          <cell r="AN5241">
            <v>0</v>
          </cell>
        </row>
        <row r="5242">
          <cell r="D5242">
            <v>2</v>
          </cell>
          <cell r="H5242" t="str">
            <v>097</v>
          </cell>
          <cell r="X5242">
            <v>0</v>
          </cell>
          <cell r="Y5242">
            <v>0</v>
          </cell>
          <cell r="Z5242">
            <v>0</v>
          </cell>
          <cell r="AA5242">
            <v>0</v>
          </cell>
          <cell r="AE5242">
            <v>5324.7749999999996</v>
          </cell>
          <cell r="AG5242">
            <v>0</v>
          </cell>
          <cell r="AH5242">
            <v>0</v>
          </cell>
          <cell r="AI5242">
            <v>0</v>
          </cell>
          <cell r="AJ5242">
            <v>0</v>
          </cell>
          <cell r="AN5242">
            <v>113.411</v>
          </cell>
        </row>
        <row r="5243">
          <cell r="D5243">
            <v>2</v>
          </cell>
          <cell r="H5243" t="str">
            <v>100</v>
          </cell>
          <cell r="X5243">
            <v>0</v>
          </cell>
          <cell r="Y5243">
            <v>0</v>
          </cell>
          <cell r="Z5243">
            <v>0</v>
          </cell>
          <cell r="AA5243">
            <v>0</v>
          </cell>
          <cell r="AE5243">
            <v>217.447</v>
          </cell>
          <cell r="AG5243">
            <v>0</v>
          </cell>
          <cell r="AH5243">
            <v>0</v>
          </cell>
          <cell r="AI5243">
            <v>0</v>
          </cell>
          <cell r="AJ5243">
            <v>0</v>
          </cell>
          <cell r="AN5243">
            <v>19.675999999999998</v>
          </cell>
        </row>
        <row r="5244">
          <cell r="D5244">
            <v>2</v>
          </cell>
          <cell r="H5244" t="str">
            <v>108</v>
          </cell>
          <cell r="X5244">
            <v>0</v>
          </cell>
          <cell r="Y5244">
            <v>0</v>
          </cell>
          <cell r="Z5244">
            <v>0</v>
          </cell>
          <cell r="AA5244">
            <v>0</v>
          </cell>
          <cell r="AE5244">
            <v>21.861999999999998</v>
          </cell>
          <cell r="AG5244">
            <v>0</v>
          </cell>
          <cell r="AH5244">
            <v>0</v>
          </cell>
          <cell r="AI5244">
            <v>0</v>
          </cell>
          <cell r="AJ5244">
            <v>0</v>
          </cell>
          <cell r="AN5244">
            <v>0</v>
          </cell>
        </row>
        <row r="5245">
          <cell r="D5245">
            <v>2</v>
          </cell>
          <cell r="H5245" t="str">
            <v>112</v>
          </cell>
          <cell r="X5245">
            <v>0</v>
          </cell>
          <cell r="Y5245">
            <v>0</v>
          </cell>
          <cell r="Z5245">
            <v>0</v>
          </cell>
          <cell r="AA5245">
            <v>0</v>
          </cell>
          <cell r="AE5245">
            <v>75.561999999999998</v>
          </cell>
          <cell r="AG5245">
            <v>0</v>
          </cell>
          <cell r="AH5245">
            <v>0</v>
          </cell>
          <cell r="AI5245">
            <v>0</v>
          </cell>
          <cell r="AJ5245">
            <v>0</v>
          </cell>
          <cell r="AN5245">
            <v>0</v>
          </cell>
        </row>
        <row r="5246">
          <cell r="D5246">
            <v>2</v>
          </cell>
          <cell r="H5246" t="str">
            <v>122</v>
          </cell>
          <cell r="X5246">
            <v>0</v>
          </cell>
          <cell r="Y5246">
            <v>0</v>
          </cell>
          <cell r="Z5246">
            <v>0</v>
          </cell>
          <cell r="AA5246">
            <v>0</v>
          </cell>
          <cell r="AE5246">
            <v>2276.3249999999998</v>
          </cell>
          <cell r="AG5246">
            <v>0</v>
          </cell>
          <cell r="AH5246">
            <v>0</v>
          </cell>
          <cell r="AI5246">
            <v>0</v>
          </cell>
          <cell r="AJ5246">
            <v>0</v>
          </cell>
          <cell r="AN5246">
            <v>29.513999999999999</v>
          </cell>
        </row>
        <row r="5247">
          <cell r="D5247">
            <v>2</v>
          </cell>
          <cell r="H5247" t="str">
            <v>136</v>
          </cell>
          <cell r="X5247">
            <v>0</v>
          </cell>
          <cell r="Y5247">
            <v>0</v>
          </cell>
          <cell r="Z5247">
            <v>0</v>
          </cell>
          <cell r="AA5247">
            <v>0</v>
          </cell>
          <cell r="AE5247">
            <v>4154.47</v>
          </cell>
          <cell r="AG5247">
            <v>0</v>
          </cell>
          <cell r="AH5247">
            <v>0</v>
          </cell>
          <cell r="AI5247">
            <v>0</v>
          </cell>
          <cell r="AJ5247">
            <v>0</v>
          </cell>
          <cell r="AN5247">
            <v>45.363999999999997</v>
          </cell>
        </row>
        <row r="5248">
          <cell r="D5248">
            <v>2</v>
          </cell>
          <cell r="H5248" t="str">
            <v>162</v>
          </cell>
          <cell r="X5248">
            <v>0</v>
          </cell>
          <cell r="Y5248">
            <v>0</v>
          </cell>
          <cell r="Z5248">
            <v>0</v>
          </cell>
          <cell r="AA5248">
            <v>0</v>
          </cell>
          <cell r="AE5248">
            <v>1745.492</v>
          </cell>
          <cell r="AG5248">
            <v>0</v>
          </cell>
          <cell r="AH5248">
            <v>0</v>
          </cell>
          <cell r="AI5248">
            <v>0</v>
          </cell>
          <cell r="AJ5248">
            <v>0</v>
          </cell>
          <cell r="AN5248">
            <v>0</v>
          </cell>
        </row>
        <row r="5249">
          <cell r="D5249">
            <v>70</v>
          </cell>
          <cell r="H5249" t="str">
            <v>056</v>
          </cell>
          <cell r="X5249">
            <v>0</v>
          </cell>
          <cell r="Y5249">
            <v>0</v>
          </cell>
          <cell r="Z5249">
            <v>0</v>
          </cell>
          <cell r="AA5249">
            <v>0</v>
          </cell>
          <cell r="AE5249">
            <v>2948.13</v>
          </cell>
          <cell r="AG5249">
            <v>0</v>
          </cell>
          <cell r="AH5249">
            <v>0</v>
          </cell>
          <cell r="AI5249">
            <v>0</v>
          </cell>
          <cell r="AJ5249">
            <v>0</v>
          </cell>
          <cell r="AN5249">
            <v>225.09</v>
          </cell>
        </row>
        <row r="5250">
          <cell r="D5250">
            <v>3</v>
          </cell>
          <cell r="H5250" t="str">
            <v>d45</v>
          </cell>
          <cell r="X5250">
            <v>0</v>
          </cell>
          <cell r="Y5250">
            <v>2756</v>
          </cell>
          <cell r="Z5250">
            <v>0</v>
          </cell>
          <cell r="AA5250">
            <v>0</v>
          </cell>
          <cell r="AE5250">
            <v>5169.7939999999999</v>
          </cell>
          <cell r="AG5250">
            <v>0</v>
          </cell>
          <cell r="AH5250">
            <v>9</v>
          </cell>
          <cell r="AI5250">
            <v>0</v>
          </cell>
          <cell r="AJ5250">
            <v>0</v>
          </cell>
          <cell r="AN5250">
            <v>11.273</v>
          </cell>
        </row>
        <row r="5251">
          <cell r="D5251">
            <v>3</v>
          </cell>
          <cell r="H5251" t="str">
            <v>d51</v>
          </cell>
          <cell r="X5251">
            <v>0</v>
          </cell>
          <cell r="Y5251">
            <v>3930</v>
          </cell>
          <cell r="Z5251">
            <v>0</v>
          </cell>
          <cell r="AA5251">
            <v>0</v>
          </cell>
          <cell r="AE5251">
            <v>9272.5470000000005</v>
          </cell>
          <cell r="AG5251">
            <v>0</v>
          </cell>
          <cell r="AH5251">
            <v>22</v>
          </cell>
          <cell r="AI5251">
            <v>0</v>
          </cell>
          <cell r="AJ5251">
            <v>0</v>
          </cell>
          <cell r="AN5251">
            <v>49.893000000000001</v>
          </cell>
        </row>
        <row r="5252">
          <cell r="D5252">
            <v>3</v>
          </cell>
          <cell r="H5252" t="str">
            <v>d52</v>
          </cell>
          <cell r="X5252">
            <v>0</v>
          </cell>
          <cell r="Y5252">
            <v>3423</v>
          </cell>
          <cell r="Z5252">
            <v>0</v>
          </cell>
          <cell r="AA5252">
            <v>0</v>
          </cell>
          <cell r="AE5252">
            <v>1444.5060000000001</v>
          </cell>
          <cell r="AG5252">
            <v>0</v>
          </cell>
          <cell r="AH5252">
            <v>14</v>
          </cell>
          <cell r="AI5252">
            <v>0</v>
          </cell>
          <cell r="AJ5252">
            <v>0</v>
          </cell>
          <cell r="AN5252">
            <v>5.9080000000000004</v>
          </cell>
        </row>
        <row r="5253">
          <cell r="D5253">
            <v>3</v>
          </cell>
          <cell r="H5253" t="str">
            <v>d53</v>
          </cell>
          <cell r="X5253">
            <v>0</v>
          </cell>
          <cell r="Y5253">
            <v>1539</v>
          </cell>
          <cell r="Z5253">
            <v>0</v>
          </cell>
          <cell r="AA5253">
            <v>0</v>
          </cell>
          <cell r="AE5253">
            <v>2012.442</v>
          </cell>
          <cell r="AG5253">
            <v>0</v>
          </cell>
          <cell r="AH5253">
            <v>16</v>
          </cell>
          <cell r="AI5253">
            <v>0</v>
          </cell>
          <cell r="AJ5253">
            <v>0</v>
          </cell>
          <cell r="AN5253">
            <v>18.207000000000001</v>
          </cell>
        </row>
        <row r="5254">
          <cell r="D5254">
            <v>3</v>
          </cell>
          <cell r="H5254" t="str">
            <v>d54</v>
          </cell>
          <cell r="X5254">
            <v>0</v>
          </cell>
          <cell r="Y5254">
            <v>5</v>
          </cell>
          <cell r="Z5254">
            <v>0</v>
          </cell>
          <cell r="AA5254">
            <v>0</v>
          </cell>
          <cell r="AE5254">
            <v>24.285</v>
          </cell>
          <cell r="AG5254">
            <v>0</v>
          </cell>
          <cell r="AH5254">
            <v>0</v>
          </cell>
          <cell r="AI5254">
            <v>0</v>
          </cell>
          <cell r="AJ5254">
            <v>0</v>
          </cell>
          <cell r="AN5254">
            <v>0</v>
          </cell>
        </row>
        <row r="5255">
          <cell r="D5255">
            <v>3</v>
          </cell>
          <cell r="H5255" t="str">
            <v>123</v>
          </cell>
          <cell r="X5255">
            <v>0</v>
          </cell>
          <cell r="Y5255">
            <v>0</v>
          </cell>
          <cell r="Z5255">
            <v>0</v>
          </cell>
          <cell r="AA5255">
            <v>0</v>
          </cell>
          <cell r="AE5255">
            <v>704.98500000000001</v>
          </cell>
          <cell r="AG5255">
            <v>0</v>
          </cell>
          <cell r="AH5255">
            <v>0</v>
          </cell>
          <cell r="AI5255">
            <v>0</v>
          </cell>
          <cell r="AJ5255">
            <v>0</v>
          </cell>
          <cell r="AN5255">
            <v>9.06</v>
          </cell>
        </row>
        <row r="5256">
          <cell r="D5256">
            <v>3</v>
          </cell>
          <cell r="H5256" t="str">
            <v>078</v>
          </cell>
          <cell r="X5256">
            <v>0</v>
          </cell>
          <cell r="Y5256">
            <v>0</v>
          </cell>
          <cell r="Z5256">
            <v>0</v>
          </cell>
          <cell r="AA5256">
            <v>0</v>
          </cell>
          <cell r="AE5256">
            <v>1420.7329999999999</v>
          </cell>
          <cell r="AG5256">
            <v>0</v>
          </cell>
          <cell r="AH5256">
            <v>0</v>
          </cell>
          <cell r="AI5256">
            <v>0</v>
          </cell>
          <cell r="AJ5256">
            <v>0</v>
          </cell>
          <cell r="AN5256">
            <v>12.864000000000001</v>
          </cell>
        </row>
        <row r="5257">
          <cell r="D5257">
            <v>3</v>
          </cell>
          <cell r="H5257" t="str">
            <v>078</v>
          </cell>
          <cell r="X5257">
            <v>0</v>
          </cell>
          <cell r="Y5257">
            <v>0</v>
          </cell>
          <cell r="Z5257">
            <v>0</v>
          </cell>
          <cell r="AA5257">
            <v>0</v>
          </cell>
          <cell r="AE5257">
            <v>1283.288</v>
          </cell>
          <cell r="AG5257">
            <v>0</v>
          </cell>
          <cell r="AH5257">
            <v>0</v>
          </cell>
          <cell r="AI5257">
            <v>0</v>
          </cell>
          <cell r="AJ5257">
            <v>0</v>
          </cell>
          <cell r="AN5257">
            <v>14.592000000000001</v>
          </cell>
        </row>
        <row r="5258">
          <cell r="D5258">
            <v>3</v>
          </cell>
          <cell r="H5258" t="str">
            <v>160</v>
          </cell>
          <cell r="X5258">
            <v>0</v>
          </cell>
          <cell r="Y5258">
            <v>0</v>
          </cell>
          <cell r="Z5258">
            <v>19450</v>
          </cell>
          <cell r="AA5258">
            <v>0</v>
          </cell>
          <cell r="AE5258">
            <v>13945.788</v>
          </cell>
          <cell r="AG5258">
            <v>0</v>
          </cell>
          <cell r="AH5258">
            <v>0</v>
          </cell>
          <cell r="AI5258">
            <v>237</v>
          </cell>
          <cell r="AJ5258">
            <v>0</v>
          </cell>
          <cell r="AN5258">
            <v>193.87100000000001</v>
          </cell>
        </row>
        <row r="5259">
          <cell r="D5259">
            <v>3</v>
          </cell>
          <cell r="H5259" t="str">
            <v>011</v>
          </cell>
          <cell r="X5259">
            <v>0</v>
          </cell>
          <cell r="Y5259">
            <v>0</v>
          </cell>
          <cell r="Z5259">
            <v>0</v>
          </cell>
          <cell r="AA5259">
            <v>219</v>
          </cell>
          <cell r="AE5259">
            <v>229.07400000000001</v>
          </cell>
          <cell r="AG5259">
            <v>0</v>
          </cell>
          <cell r="AH5259">
            <v>0</v>
          </cell>
          <cell r="AI5259">
            <v>0</v>
          </cell>
          <cell r="AJ5259">
            <v>1</v>
          </cell>
          <cell r="AN5259">
            <v>1.046</v>
          </cell>
        </row>
        <row r="5260">
          <cell r="D5260">
            <v>3</v>
          </cell>
          <cell r="H5260" t="str">
            <v>012</v>
          </cell>
          <cell r="X5260">
            <v>0</v>
          </cell>
          <cell r="Y5260">
            <v>0</v>
          </cell>
          <cell r="Z5260">
            <v>0</v>
          </cell>
          <cell r="AA5260">
            <v>54</v>
          </cell>
          <cell r="AE5260">
            <v>95.418000000000006</v>
          </cell>
          <cell r="AG5260">
            <v>0</v>
          </cell>
          <cell r="AH5260">
            <v>0</v>
          </cell>
          <cell r="AI5260">
            <v>0</v>
          </cell>
          <cell r="AJ5260">
            <v>2</v>
          </cell>
          <cell r="AN5260">
            <v>3.5339999999999998</v>
          </cell>
        </row>
        <row r="5261">
          <cell r="D5261">
            <v>3</v>
          </cell>
          <cell r="H5261" t="str">
            <v>016</v>
          </cell>
          <cell r="X5261">
            <v>0</v>
          </cell>
          <cell r="Y5261">
            <v>0</v>
          </cell>
          <cell r="Z5261">
            <v>0</v>
          </cell>
          <cell r="AA5261">
            <v>2</v>
          </cell>
          <cell r="AE5261">
            <v>2.2839999999999998</v>
          </cell>
          <cell r="AG5261">
            <v>0</v>
          </cell>
          <cell r="AH5261">
            <v>0</v>
          </cell>
          <cell r="AI5261">
            <v>0</v>
          </cell>
          <cell r="AJ5261">
            <v>0</v>
          </cell>
          <cell r="AN5261">
            <v>0</v>
          </cell>
        </row>
        <row r="5262">
          <cell r="D5262">
            <v>3</v>
          </cell>
          <cell r="H5262" t="str">
            <v>020</v>
          </cell>
          <cell r="X5262">
            <v>0</v>
          </cell>
          <cell r="Y5262">
            <v>0</v>
          </cell>
          <cell r="Z5262">
            <v>0</v>
          </cell>
          <cell r="AA5262">
            <v>59</v>
          </cell>
          <cell r="AE5262">
            <v>84.775000000000006</v>
          </cell>
          <cell r="AG5262">
            <v>0</v>
          </cell>
          <cell r="AH5262">
            <v>0</v>
          </cell>
          <cell r="AI5262">
            <v>0</v>
          </cell>
          <cell r="AJ5262">
            <v>1</v>
          </cell>
          <cell r="AN5262">
            <v>1.2130000000000001</v>
          </cell>
        </row>
        <row r="5263">
          <cell r="D5263">
            <v>3</v>
          </cell>
          <cell r="H5263" t="str">
            <v>029</v>
          </cell>
          <cell r="X5263">
            <v>0</v>
          </cell>
          <cell r="Y5263">
            <v>0</v>
          </cell>
          <cell r="Z5263">
            <v>0</v>
          </cell>
          <cell r="AA5263">
            <v>535</v>
          </cell>
          <cell r="AE5263">
            <v>642</v>
          </cell>
          <cell r="AG5263">
            <v>0</v>
          </cell>
          <cell r="AH5263">
            <v>0</v>
          </cell>
          <cell r="AI5263">
            <v>0</v>
          </cell>
          <cell r="AJ5263">
            <v>4</v>
          </cell>
          <cell r="AN5263">
            <v>4.8</v>
          </cell>
        </row>
        <row r="5264">
          <cell r="D5264">
            <v>3</v>
          </cell>
          <cell r="H5264" t="str">
            <v>030</v>
          </cell>
          <cell r="X5264">
            <v>0</v>
          </cell>
          <cell r="Y5264">
            <v>0</v>
          </cell>
          <cell r="Z5264">
            <v>0</v>
          </cell>
          <cell r="AA5264">
            <v>137</v>
          </cell>
          <cell r="AE5264">
            <v>159.05699999999999</v>
          </cell>
          <cell r="AG5264">
            <v>0</v>
          </cell>
          <cell r="AH5264">
            <v>0</v>
          </cell>
          <cell r="AI5264">
            <v>0</v>
          </cell>
          <cell r="AJ5264">
            <v>1</v>
          </cell>
          <cell r="AN5264">
            <v>1.161</v>
          </cell>
        </row>
        <row r="5265">
          <cell r="D5265">
            <v>3</v>
          </cell>
          <cell r="H5265" t="str">
            <v>053</v>
          </cell>
          <cell r="X5265">
            <v>0</v>
          </cell>
          <cell r="Y5265">
            <v>0</v>
          </cell>
          <cell r="Z5265">
            <v>0</v>
          </cell>
          <cell r="AA5265">
            <v>1325</v>
          </cell>
          <cell r="AE5265">
            <v>1812.2370000000001</v>
          </cell>
          <cell r="AG5265">
            <v>0</v>
          </cell>
          <cell r="AH5265">
            <v>0</v>
          </cell>
          <cell r="AI5265">
            <v>0</v>
          </cell>
          <cell r="AJ5265">
            <v>15</v>
          </cell>
          <cell r="AN5265">
            <v>17.37</v>
          </cell>
        </row>
        <row r="5266">
          <cell r="D5266">
            <v>3</v>
          </cell>
          <cell r="H5266" t="str">
            <v>057</v>
          </cell>
          <cell r="X5266">
            <v>0</v>
          </cell>
          <cell r="Y5266">
            <v>0</v>
          </cell>
          <cell r="Z5266">
            <v>0</v>
          </cell>
          <cell r="AA5266">
            <v>2427</v>
          </cell>
          <cell r="AE5266">
            <v>4747.7719999999999</v>
          </cell>
          <cell r="AG5266">
            <v>0</v>
          </cell>
          <cell r="AH5266">
            <v>0</v>
          </cell>
          <cell r="AI5266">
            <v>0</v>
          </cell>
          <cell r="AJ5266">
            <v>35</v>
          </cell>
          <cell r="AN5266">
            <v>59.15</v>
          </cell>
        </row>
        <row r="5267">
          <cell r="D5267">
            <v>3</v>
          </cell>
          <cell r="H5267" t="str">
            <v>060</v>
          </cell>
          <cell r="X5267">
            <v>0</v>
          </cell>
          <cell r="Y5267">
            <v>0</v>
          </cell>
          <cell r="Z5267">
            <v>0</v>
          </cell>
          <cell r="AA5267">
            <v>549</v>
          </cell>
          <cell r="AE5267">
            <v>845.46</v>
          </cell>
          <cell r="AG5267">
            <v>0</v>
          </cell>
          <cell r="AH5267">
            <v>0</v>
          </cell>
          <cell r="AI5267">
            <v>0</v>
          </cell>
          <cell r="AJ5267">
            <v>1</v>
          </cell>
          <cell r="AN5267">
            <v>1.54</v>
          </cell>
        </row>
        <row r="5268">
          <cell r="D5268">
            <v>3</v>
          </cell>
          <cell r="H5268" t="str">
            <v>065</v>
          </cell>
          <cell r="X5268">
            <v>0</v>
          </cell>
          <cell r="Y5268">
            <v>0</v>
          </cell>
          <cell r="Z5268">
            <v>0</v>
          </cell>
          <cell r="AA5268">
            <v>2104</v>
          </cell>
          <cell r="AE5268">
            <v>1790.5039999999999</v>
          </cell>
          <cell r="AG5268">
            <v>0</v>
          </cell>
          <cell r="AH5268">
            <v>0</v>
          </cell>
          <cell r="AI5268">
            <v>0</v>
          </cell>
          <cell r="AJ5268">
            <v>9</v>
          </cell>
          <cell r="AN5268">
            <v>7.6589999999999998</v>
          </cell>
        </row>
        <row r="5269">
          <cell r="D5269">
            <v>3</v>
          </cell>
          <cell r="H5269" t="str">
            <v>068</v>
          </cell>
          <cell r="X5269">
            <v>0</v>
          </cell>
          <cell r="Y5269">
            <v>0</v>
          </cell>
          <cell r="Z5269">
            <v>0</v>
          </cell>
          <cell r="AA5269">
            <v>7069</v>
          </cell>
          <cell r="AE5269">
            <v>8927.8919999999998</v>
          </cell>
          <cell r="AG5269">
            <v>0</v>
          </cell>
          <cell r="AH5269">
            <v>0</v>
          </cell>
          <cell r="AI5269">
            <v>0</v>
          </cell>
          <cell r="AJ5269">
            <v>78</v>
          </cell>
          <cell r="AN5269">
            <v>83.537999999999997</v>
          </cell>
        </row>
        <row r="5270">
          <cell r="D5270">
            <v>3</v>
          </cell>
          <cell r="H5270" t="str">
            <v>075</v>
          </cell>
          <cell r="X5270">
            <v>0</v>
          </cell>
          <cell r="Y5270">
            <v>0</v>
          </cell>
          <cell r="Z5270">
            <v>0</v>
          </cell>
          <cell r="AA5270">
            <v>24</v>
          </cell>
          <cell r="AE5270">
            <v>25.103999999999999</v>
          </cell>
          <cell r="AG5270">
            <v>0</v>
          </cell>
          <cell r="AH5270">
            <v>0</v>
          </cell>
          <cell r="AI5270">
            <v>0</v>
          </cell>
          <cell r="AJ5270">
            <v>1</v>
          </cell>
          <cell r="AN5270">
            <v>1.046</v>
          </cell>
        </row>
        <row r="5271">
          <cell r="D5271">
            <v>3</v>
          </cell>
          <cell r="H5271" t="str">
            <v>097</v>
          </cell>
          <cell r="X5271">
            <v>0</v>
          </cell>
          <cell r="Y5271">
            <v>0</v>
          </cell>
          <cell r="Z5271">
            <v>0</v>
          </cell>
          <cell r="AA5271">
            <v>10481</v>
          </cell>
          <cell r="AE5271">
            <v>11287.264999999999</v>
          </cell>
          <cell r="AG5271">
            <v>0</v>
          </cell>
          <cell r="AH5271">
            <v>0</v>
          </cell>
          <cell r="AI5271">
            <v>0</v>
          </cell>
          <cell r="AJ5271">
            <v>144</v>
          </cell>
          <cell r="AN5271">
            <v>135.36000000000001</v>
          </cell>
        </row>
        <row r="5272">
          <cell r="D5272">
            <v>3</v>
          </cell>
          <cell r="H5272" t="str">
            <v>100</v>
          </cell>
          <cell r="X5272">
            <v>0</v>
          </cell>
          <cell r="Y5272">
            <v>0</v>
          </cell>
          <cell r="Z5272">
            <v>0</v>
          </cell>
          <cell r="AA5272">
            <v>1179</v>
          </cell>
          <cell r="AE5272">
            <v>1288.6469999999999</v>
          </cell>
          <cell r="AG5272">
            <v>0</v>
          </cell>
          <cell r="AH5272">
            <v>0</v>
          </cell>
          <cell r="AI5272">
            <v>0</v>
          </cell>
          <cell r="AJ5272">
            <v>33</v>
          </cell>
          <cell r="AN5272">
            <v>36.069000000000003</v>
          </cell>
        </row>
        <row r="5273">
          <cell r="D5273">
            <v>3</v>
          </cell>
          <cell r="H5273" t="str">
            <v>108</v>
          </cell>
          <cell r="X5273">
            <v>0</v>
          </cell>
          <cell r="Y5273">
            <v>0</v>
          </cell>
          <cell r="Z5273">
            <v>0</v>
          </cell>
          <cell r="AA5273">
            <v>486</v>
          </cell>
          <cell r="AE5273">
            <v>468.50400000000002</v>
          </cell>
          <cell r="AG5273">
            <v>0</v>
          </cell>
          <cell r="AH5273">
            <v>0</v>
          </cell>
          <cell r="AI5273">
            <v>0</v>
          </cell>
          <cell r="AJ5273">
            <v>5</v>
          </cell>
          <cell r="AN5273">
            <v>4.82</v>
          </cell>
        </row>
        <row r="5274">
          <cell r="D5274">
            <v>3</v>
          </cell>
          <cell r="H5274" t="str">
            <v>112</v>
          </cell>
          <cell r="X5274">
            <v>0</v>
          </cell>
          <cell r="Y5274">
            <v>0</v>
          </cell>
          <cell r="Z5274">
            <v>0</v>
          </cell>
          <cell r="AA5274">
            <v>1335</v>
          </cell>
          <cell r="AE5274">
            <v>1704.39</v>
          </cell>
          <cell r="AG5274">
            <v>0</v>
          </cell>
          <cell r="AH5274">
            <v>0</v>
          </cell>
          <cell r="AI5274">
            <v>0</v>
          </cell>
          <cell r="AJ5274">
            <v>20</v>
          </cell>
          <cell r="AN5274">
            <v>21.86</v>
          </cell>
        </row>
        <row r="5275">
          <cell r="D5275">
            <v>3</v>
          </cell>
          <cell r="H5275" t="str">
            <v>122</v>
          </cell>
          <cell r="X5275">
            <v>0</v>
          </cell>
          <cell r="Y5275">
            <v>0</v>
          </cell>
          <cell r="Z5275">
            <v>0</v>
          </cell>
          <cell r="AA5275">
            <v>741</v>
          </cell>
          <cell r="AE5275">
            <v>1052.22</v>
          </cell>
          <cell r="AG5275">
            <v>0</v>
          </cell>
          <cell r="AH5275">
            <v>0</v>
          </cell>
          <cell r="AI5275">
            <v>0</v>
          </cell>
          <cell r="AJ5275">
            <v>13</v>
          </cell>
          <cell r="AN5275">
            <v>18.46</v>
          </cell>
        </row>
        <row r="5276">
          <cell r="D5276">
            <v>3</v>
          </cell>
          <cell r="H5276" t="str">
            <v>136</v>
          </cell>
          <cell r="X5276">
            <v>0</v>
          </cell>
          <cell r="Y5276">
            <v>0</v>
          </cell>
          <cell r="Z5276">
            <v>0</v>
          </cell>
          <cell r="AA5276">
            <v>2460</v>
          </cell>
          <cell r="AE5276">
            <v>4676.46</v>
          </cell>
          <cell r="AG5276">
            <v>0</v>
          </cell>
          <cell r="AH5276">
            <v>0</v>
          </cell>
          <cell r="AI5276">
            <v>0</v>
          </cell>
          <cell r="AJ5276">
            <v>25</v>
          </cell>
          <cell r="AN5276">
            <v>47.524999999999999</v>
          </cell>
        </row>
        <row r="5277">
          <cell r="D5277">
            <v>3</v>
          </cell>
          <cell r="H5277" t="str">
            <v>162</v>
          </cell>
          <cell r="X5277">
            <v>0</v>
          </cell>
          <cell r="Y5277">
            <v>0</v>
          </cell>
          <cell r="Z5277">
            <v>0</v>
          </cell>
          <cell r="AA5277">
            <v>1362</v>
          </cell>
          <cell r="AE5277">
            <v>1579.92</v>
          </cell>
          <cell r="AG5277">
            <v>0</v>
          </cell>
          <cell r="AH5277">
            <v>0</v>
          </cell>
          <cell r="AI5277">
            <v>0</v>
          </cell>
          <cell r="AJ5277">
            <v>14</v>
          </cell>
          <cell r="AN5277">
            <v>16.239999999999998</v>
          </cell>
        </row>
        <row r="5278">
          <cell r="D5278">
            <v>3</v>
          </cell>
          <cell r="H5278" t="str">
            <v>016</v>
          </cell>
          <cell r="X5278">
            <v>144</v>
          </cell>
          <cell r="Y5278">
            <v>0</v>
          </cell>
          <cell r="Z5278">
            <v>0</v>
          </cell>
          <cell r="AA5278">
            <v>0</v>
          </cell>
          <cell r="AE5278">
            <v>89.567999999999998</v>
          </cell>
          <cell r="AG5278">
            <v>2</v>
          </cell>
          <cell r="AH5278">
            <v>0</v>
          </cell>
          <cell r="AI5278">
            <v>0</v>
          </cell>
          <cell r="AJ5278">
            <v>0</v>
          </cell>
          <cell r="AN5278">
            <v>1.244</v>
          </cell>
        </row>
        <row r="5279">
          <cell r="D5279">
            <v>3</v>
          </cell>
          <cell r="H5279" t="str">
            <v>020</v>
          </cell>
          <cell r="X5279">
            <v>892</v>
          </cell>
          <cell r="Y5279">
            <v>0</v>
          </cell>
          <cell r="Z5279">
            <v>0</v>
          </cell>
          <cell r="AA5279">
            <v>0</v>
          </cell>
          <cell r="AE5279">
            <v>725.07899999999995</v>
          </cell>
          <cell r="AG5279">
            <v>10</v>
          </cell>
          <cell r="AH5279">
            <v>0</v>
          </cell>
          <cell r="AI5279">
            <v>0</v>
          </cell>
          <cell r="AJ5279">
            <v>0</v>
          </cell>
          <cell r="AN5279">
            <v>6.5</v>
          </cell>
        </row>
        <row r="5280">
          <cell r="D5280">
            <v>3</v>
          </cell>
          <cell r="H5280" t="str">
            <v>029</v>
          </cell>
          <cell r="X5280">
            <v>8</v>
          </cell>
          <cell r="Y5280">
            <v>0</v>
          </cell>
          <cell r="Z5280">
            <v>0</v>
          </cell>
          <cell r="AA5280">
            <v>0</v>
          </cell>
          <cell r="AE5280">
            <v>3.8559999999999999</v>
          </cell>
          <cell r="AG5280">
            <v>0</v>
          </cell>
          <cell r="AH5280">
            <v>0</v>
          </cell>
          <cell r="AI5280">
            <v>0</v>
          </cell>
          <cell r="AJ5280">
            <v>0</v>
          </cell>
          <cell r="AN5280">
            <v>0</v>
          </cell>
        </row>
        <row r="5281">
          <cell r="D5281">
            <v>3</v>
          </cell>
          <cell r="H5281" t="str">
            <v>053</v>
          </cell>
          <cell r="X5281">
            <v>1166</v>
          </cell>
          <cell r="Y5281">
            <v>0</v>
          </cell>
          <cell r="Z5281">
            <v>0</v>
          </cell>
          <cell r="AA5281">
            <v>0</v>
          </cell>
          <cell r="AE5281">
            <v>521.83100000000002</v>
          </cell>
          <cell r="AG5281">
            <v>10</v>
          </cell>
          <cell r="AH5281">
            <v>0</v>
          </cell>
          <cell r="AI5281">
            <v>0</v>
          </cell>
          <cell r="AJ5281">
            <v>0</v>
          </cell>
          <cell r="AN5281">
            <v>3.77</v>
          </cell>
        </row>
        <row r="5282">
          <cell r="D5282">
            <v>3</v>
          </cell>
          <cell r="H5282" t="str">
            <v>057</v>
          </cell>
          <cell r="X5282">
            <v>178</v>
          </cell>
          <cell r="Y5282">
            <v>0</v>
          </cell>
          <cell r="Z5282">
            <v>0</v>
          </cell>
          <cell r="AA5282">
            <v>0</v>
          </cell>
          <cell r="AE5282">
            <v>79.891999999999996</v>
          </cell>
          <cell r="AG5282">
            <v>4</v>
          </cell>
          <cell r="AH5282">
            <v>0</v>
          </cell>
          <cell r="AI5282">
            <v>0</v>
          </cell>
          <cell r="AJ5282">
            <v>0</v>
          </cell>
          <cell r="AN5282">
            <v>1.508</v>
          </cell>
        </row>
        <row r="5283">
          <cell r="D5283">
            <v>3</v>
          </cell>
          <cell r="H5283" t="str">
            <v>060</v>
          </cell>
          <cell r="X5283">
            <v>53</v>
          </cell>
          <cell r="Y5283">
            <v>0</v>
          </cell>
          <cell r="Z5283">
            <v>0</v>
          </cell>
          <cell r="AA5283">
            <v>0</v>
          </cell>
          <cell r="AE5283">
            <v>26.5</v>
          </cell>
          <cell r="AG5283">
            <v>1</v>
          </cell>
          <cell r="AH5283">
            <v>0</v>
          </cell>
          <cell r="AI5283">
            <v>0</v>
          </cell>
          <cell r="AJ5283">
            <v>0</v>
          </cell>
          <cell r="AN5283">
            <v>0.5</v>
          </cell>
        </row>
        <row r="5284">
          <cell r="D5284">
            <v>3</v>
          </cell>
          <cell r="H5284" t="str">
            <v>065</v>
          </cell>
          <cell r="X5284">
            <v>1241</v>
          </cell>
          <cell r="Y5284">
            <v>0</v>
          </cell>
          <cell r="Z5284">
            <v>0</v>
          </cell>
          <cell r="AA5284">
            <v>0</v>
          </cell>
          <cell r="AE5284">
            <v>300.322</v>
          </cell>
          <cell r="AG5284">
            <v>13</v>
          </cell>
          <cell r="AH5284">
            <v>0</v>
          </cell>
          <cell r="AI5284">
            <v>0</v>
          </cell>
          <cell r="AJ5284">
            <v>0</v>
          </cell>
          <cell r="AN5284">
            <v>3.1459999999999999</v>
          </cell>
        </row>
        <row r="5285">
          <cell r="D5285">
            <v>3</v>
          </cell>
          <cell r="H5285" t="str">
            <v>068</v>
          </cell>
          <cell r="X5285">
            <v>5050</v>
          </cell>
          <cell r="Y5285">
            <v>0</v>
          </cell>
          <cell r="Z5285">
            <v>0</v>
          </cell>
          <cell r="AA5285">
            <v>0</v>
          </cell>
          <cell r="AE5285">
            <v>2327.1950000000002</v>
          </cell>
          <cell r="AG5285">
            <v>36</v>
          </cell>
          <cell r="AH5285">
            <v>0</v>
          </cell>
          <cell r="AI5285">
            <v>0</v>
          </cell>
          <cell r="AJ5285">
            <v>0</v>
          </cell>
          <cell r="AN5285">
            <v>13.571999999999999</v>
          </cell>
        </row>
        <row r="5286">
          <cell r="D5286">
            <v>3</v>
          </cell>
          <cell r="H5286" t="str">
            <v>097</v>
          </cell>
          <cell r="X5286">
            <v>430</v>
          </cell>
          <cell r="Y5286">
            <v>0</v>
          </cell>
          <cell r="Z5286">
            <v>0</v>
          </cell>
          <cell r="AA5286">
            <v>0</v>
          </cell>
          <cell r="AE5286">
            <v>146.19</v>
          </cell>
          <cell r="AG5286">
            <v>4</v>
          </cell>
          <cell r="AH5286">
            <v>0</v>
          </cell>
          <cell r="AI5286">
            <v>0</v>
          </cell>
          <cell r="AJ5286">
            <v>0</v>
          </cell>
          <cell r="AN5286">
            <v>1.508</v>
          </cell>
        </row>
        <row r="5287">
          <cell r="D5287">
            <v>3</v>
          </cell>
          <cell r="H5287" t="str">
            <v>100</v>
          </cell>
          <cell r="X5287">
            <v>767</v>
          </cell>
          <cell r="Y5287">
            <v>0</v>
          </cell>
          <cell r="Z5287">
            <v>0</v>
          </cell>
          <cell r="AA5287">
            <v>0</v>
          </cell>
          <cell r="AE5287">
            <v>369.69400000000002</v>
          </cell>
          <cell r="AG5287">
            <v>11</v>
          </cell>
          <cell r="AH5287">
            <v>0</v>
          </cell>
          <cell r="AI5287">
            <v>0</v>
          </cell>
          <cell r="AJ5287">
            <v>0</v>
          </cell>
          <cell r="AN5287">
            <v>5.3019999999999996</v>
          </cell>
        </row>
        <row r="5288">
          <cell r="D5288">
            <v>3</v>
          </cell>
          <cell r="H5288" t="str">
            <v>108</v>
          </cell>
          <cell r="X5288">
            <v>10</v>
          </cell>
          <cell r="Y5288">
            <v>0</v>
          </cell>
          <cell r="Z5288">
            <v>0</v>
          </cell>
          <cell r="AA5288">
            <v>0</v>
          </cell>
          <cell r="AE5288">
            <v>4.82</v>
          </cell>
          <cell r="AG5288">
            <v>0</v>
          </cell>
          <cell r="AH5288">
            <v>0</v>
          </cell>
          <cell r="AI5288">
            <v>0</v>
          </cell>
          <cell r="AJ5288">
            <v>0</v>
          </cell>
          <cell r="AN5288">
            <v>0</v>
          </cell>
        </row>
        <row r="5289">
          <cell r="D5289">
            <v>3</v>
          </cell>
          <cell r="H5289" t="str">
            <v>112</v>
          </cell>
          <cell r="X5289">
            <v>15</v>
          </cell>
          <cell r="Y5289">
            <v>0</v>
          </cell>
          <cell r="Z5289">
            <v>0</v>
          </cell>
          <cell r="AA5289">
            <v>0</v>
          </cell>
          <cell r="AE5289">
            <v>8.7249999999999996</v>
          </cell>
          <cell r="AG5289">
            <v>1</v>
          </cell>
          <cell r="AH5289">
            <v>0</v>
          </cell>
          <cell r="AI5289">
            <v>0</v>
          </cell>
          <cell r="AJ5289">
            <v>0</v>
          </cell>
          <cell r="AN5289">
            <v>0.4</v>
          </cell>
        </row>
        <row r="5290">
          <cell r="D5290">
            <v>3</v>
          </cell>
          <cell r="H5290" t="str">
            <v>122</v>
          </cell>
          <cell r="X5290">
            <v>34</v>
          </cell>
          <cell r="Y5290">
            <v>0</v>
          </cell>
          <cell r="Z5290">
            <v>0</v>
          </cell>
          <cell r="AA5290">
            <v>0</v>
          </cell>
          <cell r="AE5290">
            <v>24.14</v>
          </cell>
          <cell r="AG5290">
            <v>0</v>
          </cell>
          <cell r="AH5290">
            <v>0</v>
          </cell>
          <cell r="AI5290">
            <v>0</v>
          </cell>
          <cell r="AJ5290">
            <v>0</v>
          </cell>
          <cell r="AN5290">
            <v>0</v>
          </cell>
        </row>
        <row r="5291">
          <cell r="D5291">
            <v>3</v>
          </cell>
          <cell r="H5291" t="str">
            <v>136</v>
          </cell>
          <cell r="X5291">
            <v>374</v>
          </cell>
          <cell r="Y5291">
            <v>0</v>
          </cell>
          <cell r="Z5291">
            <v>0</v>
          </cell>
          <cell r="AA5291">
            <v>0</v>
          </cell>
          <cell r="AE5291">
            <v>170.17</v>
          </cell>
          <cell r="AG5291">
            <v>2</v>
          </cell>
          <cell r="AH5291">
            <v>0</v>
          </cell>
          <cell r="AI5291">
            <v>0</v>
          </cell>
          <cell r="AJ5291">
            <v>0</v>
          </cell>
          <cell r="AN5291">
            <v>0.91</v>
          </cell>
        </row>
        <row r="5292">
          <cell r="D5292">
            <v>3</v>
          </cell>
          <cell r="H5292" t="str">
            <v>162</v>
          </cell>
          <cell r="X5292">
            <v>1578</v>
          </cell>
          <cell r="Y5292">
            <v>0</v>
          </cell>
          <cell r="Z5292">
            <v>0</v>
          </cell>
          <cell r="AA5292">
            <v>0</v>
          </cell>
          <cell r="AE5292">
            <v>482.86799999999999</v>
          </cell>
          <cell r="AG5292">
            <v>18</v>
          </cell>
          <cell r="AH5292">
            <v>0</v>
          </cell>
          <cell r="AI5292">
            <v>0</v>
          </cell>
          <cell r="AJ5292">
            <v>0</v>
          </cell>
          <cell r="AN5292">
            <v>5.508</v>
          </cell>
        </row>
        <row r="5293">
          <cell r="D5293">
            <v>3</v>
          </cell>
          <cell r="H5293" t="str">
            <v>136</v>
          </cell>
          <cell r="X5293">
            <v>0</v>
          </cell>
          <cell r="Y5293">
            <v>0</v>
          </cell>
          <cell r="Z5293">
            <v>0</v>
          </cell>
          <cell r="AA5293">
            <v>0</v>
          </cell>
          <cell r="AE5293">
            <v>924.572</v>
          </cell>
          <cell r="AG5293">
            <v>0</v>
          </cell>
          <cell r="AH5293">
            <v>0</v>
          </cell>
          <cell r="AI5293">
            <v>0</v>
          </cell>
          <cell r="AJ5293">
            <v>0</v>
          </cell>
          <cell r="AN5293">
            <v>0</v>
          </cell>
        </row>
        <row r="5294">
          <cell r="D5294">
            <v>3</v>
          </cell>
          <cell r="H5294" t="str">
            <v>011</v>
          </cell>
          <cell r="X5294">
            <v>465</v>
          </cell>
          <cell r="Y5294">
            <v>0</v>
          </cell>
          <cell r="Z5294">
            <v>0</v>
          </cell>
          <cell r="AA5294">
            <v>0</v>
          </cell>
          <cell r="AE5294">
            <v>224.13</v>
          </cell>
          <cell r="AG5294">
            <v>1</v>
          </cell>
          <cell r="AH5294">
            <v>0</v>
          </cell>
          <cell r="AI5294">
            <v>0</v>
          </cell>
          <cell r="AJ5294">
            <v>0</v>
          </cell>
          <cell r="AN5294">
            <v>0.48199999999999998</v>
          </cell>
        </row>
        <row r="5295">
          <cell r="D5295">
            <v>3</v>
          </cell>
          <cell r="H5295" t="str">
            <v>012</v>
          </cell>
          <cell r="X5295">
            <v>200</v>
          </cell>
          <cell r="Y5295">
            <v>0</v>
          </cell>
          <cell r="Z5295">
            <v>0</v>
          </cell>
          <cell r="AA5295">
            <v>0</v>
          </cell>
          <cell r="AE5295">
            <v>162.6</v>
          </cell>
          <cell r="AG5295">
            <v>1</v>
          </cell>
          <cell r="AH5295">
            <v>0</v>
          </cell>
          <cell r="AI5295">
            <v>0</v>
          </cell>
          <cell r="AJ5295">
            <v>0</v>
          </cell>
          <cell r="AN5295">
            <v>0.81299999999999994</v>
          </cell>
        </row>
        <row r="5296">
          <cell r="D5296">
            <v>3</v>
          </cell>
          <cell r="H5296" t="str">
            <v>016</v>
          </cell>
          <cell r="X5296">
            <v>52</v>
          </cell>
          <cell r="Y5296">
            <v>0</v>
          </cell>
          <cell r="Z5296">
            <v>0</v>
          </cell>
          <cell r="AA5296">
            <v>0</v>
          </cell>
          <cell r="AE5296">
            <v>32.344000000000001</v>
          </cell>
          <cell r="AG5296">
            <v>0</v>
          </cell>
          <cell r="AH5296">
            <v>0</v>
          </cell>
          <cell r="AI5296">
            <v>0</v>
          </cell>
          <cell r="AJ5296">
            <v>0</v>
          </cell>
          <cell r="AN5296">
            <v>0</v>
          </cell>
        </row>
        <row r="5297">
          <cell r="D5297">
            <v>3</v>
          </cell>
          <cell r="H5297" t="str">
            <v>020</v>
          </cell>
          <cell r="X5297">
            <v>483</v>
          </cell>
          <cell r="Y5297">
            <v>0</v>
          </cell>
          <cell r="Z5297">
            <v>0</v>
          </cell>
          <cell r="AA5297">
            <v>0</v>
          </cell>
          <cell r="AE5297">
            <v>385.49200000000002</v>
          </cell>
          <cell r="AG5297">
            <v>4</v>
          </cell>
          <cell r="AH5297">
            <v>0</v>
          </cell>
          <cell r="AI5297">
            <v>0</v>
          </cell>
          <cell r="AJ5297">
            <v>0</v>
          </cell>
          <cell r="AN5297">
            <v>2.6</v>
          </cell>
        </row>
        <row r="5298">
          <cell r="D5298">
            <v>3</v>
          </cell>
          <cell r="H5298" t="str">
            <v>029</v>
          </cell>
          <cell r="X5298">
            <v>1462</v>
          </cell>
          <cell r="Y5298">
            <v>0</v>
          </cell>
          <cell r="Z5298">
            <v>0</v>
          </cell>
          <cell r="AA5298">
            <v>0</v>
          </cell>
          <cell r="AE5298">
            <v>704.68399999999997</v>
          </cell>
          <cell r="AG5298">
            <v>15</v>
          </cell>
          <cell r="AH5298">
            <v>0</v>
          </cell>
          <cell r="AI5298">
            <v>0</v>
          </cell>
          <cell r="AJ5298">
            <v>0</v>
          </cell>
          <cell r="AN5298">
            <v>7.23</v>
          </cell>
        </row>
        <row r="5299">
          <cell r="D5299">
            <v>3</v>
          </cell>
          <cell r="H5299" t="str">
            <v>030</v>
          </cell>
          <cell r="X5299">
            <v>272</v>
          </cell>
          <cell r="Y5299">
            <v>0</v>
          </cell>
          <cell r="Z5299">
            <v>0</v>
          </cell>
          <cell r="AA5299">
            <v>0</v>
          </cell>
          <cell r="AE5299">
            <v>131.10400000000001</v>
          </cell>
          <cell r="AG5299">
            <v>6</v>
          </cell>
          <cell r="AH5299">
            <v>0</v>
          </cell>
          <cell r="AI5299">
            <v>0</v>
          </cell>
          <cell r="AJ5299">
            <v>0</v>
          </cell>
          <cell r="AN5299">
            <v>2.8919999999999999</v>
          </cell>
        </row>
        <row r="5300">
          <cell r="D5300">
            <v>3</v>
          </cell>
          <cell r="H5300" t="str">
            <v>053</v>
          </cell>
          <cell r="X5300">
            <v>3945</v>
          </cell>
          <cell r="Y5300">
            <v>0</v>
          </cell>
          <cell r="Z5300">
            <v>0</v>
          </cell>
          <cell r="AA5300">
            <v>0</v>
          </cell>
          <cell r="AE5300">
            <v>1771.9860000000001</v>
          </cell>
          <cell r="AG5300">
            <v>45</v>
          </cell>
          <cell r="AH5300">
            <v>0</v>
          </cell>
          <cell r="AI5300">
            <v>0</v>
          </cell>
          <cell r="AJ5300">
            <v>0</v>
          </cell>
          <cell r="AN5300">
            <v>16.965</v>
          </cell>
        </row>
        <row r="5301">
          <cell r="D5301">
            <v>3</v>
          </cell>
          <cell r="H5301" t="str">
            <v>057</v>
          </cell>
          <cell r="X5301">
            <v>1440</v>
          </cell>
          <cell r="Y5301">
            <v>0</v>
          </cell>
          <cell r="Z5301">
            <v>0</v>
          </cell>
          <cell r="AA5301">
            <v>0</v>
          </cell>
          <cell r="AE5301">
            <v>651.76599999999996</v>
          </cell>
          <cell r="AG5301">
            <v>29</v>
          </cell>
          <cell r="AH5301">
            <v>0</v>
          </cell>
          <cell r="AI5301">
            <v>0</v>
          </cell>
          <cell r="AJ5301">
            <v>0</v>
          </cell>
          <cell r="AN5301">
            <v>10.933</v>
          </cell>
        </row>
        <row r="5302">
          <cell r="D5302">
            <v>3</v>
          </cell>
          <cell r="H5302" t="str">
            <v>060</v>
          </cell>
          <cell r="X5302">
            <v>1833</v>
          </cell>
          <cell r="Y5302">
            <v>0</v>
          </cell>
          <cell r="Z5302">
            <v>0</v>
          </cell>
          <cell r="AA5302">
            <v>0</v>
          </cell>
          <cell r="AE5302">
            <v>1017.3150000000001</v>
          </cell>
          <cell r="AG5302">
            <v>19</v>
          </cell>
          <cell r="AH5302">
            <v>0</v>
          </cell>
          <cell r="AI5302">
            <v>0</v>
          </cell>
          <cell r="AJ5302">
            <v>0</v>
          </cell>
          <cell r="AN5302">
            <v>10.545</v>
          </cell>
        </row>
        <row r="5303">
          <cell r="D5303">
            <v>3</v>
          </cell>
          <cell r="H5303" t="str">
            <v>065</v>
          </cell>
          <cell r="X5303">
            <v>3999</v>
          </cell>
          <cell r="Y5303">
            <v>0</v>
          </cell>
          <cell r="Z5303">
            <v>0</v>
          </cell>
          <cell r="AA5303">
            <v>0</v>
          </cell>
          <cell r="AE5303">
            <v>967.75800000000004</v>
          </cell>
          <cell r="AG5303">
            <v>49</v>
          </cell>
          <cell r="AH5303">
            <v>0</v>
          </cell>
          <cell r="AI5303">
            <v>0</v>
          </cell>
          <cell r="AJ5303">
            <v>0</v>
          </cell>
          <cell r="AN5303">
            <v>11.858000000000001</v>
          </cell>
        </row>
        <row r="5304">
          <cell r="D5304">
            <v>3</v>
          </cell>
          <cell r="H5304" t="str">
            <v>068</v>
          </cell>
          <cell r="X5304">
            <v>6584</v>
          </cell>
          <cell r="Y5304">
            <v>0</v>
          </cell>
          <cell r="Z5304">
            <v>0</v>
          </cell>
          <cell r="AA5304">
            <v>0</v>
          </cell>
          <cell r="AE5304">
            <v>2996.8130000000001</v>
          </cell>
          <cell r="AG5304">
            <v>65</v>
          </cell>
          <cell r="AH5304">
            <v>0</v>
          </cell>
          <cell r="AI5304">
            <v>0</v>
          </cell>
          <cell r="AJ5304">
            <v>0</v>
          </cell>
          <cell r="AN5304">
            <v>24.504999999999999</v>
          </cell>
        </row>
        <row r="5305">
          <cell r="D5305">
            <v>3</v>
          </cell>
          <cell r="H5305" t="str">
            <v>075</v>
          </cell>
          <cell r="X5305">
            <v>225</v>
          </cell>
          <cell r="Y5305">
            <v>0</v>
          </cell>
          <cell r="Z5305">
            <v>0</v>
          </cell>
          <cell r="AA5305">
            <v>0</v>
          </cell>
          <cell r="AE5305">
            <v>108.45</v>
          </cell>
          <cell r="AG5305">
            <v>3</v>
          </cell>
          <cell r="AH5305">
            <v>0</v>
          </cell>
          <cell r="AI5305">
            <v>0</v>
          </cell>
          <cell r="AJ5305">
            <v>0</v>
          </cell>
          <cell r="AN5305">
            <v>1.446</v>
          </cell>
        </row>
        <row r="5306">
          <cell r="D5306">
            <v>3</v>
          </cell>
          <cell r="H5306" t="str">
            <v>081</v>
          </cell>
          <cell r="X5306">
            <v>321</v>
          </cell>
          <cell r="Y5306">
            <v>0</v>
          </cell>
          <cell r="Z5306">
            <v>0</v>
          </cell>
          <cell r="AA5306">
            <v>0</v>
          </cell>
          <cell r="AE5306">
            <v>154.72200000000001</v>
          </cell>
          <cell r="AG5306">
            <v>6</v>
          </cell>
          <cell r="AH5306">
            <v>0</v>
          </cell>
          <cell r="AI5306">
            <v>0</v>
          </cell>
          <cell r="AJ5306">
            <v>0</v>
          </cell>
          <cell r="AN5306">
            <v>2.8919999999999999</v>
          </cell>
        </row>
        <row r="5307">
          <cell r="D5307">
            <v>3</v>
          </cell>
          <cell r="H5307" t="str">
            <v>097</v>
          </cell>
          <cell r="X5307">
            <v>13535</v>
          </cell>
          <cell r="Y5307">
            <v>0</v>
          </cell>
          <cell r="Z5307">
            <v>0</v>
          </cell>
          <cell r="AA5307">
            <v>0</v>
          </cell>
          <cell r="AE5307">
            <v>6110.5879999999997</v>
          </cell>
          <cell r="AG5307">
            <v>186</v>
          </cell>
          <cell r="AH5307">
            <v>0</v>
          </cell>
          <cell r="AI5307">
            <v>0</v>
          </cell>
          <cell r="AJ5307">
            <v>0</v>
          </cell>
          <cell r="AN5307">
            <v>70.122</v>
          </cell>
        </row>
        <row r="5308">
          <cell r="D5308">
            <v>3</v>
          </cell>
          <cell r="H5308" t="str">
            <v>100</v>
          </cell>
          <cell r="X5308">
            <v>2471</v>
          </cell>
          <cell r="Y5308">
            <v>0</v>
          </cell>
          <cell r="Z5308">
            <v>0</v>
          </cell>
          <cell r="AA5308">
            <v>0</v>
          </cell>
          <cell r="AE5308">
            <v>1191.0219999999999</v>
          </cell>
          <cell r="AG5308">
            <v>45</v>
          </cell>
          <cell r="AH5308">
            <v>0</v>
          </cell>
          <cell r="AI5308">
            <v>0</v>
          </cell>
          <cell r="AJ5308">
            <v>0</v>
          </cell>
          <cell r="AN5308">
            <v>21.69</v>
          </cell>
        </row>
        <row r="5309">
          <cell r="D5309">
            <v>3</v>
          </cell>
          <cell r="H5309" t="str">
            <v>108</v>
          </cell>
          <cell r="X5309">
            <v>957</v>
          </cell>
          <cell r="Y5309">
            <v>0</v>
          </cell>
          <cell r="Z5309">
            <v>0</v>
          </cell>
          <cell r="AA5309">
            <v>0</v>
          </cell>
          <cell r="AE5309">
            <v>461.274</v>
          </cell>
          <cell r="AG5309">
            <v>18</v>
          </cell>
          <cell r="AH5309">
            <v>0</v>
          </cell>
          <cell r="AI5309">
            <v>0</v>
          </cell>
          <cell r="AJ5309">
            <v>0</v>
          </cell>
          <cell r="AN5309">
            <v>8.6760000000000002</v>
          </cell>
        </row>
        <row r="5310">
          <cell r="D5310">
            <v>3</v>
          </cell>
          <cell r="H5310" t="str">
            <v>112</v>
          </cell>
          <cell r="X5310">
            <v>2932</v>
          </cell>
          <cell r="Y5310">
            <v>0</v>
          </cell>
          <cell r="Z5310">
            <v>0</v>
          </cell>
          <cell r="AA5310">
            <v>0</v>
          </cell>
          <cell r="AE5310">
            <v>1384.289</v>
          </cell>
          <cell r="AG5310">
            <v>58</v>
          </cell>
          <cell r="AH5310">
            <v>0</v>
          </cell>
          <cell r="AI5310">
            <v>0</v>
          </cell>
          <cell r="AJ5310">
            <v>0</v>
          </cell>
          <cell r="AN5310">
            <v>23.2</v>
          </cell>
        </row>
        <row r="5311">
          <cell r="D5311">
            <v>3</v>
          </cell>
          <cell r="H5311" t="str">
            <v>122</v>
          </cell>
          <cell r="X5311">
            <v>2678</v>
          </cell>
          <cell r="Y5311">
            <v>0</v>
          </cell>
          <cell r="Z5311">
            <v>0</v>
          </cell>
          <cell r="AA5311">
            <v>0</v>
          </cell>
          <cell r="AE5311">
            <v>1901.38</v>
          </cell>
          <cell r="AG5311">
            <v>30</v>
          </cell>
          <cell r="AH5311">
            <v>0</v>
          </cell>
          <cell r="AI5311">
            <v>0</v>
          </cell>
          <cell r="AJ5311">
            <v>0</v>
          </cell>
          <cell r="AN5311">
            <v>21.3</v>
          </cell>
        </row>
        <row r="5312">
          <cell r="D5312">
            <v>3</v>
          </cell>
          <cell r="H5312" t="str">
            <v>136</v>
          </cell>
          <cell r="X5312">
            <v>5514</v>
          </cell>
          <cell r="Y5312">
            <v>0</v>
          </cell>
          <cell r="Z5312">
            <v>0</v>
          </cell>
          <cell r="AA5312">
            <v>0</v>
          </cell>
          <cell r="AE5312">
            <v>2977.56</v>
          </cell>
          <cell r="AG5312">
            <v>80</v>
          </cell>
          <cell r="AH5312">
            <v>0</v>
          </cell>
          <cell r="AI5312">
            <v>0</v>
          </cell>
          <cell r="AJ5312">
            <v>0</v>
          </cell>
          <cell r="AN5312">
            <v>43.2</v>
          </cell>
        </row>
        <row r="5313">
          <cell r="D5313">
            <v>3</v>
          </cell>
          <cell r="H5313" t="str">
            <v>162</v>
          </cell>
          <cell r="X5313">
            <v>906</v>
          </cell>
          <cell r="Y5313">
            <v>0</v>
          </cell>
          <cell r="Z5313">
            <v>0</v>
          </cell>
          <cell r="AA5313">
            <v>0</v>
          </cell>
          <cell r="AE5313">
            <v>277.23599999999999</v>
          </cell>
          <cell r="AG5313">
            <v>13</v>
          </cell>
          <cell r="AH5313">
            <v>0</v>
          </cell>
          <cell r="AI5313">
            <v>0</v>
          </cell>
          <cell r="AJ5313">
            <v>0</v>
          </cell>
          <cell r="AN5313">
            <v>3.9780000000000002</v>
          </cell>
        </row>
        <row r="5314">
          <cell r="D5314">
            <v>3</v>
          </cell>
          <cell r="H5314" t="str">
            <v>063</v>
          </cell>
          <cell r="X5314">
            <v>0</v>
          </cell>
          <cell r="Y5314">
            <v>0</v>
          </cell>
          <cell r="Z5314">
            <v>0</v>
          </cell>
          <cell r="AA5314">
            <v>0</v>
          </cell>
          <cell r="AE5314">
            <v>2029.05</v>
          </cell>
          <cell r="AG5314">
            <v>0</v>
          </cell>
          <cell r="AH5314">
            <v>0</v>
          </cell>
          <cell r="AI5314">
            <v>0</v>
          </cell>
          <cell r="AJ5314">
            <v>0</v>
          </cell>
          <cell r="AN5314">
            <v>39.625</v>
          </cell>
        </row>
        <row r="5315">
          <cell r="D5315">
            <v>3</v>
          </cell>
          <cell r="H5315" t="str">
            <v>085</v>
          </cell>
          <cell r="X5315">
            <v>0</v>
          </cell>
          <cell r="Y5315">
            <v>0</v>
          </cell>
          <cell r="Z5315">
            <v>0</v>
          </cell>
          <cell r="AA5315">
            <v>0</v>
          </cell>
          <cell r="AE5315">
            <v>565.12</v>
          </cell>
          <cell r="AG5315">
            <v>0</v>
          </cell>
          <cell r="AH5315">
            <v>0</v>
          </cell>
          <cell r="AI5315">
            <v>0</v>
          </cell>
          <cell r="AJ5315">
            <v>0</v>
          </cell>
          <cell r="AN5315">
            <v>20.981999999999999</v>
          </cell>
        </row>
        <row r="5316">
          <cell r="D5316">
            <v>3</v>
          </cell>
          <cell r="H5316" t="str">
            <v>086</v>
          </cell>
          <cell r="X5316">
            <v>0</v>
          </cell>
          <cell r="Y5316">
            <v>0</v>
          </cell>
          <cell r="Z5316">
            <v>0</v>
          </cell>
          <cell r="AA5316">
            <v>0</v>
          </cell>
          <cell r="AE5316">
            <v>1098.1010000000001</v>
          </cell>
          <cell r="AG5316">
            <v>0</v>
          </cell>
          <cell r="AH5316">
            <v>0</v>
          </cell>
          <cell r="AI5316">
            <v>0</v>
          </cell>
          <cell r="AJ5316">
            <v>0</v>
          </cell>
          <cell r="AN5316">
            <v>26.620999999999999</v>
          </cell>
        </row>
        <row r="5317">
          <cell r="D5317">
            <v>3</v>
          </cell>
          <cell r="H5317" t="str">
            <v>089</v>
          </cell>
          <cell r="X5317">
            <v>0</v>
          </cell>
          <cell r="Y5317">
            <v>0</v>
          </cell>
          <cell r="Z5317">
            <v>0</v>
          </cell>
          <cell r="AA5317">
            <v>0</v>
          </cell>
          <cell r="AE5317">
            <v>2612.5509999999999</v>
          </cell>
          <cell r="AG5317">
            <v>0</v>
          </cell>
          <cell r="AH5317">
            <v>0</v>
          </cell>
          <cell r="AI5317">
            <v>0</v>
          </cell>
          <cell r="AJ5317">
            <v>0</v>
          </cell>
          <cell r="AN5317">
            <v>96.855999999999995</v>
          </cell>
        </row>
        <row r="5318">
          <cell r="D5318">
            <v>3</v>
          </cell>
          <cell r="H5318" t="str">
            <v>090</v>
          </cell>
          <cell r="X5318">
            <v>0</v>
          </cell>
          <cell r="Y5318">
            <v>0</v>
          </cell>
          <cell r="Z5318">
            <v>0</v>
          </cell>
          <cell r="AA5318">
            <v>0</v>
          </cell>
          <cell r="AE5318">
            <v>2585.9569999999999</v>
          </cell>
          <cell r="AG5318">
            <v>0</v>
          </cell>
          <cell r="AH5318">
            <v>0</v>
          </cell>
          <cell r="AI5318">
            <v>0</v>
          </cell>
          <cell r="AJ5318">
            <v>0</v>
          </cell>
          <cell r="AN5318">
            <v>105.11799999999999</v>
          </cell>
        </row>
        <row r="5319">
          <cell r="D5319">
            <v>3</v>
          </cell>
          <cell r="H5319" t="str">
            <v>106</v>
          </cell>
          <cell r="X5319">
            <v>0</v>
          </cell>
          <cell r="Y5319">
            <v>0</v>
          </cell>
          <cell r="Z5319">
            <v>0</v>
          </cell>
          <cell r="AA5319">
            <v>0</v>
          </cell>
          <cell r="AE5319">
            <v>148</v>
          </cell>
          <cell r="AG5319">
            <v>0</v>
          </cell>
          <cell r="AH5319">
            <v>0</v>
          </cell>
          <cell r="AI5319">
            <v>0</v>
          </cell>
          <cell r="AJ5319">
            <v>0</v>
          </cell>
          <cell r="AN5319">
            <v>1.5</v>
          </cell>
        </row>
        <row r="5320">
          <cell r="D5320">
            <v>2</v>
          </cell>
          <cell r="H5320" t="str">
            <v>057</v>
          </cell>
          <cell r="X5320">
            <v>0</v>
          </cell>
          <cell r="Y5320">
            <v>0</v>
          </cell>
          <cell r="Z5320">
            <v>0</v>
          </cell>
          <cell r="AA5320">
            <v>0</v>
          </cell>
          <cell r="AE5320">
            <v>6363.5889999999999</v>
          </cell>
          <cell r="AG5320">
            <v>0</v>
          </cell>
          <cell r="AH5320">
            <v>0</v>
          </cell>
          <cell r="AI5320">
            <v>0</v>
          </cell>
          <cell r="AJ5320">
            <v>0</v>
          </cell>
          <cell r="AN5320">
            <v>36.619</v>
          </cell>
        </row>
        <row r="5321">
          <cell r="D5321">
            <v>3</v>
          </cell>
          <cell r="H5321" t="str">
            <v>d45</v>
          </cell>
          <cell r="X5321">
            <v>0</v>
          </cell>
          <cell r="Y5321">
            <v>231</v>
          </cell>
          <cell r="Z5321">
            <v>0</v>
          </cell>
          <cell r="AA5321">
            <v>0</v>
          </cell>
          <cell r="AE5321">
            <v>402.87900000000002</v>
          </cell>
          <cell r="AG5321">
            <v>0</v>
          </cell>
          <cell r="AH5321">
            <v>3</v>
          </cell>
          <cell r="AI5321">
            <v>0</v>
          </cell>
          <cell r="AJ5321">
            <v>0</v>
          </cell>
          <cell r="AN5321">
            <v>5.14</v>
          </cell>
        </row>
        <row r="5322">
          <cell r="D5322">
            <v>3</v>
          </cell>
          <cell r="H5322" t="str">
            <v>d51</v>
          </cell>
          <cell r="X5322">
            <v>0</v>
          </cell>
          <cell r="Y5322">
            <v>790</v>
          </cell>
          <cell r="Z5322">
            <v>0</v>
          </cell>
          <cell r="AA5322">
            <v>0</v>
          </cell>
          <cell r="AE5322">
            <v>1720.376</v>
          </cell>
          <cell r="AG5322">
            <v>0</v>
          </cell>
          <cell r="AH5322">
            <v>1</v>
          </cell>
          <cell r="AI5322">
            <v>0</v>
          </cell>
          <cell r="AJ5322">
            <v>0</v>
          </cell>
          <cell r="AN5322">
            <v>3.8250000000000002</v>
          </cell>
        </row>
        <row r="5323">
          <cell r="D5323">
            <v>3</v>
          </cell>
          <cell r="H5323" t="str">
            <v>d52</v>
          </cell>
          <cell r="X5323">
            <v>0</v>
          </cell>
          <cell r="Y5323">
            <v>229</v>
          </cell>
          <cell r="Z5323">
            <v>0</v>
          </cell>
          <cell r="AA5323">
            <v>0</v>
          </cell>
          <cell r="AE5323">
            <v>96.638000000000005</v>
          </cell>
          <cell r="AG5323">
            <v>0</v>
          </cell>
          <cell r="AH5323">
            <v>0</v>
          </cell>
          <cell r="AI5323">
            <v>0</v>
          </cell>
          <cell r="AJ5323">
            <v>0</v>
          </cell>
          <cell r="AN5323">
            <v>0</v>
          </cell>
        </row>
        <row r="5324">
          <cell r="D5324">
            <v>3</v>
          </cell>
          <cell r="H5324" t="str">
            <v>d53</v>
          </cell>
          <cell r="X5324">
            <v>0</v>
          </cell>
          <cell r="Y5324">
            <v>365</v>
          </cell>
          <cell r="Z5324">
            <v>0</v>
          </cell>
          <cell r="AA5324">
            <v>0</v>
          </cell>
          <cell r="AE5324">
            <v>562.79600000000005</v>
          </cell>
          <cell r="AG5324">
            <v>0</v>
          </cell>
          <cell r="AH5324">
            <v>8</v>
          </cell>
          <cell r="AI5324">
            <v>0</v>
          </cell>
          <cell r="AJ5324">
            <v>0</v>
          </cell>
          <cell r="AN5324">
            <v>12.122999999999999</v>
          </cell>
        </row>
        <row r="5325">
          <cell r="D5325">
            <v>3</v>
          </cell>
          <cell r="H5325" t="str">
            <v>d54</v>
          </cell>
          <cell r="X5325">
            <v>0</v>
          </cell>
          <cell r="Y5325">
            <v>2</v>
          </cell>
          <cell r="Z5325">
            <v>0</v>
          </cell>
          <cell r="AA5325">
            <v>0</v>
          </cell>
          <cell r="AE5325">
            <v>9.7140000000000004</v>
          </cell>
          <cell r="AG5325">
            <v>0</v>
          </cell>
          <cell r="AH5325">
            <v>0</v>
          </cell>
          <cell r="AI5325">
            <v>0</v>
          </cell>
          <cell r="AJ5325">
            <v>0</v>
          </cell>
          <cell r="AN5325">
            <v>0</v>
          </cell>
        </row>
        <row r="5326">
          <cell r="D5326">
            <v>3</v>
          </cell>
          <cell r="H5326" t="str">
            <v>160</v>
          </cell>
          <cell r="X5326">
            <v>0</v>
          </cell>
          <cell r="Y5326">
            <v>0</v>
          </cell>
          <cell r="Z5326">
            <v>2945</v>
          </cell>
          <cell r="AA5326">
            <v>0</v>
          </cell>
          <cell r="AE5326">
            <v>1179.7670000000001</v>
          </cell>
          <cell r="AG5326">
            <v>0</v>
          </cell>
          <cell r="AH5326">
            <v>0</v>
          </cell>
          <cell r="AI5326">
            <v>90</v>
          </cell>
          <cell r="AJ5326">
            <v>0</v>
          </cell>
          <cell r="AN5326">
            <v>36.613999999999997</v>
          </cell>
        </row>
        <row r="5327">
          <cell r="D5327">
            <v>3</v>
          </cell>
          <cell r="H5327" t="str">
            <v>053</v>
          </cell>
          <cell r="X5327">
            <v>0</v>
          </cell>
          <cell r="Y5327">
            <v>0</v>
          </cell>
          <cell r="Z5327">
            <v>0</v>
          </cell>
          <cell r="AA5327">
            <v>61</v>
          </cell>
          <cell r="AE5327">
            <v>66.495000000000005</v>
          </cell>
          <cell r="AG5327">
            <v>0</v>
          </cell>
          <cell r="AH5327">
            <v>0</v>
          </cell>
          <cell r="AI5327">
            <v>0</v>
          </cell>
          <cell r="AJ5327">
            <v>1</v>
          </cell>
          <cell r="AN5327">
            <v>1.0469999999999999</v>
          </cell>
        </row>
        <row r="5328">
          <cell r="D5328">
            <v>3</v>
          </cell>
          <cell r="H5328" t="str">
            <v>057</v>
          </cell>
          <cell r="X5328">
            <v>0</v>
          </cell>
          <cell r="Y5328">
            <v>0</v>
          </cell>
          <cell r="Z5328">
            <v>0</v>
          </cell>
          <cell r="AA5328">
            <v>2815</v>
          </cell>
          <cell r="AE5328">
            <v>5016.942</v>
          </cell>
          <cell r="AG5328">
            <v>0</v>
          </cell>
          <cell r="AH5328">
            <v>0</v>
          </cell>
          <cell r="AI5328">
            <v>0</v>
          </cell>
          <cell r="AJ5328">
            <v>90</v>
          </cell>
          <cell r="AN5328">
            <v>152.1</v>
          </cell>
        </row>
        <row r="5329">
          <cell r="D5329">
            <v>3</v>
          </cell>
          <cell r="H5329" t="str">
            <v>068</v>
          </cell>
          <cell r="X5329">
            <v>0</v>
          </cell>
          <cell r="Y5329">
            <v>0</v>
          </cell>
          <cell r="Z5329">
            <v>0</v>
          </cell>
          <cell r="AA5329">
            <v>714</v>
          </cell>
          <cell r="AE5329">
            <v>821.62900000000002</v>
          </cell>
          <cell r="AG5329">
            <v>0</v>
          </cell>
          <cell r="AH5329">
            <v>0</v>
          </cell>
          <cell r="AI5329">
            <v>0</v>
          </cell>
          <cell r="AJ5329">
            <v>27</v>
          </cell>
          <cell r="AN5329">
            <v>28.917000000000002</v>
          </cell>
        </row>
        <row r="5330">
          <cell r="D5330">
            <v>3</v>
          </cell>
          <cell r="H5330" t="str">
            <v>112</v>
          </cell>
          <cell r="X5330">
            <v>0</v>
          </cell>
          <cell r="Y5330">
            <v>0</v>
          </cell>
          <cell r="Z5330">
            <v>0</v>
          </cell>
          <cell r="AA5330">
            <v>59</v>
          </cell>
          <cell r="AE5330">
            <v>63.412999999999997</v>
          </cell>
          <cell r="AG5330">
            <v>0</v>
          </cell>
          <cell r="AH5330">
            <v>0</v>
          </cell>
          <cell r="AI5330">
            <v>0</v>
          </cell>
          <cell r="AJ5330">
            <v>1</v>
          </cell>
          <cell r="AN5330">
            <v>0.98199999999999998</v>
          </cell>
        </row>
        <row r="5331">
          <cell r="D5331">
            <v>3</v>
          </cell>
          <cell r="H5331" t="str">
            <v>122</v>
          </cell>
          <cell r="X5331">
            <v>0</v>
          </cell>
          <cell r="Y5331">
            <v>0</v>
          </cell>
          <cell r="Z5331">
            <v>0</v>
          </cell>
          <cell r="AA5331">
            <v>13</v>
          </cell>
          <cell r="AE5331">
            <v>15.86</v>
          </cell>
          <cell r="AG5331">
            <v>0</v>
          </cell>
          <cell r="AH5331">
            <v>0</v>
          </cell>
          <cell r="AI5331">
            <v>0</v>
          </cell>
          <cell r="AJ5331">
            <v>0</v>
          </cell>
          <cell r="AN5331">
            <v>0</v>
          </cell>
        </row>
        <row r="5332">
          <cell r="D5332">
            <v>3</v>
          </cell>
          <cell r="H5332" t="str">
            <v>136</v>
          </cell>
          <cell r="X5332">
            <v>0</v>
          </cell>
          <cell r="Y5332">
            <v>0</v>
          </cell>
          <cell r="Z5332">
            <v>0</v>
          </cell>
          <cell r="AA5332">
            <v>236</v>
          </cell>
          <cell r="AE5332">
            <v>401.90800000000002</v>
          </cell>
          <cell r="AG5332">
            <v>0</v>
          </cell>
          <cell r="AH5332">
            <v>0</v>
          </cell>
          <cell r="AI5332">
            <v>0</v>
          </cell>
          <cell r="AJ5332">
            <v>14</v>
          </cell>
          <cell r="AN5332">
            <v>23.841999999999999</v>
          </cell>
        </row>
        <row r="5333">
          <cell r="D5333">
            <v>3</v>
          </cell>
          <cell r="H5333" t="str">
            <v>042</v>
          </cell>
          <cell r="X5333">
            <v>3334</v>
          </cell>
          <cell r="Y5333">
            <v>0</v>
          </cell>
          <cell r="Z5333">
            <v>0</v>
          </cell>
          <cell r="AA5333">
            <v>0</v>
          </cell>
          <cell r="AE5333">
            <v>3923.8490000000002</v>
          </cell>
          <cell r="AG5333">
            <v>182</v>
          </cell>
          <cell r="AH5333">
            <v>0</v>
          </cell>
          <cell r="AI5333">
            <v>0</v>
          </cell>
          <cell r="AJ5333">
            <v>0</v>
          </cell>
          <cell r="AN5333">
            <v>45.682000000000002</v>
          </cell>
        </row>
        <row r="5334">
          <cell r="D5334">
            <v>3</v>
          </cell>
          <cell r="H5334" t="str">
            <v>053</v>
          </cell>
          <cell r="X5334">
            <v>4</v>
          </cell>
          <cell r="Y5334">
            <v>0</v>
          </cell>
          <cell r="Z5334">
            <v>0</v>
          </cell>
          <cell r="AA5334">
            <v>0</v>
          </cell>
          <cell r="AE5334">
            <v>1.798</v>
          </cell>
          <cell r="AG5334">
            <v>0</v>
          </cell>
          <cell r="AH5334">
            <v>0</v>
          </cell>
          <cell r="AI5334">
            <v>0</v>
          </cell>
          <cell r="AJ5334">
            <v>0</v>
          </cell>
          <cell r="AN5334">
            <v>0</v>
          </cell>
        </row>
        <row r="5335">
          <cell r="D5335">
            <v>3</v>
          </cell>
          <cell r="H5335" t="str">
            <v>057</v>
          </cell>
          <cell r="X5335">
            <v>200</v>
          </cell>
          <cell r="Y5335">
            <v>0</v>
          </cell>
          <cell r="Z5335">
            <v>0</v>
          </cell>
          <cell r="AA5335">
            <v>0</v>
          </cell>
          <cell r="AE5335">
            <v>82.25</v>
          </cell>
          <cell r="AG5335">
            <v>8</v>
          </cell>
          <cell r="AH5335">
            <v>0</v>
          </cell>
          <cell r="AI5335">
            <v>0</v>
          </cell>
          <cell r="AJ5335">
            <v>0</v>
          </cell>
          <cell r="AN5335">
            <v>3.016</v>
          </cell>
        </row>
        <row r="5336">
          <cell r="D5336">
            <v>3</v>
          </cell>
          <cell r="H5336" t="str">
            <v>068</v>
          </cell>
          <cell r="X5336">
            <v>295</v>
          </cell>
          <cell r="Y5336">
            <v>0</v>
          </cell>
          <cell r="Z5336">
            <v>0</v>
          </cell>
          <cell r="AA5336">
            <v>0</v>
          </cell>
          <cell r="AE5336">
            <v>127.318</v>
          </cell>
          <cell r="AG5336">
            <v>3</v>
          </cell>
          <cell r="AH5336">
            <v>0</v>
          </cell>
          <cell r="AI5336">
            <v>0</v>
          </cell>
          <cell r="AJ5336">
            <v>0</v>
          </cell>
          <cell r="AN5336">
            <v>1.131</v>
          </cell>
        </row>
        <row r="5337">
          <cell r="D5337">
            <v>3</v>
          </cell>
          <cell r="H5337" t="str">
            <v>112</v>
          </cell>
          <cell r="X5337">
            <v>1</v>
          </cell>
          <cell r="Y5337">
            <v>0</v>
          </cell>
          <cell r="Z5337">
            <v>0</v>
          </cell>
          <cell r="AA5337">
            <v>0</v>
          </cell>
          <cell r="AE5337">
            <v>0.496</v>
          </cell>
          <cell r="AG5337">
            <v>0</v>
          </cell>
          <cell r="AH5337">
            <v>0</v>
          </cell>
          <cell r="AI5337">
            <v>0</v>
          </cell>
          <cell r="AJ5337">
            <v>0</v>
          </cell>
          <cell r="AN5337">
            <v>0</v>
          </cell>
        </row>
        <row r="5338">
          <cell r="D5338">
            <v>3</v>
          </cell>
          <cell r="H5338" t="str">
            <v>122</v>
          </cell>
          <cell r="X5338">
            <v>4</v>
          </cell>
          <cell r="Y5338">
            <v>0</v>
          </cell>
          <cell r="Z5338">
            <v>0</v>
          </cell>
          <cell r="AA5338">
            <v>0</v>
          </cell>
          <cell r="AE5338">
            <v>2.44</v>
          </cell>
          <cell r="AG5338">
            <v>1</v>
          </cell>
          <cell r="AH5338">
            <v>0</v>
          </cell>
          <cell r="AI5338">
            <v>0</v>
          </cell>
          <cell r="AJ5338">
            <v>0</v>
          </cell>
          <cell r="AN5338">
            <v>0.61</v>
          </cell>
        </row>
        <row r="5339">
          <cell r="D5339">
            <v>3</v>
          </cell>
          <cell r="H5339" t="str">
            <v>136</v>
          </cell>
          <cell r="X5339">
            <v>17</v>
          </cell>
          <cell r="Y5339">
            <v>0</v>
          </cell>
          <cell r="Z5339">
            <v>0</v>
          </cell>
          <cell r="AA5339">
            <v>0</v>
          </cell>
          <cell r="AE5339">
            <v>6.97</v>
          </cell>
          <cell r="AG5339">
            <v>1</v>
          </cell>
          <cell r="AH5339">
            <v>0</v>
          </cell>
          <cell r="AI5339">
            <v>0</v>
          </cell>
          <cell r="AJ5339">
            <v>0</v>
          </cell>
          <cell r="AN5339">
            <v>0.41</v>
          </cell>
        </row>
        <row r="5340">
          <cell r="D5340">
            <v>3</v>
          </cell>
          <cell r="H5340" t="str">
            <v>053</v>
          </cell>
          <cell r="X5340">
            <v>541</v>
          </cell>
          <cell r="Y5340">
            <v>0</v>
          </cell>
          <cell r="Z5340">
            <v>0</v>
          </cell>
          <cell r="AA5340">
            <v>0</v>
          </cell>
          <cell r="AE5340">
            <v>218.73500000000001</v>
          </cell>
          <cell r="AG5340">
            <v>22</v>
          </cell>
          <cell r="AH5340">
            <v>0</v>
          </cell>
          <cell r="AI5340">
            <v>0</v>
          </cell>
          <cell r="AJ5340">
            <v>0</v>
          </cell>
          <cell r="AN5340">
            <v>8.2940000000000005</v>
          </cell>
        </row>
        <row r="5341">
          <cell r="D5341">
            <v>3</v>
          </cell>
          <cell r="H5341" t="str">
            <v>057</v>
          </cell>
          <cell r="X5341">
            <v>1908</v>
          </cell>
          <cell r="Y5341">
            <v>0</v>
          </cell>
          <cell r="Z5341">
            <v>0</v>
          </cell>
          <cell r="AA5341">
            <v>0</v>
          </cell>
          <cell r="AE5341">
            <v>774.62300000000005</v>
          </cell>
          <cell r="AG5341">
            <v>71</v>
          </cell>
          <cell r="AH5341">
            <v>0</v>
          </cell>
          <cell r="AI5341">
            <v>0</v>
          </cell>
          <cell r="AJ5341">
            <v>0</v>
          </cell>
          <cell r="AN5341">
            <v>26.766999999999999</v>
          </cell>
        </row>
        <row r="5342">
          <cell r="D5342">
            <v>3</v>
          </cell>
          <cell r="H5342" t="str">
            <v>068</v>
          </cell>
          <cell r="X5342">
            <v>421</v>
          </cell>
          <cell r="Y5342">
            <v>0</v>
          </cell>
          <cell r="Z5342">
            <v>0</v>
          </cell>
          <cell r="AA5342">
            <v>0</v>
          </cell>
          <cell r="AE5342">
            <v>172.34</v>
          </cell>
          <cell r="AG5342">
            <v>19</v>
          </cell>
          <cell r="AH5342">
            <v>0</v>
          </cell>
          <cell r="AI5342">
            <v>0</v>
          </cell>
          <cell r="AJ5342">
            <v>0</v>
          </cell>
          <cell r="AN5342">
            <v>7.1630000000000003</v>
          </cell>
        </row>
        <row r="5343">
          <cell r="D5343">
            <v>3</v>
          </cell>
          <cell r="H5343" t="str">
            <v>112</v>
          </cell>
          <cell r="X5343">
            <v>342</v>
          </cell>
          <cell r="Y5343">
            <v>0</v>
          </cell>
          <cell r="Z5343">
            <v>0</v>
          </cell>
          <cell r="AA5343">
            <v>0</v>
          </cell>
          <cell r="AE5343">
            <v>132.62700000000001</v>
          </cell>
          <cell r="AG5343">
            <v>15</v>
          </cell>
          <cell r="AH5343">
            <v>0</v>
          </cell>
          <cell r="AI5343">
            <v>0</v>
          </cell>
          <cell r="AJ5343">
            <v>0</v>
          </cell>
          <cell r="AN5343">
            <v>5.4</v>
          </cell>
        </row>
        <row r="5344">
          <cell r="D5344">
            <v>3</v>
          </cell>
          <cell r="H5344" t="str">
            <v>122</v>
          </cell>
          <cell r="X5344">
            <v>59</v>
          </cell>
          <cell r="Y5344">
            <v>0</v>
          </cell>
          <cell r="Z5344">
            <v>0</v>
          </cell>
          <cell r="AA5344">
            <v>0</v>
          </cell>
          <cell r="AE5344">
            <v>35.99</v>
          </cell>
          <cell r="AG5344">
            <v>0</v>
          </cell>
          <cell r="AH5344">
            <v>0</v>
          </cell>
          <cell r="AI5344">
            <v>0</v>
          </cell>
          <cell r="AJ5344">
            <v>0</v>
          </cell>
          <cell r="AN5344">
            <v>0</v>
          </cell>
        </row>
        <row r="5345">
          <cell r="D5345">
            <v>3</v>
          </cell>
          <cell r="H5345" t="str">
            <v>136</v>
          </cell>
          <cell r="X5345">
            <v>248</v>
          </cell>
          <cell r="Y5345">
            <v>0</v>
          </cell>
          <cell r="Z5345">
            <v>0</v>
          </cell>
          <cell r="AA5345">
            <v>0</v>
          </cell>
          <cell r="AE5345">
            <v>120.28</v>
          </cell>
          <cell r="AG5345">
            <v>9</v>
          </cell>
          <cell r="AH5345">
            <v>0</v>
          </cell>
          <cell r="AI5345">
            <v>0</v>
          </cell>
          <cell r="AJ5345">
            <v>0</v>
          </cell>
          <cell r="AN5345">
            <v>4.3650000000000002</v>
          </cell>
        </row>
        <row r="5346">
          <cell r="D5346">
            <v>3</v>
          </cell>
          <cell r="H5346" t="str">
            <v>085</v>
          </cell>
          <cell r="X5346">
            <v>0</v>
          </cell>
          <cell r="Y5346">
            <v>0</v>
          </cell>
          <cell r="Z5346">
            <v>0</v>
          </cell>
          <cell r="AA5346">
            <v>0</v>
          </cell>
          <cell r="AE5346">
            <v>54.252000000000002</v>
          </cell>
          <cell r="AG5346">
            <v>0</v>
          </cell>
          <cell r="AH5346">
            <v>0</v>
          </cell>
          <cell r="AI5346">
            <v>0</v>
          </cell>
          <cell r="AJ5346">
            <v>0</v>
          </cell>
          <cell r="AN5346">
            <v>5.609</v>
          </cell>
        </row>
        <row r="5347">
          <cell r="D5347">
            <v>3</v>
          </cell>
          <cell r="H5347" t="str">
            <v>171</v>
          </cell>
          <cell r="X5347">
            <v>0</v>
          </cell>
          <cell r="Y5347">
            <v>0</v>
          </cell>
          <cell r="Z5347">
            <v>0</v>
          </cell>
          <cell r="AA5347">
            <v>0</v>
          </cell>
          <cell r="AE5347">
            <v>1506.722</v>
          </cell>
          <cell r="AG5347">
            <v>0</v>
          </cell>
          <cell r="AH5347">
            <v>0</v>
          </cell>
          <cell r="AI5347">
            <v>0</v>
          </cell>
          <cell r="AJ5347">
            <v>0</v>
          </cell>
          <cell r="AN5347">
            <v>31.370999999999999</v>
          </cell>
        </row>
        <row r="5348">
          <cell r="D5348">
            <v>1</v>
          </cell>
          <cell r="H5348" t="str">
            <v>065</v>
          </cell>
          <cell r="X5348">
            <v>0</v>
          </cell>
          <cell r="Y5348">
            <v>0</v>
          </cell>
          <cell r="Z5348">
            <v>0</v>
          </cell>
          <cell r="AA5348">
            <v>0</v>
          </cell>
          <cell r="AE5348">
            <v>1131.8</v>
          </cell>
          <cell r="AG5348">
            <v>0</v>
          </cell>
          <cell r="AH5348">
            <v>0</v>
          </cell>
          <cell r="AI5348">
            <v>0</v>
          </cell>
          <cell r="AJ5348">
            <v>0</v>
          </cell>
          <cell r="AN5348">
            <v>12546.332</v>
          </cell>
        </row>
        <row r="5349">
          <cell r="D5349">
            <v>2</v>
          </cell>
          <cell r="H5349" t="str">
            <v>065</v>
          </cell>
          <cell r="X5349">
            <v>0</v>
          </cell>
          <cell r="Y5349">
            <v>0</v>
          </cell>
          <cell r="Z5349">
            <v>0</v>
          </cell>
          <cell r="AA5349">
            <v>0</v>
          </cell>
          <cell r="AE5349">
            <v>4256.7079999999996</v>
          </cell>
          <cell r="AG5349">
            <v>0</v>
          </cell>
          <cell r="AH5349">
            <v>0</v>
          </cell>
          <cell r="AI5349">
            <v>0</v>
          </cell>
          <cell r="AJ5349">
            <v>0</v>
          </cell>
          <cell r="AN5349">
            <v>6305.83</v>
          </cell>
        </row>
        <row r="5350">
          <cell r="D5350">
            <v>3</v>
          </cell>
          <cell r="H5350" t="str">
            <v>065</v>
          </cell>
          <cell r="X5350">
            <v>0</v>
          </cell>
          <cell r="Y5350">
            <v>0</v>
          </cell>
          <cell r="Z5350">
            <v>0</v>
          </cell>
          <cell r="AA5350">
            <v>1469</v>
          </cell>
          <cell r="AE5350">
            <v>1137.0060000000001</v>
          </cell>
          <cell r="AG5350">
            <v>0</v>
          </cell>
          <cell r="AH5350">
            <v>0</v>
          </cell>
          <cell r="AI5350">
            <v>0</v>
          </cell>
          <cell r="AJ5350">
            <v>142</v>
          </cell>
          <cell r="AN5350">
            <v>109.908</v>
          </cell>
        </row>
        <row r="5351">
          <cell r="D5351">
            <v>3</v>
          </cell>
          <cell r="H5351" t="str">
            <v>162</v>
          </cell>
          <cell r="X5351">
            <v>0</v>
          </cell>
          <cell r="Y5351">
            <v>0</v>
          </cell>
          <cell r="Z5351">
            <v>0</v>
          </cell>
          <cell r="AA5351">
            <v>460</v>
          </cell>
          <cell r="AE5351">
            <v>480.24</v>
          </cell>
          <cell r="AG5351">
            <v>0</v>
          </cell>
          <cell r="AH5351">
            <v>0</v>
          </cell>
          <cell r="AI5351">
            <v>0</v>
          </cell>
          <cell r="AJ5351">
            <v>16</v>
          </cell>
          <cell r="AN5351">
            <v>16.704000000000001</v>
          </cell>
        </row>
        <row r="5352">
          <cell r="D5352">
            <v>3</v>
          </cell>
          <cell r="H5352" t="str">
            <v>065</v>
          </cell>
          <cell r="X5352">
            <v>487</v>
          </cell>
          <cell r="Y5352">
            <v>0</v>
          </cell>
          <cell r="Z5352">
            <v>0</v>
          </cell>
          <cell r="AA5352">
            <v>0</v>
          </cell>
          <cell r="AE5352">
            <v>106.65300000000001</v>
          </cell>
          <cell r="AG5352">
            <v>38</v>
          </cell>
          <cell r="AH5352">
            <v>0</v>
          </cell>
          <cell r="AI5352">
            <v>0</v>
          </cell>
          <cell r="AJ5352">
            <v>0</v>
          </cell>
          <cell r="AN5352">
            <v>8.3219999999999992</v>
          </cell>
        </row>
        <row r="5353">
          <cell r="D5353">
            <v>3</v>
          </cell>
          <cell r="H5353" t="str">
            <v>162</v>
          </cell>
          <cell r="X5353">
            <v>87</v>
          </cell>
          <cell r="Y5353">
            <v>0</v>
          </cell>
          <cell r="Z5353">
            <v>0</v>
          </cell>
          <cell r="AA5353">
            <v>0</v>
          </cell>
          <cell r="AE5353">
            <v>23.925000000000001</v>
          </cell>
          <cell r="AG5353">
            <v>3</v>
          </cell>
          <cell r="AH5353">
            <v>0</v>
          </cell>
          <cell r="AI5353">
            <v>0</v>
          </cell>
          <cell r="AJ5353">
            <v>0</v>
          </cell>
          <cell r="AN5353">
            <v>0.82499999999999996</v>
          </cell>
        </row>
        <row r="5354">
          <cell r="D5354">
            <v>3</v>
          </cell>
          <cell r="H5354" t="str">
            <v>085</v>
          </cell>
          <cell r="X5354">
            <v>0</v>
          </cell>
          <cell r="Y5354">
            <v>0</v>
          </cell>
          <cell r="Z5354">
            <v>0</v>
          </cell>
          <cell r="AA5354">
            <v>0</v>
          </cell>
          <cell r="AE5354">
            <v>171.08799999999999</v>
          </cell>
          <cell r="AG5354">
            <v>0</v>
          </cell>
          <cell r="AH5354">
            <v>0</v>
          </cell>
          <cell r="AI5354">
            <v>0</v>
          </cell>
          <cell r="AJ5354">
            <v>0</v>
          </cell>
          <cell r="AN5354">
            <v>7.6459999999999999</v>
          </cell>
        </row>
        <row r="5355">
          <cell r="D5355">
            <v>2</v>
          </cell>
          <cell r="H5355" t="str">
            <v>122</v>
          </cell>
          <cell r="X5355">
            <v>0</v>
          </cell>
          <cell r="Y5355">
            <v>0</v>
          </cell>
          <cell r="Z5355">
            <v>0</v>
          </cell>
          <cell r="AA5355">
            <v>0</v>
          </cell>
          <cell r="AE5355">
            <v>1221.5540000000001</v>
          </cell>
          <cell r="AG5355">
            <v>0</v>
          </cell>
          <cell r="AH5355">
            <v>0</v>
          </cell>
          <cell r="AI5355">
            <v>0</v>
          </cell>
          <cell r="AJ5355">
            <v>0</v>
          </cell>
          <cell r="AN5355">
            <v>29.513999999999999</v>
          </cell>
        </row>
        <row r="5356">
          <cell r="D5356">
            <v>2</v>
          </cell>
          <cell r="H5356" t="str">
            <v>136</v>
          </cell>
          <cell r="X5356">
            <v>0</v>
          </cell>
          <cell r="Y5356">
            <v>0</v>
          </cell>
          <cell r="Z5356">
            <v>0</v>
          </cell>
          <cell r="AA5356">
            <v>0</v>
          </cell>
          <cell r="AE5356">
            <v>405.53800000000001</v>
          </cell>
          <cell r="AG5356">
            <v>0</v>
          </cell>
          <cell r="AH5356">
            <v>0</v>
          </cell>
          <cell r="AI5356">
            <v>0</v>
          </cell>
          <cell r="AJ5356">
            <v>0</v>
          </cell>
          <cell r="AN5356">
            <v>36.072000000000003</v>
          </cell>
        </row>
        <row r="5357">
          <cell r="D5357">
            <v>3</v>
          </cell>
          <cell r="H5357" t="str">
            <v>108</v>
          </cell>
          <cell r="X5357">
            <v>0</v>
          </cell>
          <cell r="Y5357">
            <v>0</v>
          </cell>
          <cell r="Z5357">
            <v>0</v>
          </cell>
          <cell r="AA5357">
            <v>5</v>
          </cell>
          <cell r="AE5357">
            <v>4</v>
          </cell>
          <cell r="AG5357">
            <v>0</v>
          </cell>
          <cell r="AH5357">
            <v>0</v>
          </cell>
          <cell r="AI5357">
            <v>0</v>
          </cell>
          <cell r="AJ5357">
            <v>0</v>
          </cell>
          <cell r="AN5357">
            <v>0</v>
          </cell>
        </row>
        <row r="5358">
          <cell r="D5358">
            <v>3</v>
          </cell>
          <cell r="H5358" t="str">
            <v>122</v>
          </cell>
          <cell r="X5358">
            <v>0</v>
          </cell>
          <cell r="Y5358">
            <v>0</v>
          </cell>
          <cell r="Z5358">
            <v>0</v>
          </cell>
          <cell r="AA5358">
            <v>276</v>
          </cell>
          <cell r="AE5358">
            <v>336.72</v>
          </cell>
          <cell r="AG5358">
            <v>0</v>
          </cell>
          <cell r="AH5358">
            <v>0</v>
          </cell>
          <cell r="AI5358">
            <v>0</v>
          </cell>
          <cell r="AJ5358">
            <v>8</v>
          </cell>
          <cell r="AN5358">
            <v>9.76</v>
          </cell>
        </row>
        <row r="5359">
          <cell r="D5359">
            <v>3</v>
          </cell>
          <cell r="H5359" t="str">
            <v>136</v>
          </cell>
          <cell r="X5359">
            <v>0</v>
          </cell>
          <cell r="Y5359">
            <v>0</v>
          </cell>
          <cell r="Z5359">
            <v>0</v>
          </cell>
          <cell r="AA5359">
            <v>198</v>
          </cell>
          <cell r="AE5359">
            <v>337.19400000000002</v>
          </cell>
          <cell r="AG5359">
            <v>0</v>
          </cell>
          <cell r="AH5359">
            <v>0</v>
          </cell>
          <cell r="AI5359">
            <v>0</v>
          </cell>
          <cell r="AJ5359">
            <v>2</v>
          </cell>
          <cell r="AN5359">
            <v>3.4060000000000001</v>
          </cell>
        </row>
        <row r="5360">
          <cell r="D5360">
            <v>3</v>
          </cell>
          <cell r="H5360" t="str">
            <v>108</v>
          </cell>
          <cell r="X5360">
            <v>0</v>
          </cell>
          <cell r="Y5360">
            <v>0</v>
          </cell>
          <cell r="Z5360">
            <v>0</v>
          </cell>
          <cell r="AA5360">
            <v>0</v>
          </cell>
          <cell r="AE5360">
            <v>0</v>
          </cell>
          <cell r="AG5360">
            <v>1</v>
          </cell>
          <cell r="AH5360">
            <v>0</v>
          </cell>
          <cell r="AI5360">
            <v>0</v>
          </cell>
          <cell r="AJ5360">
            <v>0</v>
          </cell>
          <cell r="AN5360">
            <v>0.4</v>
          </cell>
        </row>
        <row r="5361">
          <cell r="D5361">
            <v>3</v>
          </cell>
          <cell r="H5361" t="str">
            <v>122</v>
          </cell>
          <cell r="X5361">
            <v>60</v>
          </cell>
          <cell r="Y5361">
            <v>0</v>
          </cell>
          <cell r="Z5361">
            <v>0</v>
          </cell>
          <cell r="AA5361">
            <v>0</v>
          </cell>
          <cell r="AE5361">
            <v>36.6</v>
          </cell>
          <cell r="AG5361">
            <v>1</v>
          </cell>
          <cell r="AH5361">
            <v>0</v>
          </cell>
          <cell r="AI5361">
            <v>0</v>
          </cell>
          <cell r="AJ5361">
            <v>0</v>
          </cell>
          <cell r="AN5361">
            <v>0.61</v>
          </cell>
        </row>
        <row r="5362">
          <cell r="D5362">
            <v>3</v>
          </cell>
          <cell r="H5362" t="str">
            <v>136</v>
          </cell>
          <cell r="X5362">
            <v>44</v>
          </cell>
          <cell r="Y5362">
            <v>0</v>
          </cell>
          <cell r="Z5362">
            <v>0</v>
          </cell>
          <cell r="AA5362">
            <v>0</v>
          </cell>
          <cell r="AE5362">
            <v>21.34</v>
          </cell>
          <cell r="AG5362">
            <v>3</v>
          </cell>
          <cell r="AH5362">
            <v>0</v>
          </cell>
          <cell r="AI5362">
            <v>0</v>
          </cell>
          <cell r="AJ5362">
            <v>0</v>
          </cell>
          <cell r="AN5362">
            <v>1.4550000000000001</v>
          </cell>
        </row>
        <row r="5363">
          <cell r="D5363">
            <v>2</v>
          </cell>
          <cell r="H5363" t="str">
            <v>122</v>
          </cell>
          <cell r="X5363">
            <v>0</v>
          </cell>
          <cell r="Y5363">
            <v>0</v>
          </cell>
          <cell r="Z5363">
            <v>0</v>
          </cell>
          <cell r="AA5363">
            <v>0</v>
          </cell>
          <cell r="AE5363">
            <v>147.57</v>
          </cell>
          <cell r="AG5363">
            <v>0</v>
          </cell>
          <cell r="AH5363">
            <v>0</v>
          </cell>
          <cell r="AI5363">
            <v>0</v>
          </cell>
          <cell r="AJ5363">
            <v>0</v>
          </cell>
          <cell r="AN5363">
            <v>0</v>
          </cell>
        </row>
        <row r="5364">
          <cell r="D5364">
            <v>2</v>
          </cell>
          <cell r="H5364" t="str">
            <v>136</v>
          </cell>
          <cell r="X5364">
            <v>0</v>
          </cell>
          <cell r="Y5364">
            <v>0</v>
          </cell>
          <cell r="Z5364">
            <v>0</v>
          </cell>
          <cell r="AA5364">
            <v>0</v>
          </cell>
          <cell r="AE5364">
            <v>117.23399999999999</v>
          </cell>
          <cell r="AG5364">
            <v>0</v>
          </cell>
          <cell r="AH5364">
            <v>0</v>
          </cell>
          <cell r="AI5364">
            <v>0</v>
          </cell>
          <cell r="AJ5364">
            <v>0</v>
          </cell>
          <cell r="AN5364">
            <v>0</v>
          </cell>
        </row>
        <row r="5365">
          <cell r="D5365">
            <v>3</v>
          </cell>
          <cell r="H5365" t="str">
            <v>029</v>
          </cell>
          <cell r="X5365">
            <v>0</v>
          </cell>
          <cell r="Y5365">
            <v>0</v>
          </cell>
          <cell r="Z5365">
            <v>0</v>
          </cell>
          <cell r="AA5365">
            <v>213</v>
          </cell>
          <cell r="AE5365">
            <v>231.31800000000001</v>
          </cell>
          <cell r="AG5365">
            <v>0</v>
          </cell>
          <cell r="AH5365">
            <v>0</v>
          </cell>
          <cell r="AI5365">
            <v>0</v>
          </cell>
          <cell r="AJ5365">
            <v>2</v>
          </cell>
          <cell r="AN5365">
            <v>2.1720000000000002</v>
          </cell>
        </row>
        <row r="5366">
          <cell r="D5366">
            <v>3</v>
          </cell>
          <cell r="H5366" t="str">
            <v>065</v>
          </cell>
          <cell r="X5366">
            <v>0</v>
          </cell>
          <cell r="Y5366">
            <v>0</v>
          </cell>
          <cell r="Z5366">
            <v>0</v>
          </cell>
          <cell r="AA5366">
            <v>783</v>
          </cell>
          <cell r="AE5366">
            <v>606.04200000000003</v>
          </cell>
          <cell r="AG5366">
            <v>0</v>
          </cell>
          <cell r="AH5366">
            <v>0</v>
          </cell>
          <cell r="AI5366">
            <v>0</v>
          </cell>
          <cell r="AJ5366">
            <v>19</v>
          </cell>
          <cell r="AN5366">
            <v>14.706</v>
          </cell>
        </row>
        <row r="5367">
          <cell r="D5367">
            <v>3</v>
          </cell>
          <cell r="H5367" t="str">
            <v>122</v>
          </cell>
          <cell r="X5367">
            <v>0</v>
          </cell>
          <cell r="Y5367">
            <v>0</v>
          </cell>
          <cell r="Z5367">
            <v>0</v>
          </cell>
          <cell r="AA5367">
            <v>153</v>
          </cell>
          <cell r="AE5367">
            <v>186.66</v>
          </cell>
          <cell r="AG5367">
            <v>0</v>
          </cell>
          <cell r="AH5367">
            <v>0</v>
          </cell>
          <cell r="AI5367">
            <v>0</v>
          </cell>
          <cell r="AJ5367">
            <v>2</v>
          </cell>
          <cell r="AN5367">
            <v>2.44</v>
          </cell>
        </row>
        <row r="5368">
          <cell r="D5368">
            <v>3</v>
          </cell>
          <cell r="H5368" t="str">
            <v>136</v>
          </cell>
          <cell r="X5368">
            <v>0</v>
          </cell>
          <cell r="Y5368">
            <v>0</v>
          </cell>
          <cell r="Z5368">
            <v>0</v>
          </cell>
          <cell r="AA5368">
            <v>303</v>
          </cell>
          <cell r="AE5368">
            <v>516.00900000000001</v>
          </cell>
          <cell r="AG5368">
            <v>0</v>
          </cell>
          <cell r="AH5368">
            <v>0</v>
          </cell>
          <cell r="AI5368">
            <v>0</v>
          </cell>
          <cell r="AJ5368">
            <v>6</v>
          </cell>
          <cell r="AN5368">
            <v>10.218</v>
          </cell>
        </row>
        <row r="5369">
          <cell r="D5369">
            <v>3</v>
          </cell>
          <cell r="H5369" t="str">
            <v>162</v>
          </cell>
          <cell r="X5369">
            <v>0</v>
          </cell>
          <cell r="Y5369">
            <v>0</v>
          </cell>
          <cell r="Z5369">
            <v>0</v>
          </cell>
          <cell r="AA5369">
            <v>132</v>
          </cell>
          <cell r="AE5369">
            <v>137.80799999999999</v>
          </cell>
          <cell r="AG5369">
            <v>0</v>
          </cell>
          <cell r="AH5369">
            <v>0</v>
          </cell>
          <cell r="AI5369">
            <v>0</v>
          </cell>
          <cell r="AJ5369">
            <v>4</v>
          </cell>
          <cell r="AN5369">
            <v>4.1760000000000002</v>
          </cell>
        </row>
        <row r="5370">
          <cell r="D5370">
            <v>3</v>
          </cell>
          <cell r="H5370" t="str">
            <v>029</v>
          </cell>
          <cell r="X5370">
            <v>80</v>
          </cell>
          <cell r="Y5370">
            <v>0</v>
          </cell>
          <cell r="Z5370">
            <v>0</v>
          </cell>
          <cell r="AA5370">
            <v>0</v>
          </cell>
          <cell r="AE5370">
            <v>32</v>
          </cell>
          <cell r="AG5370">
            <v>1</v>
          </cell>
          <cell r="AH5370">
            <v>0</v>
          </cell>
          <cell r="AI5370">
            <v>0</v>
          </cell>
          <cell r="AJ5370">
            <v>0</v>
          </cell>
          <cell r="AN5370">
            <v>0.4</v>
          </cell>
        </row>
        <row r="5371">
          <cell r="D5371">
            <v>3</v>
          </cell>
          <cell r="H5371" t="str">
            <v>065</v>
          </cell>
          <cell r="X5371">
            <v>170</v>
          </cell>
          <cell r="Y5371">
            <v>0</v>
          </cell>
          <cell r="Z5371">
            <v>0</v>
          </cell>
          <cell r="AA5371">
            <v>0</v>
          </cell>
          <cell r="AE5371">
            <v>37.229999999999997</v>
          </cell>
          <cell r="AG5371">
            <v>2</v>
          </cell>
          <cell r="AH5371">
            <v>0</v>
          </cell>
          <cell r="AI5371">
            <v>0</v>
          </cell>
          <cell r="AJ5371">
            <v>0</v>
          </cell>
          <cell r="AN5371">
            <v>0.438</v>
          </cell>
        </row>
        <row r="5372">
          <cell r="D5372">
            <v>3</v>
          </cell>
          <cell r="H5372" t="str">
            <v>122</v>
          </cell>
          <cell r="X5372">
            <v>7</v>
          </cell>
          <cell r="Y5372">
            <v>0</v>
          </cell>
          <cell r="Z5372">
            <v>0</v>
          </cell>
          <cell r="AA5372">
            <v>0</v>
          </cell>
          <cell r="AE5372">
            <v>4.2699999999999996</v>
          </cell>
          <cell r="AG5372">
            <v>0</v>
          </cell>
          <cell r="AH5372">
            <v>0</v>
          </cell>
          <cell r="AI5372">
            <v>0</v>
          </cell>
          <cell r="AJ5372">
            <v>0</v>
          </cell>
          <cell r="AN5372">
            <v>0</v>
          </cell>
        </row>
        <row r="5373">
          <cell r="D5373">
            <v>3</v>
          </cell>
          <cell r="H5373" t="str">
            <v>136</v>
          </cell>
          <cell r="X5373">
            <v>13</v>
          </cell>
          <cell r="Y5373">
            <v>0</v>
          </cell>
          <cell r="Z5373">
            <v>0</v>
          </cell>
          <cell r="AA5373">
            <v>0</v>
          </cell>
          <cell r="AE5373">
            <v>6.3049999999999997</v>
          </cell>
          <cell r="AG5373">
            <v>1</v>
          </cell>
          <cell r="AH5373">
            <v>0</v>
          </cell>
          <cell r="AI5373">
            <v>0</v>
          </cell>
          <cell r="AJ5373">
            <v>0</v>
          </cell>
          <cell r="AN5373">
            <v>0.48499999999999999</v>
          </cell>
        </row>
        <row r="5374">
          <cell r="D5374">
            <v>3</v>
          </cell>
          <cell r="H5374" t="str">
            <v>162</v>
          </cell>
          <cell r="X5374">
            <v>60</v>
          </cell>
          <cell r="Y5374">
            <v>0</v>
          </cell>
          <cell r="Z5374">
            <v>0</v>
          </cell>
          <cell r="AA5374">
            <v>0</v>
          </cell>
          <cell r="AE5374">
            <v>16.5</v>
          </cell>
          <cell r="AG5374">
            <v>3</v>
          </cell>
          <cell r="AH5374">
            <v>0</v>
          </cell>
          <cell r="AI5374">
            <v>0</v>
          </cell>
          <cell r="AJ5374">
            <v>0</v>
          </cell>
          <cell r="AN5374">
            <v>0.82499999999999996</v>
          </cell>
        </row>
        <row r="5375">
          <cell r="D5375">
            <v>3</v>
          </cell>
          <cell r="H5375" t="str">
            <v>004</v>
          </cell>
          <cell r="X5375">
            <v>0</v>
          </cell>
          <cell r="Y5375">
            <v>0</v>
          </cell>
          <cell r="Z5375">
            <v>0</v>
          </cell>
          <cell r="AA5375">
            <v>191</v>
          </cell>
          <cell r="AE5375">
            <v>274.84899999999999</v>
          </cell>
          <cell r="AG5375">
            <v>0</v>
          </cell>
          <cell r="AH5375">
            <v>0</v>
          </cell>
          <cell r="AI5375">
            <v>0</v>
          </cell>
          <cell r="AJ5375">
            <v>24</v>
          </cell>
          <cell r="AN5375">
            <v>34.536000000000001</v>
          </cell>
        </row>
        <row r="5376">
          <cell r="D5376">
            <v>3</v>
          </cell>
          <cell r="H5376" t="str">
            <v>017</v>
          </cell>
          <cell r="X5376">
            <v>0</v>
          </cell>
          <cell r="Y5376">
            <v>0</v>
          </cell>
          <cell r="Z5376">
            <v>0</v>
          </cell>
          <cell r="AA5376">
            <v>166</v>
          </cell>
          <cell r="AE5376">
            <v>212.64599999999999</v>
          </cell>
          <cell r="AG5376">
            <v>0</v>
          </cell>
          <cell r="AH5376">
            <v>0</v>
          </cell>
          <cell r="AI5376">
            <v>0</v>
          </cell>
          <cell r="AJ5376">
            <v>19</v>
          </cell>
          <cell r="AN5376">
            <v>24.338999999999999</v>
          </cell>
        </row>
        <row r="5377">
          <cell r="D5377">
            <v>3</v>
          </cell>
          <cell r="H5377" t="str">
            <v>021</v>
          </cell>
          <cell r="X5377">
            <v>0</v>
          </cell>
          <cell r="Y5377">
            <v>0</v>
          </cell>
          <cell r="Z5377">
            <v>0</v>
          </cell>
          <cell r="AA5377">
            <v>187</v>
          </cell>
          <cell r="AE5377">
            <v>417.94499999999999</v>
          </cell>
          <cell r="AG5377">
            <v>0</v>
          </cell>
          <cell r="AH5377">
            <v>0</v>
          </cell>
          <cell r="AI5377">
            <v>0</v>
          </cell>
          <cell r="AJ5377">
            <v>36</v>
          </cell>
          <cell r="AN5377">
            <v>80.459999999999994</v>
          </cell>
        </row>
        <row r="5378">
          <cell r="D5378">
            <v>3</v>
          </cell>
          <cell r="H5378" t="str">
            <v>053</v>
          </cell>
          <cell r="X5378">
            <v>0</v>
          </cell>
          <cell r="Y5378">
            <v>0</v>
          </cell>
          <cell r="Z5378">
            <v>0</v>
          </cell>
          <cell r="AA5378">
            <v>153</v>
          </cell>
          <cell r="AE5378">
            <v>160.191</v>
          </cell>
          <cell r="AG5378">
            <v>0</v>
          </cell>
          <cell r="AH5378">
            <v>0</v>
          </cell>
          <cell r="AI5378">
            <v>0</v>
          </cell>
          <cell r="AJ5378">
            <v>44</v>
          </cell>
          <cell r="AN5378">
            <v>46.067999999999998</v>
          </cell>
        </row>
        <row r="5379">
          <cell r="D5379">
            <v>3</v>
          </cell>
          <cell r="H5379" t="str">
            <v>004</v>
          </cell>
          <cell r="X5379">
            <v>133</v>
          </cell>
          <cell r="Y5379">
            <v>0</v>
          </cell>
          <cell r="Z5379">
            <v>0</v>
          </cell>
          <cell r="AA5379">
            <v>0</v>
          </cell>
          <cell r="AE5379">
            <v>83.391000000000005</v>
          </cell>
          <cell r="AG5379">
            <v>9</v>
          </cell>
          <cell r="AH5379">
            <v>0</v>
          </cell>
          <cell r="AI5379">
            <v>0</v>
          </cell>
          <cell r="AJ5379">
            <v>0</v>
          </cell>
          <cell r="AN5379">
            <v>5.6429999999999998</v>
          </cell>
        </row>
        <row r="5380">
          <cell r="D5380">
            <v>3</v>
          </cell>
          <cell r="H5380" t="str">
            <v>017</v>
          </cell>
          <cell r="X5380">
            <v>96</v>
          </cell>
          <cell r="Y5380">
            <v>0</v>
          </cell>
          <cell r="Z5380">
            <v>0</v>
          </cell>
          <cell r="AA5380">
            <v>0</v>
          </cell>
          <cell r="AE5380">
            <v>39.840000000000003</v>
          </cell>
          <cell r="AG5380">
            <v>0</v>
          </cell>
          <cell r="AH5380">
            <v>0</v>
          </cell>
          <cell r="AI5380">
            <v>0</v>
          </cell>
          <cell r="AJ5380">
            <v>0</v>
          </cell>
          <cell r="AN5380">
            <v>0</v>
          </cell>
        </row>
        <row r="5381">
          <cell r="D5381">
            <v>3</v>
          </cell>
          <cell r="H5381" t="str">
            <v>021</v>
          </cell>
          <cell r="X5381">
            <v>50</v>
          </cell>
          <cell r="Y5381">
            <v>0</v>
          </cell>
          <cell r="Z5381">
            <v>0</v>
          </cell>
          <cell r="AA5381">
            <v>0</v>
          </cell>
          <cell r="AE5381">
            <v>45</v>
          </cell>
          <cell r="AG5381">
            <v>2</v>
          </cell>
          <cell r="AH5381">
            <v>0</v>
          </cell>
          <cell r="AI5381">
            <v>0</v>
          </cell>
          <cell r="AJ5381">
            <v>0</v>
          </cell>
          <cell r="AN5381">
            <v>1.8</v>
          </cell>
        </row>
        <row r="5382">
          <cell r="D5382">
            <v>3</v>
          </cell>
          <cell r="H5382" t="str">
            <v>053</v>
          </cell>
          <cell r="X5382">
            <v>171</v>
          </cell>
          <cell r="Y5382">
            <v>0</v>
          </cell>
          <cell r="Z5382">
            <v>0</v>
          </cell>
          <cell r="AA5382">
            <v>0</v>
          </cell>
          <cell r="AE5382">
            <v>64.466999999999999</v>
          </cell>
          <cell r="AG5382">
            <v>21</v>
          </cell>
          <cell r="AH5382">
            <v>0</v>
          </cell>
          <cell r="AI5382">
            <v>0</v>
          </cell>
          <cell r="AJ5382">
            <v>0</v>
          </cell>
          <cell r="AN5382">
            <v>7.9169999999999998</v>
          </cell>
        </row>
        <row r="5383">
          <cell r="D5383">
            <v>13</v>
          </cell>
          <cell r="H5383" t="str">
            <v>02</v>
          </cell>
          <cell r="X5383">
            <v>0</v>
          </cell>
          <cell r="Y5383">
            <v>0</v>
          </cell>
          <cell r="Z5383">
            <v>0</v>
          </cell>
          <cell r="AA5383">
            <v>0</v>
          </cell>
          <cell r="AE5383">
            <v>201.01499999999999</v>
          </cell>
          <cell r="AG5383">
            <v>0</v>
          </cell>
          <cell r="AH5383">
            <v>0</v>
          </cell>
          <cell r="AI5383">
            <v>0</v>
          </cell>
          <cell r="AJ5383">
            <v>0</v>
          </cell>
          <cell r="AN5383">
            <v>0</v>
          </cell>
        </row>
        <row r="5384">
          <cell r="D5384">
            <v>13</v>
          </cell>
          <cell r="H5384" t="str">
            <v>12</v>
          </cell>
          <cell r="X5384">
            <v>0</v>
          </cell>
          <cell r="Y5384">
            <v>0</v>
          </cell>
          <cell r="Z5384">
            <v>0</v>
          </cell>
          <cell r="AA5384">
            <v>0</v>
          </cell>
          <cell r="AE5384">
            <v>520.17700000000002</v>
          </cell>
          <cell r="AG5384">
            <v>0</v>
          </cell>
          <cell r="AH5384">
            <v>0</v>
          </cell>
          <cell r="AI5384">
            <v>0</v>
          </cell>
          <cell r="AJ5384">
            <v>0</v>
          </cell>
          <cell r="AN5384">
            <v>3343.9949999999999</v>
          </cell>
        </row>
        <row r="5385">
          <cell r="D5385">
            <v>13</v>
          </cell>
          <cell r="H5385" t="str">
            <v>17</v>
          </cell>
          <cell r="X5385">
            <v>0</v>
          </cell>
          <cell r="Y5385">
            <v>0</v>
          </cell>
          <cell r="Z5385">
            <v>0</v>
          </cell>
          <cell r="AA5385">
            <v>0</v>
          </cell>
          <cell r="AE5385">
            <v>7136.8540000000003</v>
          </cell>
          <cell r="AG5385">
            <v>0</v>
          </cell>
          <cell r="AH5385">
            <v>0</v>
          </cell>
          <cell r="AI5385">
            <v>0</v>
          </cell>
          <cell r="AJ5385">
            <v>0</v>
          </cell>
          <cell r="AN5385">
            <v>4009.1979999999999</v>
          </cell>
        </row>
        <row r="5386">
          <cell r="D5386">
            <v>1</v>
          </cell>
          <cell r="H5386" t="str">
            <v>054</v>
          </cell>
          <cell r="X5386">
            <v>0</v>
          </cell>
          <cell r="Y5386">
            <v>0</v>
          </cell>
          <cell r="Z5386">
            <v>0</v>
          </cell>
          <cell r="AA5386">
            <v>0</v>
          </cell>
          <cell r="AE5386">
            <v>69.028000000000006</v>
          </cell>
          <cell r="AG5386">
            <v>0</v>
          </cell>
          <cell r="AH5386">
            <v>0</v>
          </cell>
          <cell r="AI5386">
            <v>0</v>
          </cell>
          <cell r="AJ5386">
            <v>0</v>
          </cell>
          <cell r="AN5386">
            <v>21.442</v>
          </cell>
        </row>
        <row r="5387">
          <cell r="D5387">
            <v>1</v>
          </cell>
          <cell r="H5387" t="str">
            <v>065</v>
          </cell>
          <cell r="X5387">
            <v>0</v>
          </cell>
          <cell r="Y5387">
            <v>0</v>
          </cell>
          <cell r="Z5387">
            <v>0</v>
          </cell>
          <cell r="AA5387">
            <v>0</v>
          </cell>
          <cell r="AE5387">
            <v>428.81799999999998</v>
          </cell>
          <cell r="AG5387">
            <v>0</v>
          </cell>
          <cell r="AH5387">
            <v>0</v>
          </cell>
          <cell r="AI5387">
            <v>0</v>
          </cell>
          <cell r="AJ5387">
            <v>0</v>
          </cell>
          <cell r="AN5387">
            <v>3327.1109999999999</v>
          </cell>
        </row>
        <row r="5388">
          <cell r="D5388">
            <v>1</v>
          </cell>
          <cell r="H5388" t="str">
            <v>077</v>
          </cell>
          <cell r="X5388">
            <v>0</v>
          </cell>
          <cell r="Y5388">
            <v>0</v>
          </cell>
          <cell r="Z5388">
            <v>0</v>
          </cell>
          <cell r="AA5388">
            <v>0</v>
          </cell>
          <cell r="AE5388">
            <v>240.85900000000001</v>
          </cell>
          <cell r="AG5388">
            <v>0</v>
          </cell>
          <cell r="AH5388">
            <v>0</v>
          </cell>
          <cell r="AI5388">
            <v>0</v>
          </cell>
          <cell r="AJ5388">
            <v>0</v>
          </cell>
          <cell r="AN5388">
            <v>461.47500000000002</v>
          </cell>
        </row>
        <row r="5389">
          <cell r="D5389">
            <v>1</v>
          </cell>
          <cell r="H5389" t="str">
            <v>136</v>
          </cell>
          <cell r="X5389">
            <v>0</v>
          </cell>
          <cell r="Y5389">
            <v>0</v>
          </cell>
          <cell r="Z5389">
            <v>0</v>
          </cell>
          <cell r="AA5389">
            <v>0</v>
          </cell>
          <cell r="AE5389">
            <v>152.06399999999999</v>
          </cell>
          <cell r="AG5389">
            <v>0</v>
          </cell>
          <cell r="AH5389">
            <v>0</v>
          </cell>
          <cell r="AI5389">
            <v>0</v>
          </cell>
          <cell r="AJ5389">
            <v>0</v>
          </cell>
          <cell r="AN5389">
            <v>152.06399999999999</v>
          </cell>
        </row>
        <row r="5390">
          <cell r="D5390">
            <v>3</v>
          </cell>
          <cell r="H5390" t="str">
            <v>029</v>
          </cell>
          <cell r="X5390">
            <v>0</v>
          </cell>
          <cell r="Y5390">
            <v>0</v>
          </cell>
          <cell r="Z5390">
            <v>0</v>
          </cell>
          <cell r="AA5390">
            <v>242</v>
          </cell>
          <cell r="AE5390">
            <v>262.81200000000001</v>
          </cell>
          <cell r="AG5390">
            <v>0</v>
          </cell>
          <cell r="AH5390">
            <v>0</v>
          </cell>
          <cell r="AI5390">
            <v>0</v>
          </cell>
          <cell r="AJ5390">
            <v>7</v>
          </cell>
          <cell r="AN5390">
            <v>7.6020000000000003</v>
          </cell>
        </row>
        <row r="5391">
          <cell r="D5391">
            <v>3</v>
          </cell>
          <cell r="H5391" t="str">
            <v>053</v>
          </cell>
          <cell r="X5391">
            <v>0</v>
          </cell>
          <cell r="Y5391">
            <v>0</v>
          </cell>
          <cell r="Z5391">
            <v>0</v>
          </cell>
          <cell r="AA5391">
            <v>249</v>
          </cell>
          <cell r="AE5391">
            <v>260.70299999999997</v>
          </cell>
          <cell r="AG5391">
            <v>0</v>
          </cell>
          <cell r="AH5391">
            <v>0</v>
          </cell>
          <cell r="AI5391">
            <v>0</v>
          </cell>
          <cell r="AJ5391">
            <v>5</v>
          </cell>
          <cell r="AN5391">
            <v>5.2350000000000003</v>
          </cell>
        </row>
        <row r="5392">
          <cell r="D5392">
            <v>3</v>
          </cell>
          <cell r="H5392" t="str">
            <v>054</v>
          </cell>
          <cell r="X5392">
            <v>0</v>
          </cell>
          <cell r="Y5392">
            <v>0</v>
          </cell>
          <cell r="Z5392">
            <v>0</v>
          </cell>
          <cell r="AA5392">
            <v>9</v>
          </cell>
          <cell r="AE5392">
            <v>8.8379999999999992</v>
          </cell>
          <cell r="AG5392">
            <v>0</v>
          </cell>
          <cell r="AH5392">
            <v>0</v>
          </cell>
          <cell r="AI5392">
            <v>0</v>
          </cell>
          <cell r="AJ5392">
            <v>1</v>
          </cell>
          <cell r="AN5392">
            <v>0.98199999999999998</v>
          </cell>
        </row>
        <row r="5393">
          <cell r="D5393">
            <v>3</v>
          </cell>
          <cell r="H5393" t="str">
            <v>060</v>
          </cell>
          <cell r="X5393">
            <v>0</v>
          </cell>
          <cell r="Y5393">
            <v>0</v>
          </cell>
          <cell r="Z5393">
            <v>0</v>
          </cell>
          <cell r="AA5393">
            <v>206</v>
          </cell>
          <cell r="AE5393">
            <v>285.928</v>
          </cell>
          <cell r="AG5393">
            <v>0</v>
          </cell>
          <cell r="AH5393">
            <v>0</v>
          </cell>
          <cell r="AI5393">
            <v>0</v>
          </cell>
          <cell r="AJ5393">
            <v>7</v>
          </cell>
          <cell r="AN5393">
            <v>9.7159999999999993</v>
          </cell>
        </row>
        <row r="5394">
          <cell r="D5394">
            <v>3</v>
          </cell>
          <cell r="H5394" t="str">
            <v>065</v>
          </cell>
          <cell r="X5394">
            <v>0</v>
          </cell>
          <cell r="Y5394">
            <v>0</v>
          </cell>
          <cell r="Z5394">
            <v>0</v>
          </cell>
          <cell r="AA5394">
            <v>186</v>
          </cell>
          <cell r="AE5394">
            <v>143.964</v>
          </cell>
          <cell r="AG5394">
            <v>0</v>
          </cell>
          <cell r="AH5394">
            <v>0</v>
          </cell>
          <cell r="AI5394">
            <v>0</v>
          </cell>
          <cell r="AJ5394">
            <v>129</v>
          </cell>
          <cell r="AN5394">
            <v>99.846000000000004</v>
          </cell>
        </row>
        <row r="5395">
          <cell r="D5395">
            <v>3</v>
          </cell>
          <cell r="H5395" t="str">
            <v>077</v>
          </cell>
          <cell r="X5395">
            <v>0</v>
          </cell>
          <cell r="Y5395">
            <v>0</v>
          </cell>
          <cell r="Z5395">
            <v>0</v>
          </cell>
          <cell r="AA5395">
            <v>117</v>
          </cell>
          <cell r="AE5395">
            <v>127.062</v>
          </cell>
          <cell r="AG5395">
            <v>0</v>
          </cell>
          <cell r="AH5395">
            <v>0</v>
          </cell>
          <cell r="AI5395">
            <v>0</v>
          </cell>
          <cell r="AJ5395">
            <v>1</v>
          </cell>
          <cell r="AN5395">
            <v>1.0860000000000001</v>
          </cell>
        </row>
        <row r="5396">
          <cell r="D5396">
            <v>3</v>
          </cell>
          <cell r="H5396" t="str">
            <v>122</v>
          </cell>
          <cell r="X5396">
            <v>0</v>
          </cell>
          <cell r="Y5396">
            <v>0</v>
          </cell>
          <cell r="Z5396">
            <v>0</v>
          </cell>
          <cell r="AA5396">
            <v>8</v>
          </cell>
          <cell r="AE5396">
            <v>9.76</v>
          </cell>
          <cell r="AG5396">
            <v>0</v>
          </cell>
          <cell r="AH5396">
            <v>0</v>
          </cell>
          <cell r="AI5396">
            <v>0</v>
          </cell>
          <cell r="AJ5396">
            <v>1</v>
          </cell>
          <cell r="AN5396">
            <v>1.22</v>
          </cell>
        </row>
        <row r="5397">
          <cell r="D5397">
            <v>3</v>
          </cell>
          <cell r="H5397" t="str">
            <v>136</v>
          </cell>
          <cell r="X5397">
            <v>0</v>
          </cell>
          <cell r="Y5397">
            <v>0</v>
          </cell>
          <cell r="Z5397">
            <v>0</v>
          </cell>
          <cell r="AA5397">
            <v>213</v>
          </cell>
          <cell r="AE5397">
            <v>362.73899999999998</v>
          </cell>
          <cell r="AG5397">
            <v>0</v>
          </cell>
          <cell r="AH5397">
            <v>0</v>
          </cell>
          <cell r="AI5397">
            <v>0</v>
          </cell>
          <cell r="AJ5397">
            <v>8</v>
          </cell>
          <cell r="AN5397">
            <v>13.624000000000001</v>
          </cell>
        </row>
        <row r="5398">
          <cell r="D5398">
            <v>3</v>
          </cell>
          <cell r="H5398" t="str">
            <v>029</v>
          </cell>
          <cell r="X5398">
            <v>26</v>
          </cell>
          <cell r="Y5398">
            <v>0</v>
          </cell>
          <cell r="Z5398">
            <v>0</v>
          </cell>
          <cell r="AA5398">
            <v>0</v>
          </cell>
          <cell r="AE5398">
            <v>10.4</v>
          </cell>
          <cell r="AG5398">
            <v>2</v>
          </cell>
          <cell r="AH5398">
            <v>0</v>
          </cell>
          <cell r="AI5398">
            <v>0</v>
          </cell>
          <cell r="AJ5398">
            <v>0</v>
          </cell>
          <cell r="AN5398">
            <v>0.8</v>
          </cell>
        </row>
        <row r="5399">
          <cell r="D5399">
            <v>3</v>
          </cell>
          <cell r="H5399" t="str">
            <v>053</v>
          </cell>
          <cell r="X5399">
            <v>53</v>
          </cell>
          <cell r="Y5399">
            <v>0</v>
          </cell>
          <cell r="Z5399">
            <v>0</v>
          </cell>
          <cell r="AA5399">
            <v>0</v>
          </cell>
          <cell r="AE5399">
            <v>19.981000000000002</v>
          </cell>
          <cell r="AG5399">
            <v>1</v>
          </cell>
          <cell r="AH5399">
            <v>0</v>
          </cell>
          <cell r="AI5399">
            <v>0</v>
          </cell>
          <cell r="AJ5399">
            <v>0</v>
          </cell>
          <cell r="AN5399">
            <v>0.377</v>
          </cell>
        </row>
        <row r="5400">
          <cell r="D5400">
            <v>3</v>
          </cell>
          <cell r="H5400" t="str">
            <v>054</v>
          </cell>
          <cell r="X5400">
            <v>138</v>
          </cell>
          <cell r="Y5400">
            <v>0</v>
          </cell>
          <cell r="Z5400">
            <v>0</v>
          </cell>
          <cell r="AA5400">
            <v>0</v>
          </cell>
          <cell r="AE5400">
            <v>52.44</v>
          </cell>
          <cell r="AG5400">
            <v>29</v>
          </cell>
          <cell r="AH5400">
            <v>0</v>
          </cell>
          <cell r="AI5400">
            <v>0</v>
          </cell>
          <cell r="AJ5400">
            <v>0</v>
          </cell>
          <cell r="AN5400">
            <v>11.02</v>
          </cell>
        </row>
        <row r="5401">
          <cell r="D5401">
            <v>3</v>
          </cell>
          <cell r="H5401" t="str">
            <v>060</v>
          </cell>
          <cell r="X5401">
            <v>40</v>
          </cell>
          <cell r="Y5401">
            <v>0</v>
          </cell>
          <cell r="Z5401">
            <v>0</v>
          </cell>
          <cell r="AA5401">
            <v>0</v>
          </cell>
          <cell r="AE5401">
            <v>19.2</v>
          </cell>
          <cell r="AG5401">
            <v>0</v>
          </cell>
          <cell r="AH5401">
            <v>0</v>
          </cell>
          <cell r="AI5401">
            <v>0</v>
          </cell>
          <cell r="AJ5401">
            <v>0</v>
          </cell>
          <cell r="AN5401">
            <v>0</v>
          </cell>
        </row>
        <row r="5402">
          <cell r="D5402">
            <v>3</v>
          </cell>
          <cell r="H5402" t="str">
            <v>065</v>
          </cell>
          <cell r="X5402">
            <v>14</v>
          </cell>
          <cell r="Y5402">
            <v>0</v>
          </cell>
          <cell r="Z5402">
            <v>0</v>
          </cell>
          <cell r="AA5402">
            <v>0</v>
          </cell>
          <cell r="AE5402">
            <v>3.0659999999999998</v>
          </cell>
          <cell r="AG5402">
            <v>39</v>
          </cell>
          <cell r="AH5402">
            <v>0</v>
          </cell>
          <cell r="AI5402">
            <v>0</v>
          </cell>
          <cell r="AJ5402">
            <v>0</v>
          </cell>
          <cell r="AN5402">
            <v>8.5410000000000004</v>
          </cell>
        </row>
        <row r="5403">
          <cell r="D5403">
            <v>3</v>
          </cell>
          <cell r="H5403" t="str">
            <v>077</v>
          </cell>
          <cell r="X5403">
            <v>59</v>
          </cell>
          <cell r="Y5403">
            <v>0</v>
          </cell>
          <cell r="Z5403">
            <v>0</v>
          </cell>
          <cell r="AA5403">
            <v>0</v>
          </cell>
          <cell r="AE5403">
            <v>23.481999999999999</v>
          </cell>
          <cell r="AG5403">
            <v>0</v>
          </cell>
          <cell r="AH5403">
            <v>0</v>
          </cell>
          <cell r="AI5403">
            <v>0</v>
          </cell>
          <cell r="AJ5403">
            <v>0</v>
          </cell>
          <cell r="AN5403">
            <v>0</v>
          </cell>
        </row>
        <row r="5404">
          <cell r="D5404">
            <v>3</v>
          </cell>
          <cell r="H5404" t="str">
            <v>122</v>
          </cell>
          <cell r="X5404">
            <v>135</v>
          </cell>
          <cell r="Y5404">
            <v>0</v>
          </cell>
          <cell r="Z5404">
            <v>0</v>
          </cell>
          <cell r="AA5404">
            <v>0</v>
          </cell>
          <cell r="AE5404">
            <v>82.35</v>
          </cell>
          <cell r="AG5404">
            <v>5</v>
          </cell>
          <cell r="AH5404">
            <v>0</v>
          </cell>
          <cell r="AI5404">
            <v>0</v>
          </cell>
          <cell r="AJ5404">
            <v>0</v>
          </cell>
          <cell r="AN5404">
            <v>3.05</v>
          </cell>
        </row>
        <row r="5405">
          <cell r="D5405">
            <v>3</v>
          </cell>
          <cell r="H5405" t="str">
            <v>136</v>
          </cell>
          <cell r="X5405">
            <v>137</v>
          </cell>
          <cell r="Y5405">
            <v>0</v>
          </cell>
          <cell r="Z5405">
            <v>0</v>
          </cell>
          <cell r="AA5405">
            <v>0</v>
          </cell>
          <cell r="AE5405">
            <v>66.444999999999993</v>
          </cell>
          <cell r="AG5405">
            <v>3</v>
          </cell>
          <cell r="AH5405">
            <v>0</v>
          </cell>
          <cell r="AI5405">
            <v>0</v>
          </cell>
          <cell r="AJ5405">
            <v>0</v>
          </cell>
          <cell r="AN5405">
            <v>1.4550000000000001</v>
          </cell>
        </row>
        <row r="5406">
          <cell r="D5406">
            <v>2</v>
          </cell>
          <cell r="H5406" t="str">
            <v>122</v>
          </cell>
          <cell r="X5406">
            <v>0</v>
          </cell>
          <cell r="Y5406">
            <v>0</v>
          </cell>
          <cell r="Z5406">
            <v>0</v>
          </cell>
          <cell r="AA5406">
            <v>0</v>
          </cell>
          <cell r="AE5406">
            <v>1060.481</v>
          </cell>
          <cell r="AG5406">
            <v>0</v>
          </cell>
          <cell r="AH5406">
            <v>0</v>
          </cell>
          <cell r="AI5406">
            <v>0</v>
          </cell>
          <cell r="AJ5406">
            <v>0</v>
          </cell>
          <cell r="AN5406">
            <v>2493.9989999999998</v>
          </cell>
        </row>
        <row r="5407">
          <cell r="D5407">
            <v>3</v>
          </cell>
          <cell r="H5407" t="str">
            <v>122</v>
          </cell>
          <cell r="X5407">
            <v>0</v>
          </cell>
          <cell r="Y5407">
            <v>0</v>
          </cell>
          <cell r="Z5407">
            <v>0</v>
          </cell>
          <cell r="AA5407">
            <v>66</v>
          </cell>
          <cell r="AE5407">
            <v>80.52</v>
          </cell>
          <cell r="AG5407">
            <v>0</v>
          </cell>
          <cell r="AH5407">
            <v>0</v>
          </cell>
          <cell r="AI5407">
            <v>0</v>
          </cell>
          <cell r="AJ5407">
            <v>1</v>
          </cell>
          <cell r="AN5407">
            <v>1.22</v>
          </cell>
        </row>
        <row r="5408">
          <cell r="D5408">
            <v>3</v>
          </cell>
          <cell r="H5408" t="str">
            <v>053</v>
          </cell>
          <cell r="X5408">
            <v>6</v>
          </cell>
          <cell r="Y5408">
            <v>0</v>
          </cell>
          <cell r="Z5408">
            <v>0</v>
          </cell>
          <cell r="AA5408">
            <v>0</v>
          </cell>
          <cell r="AE5408">
            <v>2.262</v>
          </cell>
          <cell r="AG5408">
            <v>0</v>
          </cell>
          <cell r="AH5408">
            <v>0</v>
          </cell>
          <cell r="AI5408">
            <v>0</v>
          </cell>
          <cell r="AJ5408">
            <v>0</v>
          </cell>
          <cell r="AN5408">
            <v>0</v>
          </cell>
        </row>
        <row r="5409">
          <cell r="D5409">
            <v>3</v>
          </cell>
          <cell r="H5409" t="str">
            <v>065</v>
          </cell>
          <cell r="X5409">
            <v>31</v>
          </cell>
          <cell r="Y5409">
            <v>0</v>
          </cell>
          <cell r="Z5409">
            <v>0</v>
          </cell>
          <cell r="AA5409">
            <v>0</v>
          </cell>
          <cell r="AE5409">
            <v>6.7889999999999997</v>
          </cell>
          <cell r="AG5409">
            <v>0</v>
          </cell>
          <cell r="AH5409">
            <v>0</v>
          </cell>
          <cell r="AI5409">
            <v>0</v>
          </cell>
          <cell r="AJ5409">
            <v>0</v>
          </cell>
          <cell r="AN5409">
            <v>0</v>
          </cell>
        </row>
        <row r="5410">
          <cell r="D5410">
            <v>3</v>
          </cell>
          <cell r="H5410" t="str">
            <v>122</v>
          </cell>
          <cell r="X5410">
            <v>199</v>
          </cell>
          <cell r="Y5410">
            <v>0</v>
          </cell>
          <cell r="Z5410">
            <v>0</v>
          </cell>
          <cell r="AA5410">
            <v>0</v>
          </cell>
          <cell r="AE5410">
            <v>121.39</v>
          </cell>
          <cell r="AG5410">
            <v>149</v>
          </cell>
          <cell r="AH5410">
            <v>0</v>
          </cell>
          <cell r="AI5410">
            <v>0</v>
          </cell>
          <cell r="AJ5410">
            <v>0</v>
          </cell>
          <cell r="AN5410">
            <v>90.89</v>
          </cell>
        </row>
        <row r="5411">
          <cell r="D5411">
            <v>1</v>
          </cell>
          <cell r="H5411" t="str">
            <v>065</v>
          </cell>
          <cell r="X5411">
            <v>0</v>
          </cell>
          <cell r="Y5411">
            <v>0</v>
          </cell>
          <cell r="Z5411">
            <v>0</v>
          </cell>
          <cell r="AA5411">
            <v>0</v>
          </cell>
          <cell r="AE5411">
            <v>0</v>
          </cell>
          <cell r="AG5411">
            <v>0</v>
          </cell>
          <cell r="AH5411">
            <v>0</v>
          </cell>
          <cell r="AI5411">
            <v>0</v>
          </cell>
          <cell r="AJ5411">
            <v>0</v>
          </cell>
          <cell r="AN5411">
            <v>2450.895</v>
          </cell>
        </row>
        <row r="5412">
          <cell r="D5412">
            <v>2</v>
          </cell>
          <cell r="H5412" t="str">
            <v>065</v>
          </cell>
          <cell r="X5412">
            <v>0</v>
          </cell>
          <cell r="Y5412">
            <v>0</v>
          </cell>
          <cell r="Z5412">
            <v>0</v>
          </cell>
          <cell r="AA5412">
            <v>0</v>
          </cell>
          <cell r="AE5412">
            <v>734.59400000000005</v>
          </cell>
          <cell r="AG5412">
            <v>0</v>
          </cell>
          <cell r="AH5412">
            <v>0</v>
          </cell>
          <cell r="AI5412">
            <v>0</v>
          </cell>
          <cell r="AJ5412">
            <v>0</v>
          </cell>
          <cell r="AN5412">
            <v>14188.539000000001</v>
          </cell>
        </row>
        <row r="5413">
          <cell r="D5413">
            <v>3</v>
          </cell>
          <cell r="H5413" t="str">
            <v>065</v>
          </cell>
          <cell r="X5413">
            <v>0</v>
          </cell>
          <cell r="Y5413">
            <v>0</v>
          </cell>
          <cell r="Z5413">
            <v>0</v>
          </cell>
          <cell r="AA5413">
            <v>0</v>
          </cell>
          <cell r="AE5413">
            <v>0</v>
          </cell>
          <cell r="AG5413">
            <v>0</v>
          </cell>
          <cell r="AH5413">
            <v>0</v>
          </cell>
          <cell r="AI5413">
            <v>0</v>
          </cell>
          <cell r="AJ5413">
            <v>9</v>
          </cell>
          <cell r="AN5413">
            <v>6.9660000000000002</v>
          </cell>
        </row>
        <row r="5414">
          <cell r="D5414">
            <v>3</v>
          </cell>
          <cell r="H5414" t="str">
            <v>065</v>
          </cell>
          <cell r="X5414">
            <v>24</v>
          </cell>
          <cell r="Y5414">
            <v>0</v>
          </cell>
          <cell r="Z5414">
            <v>0</v>
          </cell>
          <cell r="AA5414">
            <v>0</v>
          </cell>
          <cell r="AE5414">
            <v>5.2560000000000002</v>
          </cell>
          <cell r="AG5414">
            <v>327</v>
          </cell>
          <cell r="AH5414">
            <v>0</v>
          </cell>
          <cell r="AI5414">
            <v>0</v>
          </cell>
          <cell r="AJ5414">
            <v>0</v>
          </cell>
          <cell r="AN5414">
            <v>71.613</v>
          </cell>
        </row>
        <row r="5415">
          <cell r="D5415">
            <v>13</v>
          </cell>
          <cell r="H5415" t="str">
            <v>10</v>
          </cell>
          <cell r="X5415">
            <v>0</v>
          </cell>
          <cell r="Y5415">
            <v>0</v>
          </cell>
          <cell r="Z5415">
            <v>0</v>
          </cell>
          <cell r="AA5415">
            <v>0</v>
          </cell>
          <cell r="AE5415">
            <v>930.16</v>
          </cell>
          <cell r="AG5415">
            <v>0</v>
          </cell>
          <cell r="AH5415">
            <v>0</v>
          </cell>
          <cell r="AI5415">
            <v>0</v>
          </cell>
          <cell r="AJ5415">
            <v>0</v>
          </cell>
          <cell r="AN5415">
            <v>3322</v>
          </cell>
        </row>
        <row r="5416">
          <cell r="D5416">
            <v>1</v>
          </cell>
          <cell r="H5416" t="str">
            <v>060</v>
          </cell>
          <cell r="X5416">
            <v>0</v>
          </cell>
          <cell r="Y5416">
            <v>0</v>
          </cell>
          <cell r="Z5416">
            <v>0</v>
          </cell>
          <cell r="AA5416">
            <v>0</v>
          </cell>
          <cell r="AE5416">
            <v>139.30000000000001</v>
          </cell>
          <cell r="AG5416">
            <v>0</v>
          </cell>
          <cell r="AH5416">
            <v>0</v>
          </cell>
          <cell r="AI5416">
            <v>0</v>
          </cell>
          <cell r="AJ5416">
            <v>0</v>
          </cell>
          <cell r="AN5416">
            <v>14706.233</v>
          </cell>
        </row>
        <row r="5417">
          <cell r="D5417">
            <v>2</v>
          </cell>
          <cell r="H5417" t="str">
            <v>060</v>
          </cell>
          <cell r="X5417">
            <v>0</v>
          </cell>
          <cell r="Y5417">
            <v>0</v>
          </cell>
          <cell r="Z5417">
            <v>0</v>
          </cell>
          <cell r="AA5417">
            <v>0</v>
          </cell>
          <cell r="AE5417">
            <v>2706.0859999999998</v>
          </cell>
          <cell r="AG5417">
            <v>0</v>
          </cell>
          <cell r="AH5417">
            <v>0</v>
          </cell>
          <cell r="AI5417">
            <v>0</v>
          </cell>
          <cell r="AJ5417">
            <v>0</v>
          </cell>
          <cell r="AN5417">
            <v>40771.436000000002</v>
          </cell>
        </row>
        <row r="5418">
          <cell r="D5418">
            <v>3</v>
          </cell>
          <cell r="H5418" t="str">
            <v>060</v>
          </cell>
          <cell r="X5418">
            <v>10</v>
          </cell>
          <cell r="Y5418">
            <v>0</v>
          </cell>
          <cell r="Z5418">
            <v>0</v>
          </cell>
          <cell r="AA5418">
            <v>0</v>
          </cell>
          <cell r="AE5418">
            <v>4.8</v>
          </cell>
          <cell r="AG5418">
            <v>229</v>
          </cell>
          <cell r="AH5418">
            <v>0</v>
          </cell>
          <cell r="AI5418">
            <v>0</v>
          </cell>
          <cell r="AJ5418">
            <v>0</v>
          </cell>
          <cell r="AN5418">
            <v>109.92</v>
          </cell>
        </row>
        <row r="5419">
          <cell r="D5419">
            <v>3</v>
          </cell>
          <cell r="H5419" t="str">
            <v>136</v>
          </cell>
          <cell r="X5419">
            <v>54</v>
          </cell>
          <cell r="Y5419">
            <v>0</v>
          </cell>
          <cell r="Z5419">
            <v>0</v>
          </cell>
          <cell r="AA5419">
            <v>0</v>
          </cell>
          <cell r="AE5419">
            <v>26.19</v>
          </cell>
          <cell r="AG5419">
            <v>32</v>
          </cell>
          <cell r="AH5419">
            <v>0</v>
          </cell>
          <cell r="AI5419">
            <v>0</v>
          </cell>
          <cell r="AJ5419">
            <v>0</v>
          </cell>
          <cell r="AN5419">
            <v>15.52</v>
          </cell>
        </row>
        <row r="5420">
          <cell r="D5420">
            <v>3</v>
          </cell>
          <cell r="H5420" t="str">
            <v>089</v>
          </cell>
          <cell r="X5420">
            <v>0</v>
          </cell>
          <cell r="Y5420">
            <v>0</v>
          </cell>
          <cell r="Z5420">
            <v>0</v>
          </cell>
          <cell r="AA5420">
            <v>0</v>
          </cell>
          <cell r="AE5420">
            <v>160.03100000000001</v>
          </cell>
          <cell r="AG5420">
            <v>0</v>
          </cell>
          <cell r="AH5420">
            <v>0</v>
          </cell>
          <cell r="AI5420">
            <v>0</v>
          </cell>
          <cell r="AJ5420">
            <v>0</v>
          </cell>
          <cell r="AN5420">
            <v>49.031999999999996</v>
          </cell>
        </row>
        <row r="5421">
          <cell r="D5421">
            <v>2</v>
          </cell>
          <cell r="H5421" t="str">
            <v>053</v>
          </cell>
          <cell r="X5421">
            <v>0</v>
          </cell>
          <cell r="Y5421">
            <v>0</v>
          </cell>
          <cell r="Z5421">
            <v>0</v>
          </cell>
          <cell r="AA5421">
            <v>0</v>
          </cell>
          <cell r="AE5421">
            <v>192.66</v>
          </cell>
          <cell r="AG5421">
            <v>0</v>
          </cell>
          <cell r="AH5421">
            <v>0</v>
          </cell>
          <cell r="AI5421">
            <v>0</v>
          </cell>
          <cell r="AJ5421">
            <v>0</v>
          </cell>
          <cell r="AN5421">
            <v>179.816</v>
          </cell>
        </row>
        <row r="5422">
          <cell r="D5422">
            <v>3</v>
          </cell>
          <cell r="H5422" t="str">
            <v>078</v>
          </cell>
          <cell r="X5422">
            <v>0</v>
          </cell>
          <cell r="Y5422">
            <v>0</v>
          </cell>
          <cell r="Z5422">
            <v>0</v>
          </cell>
          <cell r="AA5422">
            <v>0</v>
          </cell>
          <cell r="AE5422">
            <v>13.384</v>
          </cell>
          <cell r="AG5422">
            <v>0</v>
          </cell>
          <cell r="AH5422">
            <v>0</v>
          </cell>
          <cell r="AI5422">
            <v>0</v>
          </cell>
          <cell r="AJ5422">
            <v>0</v>
          </cell>
          <cell r="AN5422">
            <v>1.9119999999999999</v>
          </cell>
        </row>
        <row r="5423">
          <cell r="D5423">
            <v>1</v>
          </cell>
          <cell r="H5423" t="str">
            <v>014</v>
          </cell>
          <cell r="X5423">
            <v>0</v>
          </cell>
          <cell r="Y5423">
            <v>0</v>
          </cell>
          <cell r="Z5423">
            <v>0</v>
          </cell>
          <cell r="AA5423">
            <v>0</v>
          </cell>
          <cell r="AE5423">
            <v>3295.3409999999999</v>
          </cell>
          <cell r="AG5423">
            <v>0</v>
          </cell>
          <cell r="AH5423">
            <v>0</v>
          </cell>
          <cell r="AI5423">
            <v>0</v>
          </cell>
          <cell r="AJ5423">
            <v>0</v>
          </cell>
          <cell r="AN5423">
            <v>62.04</v>
          </cell>
        </row>
        <row r="5424">
          <cell r="D5424">
            <v>1</v>
          </cell>
          <cell r="H5424" t="str">
            <v>020</v>
          </cell>
          <cell r="X5424">
            <v>0</v>
          </cell>
          <cell r="Y5424">
            <v>0</v>
          </cell>
          <cell r="Z5424">
            <v>0</v>
          </cell>
          <cell r="AA5424">
            <v>0</v>
          </cell>
          <cell r="AE5424">
            <v>1046.9359999999999</v>
          </cell>
          <cell r="AG5424">
            <v>0</v>
          </cell>
          <cell r="AH5424">
            <v>0</v>
          </cell>
          <cell r="AI5424">
            <v>0</v>
          </cell>
          <cell r="AJ5424">
            <v>0</v>
          </cell>
          <cell r="AN5424">
            <v>75.168999999999997</v>
          </cell>
        </row>
        <row r="5425">
          <cell r="D5425">
            <v>1</v>
          </cell>
          <cell r="H5425" t="str">
            <v>028</v>
          </cell>
          <cell r="X5425">
            <v>0</v>
          </cell>
          <cell r="Y5425">
            <v>0</v>
          </cell>
          <cell r="Z5425">
            <v>0</v>
          </cell>
          <cell r="AA5425">
            <v>0</v>
          </cell>
          <cell r="AE5425">
            <v>9248.8719999999994</v>
          </cell>
          <cell r="AG5425">
            <v>0</v>
          </cell>
          <cell r="AH5425">
            <v>0</v>
          </cell>
          <cell r="AI5425">
            <v>0</v>
          </cell>
          <cell r="AJ5425">
            <v>0</v>
          </cell>
          <cell r="AN5425">
            <v>321.36799999999999</v>
          </cell>
        </row>
        <row r="5426">
          <cell r="D5426">
            <v>1</v>
          </cell>
          <cell r="H5426" t="str">
            <v>029</v>
          </cell>
          <cell r="X5426">
            <v>0</v>
          </cell>
          <cell r="Y5426">
            <v>0</v>
          </cell>
          <cell r="Z5426">
            <v>0</v>
          </cell>
          <cell r="AA5426">
            <v>0</v>
          </cell>
          <cell r="AE5426">
            <v>4557.1189999999997</v>
          </cell>
          <cell r="AG5426">
            <v>0</v>
          </cell>
          <cell r="AH5426">
            <v>0</v>
          </cell>
          <cell r="AI5426">
            <v>0</v>
          </cell>
          <cell r="AJ5426">
            <v>0</v>
          </cell>
          <cell r="AN5426">
            <v>190.76599999999999</v>
          </cell>
        </row>
        <row r="5427">
          <cell r="D5427">
            <v>1</v>
          </cell>
          <cell r="H5427" t="str">
            <v>053</v>
          </cell>
          <cell r="X5427">
            <v>0</v>
          </cell>
          <cell r="Y5427">
            <v>0</v>
          </cell>
          <cell r="Z5427">
            <v>0</v>
          </cell>
          <cell r="AA5427">
            <v>0</v>
          </cell>
          <cell r="AE5427">
            <v>5060.1930000000002</v>
          </cell>
          <cell r="AG5427">
            <v>0</v>
          </cell>
          <cell r="AH5427">
            <v>0</v>
          </cell>
          <cell r="AI5427">
            <v>0</v>
          </cell>
          <cell r="AJ5427">
            <v>0</v>
          </cell>
          <cell r="AN5427">
            <v>300.54000000000002</v>
          </cell>
        </row>
        <row r="5428">
          <cell r="D5428">
            <v>1</v>
          </cell>
          <cell r="H5428" t="str">
            <v>068</v>
          </cell>
          <cell r="X5428">
            <v>0</v>
          </cell>
          <cell r="Y5428">
            <v>0</v>
          </cell>
          <cell r="Z5428">
            <v>0</v>
          </cell>
          <cell r="AA5428">
            <v>0</v>
          </cell>
          <cell r="AE5428">
            <v>2095.3180000000002</v>
          </cell>
          <cell r="AG5428">
            <v>0</v>
          </cell>
          <cell r="AH5428">
            <v>0</v>
          </cell>
          <cell r="AI5428">
            <v>0</v>
          </cell>
          <cell r="AJ5428">
            <v>0</v>
          </cell>
          <cell r="AN5428">
            <v>37.219000000000001</v>
          </cell>
        </row>
        <row r="5429">
          <cell r="D5429">
            <v>1</v>
          </cell>
          <cell r="H5429" t="str">
            <v>097</v>
          </cell>
          <cell r="X5429">
            <v>0</v>
          </cell>
          <cell r="Y5429">
            <v>0</v>
          </cell>
          <cell r="Z5429">
            <v>0</v>
          </cell>
          <cell r="AA5429">
            <v>0</v>
          </cell>
          <cell r="AE5429">
            <v>9521.3469999999998</v>
          </cell>
          <cell r="AG5429">
            <v>0</v>
          </cell>
          <cell r="AH5429">
            <v>0</v>
          </cell>
          <cell r="AI5429">
            <v>0</v>
          </cell>
          <cell r="AJ5429">
            <v>0</v>
          </cell>
          <cell r="AN5429">
            <v>479.36500000000001</v>
          </cell>
        </row>
        <row r="5430">
          <cell r="D5430">
            <v>1</v>
          </cell>
          <cell r="H5430" t="str">
            <v>100</v>
          </cell>
          <cell r="X5430">
            <v>0</v>
          </cell>
          <cell r="Y5430">
            <v>0</v>
          </cell>
          <cell r="Z5430">
            <v>0</v>
          </cell>
          <cell r="AA5430">
            <v>0</v>
          </cell>
          <cell r="AE5430">
            <v>7570.8280000000004</v>
          </cell>
          <cell r="AG5430">
            <v>0</v>
          </cell>
          <cell r="AH5430">
            <v>0</v>
          </cell>
          <cell r="AI5430">
            <v>0</v>
          </cell>
          <cell r="AJ5430">
            <v>0</v>
          </cell>
          <cell r="AN5430">
            <v>213.01400000000001</v>
          </cell>
        </row>
        <row r="5431">
          <cell r="D5431">
            <v>1</v>
          </cell>
          <cell r="H5431" t="str">
            <v>108</v>
          </cell>
          <cell r="X5431">
            <v>0</v>
          </cell>
          <cell r="Y5431">
            <v>0</v>
          </cell>
          <cell r="Z5431">
            <v>0</v>
          </cell>
          <cell r="AA5431">
            <v>0</v>
          </cell>
          <cell r="AE5431">
            <v>2289.645</v>
          </cell>
          <cell r="AG5431">
            <v>0</v>
          </cell>
          <cell r="AH5431">
            <v>0</v>
          </cell>
          <cell r="AI5431">
            <v>0</v>
          </cell>
          <cell r="AJ5431">
            <v>0</v>
          </cell>
          <cell r="AN5431">
            <v>58.531999999999996</v>
          </cell>
        </row>
        <row r="5432">
          <cell r="D5432">
            <v>1</v>
          </cell>
          <cell r="H5432" t="str">
            <v>112</v>
          </cell>
          <cell r="X5432">
            <v>0</v>
          </cell>
          <cell r="Y5432">
            <v>0</v>
          </cell>
          <cell r="Z5432">
            <v>0</v>
          </cell>
          <cell r="AA5432">
            <v>0</v>
          </cell>
          <cell r="AE5432">
            <v>6157.9059999999999</v>
          </cell>
          <cell r="AG5432">
            <v>0</v>
          </cell>
          <cell r="AH5432">
            <v>0</v>
          </cell>
          <cell r="AI5432">
            <v>0</v>
          </cell>
          <cell r="AJ5432">
            <v>0</v>
          </cell>
          <cell r="AN5432">
            <v>108.041</v>
          </cell>
        </row>
        <row r="5433">
          <cell r="D5433">
            <v>1</v>
          </cell>
          <cell r="H5433" t="str">
            <v>136</v>
          </cell>
          <cell r="X5433">
            <v>0</v>
          </cell>
          <cell r="Y5433">
            <v>0</v>
          </cell>
          <cell r="Z5433">
            <v>0</v>
          </cell>
          <cell r="AA5433">
            <v>0</v>
          </cell>
          <cell r="AE5433">
            <v>8494.5290000000005</v>
          </cell>
          <cell r="AG5433">
            <v>0</v>
          </cell>
          <cell r="AH5433">
            <v>0</v>
          </cell>
          <cell r="AI5433">
            <v>0</v>
          </cell>
          <cell r="AJ5433">
            <v>0</v>
          </cell>
          <cell r="AN5433">
            <v>264.96300000000002</v>
          </cell>
        </row>
        <row r="5434">
          <cell r="D5434">
            <v>1</v>
          </cell>
          <cell r="H5434" t="str">
            <v>162</v>
          </cell>
          <cell r="X5434">
            <v>0</v>
          </cell>
          <cell r="Y5434">
            <v>0</v>
          </cell>
          <cell r="Z5434">
            <v>0</v>
          </cell>
          <cell r="AA5434">
            <v>0</v>
          </cell>
          <cell r="AE5434">
            <v>1473.336</v>
          </cell>
          <cell r="AG5434">
            <v>0</v>
          </cell>
          <cell r="AH5434">
            <v>0</v>
          </cell>
          <cell r="AI5434">
            <v>0</v>
          </cell>
          <cell r="AJ5434">
            <v>0</v>
          </cell>
          <cell r="AN5434">
            <v>137.88399999999999</v>
          </cell>
        </row>
        <row r="5435">
          <cell r="D5435">
            <v>2</v>
          </cell>
          <cell r="H5435" t="str">
            <v>028</v>
          </cell>
          <cell r="X5435">
            <v>0</v>
          </cell>
          <cell r="Y5435">
            <v>0</v>
          </cell>
          <cell r="Z5435">
            <v>0</v>
          </cell>
          <cell r="AA5435">
            <v>0</v>
          </cell>
          <cell r="AE5435">
            <v>1781.8989999999999</v>
          </cell>
          <cell r="AG5435">
            <v>0</v>
          </cell>
          <cell r="AH5435">
            <v>0</v>
          </cell>
          <cell r="AI5435">
            <v>0</v>
          </cell>
          <cell r="AJ5435">
            <v>0</v>
          </cell>
          <cell r="AN5435">
            <v>53.835000000000001</v>
          </cell>
        </row>
        <row r="5436">
          <cell r="D5436">
            <v>2</v>
          </cell>
          <cell r="H5436" t="str">
            <v>053</v>
          </cell>
          <cell r="X5436">
            <v>0</v>
          </cell>
          <cell r="Y5436">
            <v>0</v>
          </cell>
          <cell r="Z5436">
            <v>0</v>
          </cell>
          <cell r="AA5436">
            <v>0</v>
          </cell>
          <cell r="AE5436">
            <v>397.81599999999997</v>
          </cell>
          <cell r="AG5436">
            <v>0</v>
          </cell>
          <cell r="AH5436">
            <v>0</v>
          </cell>
          <cell r="AI5436">
            <v>0</v>
          </cell>
          <cell r="AJ5436">
            <v>0</v>
          </cell>
          <cell r="AN5436">
            <v>0</v>
          </cell>
        </row>
        <row r="5437">
          <cell r="D5437">
            <v>2</v>
          </cell>
          <cell r="H5437" t="str">
            <v>060</v>
          </cell>
          <cell r="X5437">
            <v>0</v>
          </cell>
          <cell r="Y5437">
            <v>0</v>
          </cell>
          <cell r="Z5437">
            <v>0</v>
          </cell>
          <cell r="AA5437">
            <v>0</v>
          </cell>
          <cell r="AE5437">
            <v>10707.838</v>
          </cell>
          <cell r="AG5437">
            <v>0</v>
          </cell>
          <cell r="AH5437">
            <v>0</v>
          </cell>
          <cell r="AI5437">
            <v>0</v>
          </cell>
          <cell r="AJ5437">
            <v>0</v>
          </cell>
          <cell r="AN5437">
            <v>122.842</v>
          </cell>
        </row>
        <row r="5438">
          <cell r="D5438">
            <v>2</v>
          </cell>
          <cell r="H5438" t="str">
            <v>065</v>
          </cell>
          <cell r="X5438">
            <v>0</v>
          </cell>
          <cell r="Y5438">
            <v>0</v>
          </cell>
          <cell r="Z5438">
            <v>0</v>
          </cell>
          <cell r="AA5438">
            <v>0</v>
          </cell>
          <cell r="AE5438">
            <v>682.11300000000006</v>
          </cell>
          <cell r="AG5438">
            <v>0</v>
          </cell>
          <cell r="AH5438">
            <v>0</v>
          </cell>
          <cell r="AI5438">
            <v>0</v>
          </cell>
          <cell r="AJ5438">
            <v>0</v>
          </cell>
          <cell r="AN5438">
            <v>5.3289999999999997</v>
          </cell>
        </row>
        <row r="5439">
          <cell r="D5439">
            <v>2</v>
          </cell>
          <cell r="H5439" t="str">
            <v>068</v>
          </cell>
          <cell r="X5439">
            <v>0</v>
          </cell>
          <cell r="Y5439">
            <v>0</v>
          </cell>
          <cell r="Z5439">
            <v>0</v>
          </cell>
          <cell r="AA5439">
            <v>0</v>
          </cell>
          <cell r="AE5439">
            <v>520.02800000000002</v>
          </cell>
          <cell r="AG5439">
            <v>0</v>
          </cell>
          <cell r="AH5439">
            <v>0</v>
          </cell>
          <cell r="AI5439">
            <v>0</v>
          </cell>
          <cell r="AJ5439">
            <v>0</v>
          </cell>
          <cell r="AN5439">
            <v>0</v>
          </cell>
        </row>
        <row r="5440">
          <cell r="D5440">
            <v>2</v>
          </cell>
          <cell r="H5440" t="str">
            <v>097</v>
          </cell>
          <cell r="X5440">
            <v>0</v>
          </cell>
          <cell r="Y5440">
            <v>0</v>
          </cell>
          <cell r="Z5440">
            <v>0</v>
          </cell>
          <cell r="AA5440">
            <v>0</v>
          </cell>
          <cell r="AE5440">
            <v>4674.4840000000004</v>
          </cell>
          <cell r="AG5440">
            <v>0</v>
          </cell>
          <cell r="AH5440">
            <v>0</v>
          </cell>
          <cell r="AI5440">
            <v>0</v>
          </cell>
          <cell r="AJ5440">
            <v>0</v>
          </cell>
          <cell r="AN5440">
            <v>54.11</v>
          </cell>
        </row>
        <row r="5441">
          <cell r="D5441">
            <v>2</v>
          </cell>
          <cell r="H5441" t="str">
            <v>100</v>
          </cell>
          <cell r="X5441">
            <v>0</v>
          </cell>
          <cell r="Y5441">
            <v>0</v>
          </cell>
          <cell r="Z5441">
            <v>0</v>
          </cell>
          <cell r="AA5441">
            <v>0</v>
          </cell>
          <cell r="AE5441">
            <v>272.59399999999999</v>
          </cell>
          <cell r="AG5441">
            <v>0</v>
          </cell>
          <cell r="AH5441">
            <v>0</v>
          </cell>
          <cell r="AI5441">
            <v>0</v>
          </cell>
          <cell r="AJ5441">
            <v>0</v>
          </cell>
          <cell r="AN5441">
            <v>17.707999999999998</v>
          </cell>
        </row>
        <row r="5442">
          <cell r="D5442">
            <v>2</v>
          </cell>
          <cell r="H5442" t="str">
            <v>112</v>
          </cell>
          <cell r="X5442">
            <v>0</v>
          </cell>
          <cell r="Y5442">
            <v>0</v>
          </cell>
          <cell r="Z5442">
            <v>0</v>
          </cell>
          <cell r="AA5442">
            <v>0</v>
          </cell>
          <cell r="AE5442">
            <v>378.35599999999999</v>
          </cell>
          <cell r="AG5442">
            <v>0</v>
          </cell>
          <cell r="AH5442">
            <v>0</v>
          </cell>
          <cell r="AI5442">
            <v>0</v>
          </cell>
          <cell r="AJ5442">
            <v>0</v>
          </cell>
          <cell r="AN5442">
            <v>0</v>
          </cell>
        </row>
        <row r="5443">
          <cell r="D5443">
            <v>2</v>
          </cell>
          <cell r="H5443" t="str">
            <v>136</v>
          </cell>
          <cell r="X5443">
            <v>0</v>
          </cell>
          <cell r="Y5443">
            <v>0</v>
          </cell>
          <cell r="Z5443">
            <v>0</v>
          </cell>
          <cell r="AA5443">
            <v>0</v>
          </cell>
          <cell r="AE5443">
            <v>1895.4359999999999</v>
          </cell>
          <cell r="AG5443">
            <v>0</v>
          </cell>
          <cell r="AH5443">
            <v>0</v>
          </cell>
          <cell r="AI5443">
            <v>0</v>
          </cell>
          <cell r="AJ5443">
            <v>0</v>
          </cell>
          <cell r="AN5443">
            <v>20.359000000000002</v>
          </cell>
        </row>
        <row r="5444">
          <cell r="D5444">
            <v>3</v>
          </cell>
          <cell r="H5444" t="str">
            <v>d45</v>
          </cell>
          <cell r="X5444">
            <v>0</v>
          </cell>
          <cell r="Y5444">
            <v>2408</v>
          </cell>
          <cell r="Z5444">
            <v>0</v>
          </cell>
          <cell r="AA5444">
            <v>0</v>
          </cell>
          <cell r="AE5444">
            <v>4395.7529999999997</v>
          </cell>
          <cell r="AG5444">
            <v>0</v>
          </cell>
          <cell r="AH5444">
            <v>45</v>
          </cell>
          <cell r="AI5444">
            <v>0</v>
          </cell>
          <cell r="AJ5444">
            <v>0</v>
          </cell>
          <cell r="AN5444">
            <v>81.813000000000002</v>
          </cell>
        </row>
        <row r="5445">
          <cell r="D5445">
            <v>3</v>
          </cell>
          <cell r="H5445" t="str">
            <v>d51</v>
          </cell>
          <cell r="X5445">
            <v>0</v>
          </cell>
          <cell r="Y5445">
            <v>3425</v>
          </cell>
          <cell r="Z5445">
            <v>0</v>
          </cell>
          <cell r="AA5445">
            <v>0</v>
          </cell>
          <cell r="AE5445">
            <v>7866.3969999999999</v>
          </cell>
          <cell r="AG5445">
            <v>0</v>
          </cell>
          <cell r="AH5445">
            <v>1</v>
          </cell>
          <cell r="AI5445">
            <v>0</v>
          </cell>
          <cell r="AJ5445">
            <v>0</v>
          </cell>
          <cell r="AN5445">
            <v>1.55</v>
          </cell>
        </row>
        <row r="5446">
          <cell r="D5446">
            <v>3</v>
          </cell>
          <cell r="H5446" t="str">
            <v>d52</v>
          </cell>
          <cell r="X5446">
            <v>0</v>
          </cell>
          <cell r="Y5446">
            <v>2923</v>
          </cell>
          <cell r="Z5446">
            <v>0</v>
          </cell>
          <cell r="AA5446">
            <v>0</v>
          </cell>
          <cell r="AE5446">
            <v>1003.421</v>
          </cell>
          <cell r="AG5446">
            <v>0</v>
          </cell>
          <cell r="AH5446">
            <v>1</v>
          </cell>
          <cell r="AI5446">
            <v>0</v>
          </cell>
          <cell r="AJ5446">
            <v>0</v>
          </cell>
          <cell r="AN5446">
            <v>0.42199999999999999</v>
          </cell>
        </row>
        <row r="5447">
          <cell r="D5447">
            <v>3</v>
          </cell>
          <cell r="H5447" t="str">
            <v>d53</v>
          </cell>
          <cell r="X5447">
            <v>0</v>
          </cell>
          <cell r="Y5447">
            <v>1263</v>
          </cell>
          <cell r="Z5447">
            <v>0</v>
          </cell>
          <cell r="AA5447">
            <v>0</v>
          </cell>
          <cell r="AE5447">
            <v>1520.944</v>
          </cell>
          <cell r="AG5447">
            <v>0</v>
          </cell>
          <cell r="AH5447">
            <v>0</v>
          </cell>
          <cell r="AI5447">
            <v>0</v>
          </cell>
          <cell r="AJ5447">
            <v>0</v>
          </cell>
          <cell r="AN5447">
            <v>0</v>
          </cell>
        </row>
        <row r="5448">
          <cell r="D5448">
            <v>3</v>
          </cell>
          <cell r="H5448" t="str">
            <v>d54</v>
          </cell>
          <cell r="X5448">
            <v>0</v>
          </cell>
          <cell r="Y5448">
            <v>29</v>
          </cell>
          <cell r="Z5448">
            <v>0</v>
          </cell>
          <cell r="AA5448">
            <v>0</v>
          </cell>
          <cell r="AE5448">
            <v>140.85300000000001</v>
          </cell>
          <cell r="AG5448">
            <v>0</v>
          </cell>
          <cell r="AH5448">
            <v>0</v>
          </cell>
          <cell r="AI5448">
            <v>0</v>
          </cell>
          <cell r="AJ5448">
            <v>0</v>
          </cell>
          <cell r="AN5448">
            <v>0</v>
          </cell>
        </row>
        <row r="5449">
          <cell r="D5449">
            <v>3</v>
          </cell>
          <cell r="H5449" t="str">
            <v>123</v>
          </cell>
          <cell r="X5449">
            <v>0</v>
          </cell>
          <cell r="Y5449">
            <v>0</v>
          </cell>
          <cell r="Z5449">
            <v>0</v>
          </cell>
          <cell r="AA5449">
            <v>0</v>
          </cell>
          <cell r="AE5449">
            <v>730.71</v>
          </cell>
          <cell r="AG5449">
            <v>0</v>
          </cell>
          <cell r="AH5449">
            <v>0</v>
          </cell>
          <cell r="AI5449">
            <v>0</v>
          </cell>
          <cell r="AJ5449">
            <v>0</v>
          </cell>
          <cell r="AN5449">
            <v>11.265000000000001</v>
          </cell>
        </row>
        <row r="5450">
          <cell r="D5450">
            <v>3</v>
          </cell>
          <cell r="H5450" t="str">
            <v>067</v>
          </cell>
          <cell r="X5450">
            <v>0</v>
          </cell>
          <cell r="Y5450">
            <v>0</v>
          </cell>
          <cell r="Z5450">
            <v>0</v>
          </cell>
          <cell r="AA5450">
            <v>0</v>
          </cell>
          <cell r="AE5450">
            <v>399.30799999999999</v>
          </cell>
          <cell r="AG5450">
            <v>0</v>
          </cell>
          <cell r="AH5450">
            <v>0</v>
          </cell>
          <cell r="AI5450">
            <v>0</v>
          </cell>
          <cell r="AJ5450">
            <v>0</v>
          </cell>
          <cell r="AN5450">
            <v>5.46</v>
          </cell>
        </row>
        <row r="5451">
          <cell r="D5451">
            <v>3</v>
          </cell>
          <cell r="H5451" t="str">
            <v>078</v>
          </cell>
          <cell r="X5451">
            <v>0</v>
          </cell>
          <cell r="Y5451">
            <v>0</v>
          </cell>
          <cell r="Z5451">
            <v>0</v>
          </cell>
          <cell r="AA5451">
            <v>0</v>
          </cell>
          <cell r="AE5451">
            <v>870.41800000000001</v>
          </cell>
          <cell r="AG5451">
            <v>0</v>
          </cell>
          <cell r="AH5451">
            <v>0</v>
          </cell>
          <cell r="AI5451">
            <v>0</v>
          </cell>
          <cell r="AJ5451">
            <v>0</v>
          </cell>
          <cell r="AN5451">
            <v>13.936</v>
          </cell>
        </row>
        <row r="5452">
          <cell r="D5452">
            <v>3</v>
          </cell>
          <cell r="H5452" t="str">
            <v>078</v>
          </cell>
          <cell r="X5452">
            <v>0</v>
          </cell>
          <cell r="Y5452">
            <v>0</v>
          </cell>
          <cell r="Z5452">
            <v>0</v>
          </cell>
          <cell r="AA5452">
            <v>0</v>
          </cell>
          <cell r="AE5452">
            <v>1524.7760000000001</v>
          </cell>
          <cell r="AG5452">
            <v>0</v>
          </cell>
          <cell r="AH5452">
            <v>0</v>
          </cell>
          <cell r="AI5452">
            <v>0</v>
          </cell>
          <cell r="AJ5452">
            <v>0</v>
          </cell>
          <cell r="AN5452">
            <v>19.12</v>
          </cell>
        </row>
        <row r="5453">
          <cell r="D5453">
            <v>3</v>
          </cell>
          <cell r="H5453" t="str">
            <v>160</v>
          </cell>
          <cell r="X5453">
            <v>0</v>
          </cell>
          <cell r="Y5453">
            <v>0</v>
          </cell>
          <cell r="Z5453">
            <v>12445</v>
          </cell>
          <cell r="AA5453">
            <v>0</v>
          </cell>
          <cell r="AE5453">
            <v>8285.348</v>
          </cell>
          <cell r="AG5453">
            <v>0</v>
          </cell>
          <cell r="AH5453">
            <v>0</v>
          </cell>
          <cell r="AI5453">
            <v>158</v>
          </cell>
          <cell r="AJ5453">
            <v>0</v>
          </cell>
          <cell r="AN5453">
            <v>104.532</v>
          </cell>
        </row>
        <row r="5454">
          <cell r="D5454">
            <v>3</v>
          </cell>
          <cell r="H5454" t="str">
            <v>004</v>
          </cell>
          <cell r="X5454">
            <v>0</v>
          </cell>
          <cell r="Y5454">
            <v>0</v>
          </cell>
          <cell r="Z5454">
            <v>0</v>
          </cell>
          <cell r="AA5454">
            <v>104</v>
          </cell>
          <cell r="AE5454">
            <v>149.65600000000001</v>
          </cell>
          <cell r="AG5454">
            <v>0</v>
          </cell>
          <cell r="AH5454">
            <v>0</v>
          </cell>
          <cell r="AI5454">
            <v>0</v>
          </cell>
          <cell r="AJ5454">
            <v>1</v>
          </cell>
          <cell r="AN5454">
            <v>1.4390000000000001</v>
          </cell>
        </row>
        <row r="5455">
          <cell r="D5455">
            <v>3</v>
          </cell>
          <cell r="H5455" t="str">
            <v>011</v>
          </cell>
          <cell r="X5455">
            <v>0</v>
          </cell>
          <cell r="Y5455">
            <v>0</v>
          </cell>
          <cell r="Z5455">
            <v>0</v>
          </cell>
          <cell r="AA5455">
            <v>147</v>
          </cell>
          <cell r="AE5455">
            <v>138.91499999999999</v>
          </cell>
          <cell r="AG5455">
            <v>0</v>
          </cell>
          <cell r="AH5455">
            <v>0</v>
          </cell>
          <cell r="AI5455">
            <v>0</v>
          </cell>
          <cell r="AJ5455">
            <v>2</v>
          </cell>
          <cell r="AN5455">
            <v>1.89</v>
          </cell>
        </row>
        <row r="5456">
          <cell r="D5456">
            <v>3</v>
          </cell>
          <cell r="H5456" t="str">
            <v>020</v>
          </cell>
          <cell r="X5456">
            <v>0</v>
          </cell>
          <cell r="Y5456">
            <v>0</v>
          </cell>
          <cell r="Z5456">
            <v>0</v>
          </cell>
          <cell r="AA5456">
            <v>125</v>
          </cell>
          <cell r="AE5456">
            <v>178.821</v>
          </cell>
          <cell r="AG5456">
            <v>0</v>
          </cell>
          <cell r="AH5456">
            <v>0</v>
          </cell>
          <cell r="AI5456">
            <v>0</v>
          </cell>
          <cell r="AJ5456">
            <v>4</v>
          </cell>
          <cell r="AN5456">
            <v>4.3680000000000003</v>
          </cell>
        </row>
        <row r="5457">
          <cell r="D5457">
            <v>3</v>
          </cell>
          <cell r="H5457" t="str">
            <v>021</v>
          </cell>
          <cell r="X5457">
            <v>0</v>
          </cell>
          <cell r="Y5457">
            <v>0</v>
          </cell>
          <cell r="Z5457">
            <v>0</v>
          </cell>
          <cell r="AA5457">
            <v>16</v>
          </cell>
          <cell r="AE5457">
            <v>35.76</v>
          </cell>
          <cell r="AG5457">
            <v>0</v>
          </cell>
          <cell r="AH5457">
            <v>0</v>
          </cell>
          <cell r="AI5457">
            <v>0</v>
          </cell>
          <cell r="AJ5457">
            <v>0</v>
          </cell>
          <cell r="AN5457">
            <v>0</v>
          </cell>
        </row>
        <row r="5458">
          <cell r="D5458">
            <v>3</v>
          </cell>
          <cell r="H5458" t="str">
            <v>028</v>
          </cell>
          <cell r="X5458">
            <v>0</v>
          </cell>
          <cell r="Y5458">
            <v>0</v>
          </cell>
          <cell r="Z5458">
            <v>0</v>
          </cell>
          <cell r="AA5458">
            <v>680</v>
          </cell>
          <cell r="AE5458">
            <v>756.16</v>
          </cell>
          <cell r="AG5458">
            <v>0</v>
          </cell>
          <cell r="AH5458">
            <v>0</v>
          </cell>
          <cell r="AI5458">
            <v>0</v>
          </cell>
          <cell r="AJ5458">
            <v>8</v>
          </cell>
          <cell r="AN5458">
            <v>8.8960000000000008</v>
          </cell>
        </row>
        <row r="5459">
          <cell r="D5459">
            <v>3</v>
          </cell>
          <cell r="H5459" t="str">
            <v>029</v>
          </cell>
          <cell r="X5459">
            <v>0</v>
          </cell>
          <cell r="Y5459">
            <v>0</v>
          </cell>
          <cell r="Z5459">
            <v>0</v>
          </cell>
          <cell r="AA5459">
            <v>524</v>
          </cell>
          <cell r="AE5459">
            <v>569.06399999999996</v>
          </cell>
          <cell r="AG5459">
            <v>0</v>
          </cell>
          <cell r="AH5459">
            <v>0</v>
          </cell>
          <cell r="AI5459">
            <v>0</v>
          </cell>
          <cell r="AJ5459">
            <v>4</v>
          </cell>
          <cell r="AN5459">
            <v>4.3440000000000003</v>
          </cell>
        </row>
        <row r="5460">
          <cell r="D5460">
            <v>3</v>
          </cell>
          <cell r="H5460" t="str">
            <v>030</v>
          </cell>
          <cell r="X5460">
            <v>0</v>
          </cell>
          <cell r="Y5460">
            <v>0</v>
          </cell>
          <cell r="Z5460">
            <v>0</v>
          </cell>
          <cell r="AA5460">
            <v>342</v>
          </cell>
          <cell r="AE5460">
            <v>359.44200000000001</v>
          </cell>
          <cell r="AG5460">
            <v>0</v>
          </cell>
          <cell r="AH5460">
            <v>0</v>
          </cell>
          <cell r="AI5460">
            <v>0</v>
          </cell>
          <cell r="AJ5460">
            <v>6</v>
          </cell>
          <cell r="AN5460">
            <v>6.306</v>
          </cell>
        </row>
        <row r="5461">
          <cell r="D5461">
            <v>3</v>
          </cell>
          <cell r="H5461" t="str">
            <v>053</v>
          </cell>
          <cell r="X5461">
            <v>0</v>
          </cell>
          <cell r="Y5461">
            <v>0</v>
          </cell>
          <cell r="Z5461">
            <v>0</v>
          </cell>
          <cell r="AA5461">
            <v>854</v>
          </cell>
          <cell r="AE5461">
            <v>1150.9590000000001</v>
          </cell>
          <cell r="AG5461">
            <v>0</v>
          </cell>
          <cell r="AH5461">
            <v>0</v>
          </cell>
          <cell r="AI5461">
            <v>0</v>
          </cell>
          <cell r="AJ5461">
            <v>7</v>
          </cell>
          <cell r="AN5461">
            <v>7.3289999999999997</v>
          </cell>
        </row>
        <row r="5462">
          <cell r="D5462">
            <v>3</v>
          </cell>
          <cell r="H5462" t="str">
            <v>056</v>
          </cell>
          <cell r="X5462">
            <v>0</v>
          </cell>
          <cell r="Y5462">
            <v>0</v>
          </cell>
          <cell r="Z5462">
            <v>0</v>
          </cell>
          <cell r="AA5462">
            <v>76</v>
          </cell>
          <cell r="AE5462">
            <v>71.819999999999993</v>
          </cell>
          <cell r="AG5462">
            <v>0</v>
          </cell>
          <cell r="AH5462">
            <v>0</v>
          </cell>
          <cell r="AI5462">
            <v>0</v>
          </cell>
          <cell r="AJ5462">
            <v>1</v>
          </cell>
          <cell r="AN5462">
            <v>0.94499999999999995</v>
          </cell>
        </row>
        <row r="5463">
          <cell r="D5463">
            <v>3</v>
          </cell>
          <cell r="H5463" t="str">
            <v>057</v>
          </cell>
          <cell r="X5463">
            <v>0</v>
          </cell>
          <cell r="Y5463">
            <v>0</v>
          </cell>
          <cell r="Z5463">
            <v>0</v>
          </cell>
          <cell r="AA5463">
            <v>2867</v>
          </cell>
          <cell r="AE5463">
            <v>6285.9939999999997</v>
          </cell>
          <cell r="AG5463">
            <v>0</v>
          </cell>
          <cell r="AH5463">
            <v>0</v>
          </cell>
          <cell r="AI5463">
            <v>0</v>
          </cell>
          <cell r="AJ5463">
            <v>20</v>
          </cell>
          <cell r="AN5463">
            <v>33.799999999999997</v>
          </cell>
        </row>
        <row r="5464">
          <cell r="D5464">
            <v>3</v>
          </cell>
          <cell r="H5464" t="str">
            <v>060</v>
          </cell>
          <cell r="X5464">
            <v>0</v>
          </cell>
          <cell r="Y5464">
            <v>0</v>
          </cell>
          <cell r="Z5464">
            <v>0</v>
          </cell>
          <cell r="AA5464">
            <v>1576</v>
          </cell>
          <cell r="AE5464">
            <v>2187.4879999999998</v>
          </cell>
          <cell r="AG5464">
            <v>0</v>
          </cell>
          <cell r="AH5464">
            <v>0</v>
          </cell>
          <cell r="AI5464">
            <v>0</v>
          </cell>
          <cell r="AJ5464">
            <v>17</v>
          </cell>
          <cell r="AN5464">
            <v>23.596</v>
          </cell>
        </row>
        <row r="5465">
          <cell r="D5465">
            <v>3</v>
          </cell>
          <cell r="H5465" t="str">
            <v>065</v>
          </cell>
          <cell r="X5465">
            <v>0</v>
          </cell>
          <cell r="Y5465">
            <v>0</v>
          </cell>
          <cell r="Z5465">
            <v>0</v>
          </cell>
          <cell r="AA5465">
            <v>478</v>
          </cell>
          <cell r="AE5465">
            <v>369.97199999999998</v>
          </cell>
          <cell r="AG5465">
            <v>0</v>
          </cell>
          <cell r="AH5465">
            <v>0</v>
          </cell>
          <cell r="AI5465">
            <v>0</v>
          </cell>
          <cell r="AJ5465">
            <v>5</v>
          </cell>
          <cell r="AN5465">
            <v>3.87</v>
          </cell>
        </row>
        <row r="5466">
          <cell r="D5466">
            <v>3</v>
          </cell>
          <cell r="H5466" t="str">
            <v>068</v>
          </cell>
          <cell r="X5466">
            <v>0</v>
          </cell>
          <cell r="Y5466">
            <v>0</v>
          </cell>
          <cell r="Z5466">
            <v>0</v>
          </cell>
          <cell r="AA5466">
            <v>2914</v>
          </cell>
          <cell r="AE5466">
            <v>3989.3449999999998</v>
          </cell>
          <cell r="AG5466">
            <v>0</v>
          </cell>
          <cell r="AH5466">
            <v>0</v>
          </cell>
          <cell r="AI5466">
            <v>0</v>
          </cell>
          <cell r="AJ5466">
            <v>29</v>
          </cell>
          <cell r="AN5466">
            <v>31.059000000000001</v>
          </cell>
        </row>
        <row r="5467">
          <cell r="D5467">
            <v>3</v>
          </cell>
          <cell r="H5467" t="str">
            <v>075</v>
          </cell>
          <cell r="X5467">
            <v>0</v>
          </cell>
          <cell r="Y5467">
            <v>0</v>
          </cell>
          <cell r="Z5467">
            <v>0</v>
          </cell>
          <cell r="AA5467">
            <v>69</v>
          </cell>
          <cell r="AE5467">
            <v>65.204999999999998</v>
          </cell>
          <cell r="AG5467">
            <v>0</v>
          </cell>
          <cell r="AH5467">
            <v>0</v>
          </cell>
          <cell r="AI5467">
            <v>0</v>
          </cell>
          <cell r="AJ5467">
            <v>3</v>
          </cell>
          <cell r="AN5467">
            <v>2.835</v>
          </cell>
        </row>
        <row r="5468">
          <cell r="D5468">
            <v>3</v>
          </cell>
          <cell r="H5468" t="str">
            <v>097</v>
          </cell>
          <cell r="X5468">
            <v>0</v>
          </cell>
          <cell r="Y5468">
            <v>0</v>
          </cell>
          <cell r="Z5468">
            <v>0</v>
          </cell>
          <cell r="AA5468">
            <v>8155</v>
          </cell>
          <cell r="AE5468">
            <v>9881.8019999999997</v>
          </cell>
          <cell r="AG5468">
            <v>0</v>
          </cell>
          <cell r="AH5468">
            <v>0</v>
          </cell>
          <cell r="AI5468">
            <v>0</v>
          </cell>
          <cell r="AJ5468">
            <v>128</v>
          </cell>
          <cell r="AN5468">
            <v>120.32</v>
          </cell>
        </row>
        <row r="5469">
          <cell r="D5469">
            <v>3</v>
          </cell>
          <cell r="H5469" t="str">
            <v>100</v>
          </cell>
          <cell r="X5469">
            <v>0</v>
          </cell>
          <cell r="Y5469">
            <v>0</v>
          </cell>
          <cell r="Z5469">
            <v>0</v>
          </cell>
          <cell r="AA5469">
            <v>2283</v>
          </cell>
          <cell r="AE5469">
            <v>2241.9059999999999</v>
          </cell>
          <cell r="AG5469">
            <v>0</v>
          </cell>
          <cell r="AH5469">
            <v>0</v>
          </cell>
          <cell r="AI5469">
            <v>0</v>
          </cell>
          <cell r="AJ5469">
            <v>48</v>
          </cell>
          <cell r="AN5469">
            <v>47.136000000000003</v>
          </cell>
        </row>
        <row r="5470">
          <cell r="D5470">
            <v>3</v>
          </cell>
          <cell r="H5470" t="str">
            <v>108</v>
          </cell>
          <cell r="X5470">
            <v>0</v>
          </cell>
          <cell r="Y5470">
            <v>0</v>
          </cell>
          <cell r="Z5470">
            <v>0</v>
          </cell>
          <cell r="AA5470">
            <v>718</v>
          </cell>
          <cell r="AE5470">
            <v>574.4</v>
          </cell>
          <cell r="AG5470">
            <v>0</v>
          </cell>
          <cell r="AH5470">
            <v>0</v>
          </cell>
          <cell r="AI5470">
            <v>0</v>
          </cell>
          <cell r="AJ5470">
            <v>11</v>
          </cell>
          <cell r="AN5470">
            <v>8.8000000000000007</v>
          </cell>
        </row>
        <row r="5471">
          <cell r="D5471">
            <v>3</v>
          </cell>
          <cell r="H5471" t="str">
            <v>112</v>
          </cell>
          <cell r="X5471">
            <v>0</v>
          </cell>
          <cell r="Y5471">
            <v>0</v>
          </cell>
          <cell r="Z5471">
            <v>0</v>
          </cell>
          <cell r="AA5471">
            <v>1073</v>
          </cell>
          <cell r="AE5471">
            <v>1373.0150000000001</v>
          </cell>
          <cell r="AG5471">
            <v>0</v>
          </cell>
          <cell r="AH5471">
            <v>0</v>
          </cell>
          <cell r="AI5471">
            <v>0</v>
          </cell>
          <cell r="AJ5471">
            <v>20</v>
          </cell>
          <cell r="AN5471">
            <v>19.64</v>
          </cell>
        </row>
        <row r="5472">
          <cell r="D5472">
            <v>3</v>
          </cell>
          <cell r="H5472" t="str">
            <v>122</v>
          </cell>
          <cell r="X5472">
            <v>0</v>
          </cell>
          <cell r="Y5472">
            <v>0</v>
          </cell>
          <cell r="Z5472">
            <v>0</v>
          </cell>
          <cell r="AA5472">
            <v>1496</v>
          </cell>
          <cell r="AE5472">
            <v>1825.12</v>
          </cell>
          <cell r="AG5472">
            <v>0</v>
          </cell>
          <cell r="AH5472">
            <v>0</v>
          </cell>
          <cell r="AI5472">
            <v>0</v>
          </cell>
          <cell r="AJ5472">
            <v>11</v>
          </cell>
          <cell r="AN5472">
            <v>13.42</v>
          </cell>
        </row>
        <row r="5473">
          <cell r="D5473">
            <v>3</v>
          </cell>
          <cell r="H5473" t="str">
            <v>136</v>
          </cell>
          <cell r="X5473">
            <v>0</v>
          </cell>
          <cell r="Y5473">
            <v>0</v>
          </cell>
          <cell r="Z5473">
            <v>0</v>
          </cell>
          <cell r="AA5473">
            <v>5564</v>
          </cell>
          <cell r="AE5473">
            <v>9475.4920000000002</v>
          </cell>
          <cell r="AG5473">
            <v>0</v>
          </cell>
          <cell r="AH5473">
            <v>0</v>
          </cell>
          <cell r="AI5473">
            <v>0</v>
          </cell>
          <cell r="AJ5473">
            <v>29</v>
          </cell>
          <cell r="AN5473">
            <v>49.387</v>
          </cell>
        </row>
        <row r="5474">
          <cell r="D5474">
            <v>3</v>
          </cell>
          <cell r="H5474" t="str">
            <v>162</v>
          </cell>
          <cell r="X5474">
            <v>0</v>
          </cell>
          <cell r="Y5474">
            <v>0</v>
          </cell>
          <cell r="Z5474">
            <v>0</v>
          </cell>
          <cell r="AA5474">
            <v>1302</v>
          </cell>
          <cell r="AE5474">
            <v>1359.288</v>
          </cell>
          <cell r="AG5474">
            <v>0</v>
          </cell>
          <cell r="AH5474">
            <v>0</v>
          </cell>
          <cell r="AI5474">
            <v>0</v>
          </cell>
          <cell r="AJ5474">
            <v>15</v>
          </cell>
          <cell r="AN5474">
            <v>15.66</v>
          </cell>
        </row>
        <row r="5475">
          <cell r="D5475">
            <v>3</v>
          </cell>
          <cell r="H5475" t="str">
            <v>004</v>
          </cell>
          <cell r="X5475">
            <v>12</v>
          </cell>
          <cell r="Y5475">
            <v>0</v>
          </cell>
          <cell r="Z5475">
            <v>0</v>
          </cell>
          <cell r="AA5475">
            <v>0</v>
          </cell>
          <cell r="AE5475">
            <v>7.524</v>
          </cell>
          <cell r="AG5475">
            <v>0</v>
          </cell>
          <cell r="AH5475">
            <v>0</v>
          </cell>
          <cell r="AI5475">
            <v>0</v>
          </cell>
          <cell r="AJ5475">
            <v>0</v>
          </cell>
          <cell r="AN5475">
            <v>0</v>
          </cell>
        </row>
        <row r="5476">
          <cell r="D5476">
            <v>3</v>
          </cell>
          <cell r="H5476" t="str">
            <v>011</v>
          </cell>
          <cell r="X5476">
            <v>10</v>
          </cell>
          <cell r="Y5476">
            <v>0</v>
          </cell>
          <cell r="Z5476">
            <v>0</v>
          </cell>
          <cell r="AA5476">
            <v>0</v>
          </cell>
          <cell r="AE5476">
            <v>4</v>
          </cell>
          <cell r="AG5476">
            <v>0</v>
          </cell>
          <cell r="AH5476">
            <v>0</v>
          </cell>
          <cell r="AI5476">
            <v>0</v>
          </cell>
          <cell r="AJ5476">
            <v>0</v>
          </cell>
          <cell r="AN5476">
            <v>0</v>
          </cell>
        </row>
        <row r="5477">
          <cell r="D5477">
            <v>3</v>
          </cell>
          <cell r="H5477" t="str">
            <v>020</v>
          </cell>
          <cell r="X5477">
            <v>505</v>
          </cell>
          <cell r="Y5477">
            <v>0</v>
          </cell>
          <cell r="Z5477">
            <v>0</v>
          </cell>
          <cell r="AA5477">
            <v>0</v>
          </cell>
          <cell r="AE5477">
            <v>378.45699999999999</v>
          </cell>
          <cell r="AG5477">
            <v>6</v>
          </cell>
          <cell r="AH5477">
            <v>0</v>
          </cell>
          <cell r="AI5477">
            <v>0</v>
          </cell>
          <cell r="AJ5477">
            <v>0</v>
          </cell>
          <cell r="AN5477">
            <v>3.36</v>
          </cell>
        </row>
        <row r="5478">
          <cell r="D5478">
            <v>3</v>
          </cell>
          <cell r="H5478" t="str">
            <v>021</v>
          </cell>
          <cell r="X5478">
            <v>51</v>
          </cell>
          <cell r="Y5478">
            <v>0</v>
          </cell>
          <cell r="Z5478">
            <v>0</v>
          </cell>
          <cell r="AA5478">
            <v>0</v>
          </cell>
          <cell r="AE5478">
            <v>45.9</v>
          </cell>
          <cell r="AG5478">
            <v>0</v>
          </cell>
          <cell r="AH5478">
            <v>0</v>
          </cell>
          <cell r="AI5478">
            <v>0</v>
          </cell>
          <cell r="AJ5478">
            <v>0</v>
          </cell>
          <cell r="AN5478">
            <v>0</v>
          </cell>
        </row>
        <row r="5479">
          <cell r="D5479">
            <v>3</v>
          </cell>
          <cell r="H5479" t="str">
            <v>028</v>
          </cell>
          <cell r="X5479">
            <v>16</v>
          </cell>
          <cell r="Y5479">
            <v>0</v>
          </cell>
          <cell r="Z5479">
            <v>0</v>
          </cell>
          <cell r="AA5479">
            <v>0</v>
          </cell>
          <cell r="AE5479">
            <v>8.4320000000000004</v>
          </cell>
          <cell r="AG5479">
            <v>0</v>
          </cell>
          <cell r="AH5479">
            <v>0</v>
          </cell>
          <cell r="AI5479">
            <v>0</v>
          </cell>
          <cell r="AJ5479">
            <v>0</v>
          </cell>
          <cell r="AN5479">
            <v>0</v>
          </cell>
        </row>
        <row r="5480">
          <cell r="D5480">
            <v>3</v>
          </cell>
          <cell r="H5480" t="str">
            <v>042</v>
          </cell>
          <cell r="X5480">
            <v>1526</v>
          </cell>
          <cell r="Y5480">
            <v>0</v>
          </cell>
          <cell r="Z5480">
            <v>0</v>
          </cell>
          <cell r="AA5480">
            <v>0</v>
          </cell>
          <cell r="AE5480">
            <v>2042.8009999999999</v>
          </cell>
          <cell r="AG5480">
            <v>28</v>
          </cell>
          <cell r="AH5480">
            <v>0</v>
          </cell>
          <cell r="AI5480">
            <v>0</v>
          </cell>
          <cell r="AJ5480">
            <v>0</v>
          </cell>
          <cell r="AN5480">
            <v>7.0279999999999996</v>
          </cell>
        </row>
        <row r="5481">
          <cell r="D5481">
            <v>3</v>
          </cell>
          <cell r="H5481" t="str">
            <v>053</v>
          </cell>
          <cell r="X5481">
            <v>420</v>
          </cell>
          <cell r="Y5481">
            <v>0</v>
          </cell>
          <cell r="Z5481">
            <v>0</v>
          </cell>
          <cell r="AA5481">
            <v>0</v>
          </cell>
          <cell r="AE5481">
            <v>205.47</v>
          </cell>
          <cell r="AG5481">
            <v>4</v>
          </cell>
          <cell r="AH5481">
            <v>0</v>
          </cell>
          <cell r="AI5481">
            <v>0</v>
          </cell>
          <cell r="AJ5481">
            <v>0</v>
          </cell>
          <cell r="AN5481">
            <v>1.508</v>
          </cell>
        </row>
        <row r="5482">
          <cell r="D5482">
            <v>3</v>
          </cell>
          <cell r="H5482" t="str">
            <v>057</v>
          </cell>
          <cell r="X5482">
            <v>1028</v>
          </cell>
          <cell r="Y5482">
            <v>0</v>
          </cell>
          <cell r="Z5482">
            <v>0</v>
          </cell>
          <cell r="AA5482">
            <v>0</v>
          </cell>
          <cell r="AE5482">
            <v>513.21199999999999</v>
          </cell>
          <cell r="AG5482">
            <v>16</v>
          </cell>
          <cell r="AH5482">
            <v>0</v>
          </cell>
          <cell r="AI5482">
            <v>0</v>
          </cell>
          <cell r="AJ5482">
            <v>0</v>
          </cell>
          <cell r="AN5482">
            <v>6.032</v>
          </cell>
        </row>
        <row r="5483">
          <cell r="D5483">
            <v>3</v>
          </cell>
          <cell r="H5483" t="str">
            <v>065</v>
          </cell>
          <cell r="X5483">
            <v>713</v>
          </cell>
          <cell r="Y5483">
            <v>0</v>
          </cell>
          <cell r="Z5483">
            <v>0</v>
          </cell>
          <cell r="AA5483">
            <v>0</v>
          </cell>
          <cell r="AE5483">
            <v>156.14699999999999</v>
          </cell>
          <cell r="AG5483">
            <v>13</v>
          </cell>
          <cell r="AH5483">
            <v>0</v>
          </cell>
          <cell r="AI5483">
            <v>0</v>
          </cell>
          <cell r="AJ5483">
            <v>0</v>
          </cell>
          <cell r="AN5483">
            <v>2.847</v>
          </cell>
        </row>
        <row r="5484">
          <cell r="D5484">
            <v>3</v>
          </cell>
          <cell r="H5484" t="str">
            <v>068</v>
          </cell>
          <cell r="X5484">
            <v>4635</v>
          </cell>
          <cell r="Y5484">
            <v>0</v>
          </cell>
          <cell r="Z5484">
            <v>0</v>
          </cell>
          <cell r="AA5484">
            <v>0</v>
          </cell>
          <cell r="AE5484">
            <v>2300.625</v>
          </cell>
          <cell r="AG5484">
            <v>56</v>
          </cell>
          <cell r="AH5484">
            <v>0</v>
          </cell>
          <cell r="AI5484">
            <v>0</v>
          </cell>
          <cell r="AJ5484">
            <v>0</v>
          </cell>
          <cell r="AN5484">
            <v>21.111999999999998</v>
          </cell>
        </row>
        <row r="5485">
          <cell r="D5485">
            <v>3</v>
          </cell>
          <cell r="H5485" t="str">
            <v>097</v>
          </cell>
          <cell r="X5485">
            <v>1140</v>
          </cell>
          <cell r="Y5485">
            <v>0</v>
          </cell>
          <cell r="Z5485">
            <v>0</v>
          </cell>
          <cell r="AA5485">
            <v>0</v>
          </cell>
          <cell r="AE5485">
            <v>557.37900000000002</v>
          </cell>
          <cell r="AG5485">
            <v>15</v>
          </cell>
          <cell r="AH5485">
            <v>0</v>
          </cell>
          <cell r="AI5485">
            <v>0</v>
          </cell>
          <cell r="AJ5485">
            <v>0</v>
          </cell>
          <cell r="AN5485">
            <v>5.6550000000000002</v>
          </cell>
        </row>
        <row r="5486">
          <cell r="D5486">
            <v>3</v>
          </cell>
          <cell r="H5486" t="str">
            <v>100</v>
          </cell>
          <cell r="X5486">
            <v>401</v>
          </cell>
          <cell r="Y5486">
            <v>0</v>
          </cell>
          <cell r="Z5486">
            <v>0</v>
          </cell>
          <cell r="AA5486">
            <v>0</v>
          </cell>
          <cell r="AE5486">
            <v>160.4</v>
          </cell>
          <cell r="AG5486">
            <v>6</v>
          </cell>
          <cell r="AH5486">
            <v>0</v>
          </cell>
          <cell r="AI5486">
            <v>0</v>
          </cell>
          <cell r="AJ5486">
            <v>0</v>
          </cell>
          <cell r="AN5486">
            <v>2.4</v>
          </cell>
        </row>
        <row r="5487">
          <cell r="D5487">
            <v>3</v>
          </cell>
          <cell r="H5487" t="str">
            <v>112</v>
          </cell>
          <cell r="X5487">
            <v>245</v>
          </cell>
          <cell r="Y5487">
            <v>0</v>
          </cell>
          <cell r="Z5487">
            <v>0</v>
          </cell>
          <cell r="AA5487">
            <v>0</v>
          </cell>
          <cell r="AE5487">
            <v>114.36199999999999</v>
          </cell>
          <cell r="AG5487">
            <v>0</v>
          </cell>
          <cell r="AH5487">
            <v>0</v>
          </cell>
          <cell r="AI5487">
            <v>0</v>
          </cell>
          <cell r="AJ5487">
            <v>0</v>
          </cell>
          <cell r="AN5487">
            <v>0</v>
          </cell>
        </row>
        <row r="5488">
          <cell r="D5488">
            <v>3</v>
          </cell>
          <cell r="H5488" t="str">
            <v>136</v>
          </cell>
          <cell r="X5488">
            <v>311</v>
          </cell>
          <cell r="Y5488">
            <v>0</v>
          </cell>
          <cell r="Z5488">
            <v>0</v>
          </cell>
          <cell r="AA5488">
            <v>0</v>
          </cell>
          <cell r="AE5488">
            <v>127.51</v>
          </cell>
          <cell r="AG5488">
            <v>0</v>
          </cell>
          <cell r="AH5488">
            <v>0</v>
          </cell>
          <cell r="AI5488">
            <v>0</v>
          </cell>
          <cell r="AJ5488">
            <v>0</v>
          </cell>
          <cell r="AN5488">
            <v>0</v>
          </cell>
        </row>
        <row r="5489">
          <cell r="D5489">
            <v>3</v>
          </cell>
          <cell r="H5489" t="str">
            <v>162</v>
          </cell>
          <cell r="X5489">
            <v>670</v>
          </cell>
          <cell r="Y5489">
            <v>0</v>
          </cell>
          <cell r="Z5489">
            <v>0</v>
          </cell>
          <cell r="AA5489">
            <v>0</v>
          </cell>
          <cell r="AE5489">
            <v>184.25</v>
          </cell>
          <cell r="AG5489">
            <v>11</v>
          </cell>
          <cell r="AH5489">
            <v>0</v>
          </cell>
          <cell r="AI5489">
            <v>0</v>
          </cell>
          <cell r="AJ5489">
            <v>0</v>
          </cell>
          <cell r="AN5489">
            <v>3.0249999999999999</v>
          </cell>
        </row>
        <row r="5490">
          <cell r="D5490">
            <v>3</v>
          </cell>
          <cell r="H5490" t="str">
            <v>004</v>
          </cell>
          <cell r="X5490">
            <v>220</v>
          </cell>
          <cell r="Y5490">
            <v>0</v>
          </cell>
          <cell r="Z5490">
            <v>0</v>
          </cell>
          <cell r="AA5490">
            <v>0</v>
          </cell>
          <cell r="AE5490">
            <v>137.94</v>
          </cell>
          <cell r="AG5490">
            <v>3</v>
          </cell>
          <cell r="AH5490">
            <v>0</v>
          </cell>
          <cell r="AI5490">
            <v>0</v>
          </cell>
          <cell r="AJ5490">
            <v>0</v>
          </cell>
          <cell r="AN5490">
            <v>1.881</v>
          </cell>
        </row>
        <row r="5491">
          <cell r="D5491">
            <v>3</v>
          </cell>
          <cell r="H5491" t="str">
            <v>011</v>
          </cell>
          <cell r="X5491">
            <v>366</v>
          </cell>
          <cell r="Y5491">
            <v>0</v>
          </cell>
          <cell r="Z5491">
            <v>0</v>
          </cell>
          <cell r="AA5491">
            <v>0</v>
          </cell>
          <cell r="AE5491">
            <v>146.4</v>
          </cell>
          <cell r="AG5491">
            <v>7</v>
          </cell>
          <cell r="AH5491">
            <v>0</v>
          </cell>
          <cell r="AI5491">
            <v>0</v>
          </cell>
          <cell r="AJ5491">
            <v>0</v>
          </cell>
          <cell r="AN5491">
            <v>2.8</v>
          </cell>
        </row>
        <row r="5492">
          <cell r="D5492">
            <v>3</v>
          </cell>
          <cell r="H5492" t="str">
            <v>020</v>
          </cell>
          <cell r="X5492">
            <v>538</v>
          </cell>
          <cell r="Y5492">
            <v>0</v>
          </cell>
          <cell r="Z5492">
            <v>0</v>
          </cell>
          <cell r="AA5492">
            <v>0</v>
          </cell>
          <cell r="AE5492">
            <v>389.464</v>
          </cell>
          <cell r="AG5492">
            <v>12</v>
          </cell>
          <cell r="AH5492">
            <v>0</v>
          </cell>
          <cell r="AI5492">
            <v>0</v>
          </cell>
          <cell r="AJ5492">
            <v>0</v>
          </cell>
          <cell r="AN5492">
            <v>6.72</v>
          </cell>
        </row>
        <row r="5493">
          <cell r="D5493">
            <v>3</v>
          </cell>
          <cell r="H5493" t="str">
            <v>021</v>
          </cell>
          <cell r="X5493">
            <v>191</v>
          </cell>
          <cell r="Y5493">
            <v>0</v>
          </cell>
          <cell r="Z5493">
            <v>0</v>
          </cell>
          <cell r="AA5493">
            <v>0</v>
          </cell>
          <cell r="AE5493">
            <v>171.9</v>
          </cell>
          <cell r="AG5493">
            <v>3</v>
          </cell>
          <cell r="AH5493">
            <v>0</v>
          </cell>
          <cell r="AI5493">
            <v>0</v>
          </cell>
          <cell r="AJ5493">
            <v>0</v>
          </cell>
          <cell r="AN5493">
            <v>2.7</v>
          </cell>
        </row>
        <row r="5494">
          <cell r="D5494">
            <v>3</v>
          </cell>
          <cell r="H5494" t="str">
            <v>028</v>
          </cell>
          <cell r="X5494">
            <v>155</v>
          </cell>
          <cell r="Y5494">
            <v>0</v>
          </cell>
          <cell r="Z5494">
            <v>0</v>
          </cell>
          <cell r="AA5494">
            <v>0</v>
          </cell>
          <cell r="AE5494">
            <v>81.685000000000002</v>
          </cell>
          <cell r="AG5494">
            <v>2</v>
          </cell>
          <cell r="AH5494">
            <v>0</v>
          </cell>
          <cell r="AI5494">
            <v>0</v>
          </cell>
          <cell r="AJ5494">
            <v>0</v>
          </cell>
          <cell r="AN5494">
            <v>1.054</v>
          </cell>
        </row>
        <row r="5495">
          <cell r="D5495">
            <v>3</v>
          </cell>
          <cell r="H5495" t="str">
            <v>029</v>
          </cell>
          <cell r="X5495">
            <v>513</v>
          </cell>
          <cell r="Y5495">
            <v>0</v>
          </cell>
          <cell r="Z5495">
            <v>0</v>
          </cell>
          <cell r="AA5495">
            <v>0</v>
          </cell>
          <cell r="AE5495">
            <v>205.2</v>
          </cell>
          <cell r="AG5495">
            <v>9</v>
          </cell>
          <cell r="AH5495">
            <v>0</v>
          </cell>
          <cell r="AI5495">
            <v>0</v>
          </cell>
          <cell r="AJ5495">
            <v>0</v>
          </cell>
          <cell r="AN5495">
            <v>3.6</v>
          </cell>
        </row>
        <row r="5496">
          <cell r="D5496">
            <v>3</v>
          </cell>
          <cell r="H5496" t="str">
            <v>030</v>
          </cell>
          <cell r="X5496">
            <v>46</v>
          </cell>
          <cell r="Y5496">
            <v>0</v>
          </cell>
          <cell r="Z5496">
            <v>0</v>
          </cell>
          <cell r="AA5496">
            <v>0</v>
          </cell>
          <cell r="AE5496">
            <v>18.399999999999999</v>
          </cell>
          <cell r="AG5496">
            <v>1</v>
          </cell>
          <cell r="AH5496">
            <v>0</v>
          </cell>
          <cell r="AI5496">
            <v>0</v>
          </cell>
          <cell r="AJ5496">
            <v>0</v>
          </cell>
          <cell r="AN5496">
            <v>0.4</v>
          </cell>
        </row>
        <row r="5497">
          <cell r="D5497">
            <v>3</v>
          </cell>
          <cell r="H5497" t="str">
            <v>053</v>
          </cell>
          <cell r="X5497">
            <v>2182</v>
          </cell>
          <cell r="Y5497">
            <v>0</v>
          </cell>
          <cell r="Z5497">
            <v>0</v>
          </cell>
          <cell r="AA5497">
            <v>0</v>
          </cell>
          <cell r="AE5497">
            <v>1063.896</v>
          </cell>
          <cell r="AG5497">
            <v>25</v>
          </cell>
          <cell r="AH5497">
            <v>0</v>
          </cell>
          <cell r="AI5497">
            <v>0</v>
          </cell>
          <cell r="AJ5497">
            <v>0</v>
          </cell>
          <cell r="AN5497">
            <v>9.4250000000000007</v>
          </cell>
        </row>
        <row r="5498">
          <cell r="D5498">
            <v>3</v>
          </cell>
          <cell r="H5498" t="str">
            <v>056</v>
          </cell>
          <cell r="X5498">
            <v>280</v>
          </cell>
          <cell r="Y5498">
            <v>0</v>
          </cell>
          <cell r="Z5498">
            <v>0</v>
          </cell>
          <cell r="AA5498">
            <v>0</v>
          </cell>
          <cell r="AE5498">
            <v>112</v>
          </cell>
          <cell r="AG5498">
            <v>4</v>
          </cell>
          <cell r="AH5498">
            <v>0</v>
          </cell>
          <cell r="AI5498">
            <v>0</v>
          </cell>
          <cell r="AJ5498">
            <v>0</v>
          </cell>
          <cell r="AN5498">
            <v>1.6</v>
          </cell>
        </row>
        <row r="5499">
          <cell r="D5499">
            <v>3</v>
          </cell>
          <cell r="H5499" t="str">
            <v>057</v>
          </cell>
          <cell r="X5499">
            <v>2821</v>
          </cell>
          <cell r="Y5499">
            <v>0</v>
          </cell>
          <cell r="Z5499">
            <v>0</v>
          </cell>
          <cell r="AA5499">
            <v>0</v>
          </cell>
          <cell r="AE5499">
            <v>1375.1659999999999</v>
          </cell>
          <cell r="AG5499">
            <v>40</v>
          </cell>
          <cell r="AH5499">
            <v>0</v>
          </cell>
          <cell r="AI5499">
            <v>0</v>
          </cell>
          <cell r="AJ5499">
            <v>0</v>
          </cell>
          <cell r="AN5499">
            <v>15.08</v>
          </cell>
        </row>
        <row r="5500">
          <cell r="D5500">
            <v>3</v>
          </cell>
          <cell r="H5500" t="str">
            <v>060</v>
          </cell>
          <cell r="X5500">
            <v>735</v>
          </cell>
          <cell r="Y5500">
            <v>0</v>
          </cell>
          <cell r="Z5500">
            <v>0</v>
          </cell>
          <cell r="AA5500">
            <v>0</v>
          </cell>
          <cell r="AE5500">
            <v>352.8</v>
          </cell>
          <cell r="AG5500">
            <v>3</v>
          </cell>
          <cell r="AH5500">
            <v>0</v>
          </cell>
          <cell r="AI5500">
            <v>0</v>
          </cell>
          <cell r="AJ5500">
            <v>0</v>
          </cell>
          <cell r="AN5500">
            <v>1.44</v>
          </cell>
        </row>
        <row r="5501">
          <cell r="D5501">
            <v>3</v>
          </cell>
          <cell r="H5501" t="str">
            <v>065</v>
          </cell>
          <cell r="X5501">
            <v>2394</v>
          </cell>
          <cell r="Y5501">
            <v>0</v>
          </cell>
          <cell r="Z5501">
            <v>0</v>
          </cell>
          <cell r="AA5501">
            <v>0</v>
          </cell>
          <cell r="AE5501">
            <v>524.28599999999994</v>
          </cell>
          <cell r="AG5501">
            <v>34</v>
          </cell>
          <cell r="AH5501">
            <v>0</v>
          </cell>
          <cell r="AI5501">
            <v>0</v>
          </cell>
          <cell r="AJ5501">
            <v>0</v>
          </cell>
          <cell r="AN5501">
            <v>7.4459999999999997</v>
          </cell>
        </row>
        <row r="5502">
          <cell r="D5502">
            <v>3</v>
          </cell>
          <cell r="H5502" t="str">
            <v>068</v>
          </cell>
          <cell r="X5502">
            <v>3028</v>
          </cell>
          <cell r="Y5502">
            <v>0</v>
          </cell>
          <cell r="Z5502">
            <v>0</v>
          </cell>
          <cell r="AA5502">
            <v>0</v>
          </cell>
          <cell r="AE5502">
            <v>1471.6320000000001</v>
          </cell>
          <cell r="AG5502">
            <v>39</v>
          </cell>
          <cell r="AH5502">
            <v>0</v>
          </cell>
          <cell r="AI5502">
            <v>0</v>
          </cell>
          <cell r="AJ5502">
            <v>0</v>
          </cell>
          <cell r="AN5502">
            <v>14.702999999999999</v>
          </cell>
        </row>
        <row r="5503">
          <cell r="D5503">
            <v>3</v>
          </cell>
          <cell r="H5503" t="str">
            <v>075</v>
          </cell>
          <cell r="X5503">
            <v>228</v>
          </cell>
          <cell r="Y5503">
            <v>0</v>
          </cell>
          <cell r="Z5503">
            <v>0</v>
          </cell>
          <cell r="AA5503">
            <v>0</v>
          </cell>
          <cell r="AE5503">
            <v>90.744</v>
          </cell>
          <cell r="AG5503">
            <v>4</v>
          </cell>
          <cell r="AH5503">
            <v>0</v>
          </cell>
          <cell r="AI5503">
            <v>0</v>
          </cell>
          <cell r="AJ5503">
            <v>0</v>
          </cell>
          <cell r="AN5503">
            <v>1.5920000000000001</v>
          </cell>
        </row>
        <row r="5504">
          <cell r="D5504">
            <v>3</v>
          </cell>
          <cell r="H5504" t="str">
            <v>097</v>
          </cell>
          <cell r="X5504">
            <v>7803</v>
          </cell>
          <cell r="Y5504">
            <v>0</v>
          </cell>
          <cell r="Z5504">
            <v>0</v>
          </cell>
          <cell r="AA5504">
            <v>0</v>
          </cell>
          <cell r="AE5504">
            <v>3729.4180000000001</v>
          </cell>
          <cell r="AG5504">
            <v>105</v>
          </cell>
          <cell r="AH5504">
            <v>0</v>
          </cell>
          <cell r="AI5504">
            <v>0</v>
          </cell>
          <cell r="AJ5504">
            <v>0</v>
          </cell>
          <cell r="AN5504">
            <v>39.585000000000001</v>
          </cell>
        </row>
        <row r="5505">
          <cell r="D5505">
            <v>3</v>
          </cell>
          <cell r="H5505" t="str">
            <v>100</v>
          </cell>
          <cell r="X5505">
            <v>1709</v>
          </cell>
          <cell r="Y5505">
            <v>0</v>
          </cell>
          <cell r="Z5505">
            <v>0</v>
          </cell>
          <cell r="AA5505">
            <v>0</v>
          </cell>
          <cell r="AE5505">
            <v>683.6</v>
          </cell>
          <cell r="AG5505">
            <v>30</v>
          </cell>
          <cell r="AH5505">
            <v>0</v>
          </cell>
          <cell r="AI5505">
            <v>0</v>
          </cell>
          <cell r="AJ5505">
            <v>0</v>
          </cell>
          <cell r="AN5505">
            <v>12</v>
          </cell>
        </row>
        <row r="5506">
          <cell r="D5506">
            <v>3</v>
          </cell>
          <cell r="H5506" t="str">
            <v>108</v>
          </cell>
          <cell r="X5506">
            <v>364</v>
          </cell>
          <cell r="Y5506">
            <v>0</v>
          </cell>
          <cell r="Z5506">
            <v>0</v>
          </cell>
          <cell r="AA5506">
            <v>0</v>
          </cell>
          <cell r="AE5506">
            <v>145.6</v>
          </cell>
          <cell r="AG5506">
            <v>9</v>
          </cell>
          <cell r="AH5506">
            <v>0</v>
          </cell>
          <cell r="AI5506">
            <v>0</v>
          </cell>
          <cell r="AJ5506">
            <v>0</v>
          </cell>
          <cell r="AN5506">
            <v>3.6</v>
          </cell>
        </row>
        <row r="5507">
          <cell r="D5507">
            <v>3</v>
          </cell>
          <cell r="H5507" t="str">
            <v>112</v>
          </cell>
          <cell r="X5507">
            <v>902</v>
          </cell>
          <cell r="Y5507">
            <v>0</v>
          </cell>
          <cell r="Z5507">
            <v>0</v>
          </cell>
          <cell r="AA5507">
            <v>0</v>
          </cell>
          <cell r="AE5507">
            <v>415.93700000000001</v>
          </cell>
          <cell r="AG5507">
            <v>18</v>
          </cell>
          <cell r="AH5507">
            <v>0</v>
          </cell>
          <cell r="AI5507">
            <v>0</v>
          </cell>
          <cell r="AJ5507">
            <v>0</v>
          </cell>
          <cell r="AN5507">
            <v>6.48</v>
          </cell>
        </row>
        <row r="5508">
          <cell r="D5508">
            <v>3</v>
          </cell>
          <cell r="H5508" t="str">
            <v>122</v>
          </cell>
          <cell r="X5508">
            <v>504</v>
          </cell>
          <cell r="Y5508">
            <v>0</v>
          </cell>
          <cell r="Z5508">
            <v>0</v>
          </cell>
          <cell r="AA5508">
            <v>0</v>
          </cell>
          <cell r="AE5508">
            <v>307.44</v>
          </cell>
          <cell r="AG5508">
            <v>7</v>
          </cell>
          <cell r="AH5508">
            <v>0</v>
          </cell>
          <cell r="AI5508">
            <v>0</v>
          </cell>
          <cell r="AJ5508">
            <v>0</v>
          </cell>
          <cell r="AN5508">
            <v>4.2699999999999996</v>
          </cell>
        </row>
        <row r="5509">
          <cell r="D5509">
            <v>3</v>
          </cell>
          <cell r="H5509" t="str">
            <v>136</v>
          </cell>
          <cell r="X5509">
            <v>1106</v>
          </cell>
          <cell r="Y5509">
            <v>0</v>
          </cell>
          <cell r="Z5509">
            <v>0</v>
          </cell>
          <cell r="AA5509">
            <v>0</v>
          </cell>
          <cell r="AE5509">
            <v>536.41</v>
          </cell>
          <cell r="AG5509">
            <v>18</v>
          </cell>
          <cell r="AH5509">
            <v>0</v>
          </cell>
          <cell r="AI5509">
            <v>0</v>
          </cell>
          <cell r="AJ5509">
            <v>0</v>
          </cell>
          <cell r="AN5509">
            <v>8.73</v>
          </cell>
        </row>
        <row r="5510">
          <cell r="D5510">
            <v>3</v>
          </cell>
          <cell r="H5510" t="str">
            <v>162</v>
          </cell>
          <cell r="X5510">
            <v>1933</v>
          </cell>
          <cell r="Y5510">
            <v>0</v>
          </cell>
          <cell r="Z5510">
            <v>0</v>
          </cell>
          <cell r="AA5510">
            <v>0</v>
          </cell>
          <cell r="AE5510">
            <v>531.57500000000005</v>
          </cell>
          <cell r="AG5510">
            <v>17</v>
          </cell>
          <cell r="AH5510">
            <v>0</v>
          </cell>
          <cell r="AI5510">
            <v>0</v>
          </cell>
          <cell r="AJ5510">
            <v>0</v>
          </cell>
          <cell r="AN5510">
            <v>4.6749999999999998</v>
          </cell>
        </row>
        <row r="5511">
          <cell r="D5511">
            <v>3</v>
          </cell>
          <cell r="H5511" t="str">
            <v>063</v>
          </cell>
          <cell r="X5511">
            <v>0</v>
          </cell>
          <cell r="Y5511">
            <v>0</v>
          </cell>
          <cell r="Z5511">
            <v>0</v>
          </cell>
          <cell r="AA5511">
            <v>0</v>
          </cell>
          <cell r="AE5511">
            <v>876.28300000000002</v>
          </cell>
          <cell r="AG5511">
            <v>0</v>
          </cell>
          <cell r="AH5511">
            <v>0</v>
          </cell>
          <cell r="AI5511">
            <v>0</v>
          </cell>
          <cell r="AJ5511">
            <v>0</v>
          </cell>
          <cell r="AN5511">
            <v>4.1150000000000002</v>
          </cell>
        </row>
        <row r="5512">
          <cell r="D5512">
            <v>3</v>
          </cell>
          <cell r="H5512" t="str">
            <v>085</v>
          </cell>
          <cell r="X5512">
            <v>0</v>
          </cell>
          <cell r="Y5512">
            <v>0</v>
          </cell>
          <cell r="Z5512">
            <v>0</v>
          </cell>
          <cell r="AA5512">
            <v>0</v>
          </cell>
          <cell r="AE5512">
            <v>1242.8</v>
          </cell>
          <cell r="AG5512">
            <v>0</v>
          </cell>
          <cell r="AH5512">
            <v>0</v>
          </cell>
          <cell r="AI5512">
            <v>0</v>
          </cell>
          <cell r="AJ5512">
            <v>0</v>
          </cell>
          <cell r="AN5512">
            <v>7.6619999999999999</v>
          </cell>
        </row>
        <row r="5513">
          <cell r="D5513">
            <v>3</v>
          </cell>
          <cell r="H5513" t="str">
            <v>086</v>
          </cell>
          <cell r="X5513">
            <v>0</v>
          </cell>
          <cell r="Y5513">
            <v>0</v>
          </cell>
          <cell r="Z5513">
            <v>0</v>
          </cell>
          <cell r="AA5513">
            <v>0</v>
          </cell>
          <cell r="AE5513">
            <v>1283.671</v>
          </cell>
          <cell r="AG5513">
            <v>0</v>
          </cell>
          <cell r="AH5513">
            <v>0</v>
          </cell>
          <cell r="AI5513">
            <v>0</v>
          </cell>
          <cell r="AJ5513">
            <v>0</v>
          </cell>
          <cell r="AN5513">
            <v>13.207000000000001</v>
          </cell>
        </row>
        <row r="5514">
          <cell r="D5514">
            <v>3</v>
          </cell>
          <cell r="H5514" t="str">
            <v>089</v>
          </cell>
          <cell r="X5514">
            <v>0</v>
          </cell>
          <cell r="Y5514">
            <v>0</v>
          </cell>
          <cell r="Z5514">
            <v>0</v>
          </cell>
          <cell r="AA5514">
            <v>0</v>
          </cell>
          <cell r="AE5514">
            <v>1333.41</v>
          </cell>
          <cell r="AG5514">
            <v>0</v>
          </cell>
          <cell r="AH5514">
            <v>0</v>
          </cell>
          <cell r="AI5514">
            <v>0</v>
          </cell>
          <cell r="AJ5514">
            <v>0</v>
          </cell>
          <cell r="AN5514">
            <v>21.901</v>
          </cell>
        </row>
        <row r="5515">
          <cell r="D5515">
            <v>3</v>
          </cell>
          <cell r="H5515" t="str">
            <v>090</v>
          </cell>
          <cell r="X5515">
            <v>0</v>
          </cell>
          <cell r="Y5515">
            <v>0</v>
          </cell>
          <cell r="Z5515">
            <v>0</v>
          </cell>
          <cell r="AA5515">
            <v>0</v>
          </cell>
          <cell r="AE5515">
            <v>1349.8340000000001</v>
          </cell>
          <cell r="AG5515">
            <v>0</v>
          </cell>
          <cell r="AH5515">
            <v>0</v>
          </cell>
          <cell r="AI5515">
            <v>0</v>
          </cell>
          <cell r="AJ5515">
            <v>0</v>
          </cell>
          <cell r="AN5515">
            <v>20.013999999999999</v>
          </cell>
        </row>
        <row r="5516">
          <cell r="D5516">
            <v>3</v>
          </cell>
          <cell r="H5516" t="str">
            <v>171</v>
          </cell>
          <cell r="X5516">
            <v>0</v>
          </cell>
          <cell r="Y5516">
            <v>0</v>
          </cell>
          <cell r="Z5516">
            <v>0</v>
          </cell>
          <cell r="AA5516">
            <v>0</v>
          </cell>
          <cell r="AE5516">
            <v>3093.1860000000001</v>
          </cell>
          <cell r="AG5516">
            <v>0</v>
          </cell>
          <cell r="AH5516">
            <v>0</v>
          </cell>
          <cell r="AI5516">
            <v>0</v>
          </cell>
          <cell r="AJ5516">
            <v>0</v>
          </cell>
          <cell r="AN5516">
            <v>34.694000000000003</v>
          </cell>
        </row>
        <row r="5517">
          <cell r="D5517">
            <v>3</v>
          </cell>
          <cell r="H5517" t="str">
            <v>106</v>
          </cell>
          <cell r="X5517">
            <v>0</v>
          </cell>
          <cell r="Y5517">
            <v>0</v>
          </cell>
          <cell r="Z5517">
            <v>0</v>
          </cell>
          <cell r="AA5517">
            <v>0</v>
          </cell>
          <cell r="AE5517">
            <v>524.26499999999999</v>
          </cell>
          <cell r="AG5517">
            <v>0</v>
          </cell>
          <cell r="AH5517">
            <v>0</v>
          </cell>
          <cell r="AI5517">
            <v>0</v>
          </cell>
          <cell r="AJ5517">
            <v>0</v>
          </cell>
          <cell r="AN5517">
            <v>7.63</v>
          </cell>
        </row>
        <row r="5518">
          <cell r="D5518">
            <v>1</v>
          </cell>
          <cell r="H5518" t="str">
            <v>016</v>
          </cell>
          <cell r="X5518">
            <v>0</v>
          </cell>
          <cell r="Y5518">
            <v>0</v>
          </cell>
          <cell r="Z5518">
            <v>0</v>
          </cell>
          <cell r="AA5518">
            <v>0</v>
          </cell>
          <cell r="AE5518">
            <v>2070.306</v>
          </cell>
          <cell r="AG5518">
            <v>0</v>
          </cell>
          <cell r="AH5518">
            <v>0</v>
          </cell>
          <cell r="AI5518">
            <v>0</v>
          </cell>
          <cell r="AJ5518">
            <v>0</v>
          </cell>
          <cell r="AN5518">
            <v>0</v>
          </cell>
        </row>
        <row r="5519">
          <cell r="D5519">
            <v>2</v>
          </cell>
          <cell r="H5519" t="str">
            <v>016</v>
          </cell>
          <cell r="X5519">
            <v>0</v>
          </cell>
          <cell r="Y5519">
            <v>0</v>
          </cell>
          <cell r="Z5519">
            <v>0</v>
          </cell>
          <cell r="AA5519">
            <v>0</v>
          </cell>
          <cell r="AE5519">
            <v>1214.069</v>
          </cell>
          <cell r="AG5519">
            <v>0</v>
          </cell>
          <cell r="AH5519">
            <v>0</v>
          </cell>
          <cell r="AI5519">
            <v>0</v>
          </cell>
          <cell r="AJ5519">
            <v>0</v>
          </cell>
          <cell r="AN5519">
            <v>0</v>
          </cell>
        </row>
        <row r="5520">
          <cell r="D5520">
            <v>3</v>
          </cell>
          <cell r="H5520" t="str">
            <v>016</v>
          </cell>
          <cell r="X5520">
            <v>0</v>
          </cell>
          <cell r="Y5520">
            <v>0</v>
          </cell>
          <cell r="Z5520">
            <v>0</v>
          </cell>
          <cell r="AA5520">
            <v>1573</v>
          </cell>
          <cell r="AE5520">
            <v>1617.0440000000001</v>
          </cell>
          <cell r="AG5520">
            <v>0</v>
          </cell>
          <cell r="AH5520">
            <v>0</v>
          </cell>
          <cell r="AI5520">
            <v>0</v>
          </cell>
          <cell r="AJ5520">
            <v>29</v>
          </cell>
          <cell r="AN5520">
            <v>29.812000000000001</v>
          </cell>
        </row>
        <row r="5521">
          <cell r="D5521">
            <v>3</v>
          </cell>
          <cell r="H5521" t="str">
            <v>016</v>
          </cell>
          <cell r="X5521">
            <v>956</v>
          </cell>
          <cell r="Y5521">
            <v>0</v>
          </cell>
          <cell r="Z5521">
            <v>0</v>
          </cell>
          <cell r="AA5521">
            <v>0</v>
          </cell>
          <cell r="AE5521">
            <v>490.428</v>
          </cell>
          <cell r="AG5521">
            <v>20</v>
          </cell>
          <cell r="AH5521">
            <v>0</v>
          </cell>
          <cell r="AI5521">
            <v>0</v>
          </cell>
          <cell r="AJ5521">
            <v>0</v>
          </cell>
          <cell r="AN5521">
            <v>10.26</v>
          </cell>
        </row>
        <row r="5522">
          <cell r="D5522">
            <v>3</v>
          </cell>
          <cell r="H5522" t="str">
            <v>016</v>
          </cell>
          <cell r="X5522">
            <v>1689</v>
          </cell>
          <cell r="Y5522">
            <v>0</v>
          </cell>
          <cell r="Z5522">
            <v>0</v>
          </cell>
          <cell r="AA5522">
            <v>0</v>
          </cell>
          <cell r="AE5522">
            <v>866.45699999999999</v>
          </cell>
          <cell r="AG5522">
            <v>32</v>
          </cell>
          <cell r="AH5522">
            <v>0</v>
          </cell>
          <cell r="AI5522">
            <v>0</v>
          </cell>
          <cell r="AJ5522">
            <v>0</v>
          </cell>
          <cell r="AN5522">
            <v>16.416</v>
          </cell>
        </row>
        <row r="5523">
          <cell r="D5523">
            <v>1</v>
          </cell>
          <cell r="H5523" t="str">
            <v>020</v>
          </cell>
          <cell r="X5523">
            <v>0</v>
          </cell>
          <cell r="Y5523">
            <v>0</v>
          </cell>
          <cell r="Z5523">
            <v>0</v>
          </cell>
          <cell r="AA5523">
            <v>0</v>
          </cell>
          <cell r="AE5523">
            <v>67.194000000000003</v>
          </cell>
          <cell r="AG5523">
            <v>0</v>
          </cell>
          <cell r="AH5523">
            <v>0</v>
          </cell>
          <cell r="AI5523">
            <v>0</v>
          </cell>
          <cell r="AJ5523">
            <v>0</v>
          </cell>
          <cell r="AN5523">
            <v>8.8049999999999997</v>
          </cell>
        </row>
        <row r="5524">
          <cell r="D5524">
            <v>1</v>
          </cell>
          <cell r="H5524" t="str">
            <v>053</v>
          </cell>
          <cell r="X5524">
            <v>0</v>
          </cell>
          <cell r="Y5524">
            <v>0</v>
          </cell>
          <cell r="Z5524">
            <v>0</v>
          </cell>
          <cell r="AA5524">
            <v>0</v>
          </cell>
          <cell r="AE5524">
            <v>1272.8679999999999</v>
          </cell>
          <cell r="AG5524">
            <v>0</v>
          </cell>
          <cell r="AH5524">
            <v>0</v>
          </cell>
          <cell r="AI5524">
            <v>0</v>
          </cell>
          <cell r="AJ5524">
            <v>0</v>
          </cell>
          <cell r="AN5524">
            <v>0</v>
          </cell>
        </row>
        <row r="5525">
          <cell r="D5525">
            <v>1</v>
          </cell>
          <cell r="H5525" t="str">
            <v>097</v>
          </cell>
          <cell r="X5525">
            <v>0</v>
          </cell>
          <cell r="Y5525">
            <v>0</v>
          </cell>
          <cell r="Z5525">
            <v>0</v>
          </cell>
          <cell r="AA5525">
            <v>0</v>
          </cell>
          <cell r="AE5525">
            <v>2994.65</v>
          </cell>
          <cell r="AG5525">
            <v>0</v>
          </cell>
          <cell r="AH5525">
            <v>0</v>
          </cell>
          <cell r="AI5525">
            <v>0</v>
          </cell>
          <cell r="AJ5525">
            <v>0</v>
          </cell>
          <cell r="AN5525">
            <v>87.861000000000004</v>
          </cell>
        </row>
        <row r="5526">
          <cell r="D5526">
            <v>1</v>
          </cell>
          <cell r="H5526" t="str">
            <v>112</v>
          </cell>
          <cell r="X5526">
            <v>0</v>
          </cell>
          <cell r="Y5526">
            <v>0</v>
          </cell>
          <cell r="Z5526">
            <v>0</v>
          </cell>
          <cell r="AA5526">
            <v>0</v>
          </cell>
          <cell r="AE5526">
            <v>2770.22</v>
          </cell>
          <cell r="AG5526">
            <v>0</v>
          </cell>
          <cell r="AH5526">
            <v>0</v>
          </cell>
          <cell r="AI5526">
            <v>0</v>
          </cell>
          <cell r="AJ5526">
            <v>0</v>
          </cell>
          <cell r="AN5526">
            <v>125.916</v>
          </cell>
        </row>
        <row r="5527">
          <cell r="D5527">
            <v>1</v>
          </cell>
          <cell r="H5527" t="str">
            <v>122</v>
          </cell>
          <cell r="X5527">
            <v>0</v>
          </cell>
          <cell r="Y5527">
            <v>0</v>
          </cell>
          <cell r="Z5527">
            <v>0</v>
          </cell>
          <cell r="AA5527">
            <v>0</v>
          </cell>
          <cell r="AE5527">
            <v>353.04399999999998</v>
          </cell>
          <cell r="AG5527">
            <v>0</v>
          </cell>
          <cell r="AH5527">
            <v>0</v>
          </cell>
          <cell r="AI5527">
            <v>0</v>
          </cell>
          <cell r="AJ5527">
            <v>0</v>
          </cell>
          <cell r="AN5527">
            <v>0</v>
          </cell>
        </row>
        <row r="5528">
          <cell r="D5528">
            <v>1</v>
          </cell>
          <cell r="H5528" t="str">
            <v>136</v>
          </cell>
          <cell r="X5528">
            <v>0</v>
          </cell>
          <cell r="Y5528">
            <v>0</v>
          </cell>
          <cell r="Z5528">
            <v>0</v>
          </cell>
          <cell r="AA5528">
            <v>0</v>
          </cell>
          <cell r="AE5528">
            <v>3366.46</v>
          </cell>
          <cell r="AG5528">
            <v>0</v>
          </cell>
          <cell r="AH5528">
            <v>0</v>
          </cell>
          <cell r="AI5528">
            <v>0</v>
          </cell>
          <cell r="AJ5528">
            <v>0</v>
          </cell>
          <cell r="AN5528">
            <v>155.554</v>
          </cell>
        </row>
        <row r="5529">
          <cell r="D5529">
            <v>2</v>
          </cell>
          <cell r="H5529" t="str">
            <v>020</v>
          </cell>
          <cell r="X5529">
            <v>0</v>
          </cell>
          <cell r="Y5529">
            <v>0</v>
          </cell>
          <cell r="Z5529">
            <v>0</v>
          </cell>
          <cell r="AA5529">
            <v>0</v>
          </cell>
          <cell r="AE5529">
            <v>63.128999999999998</v>
          </cell>
          <cell r="AG5529">
            <v>0</v>
          </cell>
          <cell r="AH5529">
            <v>0</v>
          </cell>
          <cell r="AI5529">
            <v>0</v>
          </cell>
          <cell r="AJ5529">
            <v>0</v>
          </cell>
          <cell r="AN5529">
            <v>0</v>
          </cell>
        </row>
        <row r="5530">
          <cell r="D5530">
            <v>2</v>
          </cell>
          <cell r="H5530" t="str">
            <v>053</v>
          </cell>
          <cell r="X5530">
            <v>0</v>
          </cell>
          <cell r="Y5530">
            <v>0</v>
          </cell>
          <cell r="Z5530">
            <v>0</v>
          </cell>
          <cell r="AA5530">
            <v>0</v>
          </cell>
          <cell r="AE5530">
            <v>1084.9159999999999</v>
          </cell>
          <cell r="AG5530">
            <v>0</v>
          </cell>
          <cell r="AH5530">
            <v>0</v>
          </cell>
          <cell r="AI5530">
            <v>0</v>
          </cell>
          <cell r="AJ5530">
            <v>0</v>
          </cell>
          <cell r="AN5530">
            <v>0</v>
          </cell>
        </row>
        <row r="5531">
          <cell r="D5531">
            <v>2</v>
          </cell>
          <cell r="H5531" t="str">
            <v>060</v>
          </cell>
          <cell r="X5531">
            <v>0</v>
          </cell>
          <cell r="Y5531">
            <v>0</v>
          </cell>
          <cell r="Z5531">
            <v>0</v>
          </cell>
          <cell r="AA5531">
            <v>0</v>
          </cell>
          <cell r="AE5531">
            <v>887.25699999999995</v>
          </cell>
          <cell r="AG5531">
            <v>0</v>
          </cell>
          <cell r="AH5531">
            <v>0</v>
          </cell>
          <cell r="AI5531">
            <v>0</v>
          </cell>
          <cell r="AJ5531">
            <v>0</v>
          </cell>
          <cell r="AN5531">
            <v>0</v>
          </cell>
        </row>
        <row r="5532">
          <cell r="D5532">
            <v>2</v>
          </cell>
          <cell r="H5532" t="str">
            <v>068</v>
          </cell>
          <cell r="X5532">
            <v>0</v>
          </cell>
          <cell r="Y5532">
            <v>0</v>
          </cell>
          <cell r="Z5532">
            <v>0</v>
          </cell>
          <cell r="AA5532">
            <v>0</v>
          </cell>
          <cell r="AE5532">
            <v>1269.422</v>
          </cell>
          <cell r="AG5532">
            <v>0</v>
          </cell>
          <cell r="AH5532">
            <v>0</v>
          </cell>
          <cell r="AI5532">
            <v>0</v>
          </cell>
          <cell r="AJ5532">
            <v>0</v>
          </cell>
          <cell r="AN5532">
            <v>17.763999999999999</v>
          </cell>
        </row>
        <row r="5533">
          <cell r="D5533">
            <v>2</v>
          </cell>
          <cell r="H5533" t="str">
            <v>097</v>
          </cell>
          <cell r="X5533">
            <v>0</v>
          </cell>
          <cell r="Y5533">
            <v>0</v>
          </cell>
          <cell r="Z5533">
            <v>0</v>
          </cell>
          <cell r="AA5533">
            <v>0</v>
          </cell>
          <cell r="AE5533">
            <v>943.50800000000004</v>
          </cell>
          <cell r="AG5533">
            <v>0</v>
          </cell>
          <cell r="AH5533">
            <v>0</v>
          </cell>
          <cell r="AI5533">
            <v>0</v>
          </cell>
          <cell r="AJ5533">
            <v>0</v>
          </cell>
          <cell r="AN5533">
            <v>10.930999999999999</v>
          </cell>
        </row>
        <row r="5534">
          <cell r="D5534">
            <v>2</v>
          </cell>
          <cell r="H5534" t="str">
            <v>112</v>
          </cell>
          <cell r="X5534">
            <v>0</v>
          </cell>
          <cell r="Y5534">
            <v>0</v>
          </cell>
          <cell r="Z5534">
            <v>0</v>
          </cell>
          <cell r="AA5534">
            <v>0</v>
          </cell>
          <cell r="AE5534">
            <v>329.16199999999998</v>
          </cell>
          <cell r="AG5534">
            <v>0</v>
          </cell>
          <cell r="AH5534">
            <v>0</v>
          </cell>
          <cell r="AI5534">
            <v>0</v>
          </cell>
          <cell r="AJ5534">
            <v>0</v>
          </cell>
          <cell r="AN5534">
            <v>0</v>
          </cell>
        </row>
        <row r="5535">
          <cell r="D5535">
            <v>2</v>
          </cell>
          <cell r="H5535" t="str">
            <v>136</v>
          </cell>
          <cell r="X5535">
            <v>0</v>
          </cell>
          <cell r="Y5535">
            <v>0</v>
          </cell>
          <cell r="Z5535">
            <v>0</v>
          </cell>
          <cell r="AA5535">
            <v>0</v>
          </cell>
          <cell r="AE5535">
            <v>1297.925</v>
          </cell>
          <cell r="AG5535">
            <v>0</v>
          </cell>
          <cell r="AH5535">
            <v>0</v>
          </cell>
          <cell r="AI5535">
            <v>0</v>
          </cell>
          <cell r="AJ5535">
            <v>0</v>
          </cell>
          <cell r="AN5535">
            <v>47.412999999999997</v>
          </cell>
        </row>
        <row r="5536">
          <cell r="D5536">
            <v>3</v>
          </cell>
          <cell r="H5536" t="str">
            <v>d45</v>
          </cell>
          <cell r="X5536">
            <v>0</v>
          </cell>
          <cell r="Y5536">
            <v>337</v>
          </cell>
          <cell r="Z5536">
            <v>0</v>
          </cell>
          <cell r="AA5536">
            <v>0</v>
          </cell>
          <cell r="AE5536">
            <v>467.00099999999998</v>
          </cell>
          <cell r="AG5536">
            <v>0</v>
          </cell>
          <cell r="AH5536">
            <v>4</v>
          </cell>
          <cell r="AI5536">
            <v>0</v>
          </cell>
          <cell r="AJ5536">
            <v>0</v>
          </cell>
          <cell r="AN5536">
            <v>3.718</v>
          </cell>
        </row>
        <row r="5537">
          <cell r="D5537">
            <v>3</v>
          </cell>
          <cell r="H5537" t="str">
            <v>d51</v>
          </cell>
          <cell r="X5537">
            <v>0</v>
          </cell>
          <cell r="Y5537">
            <v>848</v>
          </cell>
          <cell r="Z5537">
            <v>0</v>
          </cell>
          <cell r="AA5537">
            <v>0</v>
          </cell>
          <cell r="AE5537">
            <v>1992.2470000000001</v>
          </cell>
          <cell r="AG5537">
            <v>0</v>
          </cell>
          <cell r="AH5537">
            <v>0</v>
          </cell>
          <cell r="AI5537">
            <v>0</v>
          </cell>
          <cell r="AJ5537">
            <v>0</v>
          </cell>
          <cell r="AN5537">
            <v>0</v>
          </cell>
        </row>
        <row r="5538">
          <cell r="D5538">
            <v>3</v>
          </cell>
          <cell r="H5538" t="str">
            <v>d52</v>
          </cell>
          <cell r="X5538">
            <v>0</v>
          </cell>
          <cell r="Y5538">
            <v>326</v>
          </cell>
          <cell r="Z5538">
            <v>0</v>
          </cell>
          <cell r="AA5538">
            <v>0</v>
          </cell>
          <cell r="AE5538">
            <v>112.804</v>
          </cell>
          <cell r="AG5538">
            <v>0</v>
          </cell>
          <cell r="AH5538">
            <v>0</v>
          </cell>
          <cell r="AI5538">
            <v>0</v>
          </cell>
          <cell r="AJ5538">
            <v>0</v>
          </cell>
          <cell r="AN5538">
            <v>0</v>
          </cell>
        </row>
        <row r="5539">
          <cell r="D5539">
            <v>3</v>
          </cell>
          <cell r="H5539" t="str">
            <v>d53</v>
          </cell>
          <cell r="X5539">
            <v>0</v>
          </cell>
          <cell r="Y5539">
            <v>75</v>
          </cell>
          <cell r="Z5539">
            <v>0</v>
          </cell>
          <cell r="AA5539">
            <v>0</v>
          </cell>
          <cell r="AE5539">
            <v>98.691999999999993</v>
          </cell>
          <cell r="AG5539">
            <v>0</v>
          </cell>
          <cell r="AH5539">
            <v>4</v>
          </cell>
          <cell r="AI5539">
            <v>0</v>
          </cell>
          <cell r="AJ5539">
            <v>0</v>
          </cell>
          <cell r="AN5539">
            <v>5.7320000000000002</v>
          </cell>
        </row>
        <row r="5540">
          <cell r="D5540">
            <v>3</v>
          </cell>
          <cell r="H5540" t="str">
            <v>123</v>
          </cell>
          <cell r="X5540">
            <v>0</v>
          </cell>
          <cell r="Y5540">
            <v>0</v>
          </cell>
          <cell r="Z5540">
            <v>0</v>
          </cell>
          <cell r="AA5540">
            <v>0</v>
          </cell>
          <cell r="AE5540">
            <v>289.19</v>
          </cell>
          <cell r="AG5540">
            <v>0</v>
          </cell>
          <cell r="AH5540">
            <v>0</v>
          </cell>
          <cell r="AI5540">
            <v>0</v>
          </cell>
          <cell r="AJ5540">
            <v>0</v>
          </cell>
          <cell r="AN5540">
            <v>0.96499999999999997</v>
          </cell>
        </row>
        <row r="5541">
          <cell r="D5541">
            <v>3</v>
          </cell>
          <cell r="H5541" t="str">
            <v>067</v>
          </cell>
          <cell r="X5541">
            <v>0</v>
          </cell>
          <cell r="Y5541">
            <v>0</v>
          </cell>
          <cell r="Z5541">
            <v>0</v>
          </cell>
          <cell r="AA5541">
            <v>0</v>
          </cell>
          <cell r="AE5541">
            <v>50.875999999999998</v>
          </cell>
          <cell r="AG5541">
            <v>0</v>
          </cell>
          <cell r="AH5541">
            <v>0</v>
          </cell>
          <cell r="AI5541">
            <v>0</v>
          </cell>
          <cell r="AJ5541">
            <v>0</v>
          </cell>
          <cell r="AN5541">
            <v>0</v>
          </cell>
        </row>
        <row r="5542">
          <cell r="D5542">
            <v>3</v>
          </cell>
          <cell r="H5542" t="str">
            <v>160</v>
          </cell>
          <cell r="X5542">
            <v>0</v>
          </cell>
          <cell r="Y5542">
            <v>0</v>
          </cell>
          <cell r="Z5542">
            <v>3490</v>
          </cell>
          <cell r="AA5542">
            <v>0</v>
          </cell>
          <cell r="AE5542">
            <v>2509.5909999999999</v>
          </cell>
          <cell r="AG5542">
            <v>0</v>
          </cell>
          <cell r="AH5542">
            <v>0</v>
          </cell>
          <cell r="AI5542">
            <v>84</v>
          </cell>
          <cell r="AJ5542">
            <v>0</v>
          </cell>
          <cell r="AN5542">
            <v>80.158000000000001</v>
          </cell>
        </row>
        <row r="5543">
          <cell r="D5543">
            <v>3</v>
          </cell>
          <cell r="H5543" t="str">
            <v>016</v>
          </cell>
          <cell r="X5543">
            <v>0</v>
          </cell>
          <cell r="Y5543">
            <v>0</v>
          </cell>
          <cell r="Z5543">
            <v>0</v>
          </cell>
          <cell r="AA5543">
            <v>547</v>
          </cell>
          <cell r="AE5543">
            <v>562.31600000000003</v>
          </cell>
          <cell r="AG5543">
            <v>0</v>
          </cell>
          <cell r="AH5543">
            <v>0</v>
          </cell>
          <cell r="AI5543">
            <v>0</v>
          </cell>
          <cell r="AJ5543">
            <v>0</v>
          </cell>
          <cell r="AN5543">
            <v>0</v>
          </cell>
        </row>
        <row r="5544">
          <cell r="D5544">
            <v>3</v>
          </cell>
          <cell r="H5544" t="str">
            <v>020</v>
          </cell>
          <cell r="X5544">
            <v>0</v>
          </cell>
          <cell r="Y5544">
            <v>0</v>
          </cell>
          <cell r="Z5544">
            <v>0</v>
          </cell>
          <cell r="AA5544">
            <v>24</v>
          </cell>
          <cell r="AE5544">
            <v>26.207999999999998</v>
          </cell>
          <cell r="AG5544">
            <v>0</v>
          </cell>
          <cell r="AH5544">
            <v>0</v>
          </cell>
          <cell r="AI5544">
            <v>0</v>
          </cell>
          <cell r="AJ5544">
            <v>0</v>
          </cell>
          <cell r="AN5544">
            <v>0</v>
          </cell>
        </row>
        <row r="5545">
          <cell r="D5545">
            <v>3</v>
          </cell>
          <cell r="H5545" t="str">
            <v>029</v>
          </cell>
          <cell r="X5545">
            <v>0</v>
          </cell>
          <cell r="Y5545">
            <v>0</v>
          </cell>
          <cell r="Z5545">
            <v>0</v>
          </cell>
          <cell r="AA5545">
            <v>40</v>
          </cell>
          <cell r="AE5545">
            <v>43.44</v>
          </cell>
          <cell r="AG5545">
            <v>0</v>
          </cell>
          <cell r="AH5545">
            <v>0</v>
          </cell>
          <cell r="AI5545">
            <v>0</v>
          </cell>
          <cell r="AJ5545">
            <v>0</v>
          </cell>
          <cell r="AN5545">
            <v>0</v>
          </cell>
        </row>
        <row r="5546">
          <cell r="D5546">
            <v>3</v>
          </cell>
          <cell r="H5546" t="str">
            <v>053</v>
          </cell>
          <cell r="X5546">
            <v>0</v>
          </cell>
          <cell r="Y5546">
            <v>0</v>
          </cell>
          <cell r="Z5546">
            <v>0</v>
          </cell>
          <cell r="AA5546">
            <v>153</v>
          </cell>
          <cell r="AE5546">
            <v>160.191</v>
          </cell>
          <cell r="AG5546">
            <v>0</v>
          </cell>
          <cell r="AH5546">
            <v>0</v>
          </cell>
          <cell r="AI5546">
            <v>0</v>
          </cell>
          <cell r="AJ5546">
            <v>2</v>
          </cell>
          <cell r="AN5546">
            <v>2.0939999999999999</v>
          </cell>
        </row>
        <row r="5547">
          <cell r="D5547">
            <v>3</v>
          </cell>
          <cell r="H5547" t="str">
            <v>060</v>
          </cell>
          <cell r="X5547">
            <v>0</v>
          </cell>
          <cell r="Y5547">
            <v>0</v>
          </cell>
          <cell r="Z5547">
            <v>0</v>
          </cell>
          <cell r="AA5547">
            <v>72</v>
          </cell>
          <cell r="AE5547">
            <v>99.936000000000007</v>
          </cell>
          <cell r="AG5547">
            <v>0</v>
          </cell>
          <cell r="AH5547">
            <v>0</v>
          </cell>
          <cell r="AI5547">
            <v>0</v>
          </cell>
          <cell r="AJ5547">
            <v>0</v>
          </cell>
          <cell r="AN5547">
            <v>0</v>
          </cell>
        </row>
        <row r="5548">
          <cell r="D5548">
            <v>3</v>
          </cell>
          <cell r="H5548" t="str">
            <v>065</v>
          </cell>
          <cell r="X5548">
            <v>0</v>
          </cell>
          <cell r="Y5548">
            <v>0</v>
          </cell>
          <cell r="Z5548">
            <v>0</v>
          </cell>
          <cell r="AA5548">
            <v>60</v>
          </cell>
          <cell r="AE5548">
            <v>46.44</v>
          </cell>
          <cell r="AG5548">
            <v>0</v>
          </cell>
          <cell r="AH5548">
            <v>0</v>
          </cell>
          <cell r="AI5548">
            <v>0</v>
          </cell>
          <cell r="AJ5548">
            <v>0</v>
          </cell>
          <cell r="AN5548">
            <v>0</v>
          </cell>
        </row>
        <row r="5549">
          <cell r="D5549">
            <v>3</v>
          </cell>
          <cell r="H5549" t="str">
            <v>068</v>
          </cell>
          <cell r="X5549">
            <v>0</v>
          </cell>
          <cell r="Y5549">
            <v>0</v>
          </cell>
          <cell r="Z5549">
            <v>0</v>
          </cell>
          <cell r="AA5549">
            <v>1626</v>
          </cell>
          <cell r="AE5549">
            <v>1741.4459999999999</v>
          </cell>
          <cell r="AG5549">
            <v>0</v>
          </cell>
          <cell r="AH5549">
            <v>0</v>
          </cell>
          <cell r="AI5549">
            <v>0</v>
          </cell>
          <cell r="AJ5549">
            <v>17</v>
          </cell>
          <cell r="AN5549">
            <v>18.207000000000001</v>
          </cell>
        </row>
        <row r="5550">
          <cell r="D5550">
            <v>3</v>
          </cell>
          <cell r="H5550" t="str">
            <v>097</v>
          </cell>
          <cell r="X5550">
            <v>0</v>
          </cell>
          <cell r="Y5550">
            <v>0</v>
          </cell>
          <cell r="Z5550">
            <v>0</v>
          </cell>
          <cell r="AA5550">
            <v>1353</v>
          </cell>
          <cell r="AE5550">
            <v>1480.348</v>
          </cell>
          <cell r="AG5550">
            <v>0</v>
          </cell>
          <cell r="AH5550">
            <v>0</v>
          </cell>
          <cell r="AI5550">
            <v>0</v>
          </cell>
          <cell r="AJ5550">
            <v>7</v>
          </cell>
          <cell r="AN5550">
            <v>6.58</v>
          </cell>
        </row>
        <row r="5551">
          <cell r="D5551">
            <v>3</v>
          </cell>
          <cell r="H5551" t="str">
            <v>108</v>
          </cell>
          <cell r="X5551">
            <v>0</v>
          </cell>
          <cell r="Y5551">
            <v>0</v>
          </cell>
          <cell r="Z5551">
            <v>0</v>
          </cell>
          <cell r="AA5551">
            <v>74</v>
          </cell>
          <cell r="AE5551">
            <v>59.2</v>
          </cell>
          <cell r="AG5551">
            <v>0</v>
          </cell>
          <cell r="AH5551">
            <v>0</v>
          </cell>
          <cell r="AI5551">
            <v>0</v>
          </cell>
          <cell r="AJ5551">
            <v>0</v>
          </cell>
          <cell r="AN5551">
            <v>0</v>
          </cell>
        </row>
        <row r="5552">
          <cell r="D5552">
            <v>3</v>
          </cell>
          <cell r="H5552" t="str">
            <v>112</v>
          </cell>
          <cell r="X5552">
            <v>0</v>
          </cell>
          <cell r="Y5552">
            <v>0</v>
          </cell>
          <cell r="Z5552">
            <v>0</v>
          </cell>
          <cell r="AA5552">
            <v>566</v>
          </cell>
          <cell r="AE5552">
            <v>593.65099999999995</v>
          </cell>
          <cell r="AG5552">
            <v>0</v>
          </cell>
          <cell r="AH5552">
            <v>0</v>
          </cell>
          <cell r="AI5552">
            <v>0</v>
          </cell>
          <cell r="AJ5552">
            <v>1</v>
          </cell>
          <cell r="AN5552">
            <v>0.98199999999999998</v>
          </cell>
        </row>
        <row r="5553">
          <cell r="D5553">
            <v>3</v>
          </cell>
          <cell r="H5553" t="str">
            <v>122</v>
          </cell>
          <cell r="X5553">
            <v>0</v>
          </cell>
          <cell r="Y5553">
            <v>0</v>
          </cell>
          <cell r="Z5553">
            <v>0</v>
          </cell>
          <cell r="AA5553">
            <v>170</v>
          </cell>
          <cell r="AE5553">
            <v>207.4</v>
          </cell>
          <cell r="AG5553">
            <v>0</v>
          </cell>
          <cell r="AH5553">
            <v>0</v>
          </cell>
          <cell r="AI5553">
            <v>0</v>
          </cell>
          <cell r="AJ5553">
            <v>0</v>
          </cell>
          <cell r="AN5553">
            <v>0</v>
          </cell>
        </row>
        <row r="5554">
          <cell r="D5554">
            <v>3</v>
          </cell>
          <cell r="H5554" t="str">
            <v>136</v>
          </cell>
          <cell r="X5554">
            <v>0</v>
          </cell>
          <cell r="Y5554">
            <v>0</v>
          </cell>
          <cell r="Z5554">
            <v>0</v>
          </cell>
          <cell r="AA5554">
            <v>516</v>
          </cell>
          <cell r="AE5554">
            <v>878.74800000000005</v>
          </cell>
          <cell r="AG5554">
            <v>0</v>
          </cell>
          <cell r="AH5554">
            <v>0</v>
          </cell>
          <cell r="AI5554">
            <v>0</v>
          </cell>
          <cell r="AJ5554">
            <v>1</v>
          </cell>
          <cell r="AN5554">
            <v>1.7030000000000001</v>
          </cell>
        </row>
        <row r="5555">
          <cell r="D5555">
            <v>3</v>
          </cell>
          <cell r="H5555" t="str">
            <v>162</v>
          </cell>
          <cell r="X5555">
            <v>0</v>
          </cell>
          <cell r="Y5555">
            <v>0</v>
          </cell>
          <cell r="Z5555">
            <v>0</v>
          </cell>
          <cell r="AA5555">
            <v>58</v>
          </cell>
          <cell r="AE5555">
            <v>60.552</v>
          </cell>
          <cell r="AG5555">
            <v>0</v>
          </cell>
          <cell r="AH5555">
            <v>0</v>
          </cell>
          <cell r="AI5555">
            <v>0</v>
          </cell>
          <cell r="AJ5555">
            <v>1</v>
          </cell>
          <cell r="AN5555">
            <v>1.044</v>
          </cell>
        </row>
        <row r="5556">
          <cell r="D5556">
            <v>3</v>
          </cell>
          <cell r="H5556" t="str">
            <v>016</v>
          </cell>
          <cell r="X5556">
            <v>231</v>
          </cell>
          <cell r="Y5556">
            <v>0</v>
          </cell>
          <cell r="Z5556">
            <v>0</v>
          </cell>
          <cell r="AA5556">
            <v>0</v>
          </cell>
          <cell r="AE5556">
            <v>118.503</v>
          </cell>
          <cell r="AG5556">
            <v>5</v>
          </cell>
          <cell r="AH5556">
            <v>0</v>
          </cell>
          <cell r="AI5556">
            <v>0</v>
          </cell>
          <cell r="AJ5556">
            <v>0</v>
          </cell>
          <cell r="AN5556">
            <v>2.5649999999999999</v>
          </cell>
        </row>
        <row r="5557">
          <cell r="D5557">
            <v>3</v>
          </cell>
          <cell r="H5557" t="str">
            <v>020</v>
          </cell>
          <cell r="X5557">
            <v>95</v>
          </cell>
          <cell r="Y5557">
            <v>0</v>
          </cell>
          <cell r="Z5557">
            <v>0</v>
          </cell>
          <cell r="AA5557">
            <v>0</v>
          </cell>
          <cell r="AE5557">
            <v>176.11799999999999</v>
          </cell>
          <cell r="AG5557">
            <v>0</v>
          </cell>
          <cell r="AH5557">
            <v>0</v>
          </cell>
          <cell r="AI5557">
            <v>0</v>
          </cell>
          <cell r="AJ5557">
            <v>0</v>
          </cell>
          <cell r="AN5557">
            <v>0</v>
          </cell>
        </row>
        <row r="5558">
          <cell r="D5558">
            <v>3</v>
          </cell>
          <cell r="H5558" t="str">
            <v>053</v>
          </cell>
          <cell r="X5558">
            <v>140</v>
          </cell>
          <cell r="Y5558">
            <v>0</v>
          </cell>
          <cell r="Z5558">
            <v>0</v>
          </cell>
          <cell r="AA5558">
            <v>0</v>
          </cell>
          <cell r="AE5558">
            <v>52.78</v>
          </cell>
          <cell r="AG5558">
            <v>0</v>
          </cell>
          <cell r="AH5558">
            <v>0</v>
          </cell>
          <cell r="AI5558">
            <v>0</v>
          </cell>
          <cell r="AJ5558">
            <v>0</v>
          </cell>
          <cell r="AN5558">
            <v>0</v>
          </cell>
        </row>
        <row r="5559">
          <cell r="D5559">
            <v>3</v>
          </cell>
          <cell r="H5559" t="str">
            <v>060</v>
          </cell>
          <cell r="X5559">
            <v>11</v>
          </cell>
          <cell r="Y5559">
            <v>0</v>
          </cell>
          <cell r="Z5559">
            <v>0</v>
          </cell>
          <cell r="AA5559">
            <v>0</v>
          </cell>
          <cell r="AE5559">
            <v>5.28</v>
          </cell>
          <cell r="AG5559">
            <v>0</v>
          </cell>
          <cell r="AH5559">
            <v>0</v>
          </cell>
          <cell r="AI5559">
            <v>0</v>
          </cell>
          <cell r="AJ5559">
            <v>0</v>
          </cell>
          <cell r="AN5559">
            <v>0</v>
          </cell>
        </row>
        <row r="5560">
          <cell r="D5560">
            <v>3</v>
          </cell>
          <cell r="H5560" t="str">
            <v>065</v>
          </cell>
          <cell r="X5560">
            <v>139</v>
          </cell>
          <cell r="Y5560">
            <v>0</v>
          </cell>
          <cell r="Z5560">
            <v>0</v>
          </cell>
          <cell r="AA5560">
            <v>0</v>
          </cell>
          <cell r="AE5560">
            <v>30.440999999999999</v>
          </cell>
          <cell r="AG5560">
            <v>0</v>
          </cell>
          <cell r="AH5560">
            <v>0</v>
          </cell>
          <cell r="AI5560">
            <v>0</v>
          </cell>
          <cell r="AJ5560">
            <v>0</v>
          </cell>
          <cell r="AN5560">
            <v>0</v>
          </cell>
        </row>
        <row r="5561">
          <cell r="D5561">
            <v>3</v>
          </cell>
          <cell r="H5561" t="str">
            <v>068</v>
          </cell>
          <cell r="X5561">
            <v>2929</v>
          </cell>
          <cell r="Y5561">
            <v>0</v>
          </cell>
          <cell r="Z5561">
            <v>0</v>
          </cell>
          <cell r="AA5561">
            <v>0</v>
          </cell>
          <cell r="AE5561">
            <v>3575.047</v>
          </cell>
          <cell r="AG5561">
            <v>41</v>
          </cell>
          <cell r="AH5561">
            <v>0</v>
          </cell>
          <cell r="AI5561">
            <v>0</v>
          </cell>
          <cell r="AJ5561">
            <v>0</v>
          </cell>
          <cell r="AN5561">
            <v>15.457000000000001</v>
          </cell>
        </row>
        <row r="5562">
          <cell r="D5562">
            <v>3</v>
          </cell>
          <cell r="H5562" t="str">
            <v>097</v>
          </cell>
          <cell r="X5562">
            <v>443</v>
          </cell>
          <cell r="Y5562">
            <v>0</v>
          </cell>
          <cell r="Z5562">
            <v>0</v>
          </cell>
          <cell r="AA5562">
            <v>0</v>
          </cell>
          <cell r="AE5562">
            <v>534.58000000000004</v>
          </cell>
          <cell r="AG5562">
            <v>3</v>
          </cell>
          <cell r="AH5562">
            <v>0</v>
          </cell>
          <cell r="AI5562">
            <v>0</v>
          </cell>
          <cell r="AJ5562">
            <v>0</v>
          </cell>
          <cell r="AN5562">
            <v>1.131</v>
          </cell>
        </row>
        <row r="5563">
          <cell r="D5563">
            <v>3</v>
          </cell>
          <cell r="H5563" t="str">
            <v>108</v>
          </cell>
          <cell r="X5563">
            <v>10</v>
          </cell>
          <cell r="Y5563">
            <v>0</v>
          </cell>
          <cell r="Z5563">
            <v>0</v>
          </cell>
          <cell r="AA5563">
            <v>0</v>
          </cell>
          <cell r="AE5563">
            <v>4</v>
          </cell>
          <cell r="AG5563">
            <v>0</v>
          </cell>
          <cell r="AH5563">
            <v>0</v>
          </cell>
          <cell r="AI5563">
            <v>0</v>
          </cell>
          <cell r="AJ5563">
            <v>0</v>
          </cell>
          <cell r="AN5563">
            <v>0</v>
          </cell>
        </row>
        <row r="5564">
          <cell r="D5564">
            <v>3</v>
          </cell>
          <cell r="H5564" t="str">
            <v>112</v>
          </cell>
          <cell r="X5564">
            <v>55</v>
          </cell>
          <cell r="Y5564">
            <v>0</v>
          </cell>
          <cell r="Z5564">
            <v>0</v>
          </cell>
          <cell r="AA5564">
            <v>0</v>
          </cell>
          <cell r="AE5564">
            <v>62.265000000000001</v>
          </cell>
          <cell r="AG5564">
            <v>1</v>
          </cell>
          <cell r="AH5564">
            <v>0</v>
          </cell>
          <cell r="AI5564">
            <v>0</v>
          </cell>
          <cell r="AJ5564">
            <v>0</v>
          </cell>
          <cell r="AN5564">
            <v>0.36</v>
          </cell>
        </row>
        <row r="5565">
          <cell r="D5565">
            <v>3</v>
          </cell>
          <cell r="H5565" t="str">
            <v>122</v>
          </cell>
          <cell r="X5565">
            <v>38</v>
          </cell>
          <cell r="Y5565">
            <v>0</v>
          </cell>
          <cell r="Z5565">
            <v>0</v>
          </cell>
          <cell r="AA5565">
            <v>0</v>
          </cell>
          <cell r="AE5565">
            <v>23.18</v>
          </cell>
          <cell r="AG5565">
            <v>0</v>
          </cell>
          <cell r="AH5565">
            <v>0</v>
          </cell>
          <cell r="AI5565">
            <v>0</v>
          </cell>
          <cell r="AJ5565">
            <v>0</v>
          </cell>
          <cell r="AN5565">
            <v>0</v>
          </cell>
        </row>
        <row r="5566">
          <cell r="D5566">
            <v>3</v>
          </cell>
          <cell r="H5566" t="str">
            <v>136</v>
          </cell>
          <cell r="X5566">
            <v>70</v>
          </cell>
          <cell r="Y5566">
            <v>0</v>
          </cell>
          <cell r="Z5566">
            <v>0</v>
          </cell>
          <cell r="AA5566">
            <v>0</v>
          </cell>
          <cell r="AE5566">
            <v>28.7</v>
          </cell>
          <cell r="AG5566">
            <v>1</v>
          </cell>
          <cell r="AH5566">
            <v>0</v>
          </cell>
          <cell r="AI5566">
            <v>0</v>
          </cell>
          <cell r="AJ5566">
            <v>0</v>
          </cell>
          <cell r="AN5566">
            <v>0.41</v>
          </cell>
        </row>
        <row r="5567">
          <cell r="D5567">
            <v>3</v>
          </cell>
          <cell r="H5567" t="str">
            <v>162</v>
          </cell>
          <cell r="X5567">
            <v>136</v>
          </cell>
          <cell r="Y5567">
            <v>0</v>
          </cell>
          <cell r="Z5567">
            <v>0</v>
          </cell>
          <cell r="AA5567">
            <v>0</v>
          </cell>
          <cell r="AE5567">
            <v>37.4</v>
          </cell>
          <cell r="AG5567">
            <v>1</v>
          </cell>
          <cell r="AH5567">
            <v>0</v>
          </cell>
          <cell r="AI5567">
            <v>0</v>
          </cell>
          <cell r="AJ5567">
            <v>0</v>
          </cell>
          <cell r="AN5567">
            <v>0.27500000000000002</v>
          </cell>
        </row>
        <row r="5568">
          <cell r="D5568">
            <v>3</v>
          </cell>
          <cell r="H5568" t="str">
            <v>016</v>
          </cell>
          <cell r="X5568">
            <v>50</v>
          </cell>
          <cell r="Y5568">
            <v>0</v>
          </cell>
          <cell r="Z5568">
            <v>0</v>
          </cell>
          <cell r="AA5568">
            <v>0</v>
          </cell>
          <cell r="AE5568">
            <v>25.65</v>
          </cell>
          <cell r="AG5568">
            <v>0</v>
          </cell>
          <cell r="AH5568">
            <v>0</v>
          </cell>
          <cell r="AI5568">
            <v>0</v>
          </cell>
          <cell r="AJ5568">
            <v>0</v>
          </cell>
          <cell r="AN5568">
            <v>0</v>
          </cell>
        </row>
        <row r="5569">
          <cell r="D5569">
            <v>3</v>
          </cell>
          <cell r="H5569" t="str">
            <v>020</v>
          </cell>
          <cell r="X5569">
            <v>62</v>
          </cell>
          <cell r="Y5569">
            <v>0</v>
          </cell>
          <cell r="Z5569">
            <v>0</v>
          </cell>
          <cell r="AA5569">
            <v>0</v>
          </cell>
          <cell r="AE5569">
            <v>111.09699999999999</v>
          </cell>
          <cell r="AG5569">
            <v>0</v>
          </cell>
          <cell r="AH5569">
            <v>0</v>
          </cell>
          <cell r="AI5569">
            <v>0</v>
          </cell>
          <cell r="AJ5569">
            <v>0</v>
          </cell>
          <cell r="AN5569">
            <v>0</v>
          </cell>
        </row>
        <row r="5570">
          <cell r="D5570">
            <v>3</v>
          </cell>
          <cell r="H5570" t="str">
            <v>029</v>
          </cell>
          <cell r="X5570">
            <v>347</v>
          </cell>
          <cell r="Y5570">
            <v>0</v>
          </cell>
          <cell r="Z5570">
            <v>0</v>
          </cell>
          <cell r="AA5570">
            <v>0</v>
          </cell>
          <cell r="AE5570">
            <v>138.80000000000001</v>
          </cell>
          <cell r="AG5570">
            <v>2</v>
          </cell>
          <cell r="AH5570">
            <v>0</v>
          </cell>
          <cell r="AI5570">
            <v>0</v>
          </cell>
          <cell r="AJ5570">
            <v>0</v>
          </cell>
          <cell r="AN5570">
            <v>0.8</v>
          </cell>
        </row>
        <row r="5571">
          <cell r="D5571">
            <v>3</v>
          </cell>
          <cell r="H5571" t="str">
            <v>053</v>
          </cell>
          <cell r="X5571">
            <v>576</v>
          </cell>
          <cell r="Y5571">
            <v>0</v>
          </cell>
          <cell r="Z5571">
            <v>0</v>
          </cell>
          <cell r="AA5571">
            <v>0</v>
          </cell>
          <cell r="AE5571">
            <v>217.15199999999999</v>
          </cell>
          <cell r="AG5571">
            <v>2</v>
          </cell>
          <cell r="AH5571">
            <v>0</v>
          </cell>
          <cell r="AI5571">
            <v>0</v>
          </cell>
          <cell r="AJ5571">
            <v>0</v>
          </cell>
          <cell r="AN5571">
            <v>0.754</v>
          </cell>
        </row>
        <row r="5572">
          <cell r="D5572">
            <v>3</v>
          </cell>
          <cell r="H5572" t="str">
            <v>060</v>
          </cell>
          <cell r="X5572">
            <v>254</v>
          </cell>
          <cell r="Y5572">
            <v>0</v>
          </cell>
          <cell r="Z5572">
            <v>0</v>
          </cell>
          <cell r="AA5572">
            <v>0</v>
          </cell>
          <cell r="AE5572">
            <v>121.92</v>
          </cell>
          <cell r="AG5572">
            <v>3</v>
          </cell>
          <cell r="AH5572">
            <v>0</v>
          </cell>
          <cell r="AI5572">
            <v>0</v>
          </cell>
          <cell r="AJ5572">
            <v>0</v>
          </cell>
          <cell r="AN5572">
            <v>1.44</v>
          </cell>
        </row>
        <row r="5573">
          <cell r="D5573">
            <v>3</v>
          </cell>
          <cell r="H5573" t="str">
            <v>065</v>
          </cell>
          <cell r="X5573">
            <v>576</v>
          </cell>
          <cell r="Y5573">
            <v>0</v>
          </cell>
          <cell r="Z5573">
            <v>0</v>
          </cell>
          <cell r="AA5573">
            <v>0</v>
          </cell>
          <cell r="AE5573">
            <v>126.14400000000001</v>
          </cell>
          <cell r="AG5573">
            <v>3</v>
          </cell>
          <cell r="AH5573">
            <v>0</v>
          </cell>
          <cell r="AI5573">
            <v>0</v>
          </cell>
          <cell r="AJ5573">
            <v>0</v>
          </cell>
          <cell r="AN5573">
            <v>0.65700000000000003</v>
          </cell>
        </row>
        <row r="5574">
          <cell r="D5574">
            <v>3</v>
          </cell>
          <cell r="H5574" t="str">
            <v>068</v>
          </cell>
          <cell r="X5574">
            <v>1133</v>
          </cell>
          <cell r="Y5574">
            <v>0</v>
          </cell>
          <cell r="Z5574">
            <v>0</v>
          </cell>
          <cell r="AA5574">
            <v>0</v>
          </cell>
          <cell r="AE5574">
            <v>427.14100000000002</v>
          </cell>
          <cell r="AG5574">
            <v>13</v>
          </cell>
          <cell r="AH5574">
            <v>0</v>
          </cell>
          <cell r="AI5574">
            <v>0</v>
          </cell>
          <cell r="AJ5574">
            <v>0</v>
          </cell>
          <cell r="AN5574">
            <v>4.9009999999999998</v>
          </cell>
        </row>
        <row r="5575">
          <cell r="D5575">
            <v>3</v>
          </cell>
          <cell r="H5575" t="str">
            <v>097</v>
          </cell>
          <cell r="X5575">
            <v>2860</v>
          </cell>
          <cell r="Y5575">
            <v>0</v>
          </cell>
          <cell r="Z5575">
            <v>0</v>
          </cell>
          <cell r="AA5575">
            <v>0</v>
          </cell>
          <cell r="AE5575">
            <v>3420.7710000000002</v>
          </cell>
          <cell r="AG5575">
            <v>7</v>
          </cell>
          <cell r="AH5575">
            <v>0</v>
          </cell>
          <cell r="AI5575">
            <v>0</v>
          </cell>
          <cell r="AJ5575">
            <v>0</v>
          </cell>
          <cell r="AN5575">
            <v>2.6389999999999998</v>
          </cell>
        </row>
        <row r="5576">
          <cell r="D5576">
            <v>3</v>
          </cell>
          <cell r="H5576" t="str">
            <v>108</v>
          </cell>
          <cell r="X5576">
            <v>133</v>
          </cell>
          <cell r="Y5576">
            <v>0</v>
          </cell>
          <cell r="Z5576">
            <v>0</v>
          </cell>
          <cell r="AA5576">
            <v>0</v>
          </cell>
          <cell r="AE5576">
            <v>53.2</v>
          </cell>
          <cell r="AG5576">
            <v>0</v>
          </cell>
          <cell r="AH5576">
            <v>0</v>
          </cell>
          <cell r="AI5576">
            <v>0</v>
          </cell>
          <cell r="AJ5576">
            <v>0</v>
          </cell>
          <cell r="AN5576">
            <v>0</v>
          </cell>
        </row>
        <row r="5577">
          <cell r="D5577">
            <v>3</v>
          </cell>
          <cell r="H5577" t="str">
            <v>112</v>
          </cell>
          <cell r="X5577">
            <v>759</v>
          </cell>
          <cell r="Y5577">
            <v>0</v>
          </cell>
          <cell r="Z5577">
            <v>0</v>
          </cell>
          <cell r="AA5577">
            <v>0</v>
          </cell>
          <cell r="AE5577">
            <v>871.32500000000005</v>
          </cell>
          <cell r="AG5577">
            <v>4</v>
          </cell>
          <cell r="AH5577">
            <v>0</v>
          </cell>
          <cell r="AI5577">
            <v>0</v>
          </cell>
          <cell r="AJ5577">
            <v>0</v>
          </cell>
          <cell r="AN5577">
            <v>1.44</v>
          </cell>
        </row>
        <row r="5578">
          <cell r="D5578">
            <v>3</v>
          </cell>
          <cell r="H5578" t="str">
            <v>122</v>
          </cell>
          <cell r="X5578">
            <v>514</v>
          </cell>
          <cell r="Y5578">
            <v>0</v>
          </cell>
          <cell r="Z5578">
            <v>0</v>
          </cell>
          <cell r="AA5578">
            <v>0</v>
          </cell>
          <cell r="AE5578">
            <v>313.54000000000002</v>
          </cell>
          <cell r="AG5578">
            <v>0</v>
          </cell>
          <cell r="AH5578">
            <v>0</v>
          </cell>
          <cell r="AI5578">
            <v>0</v>
          </cell>
          <cell r="AJ5578">
            <v>0</v>
          </cell>
          <cell r="AN5578">
            <v>0</v>
          </cell>
        </row>
        <row r="5579">
          <cell r="D5579">
            <v>3</v>
          </cell>
          <cell r="H5579" t="str">
            <v>136</v>
          </cell>
          <cell r="X5579">
            <v>590</v>
          </cell>
          <cell r="Y5579">
            <v>0</v>
          </cell>
          <cell r="Z5579">
            <v>0</v>
          </cell>
          <cell r="AA5579">
            <v>0</v>
          </cell>
          <cell r="AE5579">
            <v>286.14999999999998</v>
          </cell>
          <cell r="AG5579">
            <v>2</v>
          </cell>
          <cell r="AH5579">
            <v>0</v>
          </cell>
          <cell r="AI5579">
            <v>0</v>
          </cell>
          <cell r="AJ5579">
            <v>0</v>
          </cell>
          <cell r="AN5579">
            <v>0.97</v>
          </cell>
        </row>
        <row r="5580">
          <cell r="D5580">
            <v>3</v>
          </cell>
          <cell r="H5580" t="str">
            <v>162</v>
          </cell>
          <cell r="X5580">
            <v>187</v>
          </cell>
          <cell r="Y5580">
            <v>0</v>
          </cell>
          <cell r="Z5580">
            <v>0</v>
          </cell>
          <cell r="AA5580">
            <v>0</v>
          </cell>
          <cell r="AE5580">
            <v>51.424999999999997</v>
          </cell>
          <cell r="AG5580">
            <v>0</v>
          </cell>
          <cell r="AH5580">
            <v>0</v>
          </cell>
          <cell r="AI5580">
            <v>0</v>
          </cell>
          <cell r="AJ5580">
            <v>0</v>
          </cell>
          <cell r="AN5580">
            <v>0</v>
          </cell>
        </row>
        <row r="5581">
          <cell r="D5581">
            <v>3</v>
          </cell>
          <cell r="H5581" t="str">
            <v>085</v>
          </cell>
          <cell r="X5581">
            <v>0</v>
          </cell>
          <cell r="Y5581">
            <v>0</v>
          </cell>
          <cell r="Z5581">
            <v>0</v>
          </cell>
          <cell r="AA5581">
            <v>0</v>
          </cell>
          <cell r="AE5581">
            <v>493.79399999999998</v>
          </cell>
          <cell r="AG5581">
            <v>0</v>
          </cell>
          <cell r="AH5581">
            <v>0</v>
          </cell>
          <cell r="AI5581">
            <v>0</v>
          </cell>
          <cell r="AJ5581">
            <v>0</v>
          </cell>
          <cell r="AN5581">
            <v>3.8530000000000002</v>
          </cell>
        </row>
        <row r="5582">
          <cell r="D5582">
            <v>3</v>
          </cell>
          <cell r="H5582" t="str">
            <v>086</v>
          </cell>
          <cell r="X5582">
            <v>0</v>
          </cell>
          <cell r="Y5582">
            <v>0</v>
          </cell>
          <cell r="Z5582">
            <v>0</v>
          </cell>
          <cell r="AA5582">
            <v>0</v>
          </cell>
          <cell r="AE5582">
            <v>118.911</v>
          </cell>
          <cell r="AG5582">
            <v>0</v>
          </cell>
          <cell r="AH5582">
            <v>0</v>
          </cell>
          <cell r="AI5582">
            <v>0</v>
          </cell>
          <cell r="AJ5582">
            <v>0</v>
          </cell>
          <cell r="AN5582">
            <v>2.7610000000000001</v>
          </cell>
        </row>
        <row r="5583">
          <cell r="D5583">
            <v>3</v>
          </cell>
          <cell r="H5583" t="str">
            <v>089</v>
          </cell>
          <cell r="X5583">
            <v>0</v>
          </cell>
          <cell r="Y5583">
            <v>0</v>
          </cell>
          <cell r="Z5583">
            <v>0</v>
          </cell>
          <cell r="AA5583">
            <v>0</v>
          </cell>
          <cell r="AE5583">
            <v>553.15099999999995</v>
          </cell>
          <cell r="AG5583">
            <v>0</v>
          </cell>
          <cell r="AH5583">
            <v>0</v>
          </cell>
          <cell r="AI5583">
            <v>0</v>
          </cell>
          <cell r="AJ5583">
            <v>0</v>
          </cell>
          <cell r="AN5583">
            <v>1.3009999999999999</v>
          </cell>
        </row>
        <row r="5584">
          <cell r="D5584">
            <v>3</v>
          </cell>
          <cell r="H5584" t="str">
            <v>090</v>
          </cell>
          <cell r="X5584">
            <v>0</v>
          </cell>
          <cell r="Y5584">
            <v>0</v>
          </cell>
          <cell r="Z5584">
            <v>0</v>
          </cell>
          <cell r="AA5584">
            <v>0</v>
          </cell>
          <cell r="AE5584">
            <v>223.654</v>
          </cell>
          <cell r="AG5584">
            <v>0</v>
          </cell>
          <cell r="AH5584">
            <v>0</v>
          </cell>
          <cell r="AI5584">
            <v>0</v>
          </cell>
          <cell r="AJ5584">
            <v>0</v>
          </cell>
          <cell r="AN5584">
            <v>0.71299999999999997</v>
          </cell>
        </row>
        <row r="5585">
          <cell r="D5585">
            <v>3</v>
          </cell>
          <cell r="H5585" t="str">
            <v>171</v>
          </cell>
          <cell r="X5585">
            <v>0</v>
          </cell>
          <cell r="Y5585">
            <v>0</v>
          </cell>
          <cell r="Z5585">
            <v>0</v>
          </cell>
          <cell r="AA5585">
            <v>0</v>
          </cell>
          <cell r="AE5585">
            <v>114.346</v>
          </cell>
          <cell r="AG5585">
            <v>0</v>
          </cell>
          <cell r="AH5585">
            <v>0</v>
          </cell>
          <cell r="AI5585">
            <v>0</v>
          </cell>
          <cell r="AJ5585">
            <v>0</v>
          </cell>
          <cell r="AN5585">
            <v>0.51600000000000001</v>
          </cell>
        </row>
        <row r="5586">
          <cell r="D5586">
            <v>3</v>
          </cell>
          <cell r="H5586" t="str">
            <v>106</v>
          </cell>
          <cell r="X5586">
            <v>0</v>
          </cell>
          <cell r="Y5586">
            <v>0</v>
          </cell>
          <cell r="Z5586">
            <v>0</v>
          </cell>
          <cell r="AA5586">
            <v>0</v>
          </cell>
          <cell r="AE5586">
            <v>72.5</v>
          </cell>
          <cell r="AG5586">
            <v>0</v>
          </cell>
          <cell r="AH5586">
            <v>0</v>
          </cell>
          <cell r="AI5586">
            <v>0</v>
          </cell>
          <cell r="AJ5586">
            <v>0</v>
          </cell>
          <cell r="AN5586">
            <v>0</v>
          </cell>
        </row>
        <row r="5587">
          <cell r="D5587">
            <v>2</v>
          </cell>
          <cell r="H5587" t="str">
            <v>097</v>
          </cell>
          <cell r="X5587">
            <v>0</v>
          </cell>
          <cell r="Y5587">
            <v>0</v>
          </cell>
          <cell r="Z5587">
            <v>0</v>
          </cell>
          <cell r="AA5587">
            <v>0</v>
          </cell>
          <cell r="AE5587">
            <v>117.373</v>
          </cell>
          <cell r="AG5587">
            <v>0</v>
          </cell>
          <cell r="AH5587">
            <v>0</v>
          </cell>
          <cell r="AI5587">
            <v>0</v>
          </cell>
          <cell r="AJ5587">
            <v>0</v>
          </cell>
          <cell r="AN5587">
            <v>0</v>
          </cell>
        </row>
        <row r="5588">
          <cell r="D5588">
            <v>3</v>
          </cell>
          <cell r="H5588" t="str">
            <v>004</v>
          </cell>
          <cell r="X5588">
            <v>0</v>
          </cell>
          <cell r="Y5588">
            <v>0</v>
          </cell>
          <cell r="Z5588">
            <v>0</v>
          </cell>
          <cell r="AA5588">
            <v>8</v>
          </cell>
          <cell r="AE5588">
            <v>11.512</v>
          </cell>
          <cell r="AG5588">
            <v>0</v>
          </cell>
          <cell r="AH5588">
            <v>0</v>
          </cell>
          <cell r="AI5588">
            <v>0</v>
          </cell>
          <cell r="AJ5588">
            <v>0</v>
          </cell>
          <cell r="AN5588">
            <v>0</v>
          </cell>
        </row>
        <row r="5589">
          <cell r="D5589">
            <v>3</v>
          </cell>
          <cell r="H5589" t="str">
            <v>016</v>
          </cell>
          <cell r="X5589">
            <v>0</v>
          </cell>
          <cell r="Y5589">
            <v>0</v>
          </cell>
          <cell r="Z5589">
            <v>0</v>
          </cell>
          <cell r="AA5589">
            <v>199</v>
          </cell>
          <cell r="AE5589">
            <v>204.572</v>
          </cell>
          <cell r="AG5589">
            <v>0</v>
          </cell>
          <cell r="AH5589">
            <v>0</v>
          </cell>
          <cell r="AI5589">
            <v>0</v>
          </cell>
          <cell r="AJ5589">
            <v>2</v>
          </cell>
          <cell r="AN5589">
            <v>2.056</v>
          </cell>
        </row>
        <row r="5590">
          <cell r="D5590">
            <v>3</v>
          </cell>
          <cell r="H5590" t="str">
            <v>053</v>
          </cell>
          <cell r="X5590">
            <v>0</v>
          </cell>
          <cell r="Y5590">
            <v>0</v>
          </cell>
          <cell r="Z5590">
            <v>0</v>
          </cell>
          <cell r="AA5590">
            <v>4</v>
          </cell>
          <cell r="AE5590">
            <v>4.1879999999999997</v>
          </cell>
          <cell r="AG5590">
            <v>0</v>
          </cell>
          <cell r="AH5590">
            <v>0</v>
          </cell>
          <cell r="AI5590">
            <v>0</v>
          </cell>
          <cell r="AJ5590">
            <v>0</v>
          </cell>
          <cell r="AN5590">
            <v>0</v>
          </cell>
        </row>
        <row r="5591">
          <cell r="D5591">
            <v>3</v>
          </cell>
          <cell r="H5591" t="str">
            <v>060</v>
          </cell>
          <cell r="X5591">
            <v>0</v>
          </cell>
          <cell r="Y5591">
            <v>0</v>
          </cell>
          <cell r="Z5591">
            <v>0</v>
          </cell>
          <cell r="AA5591">
            <v>10</v>
          </cell>
          <cell r="AE5591">
            <v>13.88</v>
          </cell>
          <cell r="AG5591">
            <v>0</v>
          </cell>
          <cell r="AH5591">
            <v>0</v>
          </cell>
          <cell r="AI5591">
            <v>0</v>
          </cell>
          <cell r="AJ5591">
            <v>0</v>
          </cell>
          <cell r="AN5591">
            <v>0</v>
          </cell>
        </row>
        <row r="5592">
          <cell r="D5592">
            <v>3</v>
          </cell>
          <cell r="H5592" t="str">
            <v>108</v>
          </cell>
          <cell r="X5592">
            <v>0</v>
          </cell>
          <cell r="Y5592">
            <v>0</v>
          </cell>
          <cell r="Z5592">
            <v>0</v>
          </cell>
          <cell r="AA5592">
            <v>5</v>
          </cell>
          <cell r="AE5592">
            <v>4</v>
          </cell>
          <cell r="AG5592">
            <v>0</v>
          </cell>
          <cell r="AH5592">
            <v>0</v>
          </cell>
          <cell r="AI5592">
            <v>0</v>
          </cell>
          <cell r="AJ5592">
            <v>0</v>
          </cell>
          <cell r="AN5592">
            <v>0</v>
          </cell>
        </row>
        <row r="5593">
          <cell r="D5593">
            <v>3</v>
          </cell>
          <cell r="H5593" t="str">
            <v>112</v>
          </cell>
          <cell r="X5593">
            <v>0</v>
          </cell>
          <cell r="Y5593">
            <v>0</v>
          </cell>
          <cell r="Z5593">
            <v>0</v>
          </cell>
          <cell r="AA5593">
            <v>14</v>
          </cell>
          <cell r="AE5593">
            <v>13.747999999999999</v>
          </cell>
          <cell r="AG5593">
            <v>0</v>
          </cell>
          <cell r="AH5593">
            <v>0</v>
          </cell>
          <cell r="AI5593">
            <v>0</v>
          </cell>
          <cell r="AJ5593">
            <v>0</v>
          </cell>
          <cell r="AN5593">
            <v>0</v>
          </cell>
        </row>
        <row r="5594">
          <cell r="D5594">
            <v>3</v>
          </cell>
          <cell r="H5594" t="str">
            <v>122</v>
          </cell>
          <cell r="X5594">
            <v>0</v>
          </cell>
          <cell r="Y5594">
            <v>0</v>
          </cell>
          <cell r="Z5594">
            <v>0</v>
          </cell>
          <cell r="AA5594">
            <v>41</v>
          </cell>
          <cell r="AE5594">
            <v>50.02</v>
          </cell>
          <cell r="AG5594">
            <v>0</v>
          </cell>
          <cell r="AH5594">
            <v>0</v>
          </cell>
          <cell r="AI5594">
            <v>0</v>
          </cell>
          <cell r="AJ5594">
            <v>1</v>
          </cell>
          <cell r="AN5594">
            <v>1.22</v>
          </cell>
        </row>
        <row r="5595">
          <cell r="D5595">
            <v>3</v>
          </cell>
          <cell r="H5595" t="str">
            <v>136</v>
          </cell>
          <cell r="X5595">
            <v>0</v>
          </cell>
          <cell r="Y5595">
            <v>0</v>
          </cell>
          <cell r="Z5595">
            <v>0</v>
          </cell>
          <cell r="AA5595">
            <v>214</v>
          </cell>
          <cell r="AE5595">
            <v>364.44200000000001</v>
          </cell>
          <cell r="AG5595">
            <v>0</v>
          </cell>
          <cell r="AH5595">
            <v>0</v>
          </cell>
          <cell r="AI5595">
            <v>0</v>
          </cell>
          <cell r="AJ5595">
            <v>7</v>
          </cell>
          <cell r="AN5595">
            <v>11.920999999999999</v>
          </cell>
        </row>
        <row r="5596">
          <cell r="D5596">
            <v>3</v>
          </cell>
          <cell r="H5596" t="str">
            <v>162</v>
          </cell>
          <cell r="X5596">
            <v>0</v>
          </cell>
          <cell r="Y5596">
            <v>0</v>
          </cell>
          <cell r="Z5596">
            <v>0</v>
          </cell>
          <cell r="AA5596">
            <v>5</v>
          </cell>
          <cell r="AE5596">
            <v>5.22</v>
          </cell>
          <cell r="AG5596">
            <v>0</v>
          </cell>
          <cell r="AH5596">
            <v>0</v>
          </cell>
          <cell r="AI5596">
            <v>0</v>
          </cell>
          <cell r="AJ5596">
            <v>0</v>
          </cell>
          <cell r="AN5596">
            <v>0</v>
          </cell>
        </row>
        <row r="5597">
          <cell r="D5597">
            <v>3</v>
          </cell>
          <cell r="H5597" t="str">
            <v>016</v>
          </cell>
          <cell r="X5597">
            <v>2</v>
          </cell>
          <cell r="Y5597">
            <v>0</v>
          </cell>
          <cell r="Z5597">
            <v>0</v>
          </cell>
          <cell r="AA5597">
            <v>0</v>
          </cell>
          <cell r="AE5597">
            <v>1.026</v>
          </cell>
          <cell r="AG5597">
            <v>0</v>
          </cell>
          <cell r="AH5597">
            <v>0</v>
          </cell>
          <cell r="AI5597">
            <v>0</v>
          </cell>
          <cell r="AJ5597">
            <v>0</v>
          </cell>
          <cell r="AN5597">
            <v>0</v>
          </cell>
        </row>
        <row r="5598">
          <cell r="D5598">
            <v>3</v>
          </cell>
          <cell r="H5598" t="str">
            <v>053</v>
          </cell>
          <cell r="X5598">
            <v>33</v>
          </cell>
          <cell r="Y5598">
            <v>0</v>
          </cell>
          <cell r="Z5598">
            <v>0</v>
          </cell>
          <cell r="AA5598">
            <v>0</v>
          </cell>
          <cell r="AE5598">
            <v>12.441000000000001</v>
          </cell>
          <cell r="AG5598">
            <v>1</v>
          </cell>
          <cell r="AH5598">
            <v>0</v>
          </cell>
          <cell r="AI5598">
            <v>0</v>
          </cell>
          <cell r="AJ5598">
            <v>0</v>
          </cell>
          <cell r="AN5598">
            <v>0.377</v>
          </cell>
        </row>
        <row r="5599">
          <cell r="D5599">
            <v>3</v>
          </cell>
          <cell r="H5599" t="str">
            <v>108</v>
          </cell>
          <cell r="X5599">
            <v>6</v>
          </cell>
          <cell r="Y5599">
            <v>0</v>
          </cell>
          <cell r="Z5599">
            <v>0</v>
          </cell>
          <cell r="AA5599">
            <v>0</v>
          </cell>
          <cell r="AE5599">
            <v>2.4</v>
          </cell>
          <cell r="AG5599">
            <v>0</v>
          </cell>
          <cell r="AH5599">
            <v>0</v>
          </cell>
          <cell r="AI5599">
            <v>0</v>
          </cell>
          <cell r="AJ5599">
            <v>0</v>
          </cell>
          <cell r="AN5599">
            <v>0</v>
          </cell>
        </row>
        <row r="5600">
          <cell r="D5600">
            <v>3</v>
          </cell>
          <cell r="H5600" t="str">
            <v>112</v>
          </cell>
          <cell r="X5600">
            <v>13</v>
          </cell>
          <cell r="Y5600">
            <v>0</v>
          </cell>
          <cell r="Z5600">
            <v>0</v>
          </cell>
          <cell r="AA5600">
            <v>0</v>
          </cell>
          <cell r="AE5600">
            <v>4.68</v>
          </cell>
          <cell r="AG5600">
            <v>2</v>
          </cell>
          <cell r="AH5600">
            <v>0</v>
          </cell>
          <cell r="AI5600">
            <v>0</v>
          </cell>
          <cell r="AJ5600">
            <v>0</v>
          </cell>
          <cell r="AN5600">
            <v>0.72</v>
          </cell>
        </row>
        <row r="5601">
          <cell r="D5601">
            <v>3</v>
          </cell>
          <cell r="H5601" t="str">
            <v>122</v>
          </cell>
          <cell r="X5601">
            <v>1</v>
          </cell>
          <cell r="Y5601">
            <v>0</v>
          </cell>
          <cell r="Z5601">
            <v>0</v>
          </cell>
          <cell r="AA5601">
            <v>0</v>
          </cell>
          <cell r="AE5601">
            <v>0.61</v>
          </cell>
          <cell r="AG5601">
            <v>0</v>
          </cell>
          <cell r="AH5601">
            <v>0</v>
          </cell>
          <cell r="AI5601">
            <v>0</v>
          </cell>
          <cell r="AJ5601">
            <v>0</v>
          </cell>
          <cell r="AN5601">
            <v>0</v>
          </cell>
        </row>
        <row r="5602">
          <cell r="D5602">
            <v>3</v>
          </cell>
          <cell r="H5602" t="str">
            <v>136</v>
          </cell>
          <cell r="X5602">
            <v>22</v>
          </cell>
          <cell r="Y5602">
            <v>0</v>
          </cell>
          <cell r="Z5602">
            <v>0</v>
          </cell>
          <cell r="AA5602">
            <v>0</v>
          </cell>
          <cell r="AE5602">
            <v>10.67</v>
          </cell>
          <cell r="AG5602">
            <v>0</v>
          </cell>
          <cell r="AH5602">
            <v>0</v>
          </cell>
          <cell r="AI5602">
            <v>0</v>
          </cell>
          <cell r="AJ5602">
            <v>0</v>
          </cell>
          <cell r="AN5602">
            <v>0</v>
          </cell>
        </row>
        <row r="5603">
          <cell r="D5603">
            <v>2</v>
          </cell>
          <cell r="H5603" t="str">
            <v>081</v>
          </cell>
          <cell r="X5603">
            <v>0</v>
          </cell>
          <cell r="Y5603">
            <v>0</v>
          </cell>
          <cell r="Z5603">
            <v>0</v>
          </cell>
          <cell r="AA5603">
            <v>0</v>
          </cell>
          <cell r="AE5603">
            <v>1295.646</v>
          </cell>
          <cell r="AG5603">
            <v>0</v>
          </cell>
          <cell r="AH5603">
            <v>0</v>
          </cell>
          <cell r="AI5603">
            <v>0</v>
          </cell>
          <cell r="AJ5603">
            <v>0</v>
          </cell>
          <cell r="AN5603">
            <v>176.679</v>
          </cell>
        </row>
        <row r="5604">
          <cell r="D5604">
            <v>3</v>
          </cell>
          <cell r="H5604" t="str">
            <v>081</v>
          </cell>
          <cell r="X5604">
            <v>23</v>
          </cell>
          <cell r="Y5604">
            <v>0</v>
          </cell>
          <cell r="Z5604">
            <v>0</v>
          </cell>
          <cell r="AA5604">
            <v>0</v>
          </cell>
          <cell r="AE5604">
            <v>9.1999999999999993</v>
          </cell>
          <cell r="AG5604">
            <v>3</v>
          </cell>
          <cell r="AH5604">
            <v>0</v>
          </cell>
          <cell r="AI5604">
            <v>0</v>
          </cell>
          <cell r="AJ5604">
            <v>0</v>
          </cell>
          <cell r="AN5604">
            <v>1.2</v>
          </cell>
        </row>
        <row r="5605">
          <cell r="D5605">
            <v>1</v>
          </cell>
          <cell r="H5605" t="str">
            <v>028</v>
          </cell>
          <cell r="X5605">
            <v>0</v>
          </cell>
          <cell r="Y5605">
            <v>0</v>
          </cell>
          <cell r="Z5605">
            <v>0</v>
          </cell>
          <cell r="AA5605">
            <v>0</v>
          </cell>
          <cell r="AE5605">
            <v>1430.9</v>
          </cell>
          <cell r="AG5605">
            <v>0</v>
          </cell>
          <cell r="AH5605">
            <v>0</v>
          </cell>
          <cell r="AI5605">
            <v>0</v>
          </cell>
          <cell r="AJ5605">
            <v>0</v>
          </cell>
          <cell r="AN5605">
            <v>390.78899999999999</v>
          </cell>
        </row>
        <row r="5606">
          <cell r="D5606">
            <v>1</v>
          </cell>
          <cell r="H5606" t="str">
            <v>030</v>
          </cell>
          <cell r="X5606">
            <v>0</v>
          </cell>
          <cell r="Y5606">
            <v>0</v>
          </cell>
          <cell r="Z5606">
            <v>0</v>
          </cell>
          <cell r="AA5606">
            <v>0</v>
          </cell>
          <cell r="AE5606">
            <v>7988.1970000000001</v>
          </cell>
          <cell r="AG5606">
            <v>0</v>
          </cell>
          <cell r="AH5606">
            <v>0</v>
          </cell>
          <cell r="AI5606">
            <v>0</v>
          </cell>
          <cell r="AJ5606">
            <v>0</v>
          </cell>
          <cell r="AN5606">
            <v>446.935</v>
          </cell>
        </row>
        <row r="5607">
          <cell r="D5607">
            <v>1</v>
          </cell>
          <cell r="H5607" t="str">
            <v>097</v>
          </cell>
          <cell r="X5607">
            <v>0</v>
          </cell>
          <cell r="Y5607">
            <v>0</v>
          </cell>
          <cell r="Z5607">
            <v>0</v>
          </cell>
          <cell r="AA5607">
            <v>0</v>
          </cell>
          <cell r="AE5607">
            <v>2957.297</v>
          </cell>
          <cell r="AG5607">
            <v>0</v>
          </cell>
          <cell r="AH5607">
            <v>0</v>
          </cell>
          <cell r="AI5607">
            <v>0</v>
          </cell>
          <cell r="AJ5607">
            <v>0</v>
          </cell>
          <cell r="AN5607">
            <v>93.119</v>
          </cell>
        </row>
        <row r="5608">
          <cell r="D5608">
            <v>2</v>
          </cell>
          <cell r="H5608" t="str">
            <v>028</v>
          </cell>
          <cell r="X5608">
            <v>0</v>
          </cell>
          <cell r="Y5608">
            <v>0</v>
          </cell>
          <cell r="Z5608">
            <v>0</v>
          </cell>
          <cell r="AA5608">
            <v>0</v>
          </cell>
          <cell r="AE5608">
            <v>490.39800000000002</v>
          </cell>
          <cell r="AG5608">
            <v>0</v>
          </cell>
          <cell r="AH5608">
            <v>0</v>
          </cell>
          <cell r="AI5608">
            <v>0</v>
          </cell>
          <cell r="AJ5608">
            <v>0</v>
          </cell>
          <cell r="AN5608">
            <v>26.507999999999999</v>
          </cell>
        </row>
        <row r="5609">
          <cell r="D5609">
            <v>2</v>
          </cell>
          <cell r="H5609" t="str">
            <v>097</v>
          </cell>
          <cell r="X5609">
            <v>0</v>
          </cell>
          <cell r="Y5609">
            <v>0</v>
          </cell>
          <cell r="Z5609">
            <v>0</v>
          </cell>
          <cell r="AA5609">
            <v>0</v>
          </cell>
          <cell r="AE5609">
            <v>1490.45</v>
          </cell>
          <cell r="AG5609">
            <v>0</v>
          </cell>
          <cell r="AH5609">
            <v>0</v>
          </cell>
          <cell r="AI5609">
            <v>0</v>
          </cell>
          <cell r="AJ5609">
            <v>0</v>
          </cell>
          <cell r="AN5609">
            <v>10.930999999999999</v>
          </cell>
        </row>
        <row r="5610">
          <cell r="D5610">
            <v>2</v>
          </cell>
          <cell r="H5610" t="str">
            <v>136</v>
          </cell>
          <cell r="X5610">
            <v>0</v>
          </cell>
          <cell r="Y5610">
            <v>0</v>
          </cell>
          <cell r="Z5610">
            <v>0</v>
          </cell>
          <cell r="AA5610">
            <v>0</v>
          </cell>
          <cell r="AE5610">
            <v>1079.575</v>
          </cell>
          <cell r="AG5610">
            <v>0</v>
          </cell>
          <cell r="AH5610">
            <v>0</v>
          </cell>
          <cell r="AI5610">
            <v>0</v>
          </cell>
          <cell r="AJ5610">
            <v>0</v>
          </cell>
          <cell r="AN5610">
            <v>9.0180000000000007</v>
          </cell>
        </row>
        <row r="5611">
          <cell r="D5611">
            <v>3</v>
          </cell>
          <cell r="H5611" t="str">
            <v>d45</v>
          </cell>
          <cell r="X5611">
            <v>0</v>
          </cell>
          <cell r="Y5611">
            <v>792</v>
          </cell>
          <cell r="Z5611">
            <v>0</v>
          </cell>
          <cell r="AA5611">
            <v>0</v>
          </cell>
          <cell r="AE5611">
            <v>1240.0429999999999</v>
          </cell>
          <cell r="AG5611">
            <v>0</v>
          </cell>
          <cell r="AH5611">
            <v>1</v>
          </cell>
          <cell r="AI5611">
            <v>0</v>
          </cell>
          <cell r="AJ5611">
            <v>0</v>
          </cell>
          <cell r="AN5611">
            <v>1.1000000000000001</v>
          </cell>
        </row>
        <row r="5612">
          <cell r="D5612">
            <v>3</v>
          </cell>
          <cell r="H5612" t="str">
            <v>d51</v>
          </cell>
          <cell r="X5612">
            <v>0</v>
          </cell>
          <cell r="Y5612">
            <v>968</v>
          </cell>
          <cell r="Z5612">
            <v>0</v>
          </cell>
          <cell r="AA5612">
            <v>0</v>
          </cell>
          <cell r="AE5612">
            <v>2228.1469999999999</v>
          </cell>
          <cell r="AG5612">
            <v>0</v>
          </cell>
          <cell r="AH5612">
            <v>0</v>
          </cell>
          <cell r="AI5612">
            <v>0</v>
          </cell>
          <cell r="AJ5612">
            <v>0</v>
          </cell>
          <cell r="AN5612">
            <v>0</v>
          </cell>
        </row>
        <row r="5613">
          <cell r="D5613">
            <v>3</v>
          </cell>
          <cell r="H5613" t="str">
            <v>d52</v>
          </cell>
          <cell r="X5613">
            <v>0</v>
          </cell>
          <cell r="Y5613">
            <v>206</v>
          </cell>
          <cell r="Z5613">
            <v>0</v>
          </cell>
          <cell r="AA5613">
            <v>0</v>
          </cell>
          <cell r="AE5613">
            <v>27.603999999999999</v>
          </cell>
          <cell r="AG5613">
            <v>0</v>
          </cell>
          <cell r="AH5613">
            <v>0</v>
          </cell>
          <cell r="AI5613">
            <v>0</v>
          </cell>
          <cell r="AJ5613">
            <v>0</v>
          </cell>
          <cell r="AN5613">
            <v>0</v>
          </cell>
        </row>
        <row r="5614">
          <cell r="D5614">
            <v>3</v>
          </cell>
          <cell r="H5614" t="str">
            <v>d53</v>
          </cell>
          <cell r="X5614">
            <v>0</v>
          </cell>
          <cell r="Y5614">
            <v>373</v>
          </cell>
          <cell r="Z5614">
            <v>0</v>
          </cell>
          <cell r="AA5614">
            <v>0</v>
          </cell>
          <cell r="AE5614">
            <v>479.923</v>
          </cell>
          <cell r="AG5614">
            <v>0</v>
          </cell>
          <cell r="AH5614">
            <v>1</v>
          </cell>
          <cell r="AI5614">
            <v>0</v>
          </cell>
          <cell r="AJ5614">
            <v>0</v>
          </cell>
          <cell r="AN5614">
            <v>0.81499999999999995</v>
          </cell>
        </row>
        <row r="5615">
          <cell r="D5615">
            <v>3</v>
          </cell>
          <cell r="H5615" t="str">
            <v>d54</v>
          </cell>
          <cell r="X5615">
            <v>0</v>
          </cell>
          <cell r="Y5615">
            <v>3</v>
          </cell>
          <cell r="Z5615">
            <v>0</v>
          </cell>
          <cell r="AA5615">
            <v>0</v>
          </cell>
          <cell r="AE5615">
            <v>14.571</v>
          </cell>
          <cell r="AG5615">
            <v>0</v>
          </cell>
          <cell r="AH5615">
            <v>0</v>
          </cell>
          <cell r="AI5615">
            <v>0</v>
          </cell>
          <cell r="AJ5615">
            <v>0</v>
          </cell>
          <cell r="AN5615">
            <v>0</v>
          </cell>
        </row>
        <row r="5616">
          <cell r="D5616">
            <v>3</v>
          </cell>
          <cell r="H5616" t="str">
            <v>123</v>
          </cell>
          <cell r="X5616">
            <v>0</v>
          </cell>
          <cell r="Y5616">
            <v>0</v>
          </cell>
          <cell r="Z5616">
            <v>0</v>
          </cell>
          <cell r="AA5616">
            <v>0</v>
          </cell>
          <cell r="AE5616">
            <v>405.315</v>
          </cell>
          <cell r="AG5616">
            <v>0</v>
          </cell>
          <cell r="AH5616">
            <v>0</v>
          </cell>
          <cell r="AI5616">
            <v>0</v>
          </cell>
          <cell r="AJ5616">
            <v>0</v>
          </cell>
          <cell r="AN5616">
            <v>6.7</v>
          </cell>
        </row>
        <row r="5617">
          <cell r="D5617">
            <v>3</v>
          </cell>
          <cell r="H5617" t="str">
            <v>078</v>
          </cell>
          <cell r="X5617">
            <v>0</v>
          </cell>
          <cell r="Y5617">
            <v>0</v>
          </cell>
          <cell r="Z5617">
            <v>0</v>
          </cell>
          <cell r="AA5617">
            <v>0</v>
          </cell>
          <cell r="AE5617">
            <v>378.57600000000002</v>
          </cell>
          <cell r="AG5617">
            <v>0</v>
          </cell>
          <cell r="AH5617">
            <v>0</v>
          </cell>
          <cell r="AI5617">
            <v>0</v>
          </cell>
          <cell r="AJ5617">
            <v>0</v>
          </cell>
          <cell r="AN5617">
            <v>5.7359999999999998</v>
          </cell>
        </row>
        <row r="5618">
          <cell r="D5618">
            <v>3</v>
          </cell>
          <cell r="H5618" t="str">
            <v>160</v>
          </cell>
          <cell r="X5618">
            <v>0</v>
          </cell>
          <cell r="Y5618">
            <v>0</v>
          </cell>
          <cell r="Z5618">
            <v>2168</v>
          </cell>
          <cell r="AA5618">
            <v>0</v>
          </cell>
          <cell r="AE5618">
            <v>1225.547</v>
          </cell>
          <cell r="AG5618">
            <v>0</v>
          </cell>
          <cell r="AH5618">
            <v>0</v>
          </cell>
          <cell r="AI5618">
            <v>24</v>
          </cell>
          <cell r="AJ5618">
            <v>0</v>
          </cell>
          <cell r="AN5618">
            <v>14.372999999999999</v>
          </cell>
        </row>
        <row r="5619">
          <cell r="D5619">
            <v>3</v>
          </cell>
          <cell r="H5619" t="str">
            <v>020</v>
          </cell>
          <cell r="X5619">
            <v>0</v>
          </cell>
          <cell r="Y5619">
            <v>0</v>
          </cell>
          <cell r="Z5619">
            <v>0</v>
          </cell>
          <cell r="AA5619">
            <v>4</v>
          </cell>
          <cell r="AE5619">
            <v>5.0330000000000004</v>
          </cell>
          <cell r="AG5619">
            <v>0</v>
          </cell>
          <cell r="AH5619">
            <v>0</v>
          </cell>
          <cell r="AI5619">
            <v>0</v>
          </cell>
          <cell r="AJ5619">
            <v>0</v>
          </cell>
          <cell r="AN5619">
            <v>0</v>
          </cell>
        </row>
        <row r="5620">
          <cell r="D5620">
            <v>3</v>
          </cell>
          <cell r="H5620" t="str">
            <v>030</v>
          </cell>
          <cell r="X5620">
            <v>0</v>
          </cell>
          <cell r="Y5620">
            <v>0</v>
          </cell>
          <cell r="Z5620">
            <v>0</v>
          </cell>
          <cell r="AA5620">
            <v>12</v>
          </cell>
          <cell r="AE5620">
            <v>12.612</v>
          </cell>
          <cell r="AG5620">
            <v>0</v>
          </cell>
          <cell r="AH5620">
            <v>0</v>
          </cell>
          <cell r="AI5620">
            <v>0</v>
          </cell>
          <cell r="AJ5620">
            <v>0</v>
          </cell>
          <cell r="AN5620">
            <v>0</v>
          </cell>
        </row>
        <row r="5621">
          <cell r="D5621">
            <v>3</v>
          </cell>
          <cell r="H5621" t="str">
            <v>053</v>
          </cell>
          <cell r="X5621">
            <v>0</v>
          </cell>
          <cell r="Y5621">
            <v>0</v>
          </cell>
          <cell r="Z5621">
            <v>0</v>
          </cell>
          <cell r="AA5621">
            <v>148</v>
          </cell>
          <cell r="AE5621">
            <v>193.60599999999999</v>
          </cell>
          <cell r="AG5621">
            <v>0</v>
          </cell>
          <cell r="AH5621">
            <v>0</v>
          </cell>
          <cell r="AI5621">
            <v>0</v>
          </cell>
          <cell r="AJ5621">
            <v>0</v>
          </cell>
          <cell r="AN5621">
            <v>0</v>
          </cell>
        </row>
        <row r="5622">
          <cell r="D5622">
            <v>3</v>
          </cell>
          <cell r="H5622" t="str">
            <v>065</v>
          </cell>
          <cell r="X5622">
            <v>0</v>
          </cell>
          <cell r="Y5622">
            <v>0</v>
          </cell>
          <cell r="Z5622">
            <v>0</v>
          </cell>
          <cell r="AA5622">
            <v>160</v>
          </cell>
          <cell r="AE5622">
            <v>123.84</v>
          </cell>
          <cell r="AG5622">
            <v>0</v>
          </cell>
          <cell r="AH5622">
            <v>0</v>
          </cell>
          <cell r="AI5622">
            <v>0</v>
          </cell>
          <cell r="AJ5622">
            <v>1</v>
          </cell>
          <cell r="AN5622">
            <v>0.77400000000000002</v>
          </cell>
        </row>
        <row r="5623">
          <cell r="D5623">
            <v>3</v>
          </cell>
          <cell r="H5623" t="str">
            <v>068</v>
          </cell>
          <cell r="X5623">
            <v>0</v>
          </cell>
          <cell r="Y5623">
            <v>0</v>
          </cell>
          <cell r="Z5623">
            <v>0</v>
          </cell>
          <cell r="AA5623">
            <v>2460</v>
          </cell>
          <cell r="AE5623">
            <v>3119.7350000000001</v>
          </cell>
          <cell r="AG5623">
            <v>0</v>
          </cell>
          <cell r="AH5623">
            <v>0</v>
          </cell>
          <cell r="AI5623">
            <v>0</v>
          </cell>
          <cell r="AJ5623">
            <v>1</v>
          </cell>
          <cell r="AN5623">
            <v>1.071</v>
          </cell>
        </row>
        <row r="5624">
          <cell r="D5624">
            <v>3</v>
          </cell>
          <cell r="H5624" t="str">
            <v>097</v>
          </cell>
          <cell r="X5624">
            <v>0</v>
          </cell>
          <cell r="Y5624">
            <v>0</v>
          </cell>
          <cell r="Z5624">
            <v>0</v>
          </cell>
          <cell r="AA5624">
            <v>3126</v>
          </cell>
          <cell r="AE5624">
            <v>3399.0619999999999</v>
          </cell>
          <cell r="AG5624">
            <v>0</v>
          </cell>
          <cell r="AH5624">
            <v>0</v>
          </cell>
          <cell r="AI5624">
            <v>0</v>
          </cell>
          <cell r="AJ5624">
            <v>3</v>
          </cell>
          <cell r="AN5624">
            <v>2.82</v>
          </cell>
        </row>
        <row r="5625">
          <cell r="D5625">
            <v>3</v>
          </cell>
          <cell r="H5625" t="str">
            <v>100</v>
          </cell>
          <cell r="X5625">
            <v>0</v>
          </cell>
          <cell r="Y5625">
            <v>0</v>
          </cell>
          <cell r="Z5625">
            <v>0</v>
          </cell>
          <cell r="AA5625">
            <v>5</v>
          </cell>
          <cell r="AE5625">
            <v>4.91</v>
          </cell>
          <cell r="AG5625">
            <v>0</v>
          </cell>
          <cell r="AH5625">
            <v>0</v>
          </cell>
          <cell r="AI5625">
            <v>0</v>
          </cell>
          <cell r="AJ5625">
            <v>0</v>
          </cell>
          <cell r="AN5625">
            <v>0</v>
          </cell>
        </row>
        <row r="5626">
          <cell r="D5626">
            <v>3</v>
          </cell>
          <cell r="H5626" t="str">
            <v>108</v>
          </cell>
          <cell r="X5626">
            <v>0</v>
          </cell>
          <cell r="Y5626">
            <v>0</v>
          </cell>
          <cell r="Z5626">
            <v>0</v>
          </cell>
          <cell r="AA5626">
            <v>17</v>
          </cell>
          <cell r="AE5626">
            <v>13.6</v>
          </cell>
          <cell r="AG5626">
            <v>0</v>
          </cell>
          <cell r="AH5626">
            <v>0</v>
          </cell>
          <cell r="AI5626">
            <v>0</v>
          </cell>
          <cell r="AJ5626">
            <v>0</v>
          </cell>
          <cell r="AN5626">
            <v>0</v>
          </cell>
        </row>
        <row r="5627">
          <cell r="D5627">
            <v>3</v>
          </cell>
          <cell r="H5627" t="str">
            <v>112</v>
          </cell>
          <cell r="X5627">
            <v>0</v>
          </cell>
          <cell r="Y5627">
            <v>0</v>
          </cell>
          <cell r="Z5627">
            <v>0</v>
          </cell>
          <cell r="AA5627">
            <v>197</v>
          </cell>
          <cell r="AE5627">
            <v>205.80699999999999</v>
          </cell>
          <cell r="AG5627">
            <v>0</v>
          </cell>
          <cell r="AH5627">
            <v>0</v>
          </cell>
          <cell r="AI5627">
            <v>0</v>
          </cell>
          <cell r="AJ5627">
            <v>0</v>
          </cell>
          <cell r="AN5627">
            <v>0</v>
          </cell>
        </row>
        <row r="5628">
          <cell r="D5628">
            <v>3</v>
          </cell>
          <cell r="H5628" t="str">
            <v>122</v>
          </cell>
          <cell r="X5628">
            <v>0</v>
          </cell>
          <cell r="Y5628">
            <v>0</v>
          </cell>
          <cell r="Z5628">
            <v>0</v>
          </cell>
          <cell r="AA5628">
            <v>117</v>
          </cell>
          <cell r="AE5628">
            <v>142.74</v>
          </cell>
          <cell r="AG5628">
            <v>0</v>
          </cell>
          <cell r="AH5628">
            <v>0</v>
          </cell>
          <cell r="AI5628">
            <v>0</v>
          </cell>
          <cell r="AJ5628">
            <v>0</v>
          </cell>
          <cell r="AN5628">
            <v>0</v>
          </cell>
        </row>
        <row r="5629">
          <cell r="D5629">
            <v>3</v>
          </cell>
          <cell r="H5629" t="str">
            <v>136</v>
          </cell>
          <cell r="X5629">
            <v>0</v>
          </cell>
          <cell r="Y5629">
            <v>0</v>
          </cell>
          <cell r="Z5629">
            <v>0</v>
          </cell>
          <cell r="AA5629">
            <v>1245</v>
          </cell>
          <cell r="AE5629">
            <v>2120.2350000000001</v>
          </cell>
          <cell r="AG5629">
            <v>0</v>
          </cell>
          <cell r="AH5629">
            <v>0</v>
          </cell>
          <cell r="AI5629">
            <v>0</v>
          </cell>
          <cell r="AJ5629">
            <v>1</v>
          </cell>
          <cell r="AN5629">
            <v>1.7030000000000001</v>
          </cell>
        </row>
        <row r="5630">
          <cell r="D5630">
            <v>3</v>
          </cell>
          <cell r="H5630" t="str">
            <v>162</v>
          </cell>
          <cell r="X5630">
            <v>0</v>
          </cell>
          <cell r="Y5630">
            <v>0</v>
          </cell>
          <cell r="Z5630">
            <v>0</v>
          </cell>
          <cell r="AA5630">
            <v>179</v>
          </cell>
          <cell r="AE5630">
            <v>186.876</v>
          </cell>
          <cell r="AG5630">
            <v>0</v>
          </cell>
          <cell r="AH5630">
            <v>0</v>
          </cell>
          <cell r="AI5630">
            <v>0</v>
          </cell>
          <cell r="AJ5630">
            <v>0</v>
          </cell>
          <cell r="AN5630">
            <v>0</v>
          </cell>
        </row>
        <row r="5631">
          <cell r="D5631">
            <v>3</v>
          </cell>
          <cell r="H5631" t="str">
            <v>020</v>
          </cell>
          <cell r="X5631">
            <v>122</v>
          </cell>
          <cell r="Y5631">
            <v>0</v>
          </cell>
          <cell r="Z5631">
            <v>0</v>
          </cell>
          <cell r="AA5631">
            <v>0</v>
          </cell>
          <cell r="AE5631">
            <v>84.096000000000004</v>
          </cell>
          <cell r="AG5631">
            <v>0</v>
          </cell>
          <cell r="AH5631">
            <v>0</v>
          </cell>
          <cell r="AI5631">
            <v>0</v>
          </cell>
          <cell r="AJ5631">
            <v>0</v>
          </cell>
          <cell r="AN5631">
            <v>0</v>
          </cell>
        </row>
        <row r="5632">
          <cell r="D5632">
            <v>3</v>
          </cell>
          <cell r="H5632" t="str">
            <v>028</v>
          </cell>
          <cell r="X5632">
            <v>17</v>
          </cell>
          <cell r="Y5632">
            <v>0</v>
          </cell>
          <cell r="Z5632">
            <v>0</v>
          </cell>
          <cell r="AA5632">
            <v>0</v>
          </cell>
          <cell r="AE5632">
            <v>8.9589999999999996</v>
          </cell>
          <cell r="AG5632">
            <v>0</v>
          </cell>
          <cell r="AH5632">
            <v>0</v>
          </cell>
          <cell r="AI5632">
            <v>0</v>
          </cell>
          <cell r="AJ5632">
            <v>0</v>
          </cell>
          <cell r="AN5632">
            <v>0</v>
          </cell>
        </row>
        <row r="5633">
          <cell r="D5633">
            <v>3</v>
          </cell>
          <cell r="H5633" t="str">
            <v>030</v>
          </cell>
          <cell r="X5633">
            <v>3</v>
          </cell>
          <cell r="Y5633">
            <v>0</v>
          </cell>
          <cell r="Z5633">
            <v>0</v>
          </cell>
          <cell r="AA5633">
            <v>0</v>
          </cell>
          <cell r="AE5633">
            <v>1.2</v>
          </cell>
          <cell r="AG5633">
            <v>0</v>
          </cell>
          <cell r="AH5633">
            <v>0</v>
          </cell>
          <cell r="AI5633">
            <v>0</v>
          </cell>
          <cell r="AJ5633">
            <v>0</v>
          </cell>
          <cell r="AN5633">
            <v>0</v>
          </cell>
        </row>
        <row r="5634">
          <cell r="D5634">
            <v>3</v>
          </cell>
          <cell r="H5634" t="str">
            <v>042</v>
          </cell>
          <cell r="X5634">
            <v>2320</v>
          </cell>
          <cell r="Y5634">
            <v>0</v>
          </cell>
          <cell r="Z5634">
            <v>0</v>
          </cell>
          <cell r="AA5634">
            <v>0</v>
          </cell>
          <cell r="AE5634">
            <v>1709.6980000000001</v>
          </cell>
          <cell r="AG5634">
            <v>9</v>
          </cell>
          <cell r="AH5634">
            <v>0</v>
          </cell>
          <cell r="AI5634">
            <v>0</v>
          </cell>
          <cell r="AJ5634">
            <v>0</v>
          </cell>
          <cell r="AN5634">
            <v>2.2589999999999999</v>
          </cell>
        </row>
        <row r="5635">
          <cell r="D5635">
            <v>3</v>
          </cell>
          <cell r="H5635" t="str">
            <v>053</v>
          </cell>
          <cell r="X5635">
            <v>112</v>
          </cell>
          <cell r="Y5635">
            <v>0</v>
          </cell>
          <cell r="Z5635">
            <v>0</v>
          </cell>
          <cell r="AA5635">
            <v>0</v>
          </cell>
          <cell r="AE5635">
            <v>50.777999999999999</v>
          </cell>
          <cell r="AG5635">
            <v>0</v>
          </cell>
          <cell r="AH5635">
            <v>0</v>
          </cell>
          <cell r="AI5635">
            <v>0</v>
          </cell>
          <cell r="AJ5635">
            <v>0</v>
          </cell>
          <cell r="AN5635">
            <v>0</v>
          </cell>
        </row>
        <row r="5636">
          <cell r="D5636">
            <v>3</v>
          </cell>
          <cell r="H5636" t="str">
            <v>065</v>
          </cell>
          <cell r="X5636">
            <v>58</v>
          </cell>
          <cell r="Y5636">
            <v>0</v>
          </cell>
          <cell r="Z5636">
            <v>0</v>
          </cell>
          <cell r="AA5636">
            <v>0</v>
          </cell>
          <cell r="AE5636">
            <v>12.702</v>
          </cell>
          <cell r="AG5636">
            <v>0</v>
          </cell>
          <cell r="AH5636">
            <v>0</v>
          </cell>
          <cell r="AI5636">
            <v>0</v>
          </cell>
          <cell r="AJ5636">
            <v>0</v>
          </cell>
          <cell r="AN5636">
            <v>0</v>
          </cell>
        </row>
        <row r="5637">
          <cell r="D5637">
            <v>3</v>
          </cell>
          <cell r="H5637" t="str">
            <v>068</v>
          </cell>
          <cell r="X5637">
            <v>697</v>
          </cell>
          <cell r="Y5637">
            <v>0</v>
          </cell>
          <cell r="Z5637">
            <v>0</v>
          </cell>
          <cell r="AA5637">
            <v>0</v>
          </cell>
          <cell r="AE5637">
            <v>324.93900000000002</v>
          </cell>
          <cell r="AG5637">
            <v>1</v>
          </cell>
          <cell r="AH5637">
            <v>0</v>
          </cell>
          <cell r="AI5637">
            <v>0</v>
          </cell>
          <cell r="AJ5637">
            <v>0</v>
          </cell>
          <cell r="AN5637">
            <v>0.377</v>
          </cell>
        </row>
        <row r="5638">
          <cell r="D5638">
            <v>3</v>
          </cell>
          <cell r="H5638" t="str">
            <v>097</v>
          </cell>
          <cell r="X5638">
            <v>135</v>
          </cell>
          <cell r="Y5638">
            <v>0</v>
          </cell>
          <cell r="Z5638">
            <v>0</v>
          </cell>
          <cell r="AA5638">
            <v>0</v>
          </cell>
          <cell r="AE5638">
            <v>56.860999999999997</v>
          </cell>
          <cell r="AG5638">
            <v>0</v>
          </cell>
          <cell r="AH5638">
            <v>0</v>
          </cell>
          <cell r="AI5638">
            <v>0</v>
          </cell>
          <cell r="AJ5638">
            <v>0</v>
          </cell>
          <cell r="AN5638">
            <v>0</v>
          </cell>
        </row>
        <row r="5639">
          <cell r="D5639">
            <v>3</v>
          </cell>
          <cell r="H5639" t="str">
            <v>100</v>
          </cell>
          <cell r="X5639">
            <v>2</v>
          </cell>
          <cell r="Y5639">
            <v>0</v>
          </cell>
          <cell r="Z5639">
            <v>0</v>
          </cell>
          <cell r="AA5639">
            <v>0</v>
          </cell>
          <cell r="AE5639">
            <v>0.8</v>
          </cell>
          <cell r="AG5639">
            <v>0</v>
          </cell>
          <cell r="AH5639">
            <v>0</v>
          </cell>
          <cell r="AI5639">
            <v>0</v>
          </cell>
          <cell r="AJ5639">
            <v>0</v>
          </cell>
          <cell r="AN5639">
            <v>0</v>
          </cell>
        </row>
        <row r="5640">
          <cell r="D5640">
            <v>3</v>
          </cell>
          <cell r="H5640" t="str">
            <v>108</v>
          </cell>
          <cell r="X5640">
            <v>1</v>
          </cell>
          <cell r="Y5640">
            <v>0</v>
          </cell>
          <cell r="Z5640">
            <v>0</v>
          </cell>
          <cell r="AA5640">
            <v>0</v>
          </cell>
          <cell r="AE5640">
            <v>0.4</v>
          </cell>
          <cell r="AG5640">
            <v>0</v>
          </cell>
          <cell r="AH5640">
            <v>0</v>
          </cell>
          <cell r="AI5640">
            <v>0</v>
          </cell>
          <cell r="AJ5640">
            <v>0</v>
          </cell>
          <cell r="AN5640">
            <v>0</v>
          </cell>
        </row>
        <row r="5641">
          <cell r="D5641">
            <v>3</v>
          </cell>
          <cell r="H5641" t="str">
            <v>112</v>
          </cell>
          <cell r="X5641">
            <v>18</v>
          </cell>
          <cell r="Y5641">
            <v>0</v>
          </cell>
          <cell r="Z5641">
            <v>0</v>
          </cell>
          <cell r="AA5641">
            <v>0</v>
          </cell>
          <cell r="AE5641">
            <v>7.0640000000000001</v>
          </cell>
          <cell r="AG5641">
            <v>0</v>
          </cell>
          <cell r="AH5641">
            <v>0</v>
          </cell>
          <cell r="AI5641">
            <v>0</v>
          </cell>
          <cell r="AJ5641">
            <v>0</v>
          </cell>
          <cell r="AN5641">
            <v>0</v>
          </cell>
        </row>
        <row r="5642">
          <cell r="D5642">
            <v>3</v>
          </cell>
          <cell r="H5642" t="str">
            <v>122</v>
          </cell>
          <cell r="X5642">
            <v>91</v>
          </cell>
          <cell r="Y5642">
            <v>0</v>
          </cell>
          <cell r="Z5642">
            <v>0</v>
          </cell>
          <cell r="AA5642">
            <v>0</v>
          </cell>
          <cell r="AE5642">
            <v>55.51</v>
          </cell>
          <cell r="AG5642">
            <v>0</v>
          </cell>
          <cell r="AH5642">
            <v>0</v>
          </cell>
          <cell r="AI5642">
            <v>0</v>
          </cell>
          <cell r="AJ5642">
            <v>0</v>
          </cell>
          <cell r="AN5642">
            <v>0</v>
          </cell>
        </row>
        <row r="5643">
          <cell r="D5643">
            <v>3</v>
          </cell>
          <cell r="H5643" t="str">
            <v>136</v>
          </cell>
          <cell r="X5643">
            <v>1</v>
          </cell>
          <cell r="Y5643">
            <v>0</v>
          </cell>
          <cell r="Z5643">
            <v>0</v>
          </cell>
          <cell r="AA5643">
            <v>0</v>
          </cell>
          <cell r="AE5643">
            <v>0.41</v>
          </cell>
          <cell r="AG5643">
            <v>0</v>
          </cell>
          <cell r="AH5643">
            <v>0</v>
          </cell>
          <cell r="AI5643">
            <v>0</v>
          </cell>
          <cell r="AJ5643">
            <v>0</v>
          </cell>
          <cell r="AN5643">
            <v>0</v>
          </cell>
        </row>
        <row r="5644">
          <cell r="D5644">
            <v>3</v>
          </cell>
          <cell r="H5644" t="str">
            <v>162</v>
          </cell>
          <cell r="X5644">
            <v>174</v>
          </cell>
          <cell r="Y5644">
            <v>0</v>
          </cell>
          <cell r="Z5644">
            <v>0</v>
          </cell>
          <cell r="AA5644">
            <v>0</v>
          </cell>
          <cell r="AE5644">
            <v>47.85</v>
          </cell>
          <cell r="AG5644">
            <v>0</v>
          </cell>
          <cell r="AH5644">
            <v>0</v>
          </cell>
          <cell r="AI5644">
            <v>0</v>
          </cell>
          <cell r="AJ5644">
            <v>0</v>
          </cell>
          <cell r="AN5644">
            <v>0</v>
          </cell>
        </row>
        <row r="5645">
          <cell r="D5645">
            <v>3</v>
          </cell>
          <cell r="H5645" t="str">
            <v>020</v>
          </cell>
          <cell r="X5645">
            <v>62</v>
          </cell>
          <cell r="Y5645">
            <v>0</v>
          </cell>
          <cell r="Z5645">
            <v>0</v>
          </cell>
          <cell r="AA5645">
            <v>0</v>
          </cell>
          <cell r="AE5645">
            <v>42.661999999999999</v>
          </cell>
          <cell r="AG5645">
            <v>0</v>
          </cell>
          <cell r="AH5645">
            <v>0</v>
          </cell>
          <cell r="AI5645">
            <v>0</v>
          </cell>
          <cell r="AJ5645">
            <v>0</v>
          </cell>
          <cell r="AN5645">
            <v>0</v>
          </cell>
        </row>
        <row r="5646">
          <cell r="D5646">
            <v>3</v>
          </cell>
          <cell r="H5646" t="str">
            <v>028</v>
          </cell>
          <cell r="X5646">
            <v>28</v>
          </cell>
          <cell r="Y5646">
            <v>0</v>
          </cell>
          <cell r="Z5646">
            <v>0</v>
          </cell>
          <cell r="AA5646">
            <v>0</v>
          </cell>
          <cell r="AE5646">
            <v>14.756</v>
          </cell>
          <cell r="AG5646">
            <v>0</v>
          </cell>
          <cell r="AH5646">
            <v>0</v>
          </cell>
          <cell r="AI5646">
            <v>0</v>
          </cell>
          <cell r="AJ5646">
            <v>0</v>
          </cell>
          <cell r="AN5646">
            <v>0</v>
          </cell>
        </row>
        <row r="5647">
          <cell r="D5647">
            <v>3</v>
          </cell>
          <cell r="H5647" t="str">
            <v>030</v>
          </cell>
          <cell r="X5647">
            <v>697</v>
          </cell>
          <cell r="Y5647">
            <v>0</v>
          </cell>
          <cell r="Z5647">
            <v>0</v>
          </cell>
          <cell r="AA5647">
            <v>0</v>
          </cell>
          <cell r="AE5647">
            <v>278.8</v>
          </cell>
          <cell r="AG5647">
            <v>18</v>
          </cell>
          <cell r="AH5647">
            <v>0</v>
          </cell>
          <cell r="AI5647">
            <v>0</v>
          </cell>
          <cell r="AJ5647">
            <v>0</v>
          </cell>
          <cell r="AN5647">
            <v>7.2</v>
          </cell>
        </row>
        <row r="5648">
          <cell r="D5648">
            <v>3</v>
          </cell>
          <cell r="H5648" t="str">
            <v>053</v>
          </cell>
          <cell r="X5648">
            <v>955</v>
          </cell>
          <cell r="Y5648">
            <v>0</v>
          </cell>
          <cell r="Z5648">
            <v>0</v>
          </cell>
          <cell r="AA5648">
            <v>0</v>
          </cell>
          <cell r="AE5648">
            <v>416.31799999999998</v>
          </cell>
          <cell r="AG5648">
            <v>3</v>
          </cell>
          <cell r="AH5648">
            <v>0</v>
          </cell>
          <cell r="AI5648">
            <v>0</v>
          </cell>
          <cell r="AJ5648">
            <v>0</v>
          </cell>
          <cell r="AN5648">
            <v>1.131</v>
          </cell>
        </row>
        <row r="5649">
          <cell r="D5649">
            <v>3</v>
          </cell>
          <cell r="H5649" t="str">
            <v>065</v>
          </cell>
          <cell r="X5649">
            <v>758</v>
          </cell>
          <cell r="Y5649">
            <v>0</v>
          </cell>
          <cell r="Z5649">
            <v>0</v>
          </cell>
          <cell r="AA5649">
            <v>0</v>
          </cell>
          <cell r="AE5649">
            <v>166.00200000000001</v>
          </cell>
          <cell r="AG5649">
            <v>1</v>
          </cell>
          <cell r="AH5649">
            <v>0</v>
          </cell>
          <cell r="AI5649">
            <v>0</v>
          </cell>
          <cell r="AJ5649">
            <v>0</v>
          </cell>
          <cell r="AN5649">
            <v>0.219</v>
          </cell>
        </row>
        <row r="5650">
          <cell r="D5650">
            <v>3</v>
          </cell>
          <cell r="H5650" t="str">
            <v>068</v>
          </cell>
          <cell r="X5650">
            <v>646</v>
          </cell>
          <cell r="Y5650">
            <v>0</v>
          </cell>
          <cell r="Z5650">
            <v>0</v>
          </cell>
          <cell r="AA5650">
            <v>0</v>
          </cell>
          <cell r="AE5650">
            <v>295.56700000000001</v>
          </cell>
          <cell r="AG5650">
            <v>0</v>
          </cell>
          <cell r="AH5650">
            <v>0</v>
          </cell>
          <cell r="AI5650">
            <v>0</v>
          </cell>
          <cell r="AJ5650">
            <v>0</v>
          </cell>
          <cell r="AN5650">
            <v>0</v>
          </cell>
        </row>
        <row r="5651">
          <cell r="D5651">
            <v>3</v>
          </cell>
          <cell r="H5651" t="str">
            <v>097</v>
          </cell>
          <cell r="X5651">
            <v>2244</v>
          </cell>
          <cell r="Y5651">
            <v>0</v>
          </cell>
          <cell r="Z5651">
            <v>0</v>
          </cell>
          <cell r="AA5651">
            <v>0</v>
          </cell>
          <cell r="AE5651">
            <v>978.06600000000003</v>
          </cell>
          <cell r="AG5651">
            <v>5</v>
          </cell>
          <cell r="AH5651">
            <v>0</v>
          </cell>
          <cell r="AI5651">
            <v>0</v>
          </cell>
          <cell r="AJ5651">
            <v>0</v>
          </cell>
          <cell r="AN5651">
            <v>1.885</v>
          </cell>
        </row>
        <row r="5652">
          <cell r="D5652">
            <v>3</v>
          </cell>
          <cell r="H5652" t="str">
            <v>100</v>
          </cell>
          <cell r="X5652">
            <v>75</v>
          </cell>
          <cell r="Y5652">
            <v>0</v>
          </cell>
          <cell r="Z5652">
            <v>0</v>
          </cell>
          <cell r="AA5652">
            <v>0</v>
          </cell>
          <cell r="AE5652">
            <v>30</v>
          </cell>
          <cell r="AG5652">
            <v>0</v>
          </cell>
          <cell r="AH5652">
            <v>0</v>
          </cell>
          <cell r="AI5652">
            <v>0</v>
          </cell>
          <cell r="AJ5652">
            <v>0</v>
          </cell>
          <cell r="AN5652">
            <v>0</v>
          </cell>
        </row>
        <row r="5653">
          <cell r="D5653">
            <v>3</v>
          </cell>
          <cell r="H5653" t="str">
            <v>108</v>
          </cell>
          <cell r="X5653">
            <v>186</v>
          </cell>
          <cell r="Y5653">
            <v>0</v>
          </cell>
          <cell r="Z5653">
            <v>0</v>
          </cell>
          <cell r="AA5653">
            <v>0</v>
          </cell>
          <cell r="AE5653">
            <v>74.400000000000006</v>
          </cell>
          <cell r="AG5653">
            <v>0</v>
          </cell>
          <cell r="AH5653">
            <v>0</v>
          </cell>
          <cell r="AI5653">
            <v>0</v>
          </cell>
          <cell r="AJ5653">
            <v>0</v>
          </cell>
          <cell r="AN5653">
            <v>0</v>
          </cell>
        </row>
        <row r="5654">
          <cell r="D5654">
            <v>3</v>
          </cell>
          <cell r="H5654" t="str">
            <v>112</v>
          </cell>
          <cell r="X5654">
            <v>461</v>
          </cell>
          <cell r="Y5654">
            <v>0</v>
          </cell>
          <cell r="Z5654">
            <v>0</v>
          </cell>
          <cell r="AA5654">
            <v>0</v>
          </cell>
          <cell r="AE5654">
            <v>188.779</v>
          </cell>
          <cell r="AG5654">
            <v>1</v>
          </cell>
          <cell r="AH5654">
            <v>0</v>
          </cell>
          <cell r="AI5654">
            <v>0</v>
          </cell>
          <cell r="AJ5654">
            <v>0</v>
          </cell>
          <cell r="AN5654">
            <v>0.36</v>
          </cell>
        </row>
        <row r="5655">
          <cell r="D5655">
            <v>3</v>
          </cell>
          <cell r="H5655" t="str">
            <v>122</v>
          </cell>
          <cell r="X5655">
            <v>895</v>
          </cell>
          <cell r="Y5655">
            <v>0</v>
          </cell>
          <cell r="Z5655">
            <v>0</v>
          </cell>
          <cell r="AA5655">
            <v>0</v>
          </cell>
          <cell r="AE5655">
            <v>545.95000000000005</v>
          </cell>
          <cell r="AG5655">
            <v>0</v>
          </cell>
          <cell r="AH5655">
            <v>0</v>
          </cell>
          <cell r="AI5655">
            <v>0</v>
          </cell>
          <cell r="AJ5655">
            <v>0</v>
          </cell>
          <cell r="AN5655">
            <v>0</v>
          </cell>
        </row>
        <row r="5656">
          <cell r="D5656">
            <v>3</v>
          </cell>
          <cell r="H5656" t="str">
            <v>136</v>
          </cell>
          <cell r="X5656">
            <v>48</v>
          </cell>
          <cell r="Y5656">
            <v>0</v>
          </cell>
          <cell r="Z5656">
            <v>0</v>
          </cell>
          <cell r="AA5656">
            <v>0</v>
          </cell>
          <cell r="AE5656">
            <v>23.28</v>
          </cell>
          <cell r="AG5656">
            <v>0</v>
          </cell>
          <cell r="AH5656">
            <v>0</v>
          </cell>
          <cell r="AI5656">
            <v>0</v>
          </cell>
          <cell r="AJ5656">
            <v>0</v>
          </cell>
          <cell r="AN5656">
            <v>0</v>
          </cell>
        </row>
        <row r="5657">
          <cell r="D5657">
            <v>3</v>
          </cell>
          <cell r="H5657" t="str">
            <v>162</v>
          </cell>
          <cell r="X5657">
            <v>588</v>
          </cell>
          <cell r="Y5657">
            <v>0</v>
          </cell>
          <cell r="Z5657">
            <v>0</v>
          </cell>
          <cell r="AA5657">
            <v>0</v>
          </cell>
          <cell r="AE5657">
            <v>161.69999999999999</v>
          </cell>
          <cell r="AG5657">
            <v>1</v>
          </cell>
          <cell r="AH5657">
            <v>0</v>
          </cell>
          <cell r="AI5657">
            <v>0</v>
          </cell>
          <cell r="AJ5657">
            <v>0</v>
          </cell>
          <cell r="AN5657">
            <v>0.27500000000000002</v>
          </cell>
        </row>
        <row r="5658">
          <cell r="D5658">
            <v>3</v>
          </cell>
          <cell r="H5658" t="str">
            <v>085</v>
          </cell>
          <cell r="X5658">
            <v>0</v>
          </cell>
          <cell r="Y5658">
            <v>0</v>
          </cell>
          <cell r="Z5658">
            <v>0</v>
          </cell>
          <cell r="AA5658">
            <v>0</v>
          </cell>
          <cell r="AE5658">
            <v>808.15800000000002</v>
          </cell>
          <cell r="AG5658">
            <v>0</v>
          </cell>
          <cell r="AH5658">
            <v>0</v>
          </cell>
          <cell r="AI5658">
            <v>0</v>
          </cell>
          <cell r="AJ5658">
            <v>0</v>
          </cell>
          <cell r="AN5658">
            <v>5.7619999999999996</v>
          </cell>
        </row>
        <row r="5659">
          <cell r="D5659">
            <v>3</v>
          </cell>
          <cell r="H5659" t="str">
            <v>089</v>
          </cell>
          <cell r="X5659">
            <v>0</v>
          </cell>
          <cell r="Y5659">
            <v>0</v>
          </cell>
          <cell r="Z5659">
            <v>0</v>
          </cell>
          <cell r="AA5659">
            <v>0</v>
          </cell>
          <cell r="AE5659">
            <v>215.90700000000001</v>
          </cell>
          <cell r="AG5659">
            <v>0</v>
          </cell>
          <cell r="AH5659">
            <v>0</v>
          </cell>
          <cell r="AI5659">
            <v>0</v>
          </cell>
          <cell r="AJ5659">
            <v>0</v>
          </cell>
          <cell r="AN5659">
            <v>0</v>
          </cell>
        </row>
        <row r="5660">
          <cell r="D5660">
            <v>3</v>
          </cell>
          <cell r="H5660" t="str">
            <v>171</v>
          </cell>
          <cell r="X5660">
            <v>0</v>
          </cell>
          <cell r="Y5660">
            <v>0</v>
          </cell>
          <cell r="Z5660">
            <v>0</v>
          </cell>
          <cell r="AA5660">
            <v>0</v>
          </cell>
          <cell r="AE5660">
            <v>1209.636</v>
          </cell>
          <cell r="AG5660">
            <v>0</v>
          </cell>
          <cell r="AH5660">
            <v>0</v>
          </cell>
          <cell r="AI5660">
            <v>0</v>
          </cell>
          <cell r="AJ5660">
            <v>0</v>
          </cell>
          <cell r="AN5660">
            <v>3.42</v>
          </cell>
        </row>
        <row r="5661">
          <cell r="D5661">
            <v>3</v>
          </cell>
          <cell r="H5661" t="str">
            <v>106</v>
          </cell>
          <cell r="X5661">
            <v>0</v>
          </cell>
          <cell r="Y5661">
            <v>0</v>
          </cell>
          <cell r="Z5661">
            <v>0</v>
          </cell>
          <cell r="AA5661">
            <v>0</v>
          </cell>
          <cell r="AE5661">
            <v>300.7</v>
          </cell>
          <cell r="AG5661">
            <v>0</v>
          </cell>
          <cell r="AH5661">
            <v>0</v>
          </cell>
          <cell r="AI5661">
            <v>0</v>
          </cell>
          <cell r="AJ5661">
            <v>0</v>
          </cell>
          <cell r="AN5661">
            <v>0</v>
          </cell>
        </row>
        <row r="5662">
          <cell r="D5662">
            <v>2</v>
          </cell>
          <cell r="H5662" t="str">
            <v>029</v>
          </cell>
          <cell r="X5662">
            <v>0</v>
          </cell>
          <cell r="Y5662">
            <v>0</v>
          </cell>
          <cell r="Z5662">
            <v>0</v>
          </cell>
          <cell r="AA5662">
            <v>0</v>
          </cell>
          <cell r="AE5662">
            <v>404.447</v>
          </cell>
          <cell r="AG5662">
            <v>0</v>
          </cell>
          <cell r="AH5662">
            <v>0</v>
          </cell>
          <cell r="AI5662">
            <v>0</v>
          </cell>
          <cell r="AJ5662">
            <v>0</v>
          </cell>
          <cell r="AN5662">
            <v>10.930999999999999</v>
          </cell>
        </row>
        <row r="5663">
          <cell r="D5663">
            <v>2</v>
          </cell>
          <cell r="H5663" t="str">
            <v>053</v>
          </cell>
          <cell r="X5663">
            <v>0</v>
          </cell>
          <cell r="Y5663">
            <v>0</v>
          </cell>
          <cell r="Z5663">
            <v>0</v>
          </cell>
          <cell r="AA5663">
            <v>0</v>
          </cell>
          <cell r="AE5663">
            <v>1932.2070000000001</v>
          </cell>
          <cell r="AG5663">
            <v>0</v>
          </cell>
          <cell r="AH5663">
            <v>0</v>
          </cell>
          <cell r="AI5663">
            <v>0</v>
          </cell>
          <cell r="AJ5663">
            <v>0</v>
          </cell>
          <cell r="AN5663">
            <v>159.32</v>
          </cell>
        </row>
        <row r="5664">
          <cell r="D5664">
            <v>2</v>
          </cell>
          <cell r="H5664" t="str">
            <v>065</v>
          </cell>
          <cell r="X5664">
            <v>0</v>
          </cell>
          <cell r="Y5664">
            <v>0</v>
          </cell>
          <cell r="Z5664">
            <v>0</v>
          </cell>
          <cell r="AA5664">
            <v>0</v>
          </cell>
          <cell r="AE5664">
            <v>206.601</v>
          </cell>
          <cell r="AG5664">
            <v>0</v>
          </cell>
          <cell r="AH5664">
            <v>0</v>
          </cell>
          <cell r="AI5664">
            <v>0</v>
          </cell>
          <cell r="AJ5664">
            <v>0</v>
          </cell>
          <cell r="AN5664">
            <v>10.657999999999999</v>
          </cell>
        </row>
        <row r="5665">
          <cell r="D5665">
            <v>2</v>
          </cell>
          <cell r="H5665" t="str">
            <v>097</v>
          </cell>
          <cell r="X5665">
            <v>0</v>
          </cell>
          <cell r="Y5665">
            <v>0</v>
          </cell>
          <cell r="Z5665">
            <v>0</v>
          </cell>
          <cell r="AA5665">
            <v>0</v>
          </cell>
          <cell r="AE5665">
            <v>1192.711</v>
          </cell>
          <cell r="AG5665">
            <v>0</v>
          </cell>
          <cell r="AH5665">
            <v>0</v>
          </cell>
          <cell r="AI5665">
            <v>0</v>
          </cell>
          <cell r="AJ5665">
            <v>0</v>
          </cell>
          <cell r="AN5665">
            <v>55.884999999999998</v>
          </cell>
        </row>
        <row r="5666">
          <cell r="D5666">
            <v>2</v>
          </cell>
          <cell r="H5666" t="str">
            <v>112</v>
          </cell>
          <cell r="X5666">
            <v>0</v>
          </cell>
          <cell r="Y5666">
            <v>0</v>
          </cell>
          <cell r="Z5666">
            <v>0</v>
          </cell>
          <cell r="AA5666">
            <v>0</v>
          </cell>
          <cell r="AE5666">
            <v>142.10300000000001</v>
          </cell>
          <cell r="AG5666">
            <v>0</v>
          </cell>
          <cell r="AH5666">
            <v>0</v>
          </cell>
          <cell r="AI5666">
            <v>0</v>
          </cell>
          <cell r="AJ5666">
            <v>0</v>
          </cell>
          <cell r="AN5666">
            <v>10.930999999999999</v>
          </cell>
        </row>
        <row r="5667">
          <cell r="D5667">
            <v>2</v>
          </cell>
          <cell r="H5667" t="str">
            <v>122</v>
          </cell>
          <cell r="X5667">
            <v>0</v>
          </cell>
          <cell r="Y5667">
            <v>0</v>
          </cell>
          <cell r="Z5667">
            <v>0</v>
          </cell>
          <cell r="AA5667">
            <v>0</v>
          </cell>
          <cell r="AE5667">
            <v>944.44799999999998</v>
          </cell>
          <cell r="AG5667">
            <v>0</v>
          </cell>
          <cell r="AH5667">
            <v>0</v>
          </cell>
          <cell r="AI5667">
            <v>0</v>
          </cell>
          <cell r="AJ5667">
            <v>0</v>
          </cell>
          <cell r="AN5667">
            <v>73.784999999999997</v>
          </cell>
        </row>
        <row r="5668">
          <cell r="D5668">
            <v>2</v>
          </cell>
          <cell r="H5668" t="str">
            <v>136</v>
          </cell>
          <cell r="X5668">
            <v>0</v>
          </cell>
          <cell r="Y5668">
            <v>0</v>
          </cell>
          <cell r="Z5668">
            <v>0</v>
          </cell>
          <cell r="AA5668">
            <v>0</v>
          </cell>
          <cell r="AE5668">
            <v>430.95800000000003</v>
          </cell>
          <cell r="AG5668">
            <v>0</v>
          </cell>
          <cell r="AH5668">
            <v>0</v>
          </cell>
          <cell r="AI5668">
            <v>0</v>
          </cell>
          <cell r="AJ5668">
            <v>0</v>
          </cell>
          <cell r="AN5668">
            <v>34.023000000000003</v>
          </cell>
        </row>
        <row r="5669">
          <cell r="D5669">
            <v>3</v>
          </cell>
          <cell r="H5669" t="str">
            <v>d45</v>
          </cell>
          <cell r="X5669">
            <v>0</v>
          </cell>
          <cell r="Y5669">
            <v>3384</v>
          </cell>
          <cell r="Z5669">
            <v>0</v>
          </cell>
          <cell r="AA5669">
            <v>0</v>
          </cell>
          <cell r="AE5669">
            <v>6077.6009999999997</v>
          </cell>
          <cell r="AG5669">
            <v>0</v>
          </cell>
          <cell r="AH5669">
            <v>149</v>
          </cell>
          <cell r="AI5669">
            <v>0</v>
          </cell>
          <cell r="AJ5669">
            <v>0</v>
          </cell>
          <cell r="AN5669">
            <v>245.12200000000001</v>
          </cell>
        </row>
        <row r="5670">
          <cell r="D5670">
            <v>3</v>
          </cell>
          <cell r="H5670" t="str">
            <v>d51</v>
          </cell>
          <cell r="X5670">
            <v>0</v>
          </cell>
          <cell r="Y5670">
            <v>1293</v>
          </cell>
          <cell r="Z5670">
            <v>0</v>
          </cell>
          <cell r="AA5670">
            <v>0</v>
          </cell>
          <cell r="AE5670">
            <v>3049.5889999999999</v>
          </cell>
          <cell r="AG5670">
            <v>0</v>
          </cell>
          <cell r="AH5670">
            <v>67</v>
          </cell>
          <cell r="AI5670">
            <v>0</v>
          </cell>
          <cell r="AJ5670">
            <v>0</v>
          </cell>
          <cell r="AN5670">
            <v>159.25299999999999</v>
          </cell>
        </row>
        <row r="5671">
          <cell r="D5671">
            <v>3</v>
          </cell>
          <cell r="H5671" t="str">
            <v>d52</v>
          </cell>
          <cell r="X5671">
            <v>0</v>
          </cell>
          <cell r="Y5671">
            <v>169</v>
          </cell>
          <cell r="Z5671">
            <v>0</v>
          </cell>
          <cell r="AA5671">
            <v>0</v>
          </cell>
          <cell r="AE5671">
            <v>22.646000000000001</v>
          </cell>
          <cell r="AG5671">
            <v>0</v>
          </cell>
          <cell r="AH5671">
            <v>0</v>
          </cell>
          <cell r="AI5671">
            <v>0</v>
          </cell>
          <cell r="AJ5671">
            <v>0</v>
          </cell>
          <cell r="AN5671">
            <v>0</v>
          </cell>
        </row>
        <row r="5672">
          <cell r="D5672">
            <v>3</v>
          </cell>
          <cell r="H5672" t="str">
            <v>d53</v>
          </cell>
          <cell r="X5672">
            <v>0</v>
          </cell>
          <cell r="Y5672">
            <v>496</v>
          </cell>
          <cell r="Z5672">
            <v>0</v>
          </cell>
          <cell r="AA5672">
            <v>0</v>
          </cell>
          <cell r="AE5672">
            <v>535.09199999999998</v>
          </cell>
          <cell r="AG5672">
            <v>0</v>
          </cell>
          <cell r="AH5672">
            <v>28</v>
          </cell>
          <cell r="AI5672">
            <v>0</v>
          </cell>
          <cell r="AJ5672">
            <v>0</v>
          </cell>
          <cell r="AN5672">
            <v>33.046999999999997</v>
          </cell>
        </row>
        <row r="5673">
          <cell r="D5673">
            <v>3</v>
          </cell>
          <cell r="H5673" t="str">
            <v>d54</v>
          </cell>
          <cell r="X5673">
            <v>0</v>
          </cell>
          <cell r="Y5673">
            <v>33</v>
          </cell>
          <cell r="Z5673">
            <v>0</v>
          </cell>
          <cell r="AA5673">
            <v>0</v>
          </cell>
          <cell r="AE5673">
            <v>160.28100000000001</v>
          </cell>
          <cell r="AG5673">
            <v>0</v>
          </cell>
          <cell r="AH5673">
            <v>0</v>
          </cell>
          <cell r="AI5673">
            <v>0</v>
          </cell>
          <cell r="AJ5673">
            <v>0</v>
          </cell>
          <cell r="AN5673">
            <v>0</v>
          </cell>
        </row>
        <row r="5674">
          <cell r="D5674">
            <v>3</v>
          </cell>
          <cell r="H5674" t="str">
            <v>123</v>
          </cell>
          <cell r="X5674">
            <v>0</v>
          </cell>
          <cell r="Y5674">
            <v>0</v>
          </cell>
          <cell r="Z5674">
            <v>0</v>
          </cell>
          <cell r="AA5674">
            <v>0</v>
          </cell>
          <cell r="AE5674">
            <v>609.29</v>
          </cell>
          <cell r="AG5674">
            <v>0</v>
          </cell>
          <cell r="AH5674">
            <v>0</v>
          </cell>
          <cell r="AI5674">
            <v>0</v>
          </cell>
          <cell r="AJ5674">
            <v>0</v>
          </cell>
          <cell r="AN5674">
            <v>52.965000000000003</v>
          </cell>
        </row>
        <row r="5675">
          <cell r="D5675">
            <v>3</v>
          </cell>
          <cell r="H5675" t="str">
            <v>078</v>
          </cell>
          <cell r="X5675">
            <v>0</v>
          </cell>
          <cell r="Y5675">
            <v>0</v>
          </cell>
          <cell r="Z5675">
            <v>0</v>
          </cell>
          <cell r="AA5675">
            <v>0</v>
          </cell>
          <cell r="AE5675">
            <v>717.16800000000001</v>
          </cell>
          <cell r="AG5675">
            <v>0</v>
          </cell>
          <cell r="AH5675">
            <v>0</v>
          </cell>
          <cell r="AI5675">
            <v>0</v>
          </cell>
          <cell r="AJ5675">
            <v>0</v>
          </cell>
          <cell r="AN5675">
            <v>60.031999999999996</v>
          </cell>
        </row>
        <row r="5676">
          <cell r="D5676">
            <v>3</v>
          </cell>
          <cell r="H5676" t="str">
            <v>160</v>
          </cell>
          <cell r="X5676">
            <v>0</v>
          </cell>
          <cell r="Y5676">
            <v>0</v>
          </cell>
          <cell r="Z5676">
            <v>9960</v>
          </cell>
          <cell r="AA5676">
            <v>0</v>
          </cell>
          <cell r="AE5676">
            <v>5163.652</v>
          </cell>
          <cell r="AG5676">
            <v>0</v>
          </cell>
          <cell r="AH5676">
            <v>0</v>
          </cell>
          <cell r="AI5676">
            <v>628</v>
          </cell>
          <cell r="AJ5676">
            <v>0</v>
          </cell>
          <cell r="AN5676">
            <v>329.19</v>
          </cell>
        </row>
        <row r="5677">
          <cell r="D5677">
            <v>3</v>
          </cell>
          <cell r="H5677" t="str">
            <v>004</v>
          </cell>
          <cell r="X5677">
            <v>0</v>
          </cell>
          <cell r="Y5677">
            <v>0</v>
          </cell>
          <cell r="Z5677">
            <v>0</v>
          </cell>
          <cell r="AA5677">
            <v>6</v>
          </cell>
          <cell r="AE5677">
            <v>9.5519999999999996</v>
          </cell>
          <cell r="AG5677">
            <v>0</v>
          </cell>
          <cell r="AH5677">
            <v>0</v>
          </cell>
          <cell r="AI5677">
            <v>0</v>
          </cell>
          <cell r="AJ5677">
            <v>1</v>
          </cell>
          <cell r="AN5677">
            <v>1.5920000000000001</v>
          </cell>
        </row>
        <row r="5678">
          <cell r="D5678">
            <v>3</v>
          </cell>
          <cell r="H5678" t="str">
            <v>011</v>
          </cell>
          <cell r="X5678">
            <v>0</v>
          </cell>
          <cell r="Y5678">
            <v>0</v>
          </cell>
          <cell r="Z5678">
            <v>0</v>
          </cell>
          <cell r="AA5678">
            <v>632</v>
          </cell>
          <cell r="AE5678">
            <v>661.072</v>
          </cell>
          <cell r="AG5678">
            <v>0</v>
          </cell>
          <cell r="AH5678">
            <v>0</v>
          </cell>
          <cell r="AI5678">
            <v>0</v>
          </cell>
          <cell r="AJ5678">
            <v>47</v>
          </cell>
          <cell r="AN5678">
            <v>49.161999999999999</v>
          </cell>
        </row>
        <row r="5679">
          <cell r="D5679">
            <v>3</v>
          </cell>
          <cell r="H5679" t="str">
            <v>017</v>
          </cell>
          <cell r="X5679">
            <v>0</v>
          </cell>
          <cell r="Y5679">
            <v>0</v>
          </cell>
          <cell r="Z5679">
            <v>0</v>
          </cell>
          <cell r="AA5679">
            <v>179</v>
          </cell>
          <cell r="AE5679">
            <v>253.464</v>
          </cell>
          <cell r="AG5679">
            <v>0</v>
          </cell>
          <cell r="AH5679">
            <v>0</v>
          </cell>
          <cell r="AI5679">
            <v>0</v>
          </cell>
          <cell r="AJ5679">
            <v>5</v>
          </cell>
          <cell r="AN5679">
            <v>7.08</v>
          </cell>
        </row>
        <row r="5680">
          <cell r="D5680">
            <v>3</v>
          </cell>
          <cell r="H5680" t="str">
            <v>019</v>
          </cell>
          <cell r="X5680">
            <v>0</v>
          </cell>
          <cell r="Y5680">
            <v>0</v>
          </cell>
          <cell r="Z5680">
            <v>0</v>
          </cell>
          <cell r="AA5680">
            <v>197</v>
          </cell>
          <cell r="AE5680">
            <v>207.63800000000001</v>
          </cell>
          <cell r="AG5680">
            <v>0</v>
          </cell>
          <cell r="AH5680">
            <v>0</v>
          </cell>
          <cell r="AI5680">
            <v>0</v>
          </cell>
          <cell r="AJ5680">
            <v>9</v>
          </cell>
          <cell r="AN5680">
            <v>9.4860000000000007</v>
          </cell>
        </row>
        <row r="5681">
          <cell r="D5681">
            <v>3</v>
          </cell>
          <cell r="H5681" t="str">
            <v>020</v>
          </cell>
          <cell r="X5681">
            <v>0</v>
          </cell>
          <cell r="Y5681">
            <v>0</v>
          </cell>
          <cell r="Z5681">
            <v>0</v>
          </cell>
          <cell r="AA5681">
            <v>529</v>
          </cell>
          <cell r="AE5681">
            <v>664.88300000000004</v>
          </cell>
          <cell r="AG5681">
            <v>0</v>
          </cell>
          <cell r="AH5681">
            <v>0</v>
          </cell>
          <cell r="AI5681">
            <v>0</v>
          </cell>
          <cell r="AJ5681">
            <v>20</v>
          </cell>
          <cell r="AN5681">
            <v>24.26</v>
          </cell>
        </row>
        <row r="5682">
          <cell r="D5682">
            <v>3</v>
          </cell>
          <cell r="H5682" t="str">
            <v>021</v>
          </cell>
          <cell r="X5682">
            <v>0</v>
          </cell>
          <cell r="Y5682">
            <v>0</v>
          </cell>
          <cell r="Z5682">
            <v>0</v>
          </cell>
          <cell r="AA5682">
            <v>323</v>
          </cell>
          <cell r="AE5682">
            <v>801.68600000000004</v>
          </cell>
          <cell r="AG5682">
            <v>0</v>
          </cell>
          <cell r="AH5682">
            <v>0</v>
          </cell>
          <cell r="AI5682">
            <v>0</v>
          </cell>
          <cell r="AJ5682">
            <v>11</v>
          </cell>
          <cell r="AN5682">
            <v>27.302</v>
          </cell>
        </row>
        <row r="5683">
          <cell r="D5683">
            <v>3</v>
          </cell>
          <cell r="H5683" t="str">
            <v>028</v>
          </cell>
          <cell r="X5683">
            <v>0</v>
          </cell>
          <cell r="Y5683">
            <v>0</v>
          </cell>
          <cell r="Z5683">
            <v>0</v>
          </cell>
          <cell r="AA5683">
            <v>917</v>
          </cell>
          <cell r="AE5683">
            <v>1130.6610000000001</v>
          </cell>
          <cell r="AG5683">
            <v>0</v>
          </cell>
          <cell r="AH5683">
            <v>0</v>
          </cell>
          <cell r="AI5683">
            <v>0</v>
          </cell>
          <cell r="AJ5683">
            <v>55</v>
          </cell>
          <cell r="AN5683">
            <v>67.814999999999998</v>
          </cell>
        </row>
        <row r="5684">
          <cell r="D5684">
            <v>3</v>
          </cell>
          <cell r="H5684" t="str">
            <v>029</v>
          </cell>
          <cell r="X5684">
            <v>0</v>
          </cell>
          <cell r="Y5684">
            <v>0</v>
          </cell>
          <cell r="Z5684">
            <v>0</v>
          </cell>
          <cell r="AA5684">
            <v>618</v>
          </cell>
          <cell r="AE5684">
            <v>741.6</v>
          </cell>
          <cell r="AG5684">
            <v>0</v>
          </cell>
          <cell r="AH5684">
            <v>0</v>
          </cell>
          <cell r="AI5684">
            <v>0</v>
          </cell>
          <cell r="AJ5684">
            <v>62</v>
          </cell>
          <cell r="AN5684">
            <v>74.400000000000006</v>
          </cell>
        </row>
        <row r="5685">
          <cell r="D5685">
            <v>3</v>
          </cell>
          <cell r="H5685" t="str">
            <v>053</v>
          </cell>
          <cell r="X5685">
            <v>0</v>
          </cell>
          <cell r="Y5685">
            <v>0</v>
          </cell>
          <cell r="Z5685">
            <v>0</v>
          </cell>
          <cell r="AA5685">
            <v>1063</v>
          </cell>
          <cell r="AE5685">
            <v>1246.577</v>
          </cell>
          <cell r="AG5685">
            <v>0</v>
          </cell>
          <cell r="AH5685">
            <v>0</v>
          </cell>
          <cell r="AI5685">
            <v>0</v>
          </cell>
          <cell r="AJ5685">
            <v>72</v>
          </cell>
          <cell r="AN5685">
            <v>83.376000000000005</v>
          </cell>
        </row>
        <row r="5686">
          <cell r="D5686">
            <v>3</v>
          </cell>
          <cell r="H5686" t="str">
            <v>056</v>
          </cell>
          <cell r="X5686">
            <v>0</v>
          </cell>
          <cell r="Y5686">
            <v>0</v>
          </cell>
          <cell r="Z5686">
            <v>0</v>
          </cell>
          <cell r="AA5686">
            <v>7</v>
          </cell>
          <cell r="AE5686">
            <v>7.3220000000000001</v>
          </cell>
          <cell r="AG5686">
            <v>0</v>
          </cell>
          <cell r="AH5686">
            <v>0</v>
          </cell>
          <cell r="AI5686">
            <v>0</v>
          </cell>
          <cell r="AJ5686">
            <v>1</v>
          </cell>
          <cell r="AN5686">
            <v>1.046</v>
          </cell>
        </row>
        <row r="5687">
          <cell r="D5687">
            <v>3</v>
          </cell>
          <cell r="H5687" t="str">
            <v>057</v>
          </cell>
          <cell r="X5687">
            <v>0</v>
          </cell>
          <cell r="Y5687">
            <v>0</v>
          </cell>
          <cell r="Z5687">
            <v>0</v>
          </cell>
          <cell r="AA5687">
            <v>385</v>
          </cell>
          <cell r="AE5687">
            <v>611.23099999999999</v>
          </cell>
          <cell r="AG5687">
            <v>0</v>
          </cell>
          <cell r="AH5687">
            <v>0</v>
          </cell>
          <cell r="AI5687">
            <v>0</v>
          </cell>
          <cell r="AJ5687">
            <v>14</v>
          </cell>
          <cell r="AN5687">
            <v>23.66</v>
          </cell>
        </row>
        <row r="5688">
          <cell r="D5688">
            <v>3</v>
          </cell>
          <cell r="H5688" t="str">
            <v>065</v>
          </cell>
          <cell r="X5688">
            <v>0</v>
          </cell>
          <cell r="Y5688">
            <v>0</v>
          </cell>
          <cell r="Z5688">
            <v>0</v>
          </cell>
          <cell r="AA5688">
            <v>1807</v>
          </cell>
          <cell r="AE5688">
            <v>1537.7570000000001</v>
          </cell>
          <cell r="AG5688">
            <v>0</v>
          </cell>
          <cell r="AH5688">
            <v>0</v>
          </cell>
          <cell r="AI5688">
            <v>0</v>
          </cell>
          <cell r="AJ5688">
            <v>104</v>
          </cell>
          <cell r="AN5688">
            <v>88.504000000000005</v>
          </cell>
        </row>
        <row r="5689">
          <cell r="D5689">
            <v>3</v>
          </cell>
          <cell r="H5689" t="str">
            <v>068</v>
          </cell>
          <cell r="X5689">
            <v>0</v>
          </cell>
          <cell r="Y5689">
            <v>0</v>
          </cell>
          <cell r="Z5689">
            <v>0</v>
          </cell>
          <cell r="AA5689">
            <v>8589</v>
          </cell>
          <cell r="AE5689">
            <v>9395.7559999999994</v>
          </cell>
          <cell r="AG5689">
            <v>0</v>
          </cell>
          <cell r="AH5689">
            <v>0</v>
          </cell>
          <cell r="AI5689">
            <v>0</v>
          </cell>
          <cell r="AJ5689">
            <v>382</v>
          </cell>
          <cell r="AN5689">
            <v>409.12200000000001</v>
          </cell>
        </row>
        <row r="5690">
          <cell r="D5690">
            <v>3</v>
          </cell>
          <cell r="H5690" t="str">
            <v>075</v>
          </cell>
          <cell r="X5690">
            <v>0</v>
          </cell>
          <cell r="Y5690">
            <v>0</v>
          </cell>
          <cell r="Z5690">
            <v>0</v>
          </cell>
          <cell r="AA5690">
            <v>356</v>
          </cell>
          <cell r="AE5690">
            <v>372.37599999999998</v>
          </cell>
          <cell r="AG5690">
            <v>0</v>
          </cell>
          <cell r="AH5690">
            <v>0</v>
          </cell>
          <cell r="AI5690">
            <v>0</v>
          </cell>
          <cell r="AJ5690">
            <v>20</v>
          </cell>
          <cell r="AN5690">
            <v>20.92</v>
          </cell>
        </row>
        <row r="5691">
          <cell r="D5691">
            <v>3</v>
          </cell>
          <cell r="H5691" t="str">
            <v>077</v>
          </cell>
          <cell r="X5691">
            <v>0</v>
          </cell>
          <cell r="Y5691">
            <v>0</v>
          </cell>
          <cell r="Z5691">
            <v>0</v>
          </cell>
          <cell r="AA5691">
            <v>540</v>
          </cell>
          <cell r="AE5691">
            <v>648</v>
          </cell>
          <cell r="AG5691">
            <v>0</v>
          </cell>
          <cell r="AH5691">
            <v>0</v>
          </cell>
          <cell r="AI5691">
            <v>0</v>
          </cell>
          <cell r="AJ5691">
            <v>30</v>
          </cell>
          <cell r="AN5691">
            <v>36</v>
          </cell>
        </row>
        <row r="5692">
          <cell r="D5692">
            <v>3</v>
          </cell>
          <cell r="H5692" t="str">
            <v>097</v>
          </cell>
          <cell r="X5692">
            <v>0</v>
          </cell>
          <cell r="Y5692">
            <v>0</v>
          </cell>
          <cell r="Z5692">
            <v>0</v>
          </cell>
          <cell r="AA5692">
            <v>7187</v>
          </cell>
          <cell r="AE5692">
            <v>6942.8149999999996</v>
          </cell>
          <cell r="AG5692">
            <v>0</v>
          </cell>
          <cell r="AH5692">
            <v>0</v>
          </cell>
          <cell r="AI5692">
            <v>0</v>
          </cell>
          <cell r="AJ5692">
            <v>472</v>
          </cell>
          <cell r="AN5692">
            <v>443.68</v>
          </cell>
        </row>
        <row r="5693">
          <cell r="D5693">
            <v>3</v>
          </cell>
          <cell r="H5693" t="str">
            <v>100</v>
          </cell>
          <cell r="X5693">
            <v>0</v>
          </cell>
          <cell r="Y5693">
            <v>0</v>
          </cell>
          <cell r="Z5693">
            <v>0</v>
          </cell>
          <cell r="AA5693">
            <v>1195</v>
          </cell>
          <cell r="AE5693">
            <v>1306.135</v>
          </cell>
          <cell r="AG5693">
            <v>0</v>
          </cell>
          <cell r="AH5693">
            <v>0</v>
          </cell>
          <cell r="AI5693">
            <v>0</v>
          </cell>
          <cell r="AJ5693">
            <v>60</v>
          </cell>
          <cell r="AN5693">
            <v>65.58</v>
          </cell>
        </row>
        <row r="5694">
          <cell r="D5694">
            <v>3</v>
          </cell>
          <cell r="H5694" t="str">
            <v>108</v>
          </cell>
          <cell r="X5694">
            <v>0</v>
          </cell>
          <cell r="Y5694">
            <v>0</v>
          </cell>
          <cell r="Z5694">
            <v>0</v>
          </cell>
          <cell r="AA5694">
            <v>610</v>
          </cell>
          <cell r="AE5694">
            <v>588.04</v>
          </cell>
          <cell r="AG5694">
            <v>0</v>
          </cell>
          <cell r="AH5694">
            <v>0</v>
          </cell>
          <cell r="AI5694">
            <v>0</v>
          </cell>
          <cell r="AJ5694">
            <v>45</v>
          </cell>
          <cell r="AN5694">
            <v>43.38</v>
          </cell>
        </row>
        <row r="5695">
          <cell r="D5695">
            <v>3</v>
          </cell>
          <cell r="H5695" t="str">
            <v>112</v>
          </cell>
          <cell r="X5695">
            <v>0</v>
          </cell>
          <cell r="Y5695">
            <v>0</v>
          </cell>
          <cell r="Z5695">
            <v>0</v>
          </cell>
          <cell r="AA5695">
            <v>967</v>
          </cell>
          <cell r="AE5695">
            <v>1069.0709999999999</v>
          </cell>
          <cell r="AG5695">
            <v>0</v>
          </cell>
          <cell r="AH5695">
            <v>0</v>
          </cell>
          <cell r="AI5695">
            <v>0</v>
          </cell>
          <cell r="AJ5695">
            <v>47</v>
          </cell>
          <cell r="AN5695">
            <v>51.371000000000002</v>
          </cell>
        </row>
        <row r="5696">
          <cell r="D5696">
            <v>3</v>
          </cell>
          <cell r="H5696" t="str">
            <v>122</v>
          </cell>
          <cell r="X5696">
            <v>0</v>
          </cell>
          <cell r="Y5696">
            <v>0</v>
          </cell>
          <cell r="Z5696">
            <v>0</v>
          </cell>
          <cell r="AA5696">
            <v>1161</v>
          </cell>
          <cell r="AE5696">
            <v>1648.62</v>
          </cell>
          <cell r="AG5696">
            <v>0</v>
          </cell>
          <cell r="AH5696">
            <v>0</v>
          </cell>
          <cell r="AI5696">
            <v>0</v>
          </cell>
          <cell r="AJ5696">
            <v>69</v>
          </cell>
          <cell r="AN5696">
            <v>97.98</v>
          </cell>
        </row>
        <row r="5697">
          <cell r="D5697">
            <v>3</v>
          </cell>
          <cell r="H5697" t="str">
            <v>136</v>
          </cell>
          <cell r="X5697">
            <v>0</v>
          </cell>
          <cell r="Y5697">
            <v>0</v>
          </cell>
          <cell r="Z5697">
            <v>0</v>
          </cell>
          <cell r="AA5697">
            <v>4307</v>
          </cell>
          <cell r="AE5697">
            <v>8187.607</v>
          </cell>
          <cell r="AG5697">
            <v>0</v>
          </cell>
          <cell r="AH5697">
            <v>0</v>
          </cell>
          <cell r="AI5697">
            <v>0</v>
          </cell>
          <cell r="AJ5697">
            <v>196</v>
          </cell>
          <cell r="AN5697">
            <v>372.596</v>
          </cell>
        </row>
        <row r="5698">
          <cell r="D5698">
            <v>3</v>
          </cell>
          <cell r="H5698" t="str">
            <v>162</v>
          </cell>
          <cell r="X5698">
            <v>0</v>
          </cell>
          <cell r="Y5698">
            <v>0</v>
          </cell>
          <cell r="Z5698">
            <v>0</v>
          </cell>
          <cell r="AA5698">
            <v>1442</v>
          </cell>
          <cell r="AE5698">
            <v>1672.72</v>
          </cell>
          <cell r="AG5698">
            <v>0</v>
          </cell>
          <cell r="AH5698">
            <v>0</v>
          </cell>
          <cell r="AI5698">
            <v>0</v>
          </cell>
          <cell r="AJ5698">
            <v>105</v>
          </cell>
          <cell r="AN5698">
            <v>121.8</v>
          </cell>
        </row>
        <row r="5699">
          <cell r="D5699">
            <v>3</v>
          </cell>
          <cell r="H5699" t="str">
            <v>011</v>
          </cell>
          <cell r="X5699">
            <v>1</v>
          </cell>
          <cell r="Y5699">
            <v>0</v>
          </cell>
          <cell r="Z5699">
            <v>0</v>
          </cell>
          <cell r="AA5699">
            <v>0</v>
          </cell>
          <cell r="AE5699">
            <v>0.48199999999999998</v>
          </cell>
          <cell r="AG5699">
            <v>0</v>
          </cell>
          <cell r="AH5699">
            <v>0</v>
          </cell>
          <cell r="AI5699">
            <v>0</v>
          </cell>
          <cell r="AJ5699">
            <v>0</v>
          </cell>
          <cell r="AN5699">
            <v>0</v>
          </cell>
        </row>
        <row r="5700">
          <cell r="D5700">
            <v>3</v>
          </cell>
          <cell r="H5700" t="str">
            <v>017</v>
          </cell>
          <cell r="X5700">
            <v>51</v>
          </cell>
          <cell r="Y5700">
            <v>0</v>
          </cell>
          <cell r="Z5700">
            <v>0</v>
          </cell>
          <cell r="AA5700">
            <v>0</v>
          </cell>
          <cell r="AE5700">
            <v>24.734999999999999</v>
          </cell>
          <cell r="AG5700">
            <v>6</v>
          </cell>
          <cell r="AH5700">
            <v>0</v>
          </cell>
          <cell r="AI5700">
            <v>0</v>
          </cell>
          <cell r="AJ5700">
            <v>0</v>
          </cell>
          <cell r="AN5700">
            <v>2.91</v>
          </cell>
        </row>
        <row r="5701">
          <cell r="D5701">
            <v>3</v>
          </cell>
          <cell r="H5701" t="str">
            <v>019</v>
          </cell>
          <cell r="X5701">
            <v>52</v>
          </cell>
          <cell r="Y5701">
            <v>0</v>
          </cell>
          <cell r="Z5701">
            <v>0</v>
          </cell>
          <cell r="AA5701">
            <v>0</v>
          </cell>
          <cell r="AE5701">
            <v>25.064</v>
          </cell>
          <cell r="AG5701">
            <v>2</v>
          </cell>
          <cell r="AH5701">
            <v>0</v>
          </cell>
          <cell r="AI5701">
            <v>0</v>
          </cell>
          <cell r="AJ5701">
            <v>0</v>
          </cell>
          <cell r="AN5701">
            <v>0.96399999999999997</v>
          </cell>
        </row>
        <row r="5702">
          <cell r="D5702">
            <v>3</v>
          </cell>
          <cell r="H5702" t="str">
            <v>020</v>
          </cell>
          <cell r="X5702">
            <v>354</v>
          </cell>
          <cell r="Y5702">
            <v>0</v>
          </cell>
          <cell r="Z5702">
            <v>0</v>
          </cell>
          <cell r="AA5702">
            <v>0</v>
          </cell>
          <cell r="AE5702">
            <v>236.17099999999999</v>
          </cell>
          <cell r="AG5702">
            <v>22</v>
          </cell>
          <cell r="AH5702">
            <v>0</v>
          </cell>
          <cell r="AI5702">
            <v>0</v>
          </cell>
          <cell r="AJ5702">
            <v>0</v>
          </cell>
          <cell r="AN5702">
            <v>14.3</v>
          </cell>
        </row>
        <row r="5703">
          <cell r="D5703">
            <v>3</v>
          </cell>
          <cell r="H5703" t="str">
            <v>028</v>
          </cell>
          <cell r="X5703">
            <v>2</v>
          </cell>
          <cell r="Y5703">
            <v>0</v>
          </cell>
          <cell r="Z5703">
            <v>0</v>
          </cell>
          <cell r="AA5703">
            <v>0</v>
          </cell>
          <cell r="AE5703">
            <v>1.274</v>
          </cell>
          <cell r="AG5703">
            <v>0</v>
          </cell>
          <cell r="AH5703">
            <v>0</v>
          </cell>
          <cell r="AI5703">
            <v>0</v>
          </cell>
          <cell r="AJ5703">
            <v>0</v>
          </cell>
          <cell r="AN5703">
            <v>0</v>
          </cell>
        </row>
        <row r="5704">
          <cell r="D5704">
            <v>3</v>
          </cell>
          <cell r="H5704" t="str">
            <v>042</v>
          </cell>
          <cell r="X5704">
            <v>1115</v>
          </cell>
          <cell r="Y5704">
            <v>0</v>
          </cell>
          <cell r="Z5704">
            <v>0</v>
          </cell>
          <cell r="AA5704">
            <v>0</v>
          </cell>
          <cell r="AE5704">
            <v>812.14499999999998</v>
          </cell>
          <cell r="AG5704">
            <v>12</v>
          </cell>
          <cell r="AH5704">
            <v>0</v>
          </cell>
          <cell r="AI5704">
            <v>0</v>
          </cell>
          <cell r="AJ5704">
            <v>0</v>
          </cell>
          <cell r="AN5704">
            <v>3.012</v>
          </cell>
        </row>
        <row r="5705">
          <cell r="D5705">
            <v>3</v>
          </cell>
          <cell r="H5705" t="str">
            <v>053</v>
          </cell>
          <cell r="X5705">
            <v>105</v>
          </cell>
          <cell r="Y5705">
            <v>0</v>
          </cell>
          <cell r="Z5705">
            <v>0</v>
          </cell>
          <cell r="AA5705">
            <v>0</v>
          </cell>
          <cell r="AE5705">
            <v>39.634999999999998</v>
          </cell>
          <cell r="AG5705">
            <v>9</v>
          </cell>
          <cell r="AH5705">
            <v>0</v>
          </cell>
          <cell r="AI5705">
            <v>0</v>
          </cell>
          <cell r="AJ5705">
            <v>0</v>
          </cell>
          <cell r="AN5705">
            <v>3.3929999999999998</v>
          </cell>
        </row>
        <row r="5706">
          <cell r="D5706">
            <v>3</v>
          </cell>
          <cell r="H5706" t="str">
            <v>056</v>
          </cell>
          <cell r="X5706">
            <v>41</v>
          </cell>
          <cell r="Y5706">
            <v>0</v>
          </cell>
          <cell r="Z5706">
            <v>0</v>
          </cell>
          <cell r="AA5706">
            <v>0</v>
          </cell>
          <cell r="AE5706">
            <v>19.885000000000002</v>
          </cell>
          <cell r="AG5706">
            <v>0</v>
          </cell>
          <cell r="AH5706">
            <v>0</v>
          </cell>
          <cell r="AI5706">
            <v>0</v>
          </cell>
          <cell r="AJ5706">
            <v>0</v>
          </cell>
          <cell r="AN5706">
            <v>0</v>
          </cell>
        </row>
        <row r="5707">
          <cell r="D5707">
            <v>3</v>
          </cell>
          <cell r="H5707" t="str">
            <v>065</v>
          </cell>
          <cell r="X5707">
            <v>430</v>
          </cell>
          <cell r="Y5707">
            <v>0</v>
          </cell>
          <cell r="Z5707">
            <v>0</v>
          </cell>
          <cell r="AA5707">
            <v>0</v>
          </cell>
          <cell r="AE5707">
            <v>104.06</v>
          </cell>
          <cell r="AG5707">
            <v>24</v>
          </cell>
          <cell r="AH5707">
            <v>0</v>
          </cell>
          <cell r="AI5707">
            <v>0</v>
          </cell>
          <cell r="AJ5707">
            <v>0</v>
          </cell>
          <cell r="AN5707">
            <v>5.8079999999999998</v>
          </cell>
        </row>
        <row r="5708">
          <cell r="D5708">
            <v>3</v>
          </cell>
          <cell r="H5708" t="str">
            <v>068</v>
          </cell>
          <cell r="X5708">
            <v>2474</v>
          </cell>
          <cell r="Y5708">
            <v>0</v>
          </cell>
          <cell r="Z5708">
            <v>0</v>
          </cell>
          <cell r="AA5708">
            <v>0</v>
          </cell>
          <cell r="AE5708">
            <v>959.375</v>
          </cell>
          <cell r="AG5708">
            <v>124</v>
          </cell>
          <cell r="AH5708">
            <v>0</v>
          </cell>
          <cell r="AI5708">
            <v>0</v>
          </cell>
          <cell r="AJ5708">
            <v>0</v>
          </cell>
          <cell r="AN5708">
            <v>46.747999999999998</v>
          </cell>
        </row>
        <row r="5709">
          <cell r="D5709">
            <v>3</v>
          </cell>
          <cell r="H5709" t="str">
            <v>097</v>
          </cell>
          <cell r="X5709">
            <v>54</v>
          </cell>
          <cell r="Y5709">
            <v>0</v>
          </cell>
          <cell r="Z5709">
            <v>0</v>
          </cell>
          <cell r="AA5709">
            <v>0</v>
          </cell>
          <cell r="AE5709">
            <v>21.143999999999998</v>
          </cell>
          <cell r="AG5709">
            <v>1</v>
          </cell>
          <cell r="AH5709">
            <v>0</v>
          </cell>
          <cell r="AI5709">
            <v>0</v>
          </cell>
          <cell r="AJ5709">
            <v>0</v>
          </cell>
          <cell r="AN5709">
            <v>0.377</v>
          </cell>
        </row>
        <row r="5710">
          <cell r="D5710">
            <v>3</v>
          </cell>
          <cell r="H5710" t="str">
            <v>100</v>
          </cell>
          <cell r="X5710">
            <v>190</v>
          </cell>
          <cell r="Y5710">
            <v>0</v>
          </cell>
          <cell r="Z5710">
            <v>0</v>
          </cell>
          <cell r="AA5710">
            <v>0</v>
          </cell>
          <cell r="AE5710">
            <v>91.58</v>
          </cell>
          <cell r="AG5710">
            <v>7</v>
          </cell>
          <cell r="AH5710">
            <v>0</v>
          </cell>
          <cell r="AI5710">
            <v>0</v>
          </cell>
          <cell r="AJ5710">
            <v>0</v>
          </cell>
          <cell r="AN5710">
            <v>3.3740000000000001</v>
          </cell>
        </row>
        <row r="5711">
          <cell r="D5711">
            <v>3</v>
          </cell>
          <cell r="H5711" t="str">
            <v>108</v>
          </cell>
          <cell r="X5711">
            <v>1</v>
          </cell>
          <cell r="Y5711">
            <v>0</v>
          </cell>
          <cell r="Z5711">
            <v>0</v>
          </cell>
          <cell r="AA5711">
            <v>0</v>
          </cell>
          <cell r="AE5711">
            <v>0.48199999999999998</v>
          </cell>
          <cell r="AG5711">
            <v>0</v>
          </cell>
          <cell r="AH5711">
            <v>0</v>
          </cell>
          <cell r="AI5711">
            <v>0</v>
          </cell>
          <cell r="AJ5711">
            <v>0</v>
          </cell>
          <cell r="AN5711">
            <v>0</v>
          </cell>
        </row>
        <row r="5712">
          <cell r="D5712">
            <v>3</v>
          </cell>
          <cell r="H5712" t="str">
            <v>136</v>
          </cell>
          <cell r="X5712">
            <v>128</v>
          </cell>
          <cell r="Y5712">
            <v>0</v>
          </cell>
          <cell r="Z5712">
            <v>0</v>
          </cell>
          <cell r="AA5712">
            <v>0</v>
          </cell>
          <cell r="AE5712">
            <v>58.24</v>
          </cell>
          <cell r="AG5712">
            <v>11</v>
          </cell>
          <cell r="AH5712">
            <v>0</v>
          </cell>
          <cell r="AI5712">
            <v>0</v>
          </cell>
          <cell r="AJ5712">
            <v>0</v>
          </cell>
          <cell r="AN5712">
            <v>5.0049999999999999</v>
          </cell>
        </row>
        <row r="5713">
          <cell r="D5713">
            <v>3</v>
          </cell>
          <cell r="H5713" t="str">
            <v>162</v>
          </cell>
          <cell r="X5713">
            <v>334</v>
          </cell>
          <cell r="Y5713">
            <v>0</v>
          </cell>
          <cell r="Z5713">
            <v>0</v>
          </cell>
          <cell r="AA5713">
            <v>0</v>
          </cell>
          <cell r="AE5713">
            <v>102.20399999999999</v>
          </cell>
          <cell r="AG5713">
            <v>18</v>
          </cell>
          <cell r="AH5713">
            <v>0</v>
          </cell>
          <cell r="AI5713">
            <v>0</v>
          </cell>
          <cell r="AJ5713">
            <v>0</v>
          </cell>
          <cell r="AN5713">
            <v>5.508</v>
          </cell>
        </row>
        <row r="5714">
          <cell r="D5714">
            <v>3</v>
          </cell>
          <cell r="H5714" t="str">
            <v>004</v>
          </cell>
          <cell r="X5714">
            <v>205</v>
          </cell>
          <cell r="Y5714">
            <v>0</v>
          </cell>
          <cell r="Z5714">
            <v>0</v>
          </cell>
          <cell r="AA5714">
            <v>0</v>
          </cell>
          <cell r="AE5714">
            <v>155.80000000000001</v>
          </cell>
          <cell r="AG5714">
            <v>8</v>
          </cell>
          <cell r="AH5714">
            <v>0</v>
          </cell>
          <cell r="AI5714">
            <v>0</v>
          </cell>
          <cell r="AJ5714">
            <v>0</v>
          </cell>
          <cell r="AN5714">
            <v>6.08</v>
          </cell>
        </row>
        <row r="5715">
          <cell r="D5715">
            <v>3</v>
          </cell>
          <cell r="H5715" t="str">
            <v>011</v>
          </cell>
          <cell r="X5715">
            <v>858</v>
          </cell>
          <cell r="Y5715">
            <v>0</v>
          </cell>
          <cell r="Z5715">
            <v>0</v>
          </cell>
          <cell r="AA5715">
            <v>0</v>
          </cell>
          <cell r="AE5715">
            <v>413.55599999999998</v>
          </cell>
          <cell r="AG5715">
            <v>58</v>
          </cell>
          <cell r="AH5715">
            <v>0</v>
          </cell>
          <cell r="AI5715">
            <v>0</v>
          </cell>
          <cell r="AJ5715">
            <v>0</v>
          </cell>
          <cell r="AN5715">
            <v>27.956</v>
          </cell>
        </row>
        <row r="5716">
          <cell r="D5716">
            <v>3</v>
          </cell>
          <cell r="H5716" t="str">
            <v>017</v>
          </cell>
          <cell r="X5716">
            <v>30</v>
          </cell>
          <cell r="Y5716">
            <v>0</v>
          </cell>
          <cell r="Z5716">
            <v>0</v>
          </cell>
          <cell r="AA5716">
            <v>0</v>
          </cell>
          <cell r="AE5716">
            <v>14.55</v>
          </cell>
          <cell r="AG5716">
            <v>1</v>
          </cell>
          <cell r="AH5716">
            <v>0</v>
          </cell>
          <cell r="AI5716">
            <v>0</v>
          </cell>
          <cell r="AJ5716">
            <v>0</v>
          </cell>
          <cell r="AN5716">
            <v>0.48499999999999999</v>
          </cell>
        </row>
        <row r="5717">
          <cell r="D5717">
            <v>3</v>
          </cell>
          <cell r="H5717" t="str">
            <v>019</v>
          </cell>
          <cell r="X5717">
            <v>105</v>
          </cell>
          <cell r="Y5717">
            <v>0</v>
          </cell>
          <cell r="Z5717">
            <v>0</v>
          </cell>
          <cell r="AA5717">
            <v>0</v>
          </cell>
          <cell r="AE5717">
            <v>50.61</v>
          </cell>
          <cell r="AG5717">
            <v>2</v>
          </cell>
          <cell r="AH5717">
            <v>0</v>
          </cell>
          <cell r="AI5717">
            <v>0</v>
          </cell>
          <cell r="AJ5717">
            <v>0</v>
          </cell>
          <cell r="AN5717">
            <v>0.96399999999999997</v>
          </cell>
        </row>
        <row r="5718">
          <cell r="D5718">
            <v>3</v>
          </cell>
          <cell r="H5718" t="str">
            <v>020</v>
          </cell>
          <cell r="X5718">
            <v>277</v>
          </cell>
          <cell r="Y5718">
            <v>0</v>
          </cell>
          <cell r="Z5718">
            <v>0</v>
          </cell>
          <cell r="AA5718">
            <v>0</v>
          </cell>
          <cell r="AE5718">
            <v>187.50399999999999</v>
          </cell>
          <cell r="AG5718">
            <v>9</v>
          </cell>
          <cell r="AH5718">
            <v>0</v>
          </cell>
          <cell r="AI5718">
            <v>0</v>
          </cell>
          <cell r="AJ5718">
            <v>0</v>
          </cell>
          <cell r="AN5718">
            <v>5.85</v>
          </cell>
        </row>
        <row r="5719">
          <cell r="D5719">
            <v>3</v>
          </cell>
          <cell r="H5719" t="str">
            <v>021</v>
          </cell>
          <cell r="X5719">
            <v>182</v>
          </cell>
          <cell r="Y5719">
            <v>0</v>
          </cell>
          <cell r="Z5719">
            <v>0</v>
          </cell>
          <cell r="AA5719">
            <v>0</v>
          </cell>
          <cell r="AE5719">
            <v>182</v>
          </cell>
          <cell r="AG5719">
            <v>3</v>
          </cell>
          <cell r="AH5719">
            <v>0</v>
          </cell>
          <cell r="AI5719">
            <v>0</v>
          </cell>
          <cell r="AJ5719">
            <v>0</v>
          </cell>
          <cell r="AN5719">
            <v>3</v>
          </cell>
        </row>
        <row r="5720">
          <cell r="D5720">
            <v>3</v>
          </cell>
          <cell r="H5720" t="str">
            <v>028</v>
          </cell>
          <cell r="X5720">
            <v>154</v>
          </cell>
          <cell r="Y5720">
            <v>0</v>
          </cell>
          <cell r="Z5720">
            <v>0</v>
          </cell>
          <cell r="AA5720">
            <v>0</v>
          </cell>
          <cell r="AE5720">
            <v>98.097999999999999</v>
          </cell>
          <cell r="AG5720">
            <v>12</v>
          </cell>
          <cell r="AH5720">
            <v>0</v>
          </cell>
          <cell r="AI5720">
            <v>0</v>
          </cell>
          <cell r="AJ5720">
            <v>0</v>
          </cell>
          <cell r="AN5720">
            <v>7.6440000000000001</v>
          </cell>
        </row>
        <row r="5721">
          <cell r="D5721">
            <v>3</v>
          </cell>
          <cell r="H5721" t="str">
            <v>029</v>
          </cell>
          <cell r="X5721">
            <v>300</v>
          </cell>
          <cell r="Y5721">
            <v>0</v>
          </cell>
          <cell r="Z5721">
            <v>0</v>
          </cell>
          <cell r="AA5721">
            <v>0</v>
          </cell>
          <cell r="AE5721">
            <v>144.6</v>
          </cell>
          <cell r="AG5721">
            <v>24</v>
          </cell>
          <cell r="AH5721">
            <v>0</v>
          </cell>
          <cell r="AI5721">
            <v>0</v>
          </cell>
          <cell r="AJ5721">
            <v>0</v>
          </cell>
          <cell r="AN5721">
            <v>11.568</v>
          </cell>
        </row>
        <row r="5722">
          <cell r="D5722">
            <v>3</v>
          </cell>
          <cell r="H5722" t="str">
            <v>042</v>
          </cell>
          <cell r="X5722">
            <v>40</v>
          </cell>
          <cell r="Y5722">
            <v>0</v>
          </cell>
          <cell r="Z5722">
            <v>0</v>
          </cell>
          <cell r="AA5722">
            <v>0</v>
          </cell>
          <cell r="AE5722">
            <v>5.8159999999999998</v>
          </cell>
          <cell r="AG5722">
            <v>0</v>
          </cell>
          <cell r="AH5722">
            <v>0</v>
          </cell>
          <cell r="AI5722">
            <v>0</v>
          </cell>
          <cell r="AJ5722">
            <v>0</v>
          </cell>
          <cell r="AN5722">
            <v>0</v>
          </cell>
        </row>
        <row r="5723">
          <cell r="D5723">
            <v>3</v>
          </cell>
          <cell r="H5723" t="str">
            <v>053</v>
          </cell>
          <cell r="X5723">
            <v>1048</v>
          </cell>
          <cell r="Y5723">
            <v>0</v>
          </cell>
          <cell r="Z5723">
            <v>0</v>
          </cell>
          <cell r="AA5723">
            <v>0</v>
          </cell>
          <cell r="AE5723">
            <v>404.72300000000001</v>
          </cell>
          <cell r="AG5723">
            <v>59</v>
          </cell>
          <cell r="AH5723">
            <v>0</v>
          </cell>
          <cell r="AI5723">
            <v>0</v>
          </cell>
          <cell r="AJ5723">
            <v>0</v>
          </cell>
          <cell r="AN5723">
            <v>22.242999999999999</v>
          </cell>
        </row>
        <row r="5724">
          <cell r="D5724">
            <v>3</v>
          </cell>
          <cell r="H5724" t="str">
            <v>056</v>
          </cell>
          <cell r="X5724">
            <v>29</v>
          </cell>
          <cell r="Y5724">
            <v>0</v>
          </cell>
          <cell r="Z5724">
            <v>0</v>
          </cell>
          <cell r="AA5724">
            <v>0</v>
          </cell>
          <cell r="AE5724">
            <v>14.065</v>
          </cell>
          <cell r="AG5724">
            <v>0</v>
          </cell>
          <cell r="AH5724">
            <v>0</v>
          </cell>
          <cell r="AI5724">
            <v>0</v>
          </cell>
          <cell r="AJ5724">
            <v>0</v>
          </cell>
          <cell r="AN5724">
            <v>0</v>
          </cell>
        </row>
        <row r="5725">
          <cell r="D5725">
            <v>3</v>
          </cell>
          <cell r="H5725" t="str">
            <v>057</v>
          </cell>
          <cell r="X5725">
            <v>444</v>
          </cell>
          <cell r="Y5725">
            <v>0</v>
          </cell>
          <cell r="Z5725">
            <v>0</v>
          </cell>
          <cell r="AA5725">
            <v>0</v>
          </cell>
          <cell r="AE5725">
            <v>156.572</v>
          </cell>
          <cell r="AG5725">
            <v>11</v>
          </cell>
          <cell r="AH5725">
            <v>0</v>
          </cell>
          <cell r="AI5725">
            <v>0</v>
          </cell>
          <cell r="AJ5725">
            <v>0</v>
          </cell>
          <cell r="AN5725">
            <v>4.1470000000000002</v>
          </cell>
        </row>
        <row r="5726">
          <cell r="D5726">
            <v>3</v>
          </cell>
          <cell r="H5726" t="str">
            <v>065</v>
          </cell>
          <cell r="X5726">
            <v>1418</v>
          </cell>
          <cell r="Y5726">
            <v>0</v>
          </cell>
          <cell r="Z5726">
            <v>0</v>
          </cell>
          <cell r="AA5726">
            <v>0</v>
          </cell>
          <cell r="AE5726">
            <v>343.15600000000001</v>
          </cell>
          <cell r="AG5726">
            <v>81</v>
          </cell>
          <cell r="AH5726">
            <v>0</v>
          </cell>
          <cell r="AI5726">
            <v>0</v>
          </cell>
          <cell r="AJ5726">
            <v>0</v>
          </cell>
          <cell r="AN5726">
            <v>19.602</v>
          </cell>
        </row>
        <row r="5727">
          <cell r="D5727">
            <v>3</v>
          </cell>
          <cell r="H5727" t="str">
            <v>068</v>
          </cell>
          <cell r="X5727">
            <v>3580</v>
          </cell>
          <cell r="Y5727">
            <v>0</v>
          </cell>
          <cell r="Z5727">
            <v>0</v>
          </cell>
          <cell r="AA5727">
            <v>0</v>
          </cell>
          <cell r="AE5727">
            <v>1381.874</v>
          </cell>
          <cell r="AG5727">
            <v>184</v>
          </cell>
          <cell r="AH5727">
            <v>0</v>
          </cell>
          <cell r="AI5727">
            <v>0</v>
          </cell>
          <cell r="AJ5727">
            <v>0</v>
          </cell>
          <cell r="AN5727">
            <v>69.367999999999995</v>
          </cell>
        </row>
        <row r="5728">
          <cell r="D5728">
            <v>3</v>
          </cell>
          <cell r="H5728" t="str">
            <v>075</v>
          </cell>
          <cell r="X5728">
            <v>123</v>
          </cell>
          <cell r="Y5728">
            <v>0</v>
          </cell>
          <cell r="Z5728">
            <v>0</v>
          </cell>
          <cell r="AA5728">
            <v>0</v>
          </cell>
          <cell r="AE5728">
            <v>59.286000000000001</v>
          </cell>
          <cell r="AG5728">
            <v>17</v>
          </cell>
          <cell r="AH5728">
            <v>0</v>
          </cell>
          <cell r="AI5728">
            <v>0</v>
          </cell>
          <cell r="AJ5728">
            <v>0</v>
          </cell>
          <cell r="AN5728">
            <v>8.1940000000000008</v>
          </cell>
        </row>
        <row r="5729">
          <cell r="D5729">
            <v>3</v>
          </cell>
          <cell r="H5729" t="str">
            <v>077</v>
          </cell>
          <cell r="X5729">
            <v>58</v>
          </cell>
          <cell r="Y5729">
            <v>0</v>
          </cell>
          <cell r="Z5729">
            <v>0</v>
          </cell>
          <cell r="AA5729">
            <v>0</v>
          </cell>
          <cell r="AE5729">
            <v>27.956</v>
          </cell>
          <cell r="AG5729">
            <v>6</v>
          </cell>
          <cell r="AH5729">
            <v>0</v>
          </cell>
          <cell r="AI5729">
            <v>0</v>
          </cell>
          <cell r="AJ5729">
            <v>0</v>
          </cell>
          <cell r="AN5729">
            <v>2.8919999999999999</v>
          </cell>
        </row>
        <row r="5730">
          <cell r="D5730">
            <v>3</v>
          </cell>
          <cell r="H5730" t="str">
            <v>097</v>
          </cell>
          <cell r="X5730">
            <v>3791</v>
          </cell>
          <cell r="Y5730">
            <v>0</v>
          </cell>
          <cell r="Z5730">
            <v>0</v>
          </cell>
          <cell r="AA5730">
            <v>0</v>
          </cell>
          <cell r="AE5730">
            <v>1473.693</v>
          </cell>
          <cell r="AG5730">
            <v>244</v>
          </cell>
          <cell r="AH5730">
            <v>0</v>
          </cell>
          <cell r="AI5730">
            <v>0</v>
          </cell>
          <cell r="AJ5730">
            <v>0</v>
          </cell>
          <cell r="AN5730">
            <v>91.988</v>
          </cell>
        </row>
        <row r="5731">
          <cell r="D5731">
            <v>3</v>
          </cell>
          <cell r="H5731" t="str">
            <v>100</v>
          </cell>
          <cell r="X5731">
            <v>426</v>
          </cell>
          <cell r="Y5731">
            <v>0</v>
          </cell>
          <cell r="Z5731">
            <v>0</v>
          </cell>
          <cell r="AA5731">
            <v>0</v>
          </cell>
          <cell r="AE5731">
            <v>205.33199999999999</v>
          </cell>
          <cell r="AG5731">
            <v>16</v>
          </cell>
          <cell r="AH5731">
            <v>0</v>
          </cell>
          <cell r="AI5731">
            <v>0</v>
          </cell>
          <cell r="AJ5731">
            <v>0</v>
          </cell>
          <cell r="AN5731">
            <v>7.7119999999999997</v>
          </cell>
        </row>
        <row r="5732">
          <cell r="D5732">
            <v>3</v>
          </cell>
          <cell r="H5732" t="str">
            <v>108</v>
          </cell>
          <cell r="X5732">
            <v>242</v>
          </cell>
          <cell r="Y5732">
            <v>0</v>
          </cell>
          <cell r="Z5732">
            <v>0</v>
          </cell>
          <cell r="AA5732">
            <v>0</v>
          </cell>
          <cell r="AE5732">
            <v>116.64400000000001</v>
          </cell>
          <cell r="AG5732">
            <v>16</v>
          </cell>
          <cell r="AH5732">
            <v>0</v>
          </cell>
          <cell r="AI5732">
            <v>0</v>
          </cell>
          <cell r="AJ5732">
            <v>0</v>
          </cell>
          <cell r="AN5732">
            <v>7.7119999999999997</v>
          </cell>
        </row>
        <row r="5733">
          <cell r="D5733">
            <v>3</v>
          </cell>
          <cell r="H5733" t="str">
            <v>112</v>
          </cell>
          <cell r="X5733">
            <v>371</v>
          </cell>
          <cell r="Y5733">
            <v>0</v>
          </cell>
          <cell r="Z5733">
            <v>0</v>
          </cell>
          <cell r="AA5733">
            <v>0</v>
          </cell>
          <cell r="AE5733">
            <v>152.49700000000001</v>
          </cell>
          <cell r="AG5733">
            <v>30</v>
          </cell>
          <cell r="AH5733">
            <v>0</v>
          </cell>
          <cell r="AI5733">
            <v>0</v>
          </cell>
          <cell r="AJ5733">
            <v>0</v>
          </cell>
          <cell r="AN5733">
            <v>12</v>
          </cell>
        </row>
        <row r="5734">
          <cell r="D5734">
            <v>3</v>
          </cell>
          <cell r="H5734" t="str">
            <v>122</v>
          </cell>
          <cell r="X5734">
            <v>527</v>
          </cell>
          <cell r="Y5734">
            <v>0</v>
          </cell>
          <cell r="Z5734">
            <v>0</v>
          </cell>
          <cell r="AA5734">
            <v>0</v>
          </cell>
          <cell r="AE5734">
            <v>374.17</v>
          </cell>
          <cell r="AG5734">
            <v>31</v>
          </cell>
          <cell r="AH5734">
            <v>0</v>
          </cell>
          <cell r="AI5734">
            <v>0</v>
          </cell>
          <cell r="AJ5734">
            <v>0</v>
          </cell>
          <cell r="AN5734">
            <v>22.01</v>
          </cell>
        </row>
        <row r="5735">
          <cell r="D5735">
            <v>3</v>
          </cell>
          <cell r="H5735" t="str">
            <v>136</v>
          </cell>
          <cell r="X5735">
            <v>1513</v>
          </cell>
          <cell r="Y5735">
            <v>0</v>
          </cell>
          <cell r="Z5735">
            <v>0</v>
          </cell>
          <cell r="AA5735">
            <v>0</v>
          </cell>
          <cell r="AE5735">
            <v>817.02</v>
          </cell>
          <cell r="AG5735">
            <v>106</v>
          </cell>
          <cell r="AH5735">
            <v>0</v>
          </cell>
          <cell r="AI5735">
            <v>0</v>
          </cell>
          <cell r="AJ5735">
            <v>0</v>
          </cell>
          <cell r="AN5735">
            <v>57.24</v>
          </cell>
        </row>
        <row r="5736">
          <cell r="D5736">
            <v>3</v>
          </cell>
          <cell r="H5736" t="str">
            <v>162</v>
          </cell>
          <cell r="X5736">
            <v>790</v>
          </cell>
          <cell r="Y5736">
            <v>0</v>
          </cell>
          <cell r="Z5736">
            <v>0</v>
          </cell>
          <cell r="AA5736">
            <v>0</v>
          </cell>
          <cell r="AE5736">
            <v>241.74</v>
          </cell>
          <cell r="AG5736">
            <v>36</v>
          </cell>
          <cell r="AH5736">
            <v>0</v>
          </cell>
          <cell r="AI5736">
            <v>0</v>
          </cell>
          <cell r="AJ5736">
            <v>0</v>
          </cell>
          <cell r="AN5736">
            <v>11.016</v>
          </cell>
        </row>
        <row r="5737">
          <cell r="D5737">
            <v>3</v>
          </cell>
          <cell r="H5737" t="str">
            <v>086</v>
          </cell>
          <cell r="X5737">
            <v>0</v>
          </cell>
          <cell r="Y5737">
            <v>0</v>
          </cell>
          <cell r="Z5737">
            <v>0</v>
          </cell>
          <cell r="AA5737">
            <v>0</v>
          </cell>
          <cell r="AE5737">
            <v>492.19799999999998</v>
          </cell>
          <cell r="AG5737">
            <v>0</v>
          </cell>
          <cell r="AH5737">
            <v>0</v>
          </cell>
          <cell r="AI5737">
            <v>0</v>
          </cell>
          <cell r="AJ5737">
            <v>0</v>
          </cell>
          <cell r="AN5737">
            <v>18.875</v>
          </cell>
        </row>
        <row r="5738">
          <cell r="D5738">
            <v>3</v>
          </cell>
          <cell r="H5738" t="str">
            <v>089</v>
          </cell>
          <cell r="X5738">
            <v>0</v>
          </cell>
          <cell r="Y5738">
            <v>0</v>
          </cell>
          <cell r="Z5738">
            <v>0</v>
          </cell>
          <cell r="AA5738">
            <v>0</v>
          </cell>
          <cell r="AE5738">
            <v>1492.1980000000001</v>
          </cell>
          <cell r="AG5738">
            <v>0</v>
          </cell>
          <cell r="AH5738">
            <v>0</v>
          </cell>
          <cell r="AI5738">
            <v>0</v>
          </cell>
          <cell r="AJ5738">
            <v>0</v>
          </cell>
          <cell r="AN5738">
            <v>94.295000000000002</v>
          </cell>
        </row>
        <row r="5739">
          <cell r="D5739">
            <v>3</v>
          </cell>
          <cell r="H5739" t="str">
            <v>090</v>
          </cell>
          <cell r="X5739">
            <v>0</v>
          </cell>
          <cell r="Y5739">
            <v>0</v>
          </cell>
          <cell r="Z5739">
            <v>0</v>
          </cell>
          <cell r="AA5739">
            <v>0</v>
          </cell>
          <cell r="AE5739">
            <v>438.71899999999999</v>
          </cell>
          <cell r="AG5739">
            <v>0</v>
          </cell>
          <cell r="AH5739">
            <v>0</v>
          </cell>
          <cell r="AI5739">
            <v>0</v>
          </cell>
          <cell r="AJ5739">
            <v>0</v>
          </cell>
          <cell r="AN5739">
            <v>31.157</v>
          </cell>
        </row>
        <row r="5740">
          <cell r="D5740">
            <v>3</v>
          </cell>
          <cell r="H5740" t="str">
            <v>171</v>
          </cell>
          <cell r="X5740">
            <v>0</v>
          </cell>
          <cell r="Y5740">
            <v>0</v>
          </cell>
          <cell r="Z5740">
            <v>0</v>
          </cell>
          <cell r="AA5740">
            <v>0</v>
          </cell>
          <cell r="AE5740">
            <v>1085.451</v>
          </cell>
          <cell r="AG5740">
            <v>0</v>
          </cell>
          <cell r="AH5740">
            <v>0</v>
          </cell>
          <cell r="AI5740">
            <v>0</v>
          </cell>
          <cell r="AJ5740">
            <v>0</v>
          </cell>
          <cell r="AN5740">
            <v>58.384</v>
          </cell>
        </row>
        <row r="5741">
          <cell r="D5741">
            <v>3</v>
          </cell>
          <cell r="H5741" t="str">
            <v>106</v>
          </cell>
          <cell r="X5741">
            <v>0</v>
          </cell>
          <cell r="Y5741">
            <v>0</v>
          </cell>
          <cell r="Z5741">
            <v>0</v>
          </cell>
          <cell r="AA5741">
            <v>0</v>
          </cell>
          <cell r="AE5741">
            <v>460.3</v>
          </cell>
          <cell r="AG5741">
            <v>0</v>
          </cell>
          <cell r="AH5741">
            <v>0</v>
          </cell>
          <cell r="AI5741">
            <v>0</v>
          </cell>
          <cell r="AJ5741">
            <v>0</v>
          </cell>
          <cell r="AN5741">
            <v>38.75</v>
          </cell>
        </row>
        <row r="5742">
          <cell r="D5742">
            <v>13</v>
          </cell>
          <cell r="H5742" t="str">
            <v>15</v>
          </cell>
          <cell r="X5742">
            <v>0</v>
          </cell>
          <cell r="Y5742">
            <v>0</v>
          </cell>
          <cell r="Z5742">
            <v>0</v>
          </cell>
          <cell r="AA5742">
            <v>0</v>
          </cell>
          <cell r="AE5742">
            <v>45278.947999999997</v>
          </cell>
          <cell r="AG5742">
            <v>0</v>
          </cell>
          <cell r="AH5742">
            <v>0</v>
          </cell>
          <cell r="AI5742">
            <v>0</v>
          </cell>
          <cell r="AJ5742">
            <v>0</v>
          </cell>
          <cell r="AN5742">
            <v>3414.9989999999998</v>
          </cell>
        </row>
        <row r="5743">
          <cell r="D5743">
            <v>1</v>
          </cell>
          <cell r="H5743" t="str">
            <v>012</v>
          </cell>
          <cell r="X5743">
            <v>0</v>
          </cell>
          <cell r="Y5743">
            <v>0</v>
          </cell>
          <cell r="Z5743">
            <v>0</v>
          </cell>
          <cell r="AA5743">
            <v>0</v>
          </cell>
          <cell r="AE5743">
            <v>21658.955999999998</v>
          </cell>
          <cell r="AG5743">
            <v>0</v>
          </cell>
          <cell r="AH5743">
            <v>0</v>
          </cell>
          <cell r="AI5743">
            <v>0</v>
          </cell>
          <cell r="AJ5743">
            <v>0</v>
          </cell>
          <cell r="AN5743">
            <v>622.00400000000002</v>
          </cell>
        </row>
        <row r="5744">
          <cell r="D5744">
            <v>1</v>
          </cell>
          <cell r="H5744" t="str">
            <v>016</v>
          </cell>
          <cell r="X5744">
            <v>0</v>
          </cell>
          <cell r="Y5744">
            <v>0</v>
          </cell>
          <cell r="Z5744">
            <v>0</v>
          </cell>
          <cell r="AA5744">
            <v>0</v>
          </cell>
          <cell r="AE5744">
            <v>5756.9290000000001</v>
          </cell>
          <cell r="AG5744">
            <v>0</v>
          </cell>
          <cell r="AH5744">
            <v>0</v>
          </cell>
          <cell r="AI5744">
            <v>0</v>
          </cell>
          <cell r="AJ5744">
            <v>0</v>
          </cell>
          <cell r="AN5744">
            <v>2450.38</v>
          </cell>
        </row>
        <row r="5745">
          <cell r="D5745">
            <v>1</v>
          </cell>
          <cell r="H5745" t="str">
            <v>020</v>
          </cell>
          <cell r="X5745">
            <v>0</v>
          </cell>
          <cell r="Y5745">
            <v>0</v>
          </cell>
          <cell r="Z5745">
            <v>0</v>
          </cell>
          <cell r="AA5745">
            <v>0</v>
          </cell>
          <cell r="AE5745">
            <v>3800.16</v>
          </cell>
          <cell r="AG5745">
            <v>0</v>
          </cell>
          <cell r="AH5745">
            <v>0</v>
          </cell>
          <cell r="AI5745">
            <v>0</v>
          </cell>
          <cell r="AJ5745">
            <v>0</v>
          </cell>
          <cell r="AN5745">
            <v>290.56700000000001</v>
          </cell>
        </row>
        <row r="5746">
          <cell r="D5746">
            <v>1</v>
          </cell>
          <cell r="H5746" t="str">
            <v>028</v>
          </cell>
          <cell r="X5746">
            <v>0</v>
          </cell>
          <cell r="Y5746">
            <v>0</v>
          </cell>
          <cell r="Z5746">
            <v>0</v>
          </cell>
          <cell r="AA5746">
            <v>0</v>
          </cell>
          <cell r="AE5746">
            <v>1959.8119999999999</v>
          </cell>
          <cell r="AG5746">
            <v>0</v>
          </cell>
          <cell r="AH5746">
            <v>0</v>
          </cell>
          <cell r="AI5746">
            <v>0</v>
          </cell>
          <cell r="AJ5746">
            <v>0</v>
          </cell>
          <cell r="AN5746">
            <v>974.91200000000003</v>
          </cell>
        </row>
        <row r="5747">
          <cell r="D5747">
            <v>1</v>
          </cell>
          <cell r="H5747" t="str">
            <v>029</v>
          </cell>
          <cell r="X5747">
            <v>0</v>
          </cell>
          <cell r="Y5747">
            <v>0</v>
          </cell>
          <cell r="Z5747">
            <v>0</v>
          </cell>
          <cell r="AA5747">
            <v>0</v>
          </cell>
          <cell r="AE5747">
            <v>27242.103999999999</v>
          </cell>
          <cell r="AG5747">
            <v>0</v>
          </cell>
          <cell r="AH5747">
            <v>0</v>
          </cell>
          <cell r="AI5747">
            <v>0</v>
          </cell>
          <cell r="AJ5747">
            <v>0</v>
          </cell>
          <cell r="AN5747">
            <v>3803.7350000000001</v>
          </cell>
        </row>
        <row r="5748">
          <cell r="D5748">
            <v>1</v>
          </cell>
          <cell r="H5748" t="str">
            <v>053</v>
          </cell>
          <cell r="X5748">
            <v>0</v>
          </cell>
          <cell r="Y5748">
            <v>0</v>
          </cell>
          <cell r="Z5748">
            <v>0</v>
          </cell>
          <cell r="AA5748">
            <v>0</v>
          </cell>
          <cell r="AE5748">
            <v>24749.124</v>
          </cell>
          <cell r="AG5748">
            <v>0</v>
          </cell>
          <cell r="AH5748">
            <v>0</v>
          </cell>
          <cell r="AI5748">
            <v>0</v>
          </cell>
          <cell r="AJ5748">
            <v>0</v>
          </cell>
          <cell r="AN5748">
            <v>3849.018</v>
          </cell>
        </row>
        <row r="5749">
          <cell r="D5749">
            <v>1</v>
          </cell>
          <cell r="H5749" t="str">
            <v>054</v>
          </cell>
          <cell r="X5749">
            <v>0</v>
          </cell>
          <cell r="Y5749">
            <v>0</v>
          </cell>
          <cell r="Z5749">
            <v>0</v>
          </cell>
          <cell r="AA5749">
            <v>0</v>
          </cell>
          <cell r="AE5749">
            <v>7926.924</v>
          </cell>
          <cell r="AG5749">
            <v>0</v>
          </cell>
          <cell r="AH5749">
            <v>0</v>
          </cell>
          <cell r="AI5749">
            <v>0</v>
          </cell>
          <cell r="AJ5749">
            <v>0</v>
          </cell>
          <cell r="AN5749">
            <v>873.73</v>
          </cell>
        </row>
        <row r="5750">
          <cell r="D5750">
            <v>1</v>
          </cell>
          <cell r="H5750" t="str">
            <v>060</v>
          </cell>
          <cell r="X5750">
            <v>0</v>
          </cell>
          <cell r="Y5750">
            <v>0</v>
          </cell>
          <cell r="Z5750">
            <v>0</v>
          </cell>
          <cell r="AA5750">
            <v>0</v>
          </cell>
          <cell r="AE5750">
            <v>93216.712</v>
          </cell>
          <cell r="AG5750">
            <v>0</v>
          </cell>
          <cell r="AH5750">
            <v>0</v>
          </cell>
          <cell r="AI5750">
            <v>0</v>
          </cell>
          <cell r="AJ5750">
            <v>0</v>
          </cell>
          <cell r="AN5750">
            <v>4932.5259999999998</v>
          </cell>
        </row>
        <row r="5751">
          <cell r="D5751">
            <v>1</v>
          </cell>
          <cell r="H5751" t="str">
            <v>065</v>
          </cell>
          <cell r="X5751">
            <v>0</v>
          </cell>
          <cell r="Y5751">
            <v>0</v>
          </cell>
          <cell r="Z5751">
            <v>0</v>
          </cell>
          <cell r="AA5751">
            <v>0</v>
          </cell>
          <cell r="AE5751">
            <v>16915.185000000001</v>
          </cell>
          <cell r="AG5751">
            <v>0</v>
          </cell>
          <cell r="AH5751">
            <v>0</v>
          </cell>
          <cell r="AI5751">
            <v>0</v>
          </cell>
          <cell r="AJ5751">
            <v>0</v>
          </cell>
          <cell r="AN5751">
            <v>719.86099999999999</v>
          </cell>
        </row>
        <row r="5752">
          <cell r="D5752">
            <v>1</v>
          </cell>
          <cell r="H5752" t="str">
            <v>081</v>
          </cell>
          <cell r="X5752">
            <v>0</v>
          </cell>
          <cell r="Y5752">
            <v>0</v>
          </cell>
          <cell r="Z5752">
            <v>0</v>
          </cell>
          <cell r="AA5752">
            <v>0</v>
          </cell>
          <cell r="AE5752">
            <v>15517.547</v>
          </cell>
          <cell r="AG5752">
            <v>0</v>
          </cell>
          <cell r="AH5752">
            <v>0</v>
          </cell>
          <cell r="AI5752">
            <v>0</v>
          </cell>
          <cell r="AJ5752">
            <v>0</v>
          </cell>
          <cell r="AN5752">
            <v>1102.8309999999999</v>
          </cell>
        </row>
        <row r="5753">
          <cell r="D5753">
            <v>1</v>
          </cell>
          <cell r="H5753" t="str">
            <v>097</v>
          </cell>
          <cell r="X5753">
            <v>0</v>
          </cell>
          <cell r="Y5753">
            <v>0</v>
          </cell>
          <cell r="Z5753">
            <v>0</v>
          </cell>
          <cell r="AA5753">
            <v>0</v>
          </cell>
          <cell r="AE5753">
            <v>2483.384</v>
          </cell>
          <cell r="AG5753">
            <v>0</v>
          </cell>
          <cell r="AH5753">
            <v>0</v>
          </cell>
          <cell r="AI5753">
            <v>0</v>
          </cell>
          <cell r="AJ5753">
            <v>0</v>
          </cell>
          <cell r="AN5753">
            <v>465.31299999999999</v>
          </cell>
        </row>
        <row r="5754">
          <cell r="D5754">
            <v>1</v>
          </cell>
          <cell r="H5754" t="str">
            <v>100</v>
          </cell>
          <cell r="X5754">
            <v>0</v>
          </cell>
          <cell r="Y5754">
            <v>0</v>
          </cell>
          <cell r="Z5754">
            <v>0</v>
          </cell>
          <cell r="AA5754">
            <v>0</v>
          </cell>
          <cell r="AE5754">
            <v>25519.768</v>
          </cell>
          <cell r="AG5754">
            <v>0</v>
          </cell>
          <cell r="AH5754">
            <v>0</v>
          </cell>
          <cell r="AI5754">
            <v>0</v>
          </cell>
          <cell r="AJ5754">
            <v>0</v>
          </cell>
          <cell r="AN5754">
            <v>5611.3869999999997</v>
          </cell>
        </row>
        <row r="5755">
          <cell r="D5755">
            <v>1</v>
          </cell>
          <cell r="H5755" t="str">
            <v>108</v>
          </cell>
          <cell r="X5755">
            <v>0</v>
          </cell>
          <cell r="Y5755">
            <v>0</v>
          </cell>
          <cell r="Z5755">
            <v>0</v>
          </cell>
          <cell r="AA5755">
            <v>0</v>
          </cell>
          <cell r="AE5755">
            <v>12182.286</v>
          </cell>
          <cell r="AG5755">
            <v>0</v>
          </cell>
          <cell r="AH5755">
            <v>0</v>
          </cell>
          <cell r="AI5755">
            <v>0</v>
          </cell>
          <cell r="AJ5755">
            <v>0</v>
          </cell>
          <cell r="AN5755">
            <v>1720.3689999999999</v>
          </cell>
        </row>
        <row r="5756">
          <cell r="D5756">
            <v>1</v>
          </cell>
          <cell r="H5756" t="str">
            <v>112</v>
          </cell>
          <cell r="X5756">
            <v>0</v>
          </cell>
          <cell r="Y5756">
            <v>0</v>
          </cell>
          <cell r="Z5756">
            <v>0</v>
          </cell>
          <cell r="AA5756">
            <v>0</v>
          </cell>
          <cell r="AE5756">
            <v>15706.68</v>
          </cell>
          <cell r="AG5756">
            <v>0</v>
          </cell>
          <cell r="AH5756">
            <v>0</v>
          </cell>
          <cell r="AI5756">
            <v>0</v>
          </cell>
          <cell r="AJ5756">
            <v>0</v>
          </cell>
          <cell r="AN5756">
            <v>2004.133</v>
          </cell>
        </row>
        <row r="5757">
          <cell r="D5757">
            <v>1</v>
          </cell>
          <cell r="H5757" t="str">
            <v>116</v>
          </cell>
          <cell r="X5757">
            <v>0</v>
          </cell>
          <cell r="Y5757">
            <v>0</v>
          </cell>
          <cell r="Z5757">
            <v>0</v>
          </cell>
          <cell r="AA5757">
            <v>0</v>
          </cell>
          <cell r="AE5757">
            <v>7456.875</v>
          </cell>
          <cell r="AG5757">
            <v>0</v>
          </cell>
          <cell r="AH5757">
            <v>0</v>
          </cell>
          <cell r="AI5757">
            <v>0</v>
          </cell>
          <cell r="AJ5757">
            <v>0</v>
          </cell>
          <cell r="AN5757">
            <v>1078.68</v>
          </cell>
        </row>
        <row r="5758">
          <cell r="D5758">
            <v>1</v>
          </cell>
          <cell r="H5758" t="str">
            <v>162</v>
          </cell>
          <cell r="X5758">
            <v>0</v>
          </cell>
          <cell r="Y5758">
            <v>0</v>
          </cell>
          <cell r="Z5758">
            <v>0</v>
          </cell>
          <cell r="AA5758">
            <v>0</v>
          </cell>
          <cell r="AE5758">
            <v>5111.6180000000004</v>
          </cell>
          <cell r="AG5758">
            <v>0</v>
          </cell>
          <cell r="AH5758">
            <v>0</v>
          </cell>
          <cell r="AI5758">
            <v>0</v>
          </cell>
          <cell r="AJ5758">
            <v>0</v>
          </cell>
          <cell r="AN5758">
            <v>720.50199999999995</v>
          </cell>
        </row>
        <row r="5759">
          <cell r="D5759">
            <v>2</v>
          </cell>
          <cell r="H5759" t="str">
            <v>012</v>
          </cell>
          <cell r="X5759">
            <v>0</v>
          </cell>
          <cell r="Y5759">
            <v>0</v>
          </cell>
          <cell r="Z5759">
            <v>0</v>
          </cell>
          <cell r="AA5759">
            <v>0</v>
          </cell>
          <cell r="AE5759">
            <v>184.613</v>
          </cell>
          <cell r="AG5759">
            <v>0</v>
          </cell>
          <cell r="AH5759">
            <v>0</v>
          </cell>
          <cell r="AI5759">
            <v>0</v>
          </cell>
          <cell r="AJ5759">
            <v>0</v>
          </cell>
          <cell r="AN5759">
            <v>0</v>
          </cell>
        </row>
        <row r="5760">
          <cell r="D5760">
            <v>2</v>
          </cell>
          <cell r="H5760" t="str">
            <v>016</v>
          </cell>
          <cell r="X5760">
            <v>0</v>
          </cell>
          <cell r="Y5760">
            <v>0</v>
          </cell>
          <cell r="Z5760">
            <v>0</v>
          </cell>
          <cell r="AA5760">
            <v>0</v>
          </cell>
          <cell r="AE5760">
            <v>8645.0540000000001</v>
          </cell>
          <cell r="AG5760">
            <v>0</v>
          </cell>
          <cell r="AH5760">
            <v>0</v>
          </cell>
          <cell r="AI5760">
            <v>0</v>
          </cell>
          <cell r="AJ5760">
            <v>0</v>
          </cell>
          <cell r="AN5760">
            <v>8825.9599999999991</v>
          </cell>
        </row>
        <row r="5761">
          <cell r="D5761">
            <v>2</v>
          </cell>
          <cell r="H5761" t="str">
            <v>020</v>
          </cell>
          <cell r="X5761">
            <v>0</v>
          </cell>
          <cell r="Y5761">
            <v>0</v>
          </cell>
          <cell r="Z5761">
            <v>0</v>
          </cell>
          <cell r="AA5761">
            <v>0</v>
          </cell>
          <cell r="AE5761">
            <v>262.077</v>
          </cell>
          <cell r="AG5761">
            <v>0</v>
          </cell>
          <cell r="AH5761">
            <v>0</v>
          </cell>
          <cell r="AI5761">
            <v>0</v>
          </cell>
          <cell r="AJ5761">
            <v>0</v>
          </cell>
          <cell r="AN5761">
            <v>0</v>
          </cell>
        </row>
        <row r="5762">
          <cell r="D5762">
            <v>2</v>
          </cell>
          <cell r="H5762" t="str">
            <v>060</v>
          </cell>
          <cell r="X5762">
            <v>0</v>
          </cell>
          <cell r="Y5762">
            <v>0</v>
          </cell>
          <cell r="Z5762">
            <v>0</v>
          </cell>
          <cell r="AA5762">
            <v>0</v>
          </cell>
          <cell r="AE5762">
            <v>14421.665000000001</v>
          </cell>
          <cell r="AG5762">
            <v>0</v>
          </cell>
          <cell r="AH5762">
            <v>0</v>
          </cell>
          <cell r="AI5762">
            <v>0</v>
          </cell>
          <cell r="AJ5762">
            <v>0</v>
          </cell>
          <cell r="AN5762">
            <v>173.00299999999999</v>
          </cell>
        </row>
        <row r="5763">
          <cell r="D5763">
            <v>2</v>
          </cell>
          <cell r="H5763" t="str">
            <v>065</v>
          </cell>
          <cell r="X5763">
            <v>0</v>
          </cell>
          <cell r="Y5763">
            <v>0</v>
          </cell>
          <cell r="Z5763">
            <v>0</v>
          </cell>
          <cell r="AA5763">
            <v>0</v>
          </cell>
          <cell r="AE5763">
            <v>916.2</v>
          </cell>
          <cell r="AG5763">
            <v>0</v>
          </cell>
          <cell r="AH5763">
            <v>0</v>
          </cell>
          <cell r="AI5763">
            <v>0</v>
          </cell>
          <cell r="AJ5763">
            <v>0</v>
          </cell>
          <cell r="AN5763">
            <v>5.3289999999999997</v>
          </cell>
        </row>
        <row r="5764">
          <cell r="D5764">
            <v>2</v>
          </cell>
          <cell r="H5764" t="str">
            <v>100</v>
          </cell>
          <cell r="X5764">
            <v>0</v>
          </cell>
          <cell r="Y5764">
            <v>0</v>
          </cell>
          <cell r="Z5764">
            <v>0</v>
          </cell>
          <cell r="AA5764">
            <v>0</v>
          </cell>
          <cell r="AE5764">
            <v>394.20100000000002</v>
          </cell>
          <cell r="AG5764">
            <v>0</v>
          </cell>
          <cell r="AH5764">
            <v>0</v>
          </cell>
          <cell r="AI5764">
            <v>0</v>
          </cell>
          <cell r="AJ5764">
            <v>0</v>
          </cell>
          <cell r="AN5764">
            <v>41.537999999999997</v>
          </cell>
        </row>
        <row r="5765">
          <cell r="D5765">
            <v>2</v>
          </cell>
          <cell r="H5765" t="str">
            <v>108</v>
          </cell>
          <cell r="X5765">
            <v>0</v>
          </cell>
          <cell r="Y5765">
            <v>0</v>
          </cell>
          <cell r="Z5765">
            <v>0</v>
          </cell>
          <cell r="AA5765">
            <v>0</v>
          </cell>
          <cell r="AE5765">
            <v>1375.7139999999999</v>
          </cell>
          <cell r="AG5765">
            <v>0</v>
          </cell>
          <cell r="AH5765">
            <v>0</v>
          </cell>
          <cell r="AI5765">
            <v>0</v>
          </cell>
          <cell r="AJ5765">
            <v>0</v>
          </cell>
          <cell r="AN5765">
            <v>10.930999999999999</v>
          </cell>
        </row>
        <row r="5766">
          <cell r="D5766">
            <v>2</v>
          </cell>
          <cell r="H5766" t="str">
            <v>162</v>
          </cell>
          <cell r="X5766">
            <v>0</v>
          </cell>
          <cell r="Y5766">
            <v>0</v>
          </cell>
          <cell r="Z5766">
            <v>0</v>
          </cell>
          <cell r="AA5766">
            <v>0</v>
          </cell>
          <cell r="AE5766">
            <v>20.224</v>
          </cell>
          <cell r="AG5766">
            <v>0</v>
          </cell>
          <cell r="AH5766">
            <v>0</v>
          </cell>
          <cell r="AI5766">
            <v>0</v>
          </cell>
          <cell r="AJ5766">
            <v>0</v>
          </cell>
          <cell r="AN5766">
            <v>61.216000000000001</v>
          </cell>
        </row>
        <row r="5767">
          <cell r="D5767">
            <v>3</v>
          </cell>
          <cell r="H5767" t="str">
            <v>078</v>
          </cell>
          <cell r="X5767">
            <v>0</v>
          </cell>
          <cell r="Y5767">
            <v>0</v>
          </cell>
          <cell r="Z5767">
            <v>0</v>
          </cell>
          <cell r="AA5767">
            <v>0</v>
          </cell>
          <cell r="AE5767">
            <v>994.07399999999996</v>
          </cell>
          <cell r="AG5767">
            <v>0</v>
          </cell>
          <cell r="AH5767">
            <v>0</v>
          </cell>
          <cell r="AI5767">
            <v>0</v>
          </cell>
          <cell r="AJ5767">
            <v>0</v>
          </cell>
          <cell r="AN5767">
            <v>70.519000000000005</v>
          </cell>
        </row>
        <row r="5768">
          <cell r="D5768">
            <v>3</v>
          </cell>
          <cell r="H5768" t="str">
            <v>078</v>
          </cell>
          <cell r="X5768">
            <v>0</v>
          </cell>
          <cell r="Y5768">
            <v>0</v>
          </cell>
          <cell r="Z5768">
            <v>0</v>
          </cell>
          <cell r="AA5768">
            <v>0</v>
          </cell>
          <cell r="AE5768">
            <v>738.34799999999996</v>
          </cell>
          <cell r="AG5768">
            <v>0</v>
          </cell>
          <cell r="AH5768">
            <v>0</v>
          </cell>
          <cell r="AI5768">
            <v>0</v>
          </cell>
          <cell r="AJ5768">
            <v>0</v>
          </cell>
          <cell r="AN5768">
            <v>12.076000000000001</v>
          </cell>
        </row>
        <row r="5769">
          <cell r="D5769">
            <v>3</v>
          </cell>
          <cell r="H5769" t="str">
            <v>160</v>
          </cell>
          <cell r="X5769">
            <v>0</v>
          </cell>
          <cell r="Y5769">
            <v>0</v>
          </cell>
          <cell r="Z5769">
            <v>6097</v>
          </cell>
          <cell r="AA5769">
            <v>0</v>
          </cell>
          <cell r="AE5769">
            <v>7292.0119999999997</v>
          </cell>
          <cell r="AG5769">
            <v>0</v>
          </cell>
          <cell r="AH5769">
            <v>0</v>
          </cell>
          <cell r="AI5769">
            <v>897</v>
          </cell>
          <cell r="AJ5769">
            <v>0</v>
          </cell>
          <cell r="AN5769">
            <v>1072.8119999999999</v>
          </cell>
        </row>
        <row r="5770">
          <cell r="D5770">
            <v>3</v>
          </cell>
          <cell r="H5770" t="str">
            <v>012</v>
          </cell>
          <cell r="X5770">
            <v>0</v>
          </cell>
          <cell r="Y5770">
            <v>0</v>
          </cell>
          <cell r="Z5770">
            <v>0</v>
          </cell>
          <cell r="AA5770">
            <v>128</v>
          </cell>
          <cell r="AE5770">
            <v>204.416</v>
          </cell>
          <cell r="AG5770">
            <v>0</v>
          </cell>
          <cell r="AH5770">
            <v>0</v>
          </cell>
          <cell r="AI5770">
            <v>0</v>
          </cell>
          <cell r="AJ5770">
            <v>5</v>
          </cell>
          <cell r="AN5770">
            <v>7.9850000000000003</v>
          </cell>
        </row>
        <row r="5771">
          <cell r="D5771">
            <v>3</v>
          </cell>
          <cell r="H5771" t="str">
            <v>018</v>
          </cell>
          <cell r="X5771">
            <v>0</v>
          </cell>
          <cell r="Y5771">
            <v>0</v>
          </cell>
          <cell r="Z5771">
            <v>0</v>
          </cell>
          <cell r="AA5771">
            <v>1</v>
          </cell>
          <cell r="AE5771">
            <v>1.5529999999999999</v>
          </cell>
          <cell r="AG5771">
            <v>0</v>
          </cell>
          <cell r="AH5771">
            <v>0</v>
          </cell>
          <cell r="AI5771">
            <v>0</v>
          </cell>
          <cell r="AJ5771">
            <v>0</v>
          </cell>
          <cell r="AN5771">
            <v>0</v>
          </cell>
        </row>
        <row r="5772">
          <cell r="D5772">
            <v>3</v>
          </cell>
          <cell r="H5772" t="str">
            <v>060</v>
          </cell>
          <cell r="X5772">
            <v>0</v>
          </cell>
          <cell r="Y5772">
            <v>0</v>
          </cell>
          <cell r="Z5772">
            <v>0</v>
          </cell>
          <cell r="AA5772">
            <v>906</v>
          </cell>
          <cell r="AE5772">
            <v>1257.528</v>
          </cell>
          <cell r="AG5772">
            <v>0</v>
          </cell>
          <cell r="AH5772">
            <v>0</v>
          </cell>
          <cell r="AI5772">
            <v>0</v>
          </cell>
          <cell r="AJ5772">
            <v>11</v>
          </cell>
          <cell r="AN5772">
            <v>15.268000000000001</v>
          </cell>
        </row>
        <row r="5773">
          <cell r="D5773">
            <v>3</v>
          </cell>
          <cell r="H5773" t="str">
            <v>060</v>
          </cell>
          <cell r="X5773">
            <v>1331</v>
          </cell>
          <cell r="Y5773">
            <v>0</v>
          </cell>
          <cell r="Z5773">
            <v>0</v>
          </cell>
          <cell r="AA5773">
            <v>0</v>
          </cell>
          <cell r="AE5773">
            <v>665.5</v>
          </cell>
          <cell r="AG5773">
            <v>18</v>
          </cell>
          <cell r="AH5773">
            <v>0</v>
          </cell>
          <cell r="AI5773">
            <v>0</v>
          </cell>
          <cell r="AJ5773">
            <v>0</v>
          </cell>
          <cell r="AN5773">
            <v>9</v>
          </cell>
        </row>
        <row r="5774">
          <cell r="D5774">
            <v>3</v>
          </cell>
          <cell r="H5774" t="str">
            <v>012</v>
          </cell>
          <cell r="X5774">
            <v>1033</v>
          </cell>
          <cell r="Y5774">
            <v>0</v>
          </cell>
          <cell r="Z5774">
            <v>0</v>
          </cell>
          <cell r="AA5774">
            <v>0</v>
          </cell>
          <cell r="AE5774">
            <v>692.11</v>
          </cell>
          <cell r="AG5774">
            <v>16</v>
          </cell>
          <cell r="AH5774">
            <v>0</v>
          </cell>
          <cell r="AI5774">
            <v>0</v>
          </cell>
          <cell r="AJ5774">
            <v>0</v>
          </cell>
          <cell r="AN5774">
            <v>10.72</v>
          </cell>
        </row>
        <row r="5775">
          <cell r="D5775">
            <v>3</v>
          </cell>
          <cell r="H5775" t="str">
            <v>018</v>
          </cell>
          <cell r="X5775">
            <v>58</v>
          </cell>
          <cell r="Y5775">
            <v>0</v>
          </cell>
          <cell r="Z5775">
            <v>0</v>
          </cell>
          <cell r="AA5775">
            <v>0</v>
          </cell>
          <cell r="AE5775">
            <v>32.479999999999997</v>
          </cell>
          <cell r="AG5775">
            <v>1</v>
          </cell>
          <cell r="AH5775">
            <v>0</v>
          </cell>
          <cell r="AI5775">
            <v>0</v>
          </cell>
          <cell r="AJ5775">
            <v>0</v>
          </cell>
          <cell r="AN5775">
            <v>0.56000000000000005</v>
          </cell>
        </row>
        <row r="5776">
          <cell r="D5776">
            <v>3</v>
          </cell>
          <cell r="H5776" t="str">
            <v>060</v>
          </cell>
          <cell r="X5776">
            <v>4733</v>
          </cell>
          <cell r="Y5776">
            <v>0</v>
          </cell>
          <cell r="Z5776">
            <v>0</v>
          </cell>
          <cell r="AA5776">
            <v>0</v>
          </cell>
          <cell r="AE5776">
            <v>2271.84</v>
          </cell>
          <cell r="AG5776">
            <v>70</v>
          </cell>
          <cell r="AH5776">
            <v>0</v>
          </cell>
          <cell r="AI5776">
            <v>0</v>
          </cell>
          <cell r="AJ5776">
            <v>0</v>
          </cell>
          <cell r="AN5776">
            <v>33.6</v>
          </cell>
        </row>
        <row r="5777">
          <cell r="D5777">
            <v>1</v>
          </cell>
          <cell r="H5777" t="str">
            <v>011</v>
          </cell>
          <cell r="X5777">
            <v>0</v>
          </cell>
          <cell r="Y5777">
            <v>0</v>
          </cell>
          <cell r="Z5777">
            <v>0</v>
          </cell>
          <cell r="AA5777">
            <v>0</v>
          </cell>
          <cell r="AE5777">
            <v>2911.346</v>
          </cell>
          <cell r="AG5777">
            <v>0</v>
          </cell>
          <cell r="AH5777">
            <v>0</v>
          </cell>
          <cell r="AI5777">
            <v>0</v>
          </cell>
          <cell r="AJ5777">
            <v>0</v>
          </cell>
          <cell r="AN5777">
            <v>256.29700000000003</v>
          </cell>
        </row>
        <row r="5778">
          <cell r="D5778">
            <v>1</v>
          </cell>
          <cell r="H5778" t="str">
            <v>028</v>
          </cell>
          <cell r="X5778">
            <v>0</v>
          </cell>
          <cell r="Y5778">
            <v>0</v>
          </cell>
          <cell r="Z5778">
            <v>0</v>
          </cell>
          <cell r="AA5778">
            <v>0</v>
          </cell>
          <cell r="AE5778">
            <v>12378.887000000001</v>
          </cell>
          <cell r="AG5778">
            <v>0</v>
          </cell>
          <cell r="AH5778">
            <v>0</v>
          </cell>
          <cell r="AI5778">
            <v>0</v>
          </cell>
          <cell r="AJ5778">
            <v>0</v>
          </cell>
          <cell r="AN5778">
            <v>1844.25</v>
          </cell>
        </row>
        <row r="5779">
          <cell r="D5779">
            <v>1</v>
          </cell>
          <cell r="H5779" t="str">
            <v>055</v>
          </cell>
          <cell r="X5779">
            <v>0</v>
          </cell>
          <cell r="Y5779">
            <v>0</v>
          </cell>
          <cell r="Z5779">
            <v>0</v>
          </cell>
          <cell r="AA5779">
            <v>0</v>
          </cell>
          <cell r="AE5779">
            <v>10209.228999999999</v>
          </cell>
          <cell r="AG5779">
            <v>0</v>
          </cell>
          <cell r="AH5779">
            <v>0</v>
          </cell>
          <cell r="AI5779">
            <v>0</v>
          </cell>
          <cell r="AJ5779">
            <v>0</v>
          </cell>
          <cell r="AN5779">
            <v>607.05799999999999</v>
          </cell>
        </row>
        <row r="5780">
          <cell r="D5780">
            <v>1</v>
          </cell>
          <cell r="H5780" t="str">
            <v>056</v>
          </cell>
          <cell r="X5780">
            <v>0</v>
          </cell>
          <cell r="Y5780">
            <v>0</v>
          </cell>
          <cell r="Z5780">
            <v>0</v>
          </cell>
          <cell r="AA5780">
            <v>0</v>
          </cell>
          <cell r="AE5780">
            <v>2128.5720000000001</v>
          </cell>
          <cell r="AG5780">
            <v>0</v>
          </cell>
          <cell r="AH5780">
            <v>0</v>
          </cell>
          <cell r="AI5780">
            <v>0</v>
          </cell>
          <cell r="AJ5780">
            <v>0</v>
          </cell>
          <cell r="AN5780">
            <v>65.234999999999999</v>
          </cell>
        </row>
        <row r="5781">
          <cell r="D5781">
            <v>1</v>
          </cell>
          <cell r="H5781" t="str">
            <v>068</v>
          </cell>
          <cell r="X5781">
            <v>0</v>
          </cell>
          <cell r="Y5781">
            <v>0</v>
          </cell>
          <cell r="Z5781">
            <v>0</v>
          </cell>
          <cell r="AA5781">
            <v>0</v>
          </cell>
          <cell r="AE5781">
            <v>10550.861000000001</v>
          </cell>
          <cell r="AG5781">
            <v>0</v>
          </cell>
          <cell r="AH5781">
            <v>0</v>
          </cell>
          <cell r="AI5781">
            <v>0</v>
          </cell>
          <cell r="AJ5781">
            <v>0</v>
          </cell>
          <cell r="AN5781">
            <v>791.44500000000005</v>
          </cell>
        </row>
        <row r="5782">
          <cell r="D5782">
            <v>2</v>
          </cell>
          <cell r="H5782" t="str">
            <v>011</v>
          </cell>
          <cell r="X5782">
            <v>0</v>
          </cell>
          <cell r="Y5782">
            <v>0</v>
          </cell>
          <cell r="Z5782">
            <v>0</v>
          </cell>
          <cell r="AA5782">
            <v>0</v>
          </cell>
          <cell r="AE5782">
            <v>519.27499999999998</v>
          </cell>
          <cell r="AG5782">
            <v>0</v>
          </cell>
          <cell r="AH5782">
            <v>0</v>
          </cell>
          <cell r="AI5782">
            <v>0</v>
          </cell>
          <cell r="AJ5782">
            <v>0</v>
          </cell>
          <cell r="AN5782">
            <v>12.161</v>
          </cell>
        </row>
        <row r="5783">
          <cell r="D5783">
            <v>2</v>
          </cell>
          <cell r="H5783" t="str">
            <v>068</v>
          </cell>
          <cell r="X5783">
            <v>0</v>
          </cell>
          <cell r="Y5783">
            <v>0</v>
          </cell>
          <cell r="Z5783">
            <v>0</v>
          </cell>
          <cell r="AA5783">
            <v>0</v>
          </cell>
          <cell r="AE5783">
            <v>1209.2149999999999</v>
          </cell>
          <cell r="AG5783">
            <v>0</v>
          </cell>
          <cell r="AH5783">
            <v>0</v>
          </cell>
          <cell r="AI5783">
            <v>0</v>
          </cell>
          <cell r="AJ5783">
            <v>0</v>
          </cell>
          <cell r="AN5783">
            <v>12.298</v>
          </cell>
        </row>
        <row r="5784">
          <cell r="D5784">
            <v>3</v>
          </cell>
          <cell r="H5784" t="str">
            <v>160</v>
          </cell>
          <cell r="X5784">
            <v>0</v>
          </cell>
          <cell r="Y5784">
            <v>0</v>
          </cell>
          <cell r="Z5784">
            <v>431</v>
          </cell>
          <cell r="AA5784">
            <v>0</v>
          </cell>
          <cell r="AE5784">
            <v>515.476</v>
          </cell>
          <cell r="AG5784">
            <v>0</v>
          </cell>
          <cell r="AH5784">
            <v>0</v>
          </cell>
          <cell r="AI5784">
            <v>51</v>
          </cell>
          <cell r="AJ5784">
            <v>0</v>
          </cell>
          <cell r="AN5784">
            <v>60.996000000000002</v>
          </cell>
        </row>
        <row r="5785">
          <cell r="D5785">
            <v>1</v>
          </cell>
          <cell r="H5785" t="str">
            <v>075</v>
          </cell>
          <cell r="X5785">
            <v>0</v>
          </cell>
          <cell r="Y5785">
            <v>0</v>
          </cell>
          <cell r="Z5785">
            <v>0</v>
          </cell>
          <cell r="AA5785">
            <v>0</v>
          </cell>
          <cell r="AE5785">
            <v>6761.7039999999997</v>
          </cell>
          <cell r="AG5785">
            <v>0</v>
          </cell>
          <cell r="AH5785">
            <v>0</v>
          </cell>
          <cell r="AI5785">
            <v>0</v>
          </cell>
          <cell r="AJ5785">
            <v>0</v>
          </cell>
          <cell r="AN5785">
            <v>1733.288</v>
          </cell>
        </row>
        <row r="5786">
          <cell r="D5786">
            <v>1</v>
          </cell>
          <cell r="H5786" t="str">
            <v>097</v>
          </cell>
          <cell r="X5786">
            <v>0</v>
          </cell>
          <cell r="Y5786">
            <v>0</v>
          </cell>
          <cell r="Z5786">
            <v>0</v>
          </cell>
          <cell r="AA5786">
            <v>0</v>
          </cell>
          <cell r="AE5786">
            <v>140.09700000000001</v>
          </cell>
          <cell r="AG5786">
            <v>0</v>
          </cell>
          <cell r="AH5786">
            <v>0</v>
          </cell>
          <cell r="AI5786">
            <v>0</v>
          </cell>
          <cell r="AJ5786">
            <v>0</v>
          </cell>
          <cell r="AN5786">
            <v>28.702999999999999</v>
          </cell>
        </row>
        <row r="5787">
          <cell r="D5787">
            <v>1</v>
          </cell>
          <cell r="H5787" t="str">
            <v>112</v>
          </cell>
          <cell r="X5787">
            <v>0</v>
          </cell>
          <cell r="Y5787">
            <v>0</v>
          </cell>
          <cell r="Z5787">
            <v>0</v>
          </cell>
          <cell r="AA5787">
            <v>0</v>
          </cell>
          <cell r="AE5787">
            <v>4917.8559999999998</v>
          </cell>
          <cell r="AG5787">
            <v>0</v>
          </cell>
          <cell r="AH5787">
            <v>0</v>
          </cell>
          <cell r="AI5787">
            <v>0</v>
          </cell>
          <cell r="AJ5787">
            <v>0</v>
          </cell>
          <cell r="AN5787">
            <v>789.04499999999996</v>
          </cell>
        </row>
        <row r="5788">
          <cell r="D5788">
            <v>1</v>
          </cell>
          <cell r="H5788" t="str">
            <v>114</v>
          </cell>
          <cell r="X5788">
            <v>0</v>
          </cell>
          <cell r="Y5788">
            <v>0</v>
          </cell>
          <cell r="Z5788">
            <v>0</v>
          </cell>
          <cell r="AA5788">
            <v>0</v>
          </cell>
          <cell r="AE5788">
            <v>7928.1009999999997</v>
          </cell>
          <cell r="AG5788">
            <v>0</v>
          </cell>
          <cell r="AH5788">
            <v>0</v>
          </cell>
          <cell r="AI5788">
            <v>0</v>
          </cell>
          <cell r="AJ5788">
            <v>0</v>
          </cell>
          <cell r="AN5788">
            <v>1139.8989999999999</v>
          </cell>
        </row>
        <row r="5789">
          <cell r="D5789">
            <v>1</v>
          </cell>
          <cell r="H5789" t="str">
            <v>122</v>
          </cell>
          <cell r="X5789">
            <v>0</v>
          </cell>
          <cell r="Y5789">
            <v>0</v>
          </cell>
          <cell r="Z5789">
            <v>0</v>
          </cell>
          <cell r="AA5789">
            <v>0</v>
          </cell>
          <cell r="AE5789">
            <v>5025.9399999999996</v>
          </cell>
          <cell r="AG5789">
            <v>0</v>
          </cell>
          <cell r="AH5789">
            <v>0</v>
          </cell>
          <cell r="AI5789">
            <v>0</v>
          </cell>
          <cell r="AJ5789">
            <v>0</v>
          </cell>
          <cell r="AN5789">
            <v>426.55700000000002</v>
          </cell>
        </row>
        <row r="5790">
          <cell r="D5790">
            <v>2</v>
          </cell>
          <cell r="H5790" t="str">
            <v>097</v>
          </cell>
          <cell r="X5790">
            <v>0</v>
          </cell>
          <cell r="Y5790">
            <v>0</v>
          </cell>
          <cell r="Z5790">
            <v>0</v>
          </cell>
          <cell r="AA5790">
            <v>0</v>
          </cell>
          <cell r="AE5790">
            <v>588.93700000000001</v>
          </cell>
          <cell r="AG5790">
            <v>0</v>
          </cell>
          <cell r="AH5790">
            <v>0</v>
          </cell>
          <cell r="AI5790">
            <v>0</v>
          </cell>
          <cell r="AJ5790">
            <v>0</v>
          </cell>
          <cell r="AN5790">
            <v>0</v>
          </cell>
        </row>
        <row r="5791">
          <cell r="D5791">
            <v>2</v>
          </cell>
          <cell r="H5791" t="str">
            <v>112</v>
          </cell>
          <cell r="X5791">
            <v>0</v>
          </cell>
          <cell r="Y5791">
            <v>0</v>
          </cell>
          <cell r="Z5791">
            <v>0</v>
          </cell>
          <cell r="AA5791">
            <v>0</v>
          </cell>
          <cell r="AE5791">
            <v>426.99400000000003</v>
          </cell>
          <cell r="AG5791">
            <v>0</v>
          </cell>
          <cell r="AH5791">
            <v>0</v>
          </cell>
          <cell r="AI5791">
            <v>0</v>
          </cell>
          <cell r="AJ5791">
            <v>0</v>
          </cell>
          <cell r="AN5791">
            <v>14.347</v>
          </cell>
        </row>
        <row r="5792">
          <cell r="D5792">
            <v>2</v>
          </cell>
          <cell r="H5792" t="str">
            <v>122</v>
          </cell>
          <cell r="X5792">
            <v>0</v>
          </cell>
          <cell r="Y5792">
            <v>0</v>
          </cell>
          <cell r="Z5792">
            <v>0</v>
          </cell>
          <cell r="AA5792">
            <v>0</v>
          </cell>
          <cell r="AE5792">
            <v>902.23</v>
          </cell>
          <cell r="AG5792">
            <v>0</v>
          </cell>
          <cell r="AH5792">
            <v>0</v>
          </cell>
          <cell r="AI5792">
            <v>0</v>
          </cell>
          <cell r="AJ5792">
            <v>0</v>
          </cell>
          <cell r="AN5792">
            <v>14.757</v>
          </cell>
        </row>
        <row r="5793">
          <cell r="D5793">
            <v>3</v>
          </cell>
          <cell r="H5793" t="str">
            <v>d51</v>
          </cell>
          <cell r="X5793">
            <v>0</v>
          </cell>
          <cell r="Y5793">
            <v>803</v>
          </cell>
          <cell r="Z5793">
            <v>0</v>
          </cell>
          <cell r="AA5793">
            <v>0</v>
          </cell>
          <cell r="AE5793">
            <v>1899.7860000000001</v>
          </cell>
          <cell r="AG5793">
            <v>0</v>
          </cell>
          <cell r="AH5793">
            <v>28</v>
          </cell>
          <cell r="AI5793">
            <v>0</v>
          </cell>
          <cell r="AJ5793">
            <v>0</v>
          </cell>
          <cell r="AN5793">
            <v>66.843999999999994</v>
          </cell>
        </row>
        <row r="5794">
          <cell r="D5794">
            <v>3</v>
          </cell>
          <cell r="H5794" t="str">
            <v>d52</v>
          </cell>
          <cell r="X5794">
            <v>0</v>
          </cell>
          <cell r="Y5794">
            <v>359</v>
          </cell>
          <cell r="Z5794">
            <v>0</v>
          </cell>
          <cell r="AA5794">
            <v>0</v>
          </cell>
          <cell r="AE5794">
            <v>48.106000000000002</v>
          </cell>
          <cell r="AG5794">
            <v>0</v>
          </cell>
          <cell r="AH5794">
            <v>11</v>
          </cell>
          <cell r="AI5794">
            <v>0</v>
          </cell>
          <cell r="AJ5794">
            <v>0</v>
          </cell>
          <cell r="AN5794">
            <v>1.474</v>
          </cell>
        </row>
        <row r="5795">
          <cell r="D5795">
            <v>3</v>
          </cell>
          <cell r="H5795" t="str">
            <v>d53</v>
          </cell>
          <cell r="X5795">
            <v>0</v>
          </cell>
          <cell r="Y5795">
            <v>217</v>
          </cell>
          <cell r="Z5795">
            <v>0</v>
          </cell>
          <cell r="AA5795">
            <v>0</v>
          </cell>
          <cell r="AE5795">
            <v>288.95299999999997</v>
          </cell>
          <cell r="AG5795">
            <v>0</v>
          </cell>
          <cell r="AH5795">
            <v>8</v>
          </cell>
          <cell r="AI5795">
            <v>0</v>
          </cell>
          <cell r="AJ5795">
            <v>0</v>
          </cell>
          <cell r="AN5795">
            <v>10.260999999999999</v>
          </cell>
        </row>
        <row r="5796">
          <cell r="D5796">
            <v>3</v>
          </cell>
          <cell r="H5796" t="str">
            <v>160</v>
          </cell>
          <cell r="X5796">
            <v>0</v>
          </cell>
          <cell r="Y5796">
            <v>0</v>
          </cell>
          <cell r="Z5796">
            <v>3013</v>
          </cell>
          <cell r="AA5796">
            <v>0</v>
          </cell>
          <cell r="AE5796">
            <v>1190.4010000000001</v>
          </cell>
          <cell r="AG5796">
            <v>0</v>
          </cell>
          <cell r="AH5796">
            <v>0</v>
          </cell>
          <cell r="AI5796">
            <v>90</v>
          </cell>
          <cell r="AJ5796">
            <v>0</v>
          </cell>
          <cell r="AN5796">
            <v>36.082000000000001</v>
          </cell>
        </row>
        <row r="5797">
          <cell r="D5797">
            <v>3</v>
          </cell>
          <cell r="H5797" t="str">
            <v>029</v>
          </cell>
          <cell r="X5797">
            <v>0</v>
          </cell>
          <cell r="Y5797">
            <v>0</v>
          </cell>
          <cell r="Z5797">
            <v>0</v>
          </cell>
          <cell r="AA5797">
            <v>375</v>
          </cell>
          <cell r="AE5797">
            <v>407.25</v>
          </cell>
          <cell r="AG5797">
            <v>0</v>
          </cell>
          <cell r="AH5797">
            <v>0</v>
          </cell>
          <cell r="AI5797">
            <v>0</v>
          </cell>
          <cell r="AJ5797">
            <v>8</v>
          </cell>
          <cell r="AN5797">
            <v>8.6880000000000006</v>
          </cell>
        </row>
        <row r="5798">
          <cell r="D5798">
            <v>3</v>
          </cell>
          <cell r="H5798" t="str">
            <v>053</v>
          </cell>
          <cell r="X5798">
            <v>0</v>
          </cell>
          <cell r="Y5798">
            <v>0</v>
          </cell>
          <cell r="Z5798">
            <v>0</v>
          </cell>
          <cell r="AA5798">
            <v>228</v>
          </cell>
          <cell r="AE5798">
            <v>346.64299999999997</v>
          </cell>
          <cell r="AG5798">
            <v>0</v>
          </cell>
          <cell r="AH5798">
            <v>0</v>
          </cell>
          <cell r="AI5798">
            <v>0</v>
          </cell>
          <cell r="AJ5798">
            <v>8</v>
          </cell>
          <cell r="AN5798">
            <v>8.3759999999999994</v>
          </cell>
        </row>
        <row r="5799">
          <cell r="D5799">
            <v>3</v>
          </cell>
          <cell r="H5799" t="str">
            <v>065</v>
          </cell>
          <cell r="X5799">
            <v>0</v>
          </cell>
          <cell r="Y5799">
            <v>0</v>
          </cell>
          <cell r="Z5799">
            <v>0</v>
          </cell>
          <cell r="AA5799">
            <v>201</v>
          </cell>
          <cell r="AE5799">
            <v>155.57400000000001</v>
          </cell>
          <cell r="AG5799">
            <v>0</v>
          </cell>
          <cell r="AH5799">
            <v>0</v>
          </cell>
          <cell r="AI5799">
            <v>0</v>
          </cell>
          <cell r="AJ5799">
            <v>5</v>
          </cell>
          <cell r="AN5799">
            <v>3.87</v>
          </cell>
        </row>
        <row r="5800">
          <cell r="D5800">
            <v>3</v>
          </cell>
          <cell r="H5800" t="str">
            <v>097</v>
          </cell>
          <cell r="X5800">
            <v>0</v>
          </cell>
          <cell r="Y5800">
            <v>0</v>
          </cell>
          <cell r="Z5800">
            <v>0</v>
          </cell>
          <cell r="AA5800">
            <v>1739</v>
          </cell>
          <cell r="AE5800">
            <v>2398.64</v>
          </cell>
          <cell r="AG5800">
            <v>0</v>
          </cell>
          <cell r="AH5800">
            <v>0</v>
          </cell>
          <cell r="AI5800">
            <v>0</v>
          </cell>
          <cell r="AJ5800">
            <v>54</v>
          </cell>
          <cell r="AN5800">
            <v>50.76</v>
          </cell>
        </row>
        <row r="5801">
          <cell r="D5801">
            <v>3</v>
          </cell>
          <cell r="H5801" t="str">
            <v>100</v>
          </cell>
          <cell r="X5801">
            <v>0</v>
          </cell>
          <cell r="Y5801">
            <v>0</v>
          </cell>
          <cell r="Z5801">
            <v>0</v>
          </cell>
          <cell r="AA5801">
            <v>34</v>
          </cell>
          <cell r="AE5801">
            <v>33.387999999999998</v>
          </cell>
          <cell r="AG5801">
            <v>0</v>
          </cell>
          <cell r="AH5801">
            <v>0</v>
          </cell>
          <cell r="AI5801">
            <v>0</v>
          </cell>
          <cell r="AJ5801">
            <v>0</v>
          </cell>
          <cell r="AN5801">
            <v>0</v>
          </cell>
        </row>
        <row r="5802">
          <cell r="D5802">
            <v>3</v>
          </cell>
          <cell r="H5802" t="str">
            <v>108</v>
          </cell>
          <cell r="X5802">
            <v>0</v>
          </cell>
          <cell r="Y5802">
            <v>0</v>
          </cell>
          <cell r="Z5802">
            <v>0</v>
          </cell>
          <cell r="AA5802">
            <v>191</v>
          </cell>
          <cell r="AE5802">
            <v>152.80000000000001</v>
          </cell>
          <cell r="AG5802">
            <v>0</v>
          </cell>
          <cell r="AH5802">
            <v>0</v>
          </cell>
          <cell r="AI5802">
            <v>0</v>
          </cell>
          <cell r="AJ5802">
            <v>5</v>
          </cell>
          <cell r="AN5802">
            <v>4</v>
          </cell>
        </row>
        <row r="5803">
          <cell r="D5803">
            <v>3</v>
          </cell>
          <cell r="H5803" t="str">
            <v>112</v>
          </cell>
          <cell r="X5803">
            <v>0</v>
          </cell>
          <cell r="Y5803">
            <v>0</v>
          </cell>
          <cell r="Z5803">
            <v>0</v>
          </cell>
          <cell r="AA5803">
            <v>842</v>
          </cell>
          <cell r="AE5803">
            <v>1212.867</v>
          </cell>
          <cell r="AG5803">
            <v>0</v>
          </cell>
          <cell r="AH5803">
            <v>0</v>
          </cell>
          <cell r="AI5803">
            <v>0</v>
          </cell>
          <cell r="AJ5803">
            <v>24</v>
          </cell>
          <cell r="AN5803">
            <v>23.568000000000001</v>
          </cell>
        </row>
        <row r="5804">
          <cell r="D5804">
            <v>3</v>
          </cell>
          <cell r="H5804" t="str">
            <v>122</v>
          </cell>
          <cell r="X5804">
            <v>0</v>
          </cell>
          <cell r="Y5804">
            <v>0</v>
          </cell>
          <cell r="Z5804">
            <v>0</v>
          </cell>
          <cell r="AA5804">
            <v>243</v>
          </cell>
          <cell r="AE5804">
            <v>296.45999999999998</v>
          </cell>
          <cell r="AG5804">
            <v>0</v>
          </cell>
          <cell r="AH5804">
            <v>0</v>
          </cell>
          <cell r="AI5804">
            <v>0</v>
          </cell>
          <cell r="AJ5804">
            <v>0</v>
          </cell>
          <cell r="AN5804">
            <v>0</v>
          </cell>
        </row>
        <row r="5805">
          <cell r="D5805">
            <v>3</v>
          </cell>
          <cell r="H5805" t="str">
            <v>136</v>
          </cell>
          <cell r="X5805">
            <v>0</v>
          </cell>
          <cell r="Y5805">
            <v>0</v>
          </cell>
          <cell r="Z5805">
            <v>0</v>
          </cell>
          <cell r="AA5805">
            <v>913</v>
          </cell>
          <cell r="AE5805">
            <v>1554.8389999999999</v>
          </cell>
          <cell r="AG5805">
            <v>0</v>
          </cell>
          <cell r="AH5805">
            <v>0</v>
          </cell>
          <cell r="AI5805">
            <v>0</v>
          </cell>
          <cell r="AJ5805">
            <v>25</v>
          </cell>
          <cell r="AN5805">
            <v>42.575000000000003</v>
          </cell>
        </row>
        <row r="5806">
          <cell r="D5806">
            <v>3</v>
          </cell>
          <cell r="H5806" t="str">
            <v>162</v>
          </cell>
          <cell r="X5806">
            <v>0</v>
          </cell>
          <cell r="Y5806">
            <v>0</v>
          </cell>
          <cell r="Z5806">
            <v>0</v>
          </cell>
          <cell r="AA5806">
            <v>504</v>
          </cell>
          <cell r="AE5806">
            <v>526.17600000000004</v>
          </cell>
          <cell r="AG5806">
            <v>0</v>
          </cell>
          <cell r="AH5806">
            <v>0</v>
          </cell>
          <cell r="AI5806">
            <v>0</v>
          </cell>
          <cell r="AJ5806">
            <v>20</v>
          </cell>
          <cell r="AN5806">
            <v>20.88</v>
          </cell>
        </row>
        <row r="5807">
          <cell r="D5807">
            <v>3</v>
          </cell>
          <cell r="H5807" t="str">
            <v>053</v>
          </cell>
          <cell r="X5807">
            <v>2</v>
          </cell>
          <cell r="Y5807">
            <v>0</v>
          </cell>
          <cell r="Z5807">
            <v>0</v>
          </cell>
          <cell r="AA5807">
            <v>0</v>
          </cell>
          <cell r="AE5807">
            <v>1.292</v>
          </cell>
          <cell r="AG5807">
            <v>0</v>
          </cell>
          <cell r="AH5807">
            <v>0</v>
          </cell>
          <cell r="AI5807">
            <v>0</v>
          </cell>
          <cell r="AJ5807">
            <v>0</v>
          </cell>
          <cell r="AN5807">
            <v>0</v>
          </cell>
        </row>
        <row r="5808">
          <cell r="D5808">
            <v>3</v>
          </cell>
          <cell r="H5808" t="str">
            <v>065</v>
          </cell>
          <cell r="X5808">
            <v>33</v>
          </cell>
          <cell r="Y5808">
            <v>0</v>
          </cell>
          <cell r="Z5808">
            <v>0</v>
          </cell>
          <cell r="AA5808">
            <v>0</v>
          </cell>
          <cell r="AE5808">
            <v>7.2270000000000003</v>
          </cell>
          <cell r="AG5808">
            <v>1</v>
          </cell>
          <cell r="AH5808">
            <v>0</v>
          </cell>
          <cell r="AI5808">
            <v>0</v>
          </cell>
          <cell r="AJ5808">
            <v>0</v>
          </cell>
          <cell r="AN5808">
            <v>0.219</v>
          </cell>
        </row>
        <row r="5809">
          <cell r="D5809">
            <v>3</v>
          </cell>
          <cell r="H5809" t="str">
            <v>097</v>
          </cell>
          <cell r="X5809">
            <v>212</v>
          </cell>
          <cell r="Y5809">
            <v>0</v>
          </cell>
          <cell r="Z5809">
            <v>0</v>
          </cell>
          <cell r="AA5809">
            <v>0</v>
          </cell>
          <cell r="AE5809">
            <v>117.253</v>
          </cell>
          <cell r="AG5809">
            <v>10</v>
          </cell>
          <cell r="AH5809">
            <v>0</v>
          </cell>
          <cell r="AI5809">
            <v>0</v>
          </cell>
          <cell r="AJ5809">
            <v>0</v>
          </cell>
          <cell r="AN5809">
            <v>3.77</v>
          </cell>
        </row>
        <row r="5810">
          <cell r="D5810">
            <v>3</v>
          </cell>
          <cell r="H5810" t="str">
            <v>100</v>
          </cell>
          <cell r="X5810">
            <v>1</v>
          </cell>
          <cell r="Y5810">
            <v>0</v>
          </cell>
          <cell r="Z5810">
            <v>0</v>
          </cell>
          <cell r="AA5810">
            <v>0</v>
          </cell>
          <cell r="AE5810">
            <v>0.4</v>
          </cell>
          <cell r="AG5810">
            <v>0</v>
          </cell>
          <cell r="AH5810">
            <v>0</v>
          </cell>
          <cell r="AI5810">
            <v>0</v>
          </cell>
          <cell r="AJ5810">
            <v>0</v>
          </cell>
          <cell r="AN5810">
            <v>0</v>
          </cell>
        </row>
        <row r="5811">
          <cell r="D5811">
            <v>3</v>
          </cell>
          <cell r="H5811" t="str">
            <v>108</v>
          </cell>
          <cell r="X5811">
            <v>18</v>
          </cell>
          <cell r="Y5811">
            <v>0</v>
          </cell>
          <cell r="Z5811">
            <v>0</v>
          </cell>
          <cell r="AA5811">
            <v>0</v>
          </cell>
          <cell r="AE5811">
            <v>7.2</v>
          </cell>
          <cell r="AG5811">
            <v>3</v>
          </cell>
          <cell r="AH5811">
            <v>0</v>
          </cell>
          <cell r="AI5811">
            <v>0</v>
          </cell>
          <cell r="AJ5811">
            <v>0</v>
          </cell>
          <cell r="AN5811">
            <v>1.2</v>
          </cell>
        </row>
        <row r="5812">
          <cell r="D5812">
            <v>3</v>
          </cell>
          <cell r="H5812" t="str">
            <v>112</v>
          </cell>
          <cell r="X5812">
            <v>7</v>
          </cell>
          <cell r="Y5812">
            <v>0</v>
          </cell>
          <cell r="Z5812">
            <v>0</v>
          </cell>
          <cell r="AA5812">
            <v>0</v>
          </cell>
          <cell r="AE5812">
            <v>3.5019999999999998</v>
          </cell>
          <cell r="AG5812">
            <v>0</v>
          </cell>
          <cell r="AH5812">
            <v>0</v>
          </cell>
          <cell r="AI5812">
            <v>0</v>
          </cell>
          <cell r="AJ5812">
            <v>0</v>
          </cell>
          <cell r="AN5812">
            <v>0</v>
          </cell>
        </row>
        <row r="5813">
          <cell r="D5813">
            <v>3</v>
          </cell>
          <cell r="H5813" t="str">
            <v>136</v>
          </cell>
          <cell r="X5813">
            <v>5</v>
          </cell>
          <cell r="Y5813">
            <v>0</v>
          </cell>
          <cell r="Z5813">
            <v>0</v>
          </cell>
          <cell r="AA5813">
            <v>0</v>
          </cell>
          <cell r="AE5813">
            <v>2.0499999999999998</v>
          </cell>
          <cell r="AG5813">
            <v>0</v>
          </cell>
          <cell r="AH5813">
            <v>0</v>
          </cell>
          <cell r="AI5813">
            <v>0</v>
          </cell>
          <cell r="AJ5813">
            <v>0</v>
          </cell>
          <cell r="AN5813">
            <v>0</v>
          </cell>
        </row>
        <row r="5814">
          <cell r="D5814">
            <v>3</v>
          </cell>
          <cell r="H5814" t="str">
            <v>162</v>
          </cell>
          <cell r="X5814">
            <v>75</v>
          </cell>
          <cell r="Y5814">
            <v>0</v>
          </cell>
          <cell r="Z5814">
            <v>0</v>
          </cell>
          <cell r="AA5814">
            <v>0</v>
          </cell>
          <cell r="AE5814">
            <v>20.625</v>
          </cell>
          <cell r="AG5814">
            <v>3</v>
          </cell>
          <cell r="AH5814">
            <v>0</v>
          </cell>
          <cell r="AI5814">
            <v>0</v>
          </cell>
          <cell r="AJ5814">
            <v>0</v>
          </cell>
          <cell r="AN5814">
            <v>0.82499999999999996</v>
          </cell>
        </row>
        <row r="5815">
          <cell r="D5815">
            <v>3</v>
          </cell>
          <cell r="H5815" t="str">
            <v>029</v>
          </cell>
          <cell r="X5815">
            <v>329</v>
          </cell>
          <cell r="Y5815">
            <v>0</v>
          </cell>
          <cell r="Z5815">
            <v>0</v>
          </cell>
          <cell r="AA5815">
            <v>0</v>
          </cell>
          <cell r="AE5815">
            <v>131.6</v>
          </cell>
          <cell r="AG5815">
            <v>3</v>
          </cell>
          <cell r="AH5815">
            <v>0</v>
          </cell>
          <cell r="AI5815">
            <v>0</v>
          </cell>
          <cell r="AJ5815">
            <v>0</v>
          </cell>
          <cell r="AN5815">
            <v>1.2</v>
          </cell>
        </row>
        <row r="5816">
          <cell r="D5816">
            <v>3</v>
          </cell>
          <cell r="H5816" t="str">
            <v>053</v>
          </cell>
          <cell r="X5816">
            <v>672</v>
          </cell>
          <cell r="Y5816">
            <v>0</v>
          </cell>
          <cell r="Z5816">
            <v>0</v>
          </cell>
          <cell r="AA5816">
            <v>0</v>
          </cell>
          <cell r="AE5816">
            <v>365.10899999999998</v>
          </cell>
          <cell r="AG5816">
            <v>16</v>
          </cell>
          <cell r="AH5816">
            <v>0</v>
          </cell>
          <cell r="AI5816">
            <v>0</v>
          </cell>
          <cell r="AJ5816">
            <v>0</v>
          </cell>
          <cell r="AN5816">
            <v>6.032</v>
          </cell>
        </row>
        <row r="5817">
          <cell r="D5817">
            <v>3</v>
          </cell>
          <cell r="H5817" t="str">
            <v>065</v>
          </cell>
          <cell r="X5817">
            <v>801</v>
          </cell>
          <cell r="Y5817">
            <v>0</v>
          </cell>
          <cell r="Z5817">
            <v>0</v>
          </cell>
          <cell r="AA5817">
            <v>0</v>
          </cell>
          <cell r="AE5817">
            <v>175.41900000000001</v>
          </cell>
          <cell r="AG5817">
            <v>26</v>
          </cell>
          <cell r="AH5817">
            <v>0</v>
          </cell>
          <cell r="AI5817">
            <v>0</v>
          </cell>
          <cell r="AJ5817">
            <v>0</v>
          </cell>
          <cell r="AN5817">
            <v>5.694</v>
          </cell>
        </row>
        <row r="5818">
          <cell r="D5818">
            <v>3</v>
          </cell>
          <cell r="H5818" t="str">
            <v>097</v>
          </cell>
          <cell r="X5818">
            <v>4367</v>
          </cell>
          <cell r="Y5818">
            <v>0</v>
          </cell>
          <cell r="Z5818">
            <v>0</v>
          </cell>
          <cell r="AA5818">
            <v>0</v>
          </cell>
          <cell r="AE5818">
            <v>2428.2570000000001</v>
          </cell>
          <cell r="AG5818">
            <v>168</v>
          </cell>
          <cell r="AH5818">
            <v>0</v>
          </cell>
          <cell r="AI5818">
            <v>0</v>
          </cell>
          <cell r="AJ5818">
            <v>0</v>
          </cell>
          <cell r="AN5818">
            <v>63.335999999999999</v>
          </cell>
        </row>
        <row r="5819">
          <cell r="D5819">
            <v>3</v>
          </cell>
          <cell r="H5819" t="str">
            <v>100</v>
          </cell>
          <cell r="X5819">
            <v>129</v>
          </cell>
          <cell r="Y5819">
            <v>0</v>
          </cell>
          <cell r="Z5819">
            <v>0</v>
          </cell>
          <cell r="AA5819">
            <v>0</v>
          </cell>
          <cell r="AE5819">
            <v>51.6</v>
          </cell>
          <cell r="AG5819">
            <v>5</v>
          </cell>
          <cell r="AH5819">
            <v>0</v>
          </cell>
          <cell r="AI5819">
            <v>0</v>
          </cell>
          <cell r="AJ5819">
            <v>0</v>
          </cell>
          <cell r="AN5819">
            <v>2</v>
          </cell>
        </row>
        <row r="5820">
          <cell r="D5820">
            <v>3</v>
          </cell>
          <cell r="H5820" t="str">
            <v>108</v>
          </cell>
          <cell r="X5820">
            <v>195</v>
          </cell>
          <cell r="Y5820">
            <v>0</v>
          </cell>
          <cell r="Z5820">
            <v>0</v>
          </cell>
          <cell r="AA5820">
            <v>0</v>
          </cell>
          <cell r="AE5820">
            <v>78</v>
          </cell>
          <cell r="AG5820">
            <v>3</v>
          </cell>
          <cell r="AH5820">
            <v>0</v>
          </cell>
          <cell r="AI5820">
            <v>0</v>
          </cell>
          <cell r="AJ5820">
            <v>0</v>
          </cell>
          <cell r="AN5820">
            <v>1.2</v>
          </cell>
        </row>
        <row r="5821">
          <cell r="D5821">
            <v>3</v>
          </cell>
          <cell r="H5821" t="str">
            <v>112</v>
          </cell>
          <cell r="X5821">
            <v>788</v>
          </cell>
          <cell r="Y5821">
            <v>0</v>
          </cell>
          <cell r="Z5821">
            <v>0</v>
          </cell>
          <cell r="AA5821">
            <v>0</v>
          </cell>
          <cell r="AE5821">
            <v>410.12099999999998</v>
          </cell>
          <cell r="AG5821">
            <v>28</v>
          </cell>
          <cell r="AH5821">
            <v>0</v>
          </cell>
          <cell r="AI5821">
            <v>0</v>
          </cell>
          <cell r="AJ5821">
            <v>0</v>
          </cell>
          <cell r="AN5821">
            <v>10.08</v>
          </cell>
        </row>
        <row r="5822">
          <cell r="D5822">
            <v>3</v>
          </cell>
          <cell r="H5822" t="str">
            <v>122</v>
          </cell>
          <cell r="X5822">
            <v>707</v>
          </cell>
          <cell r="Y5822">
            <v>0</v>
          </cell>
          <cell r="Z5822">
            <v>0</v>
          </cell>
          <cell r="AA5822">
            <v>0</v>
          </cell>
          <cell r="AE5822">
            <v>431.27</v>
          </cell>
          <cell r="AG5822">
            <v>7</v>
          </cell>
          <cell r="AH5822">
            <v>0</v>
          </cell>
          <cell r="AI5822">
            <v>0</v>
          </cell>
          <cell r="AJ5822">
            <v>0</v>
          </cell>
          <cell r="AN5822">
            <v>4.2699999999999996</v>
          </cell>
        </row>
        <row r="5823">
          <cell r="D5823">
            <v>3</v>
          </cell>
          <cell r="H5823" t="str">
            <v>136</v>
          </cell>
          <cell r="X5823">
            <v>835</v>
          </cell>
          <cell r="Y5823">
            <v>0</v>
          </cell>
          <cell r="Z5823">
            <v>0</v>
          </cell>
          <cell r="AA5823">
            <v>0</v>
          </cell>
          <cell r="AE5823">
            <v>404.97500000000002</v>
          </cell>
          <cell r="AG5823">
            <v>37</v>
          </cell>
          <cell r="AH5823">
            <v>0</v>
          </cell>
          <cell r="AI5823">
            <v>0</v>
          </cell>
          <cell r="AJ5823">
            <v>0</v>
          </cell>
          <cell r="AN5823">
            <v>17.945</v>
          </cell>
        </row>
        <row r="5824">
          <cell r="D5824">
            <v>3</v>
          </cell>
          <cell r="H5824" t="str">
            <v>162</v>
          </cell>
          <cell r="X5824">
            <v>277</v>
          </cell>
          <cell r="Y5824">
            <v>0</v>
          </cell>
          <cell r="Z5824">
            <v>0</v>
          </cell>
          <cell r="AA5824">
            <v>0</v>
          </cell>
          <cell r="AE5824">
            <v>76.174999999999997</v>
          </cell>
          <cell r="AG5824">
            <v>9</v>
          </cell>
          <cell r="AH5824">
            <v>0</v>
          </cell>
          <cell r="AI5824">
            <v>0</v>
          </cell>
          <cell r="AJ5824">
            <v>0</v>
          </cell>
          <cell r="AN5824">
            <v>2.4750000000000001</v>
          </cell>
        </row>
        <row r="5825">
          <cell r="D5825">
            <v>3</v>
          </cell>
          <cell r="H5825" t="str">
            <v>085</v>
          </cell>
          <cell r="X5825">
            <v>0</v>
          </cell>
          <cell r="Y5825">
            <v>0</v>
          </cell>
          <cell r="Z5825">
            <v>0</v>
          </cell>
          <cell r="AA5825">
            <v>0</v>
          </cell>
          <cell r="AE5825">
            <v>736.95100000000002</v>
          </cell>
          <cell r="AG5825">
            <v>0</v>
          </cell>
          <cell r="AH5825">
            <v>0</v>
          </cell>
          <cell r="AI5825">
            <v>0</v>
          </cell>
          <cell r="AJ5825">
            <v>0</v>
          </cell>
          <cell r="AN5825">
            <v>13.839</v>
          </cell>
        </row>
        <row r="5826">
          <cell r="D5826">
            <v>3</v>
          </cell>
          <cell r="H5826" t="str">
            <v>089</v>
          </cell>
          <cell r="X5826">
            <v>0</v>
          </cell>
          <cell r="Y5826">
            <v>0</v>
          </cell>
          <cell r="Z5826">
            <v>0</v>
          </cell>
          <cell r="AA5826">
            <v>0</v>
          </cell>
          <cell r="AE5826">
            <v>1943.192</v>
          </cell>
          <cell r="AG5826">
            <v>0</v>
          </cell>
          <cell r="AH5826">
            <v>0</v>
          </cell>
          <cell r="AI5826">
            <v>0</v>
          </cell>
          <cell r="AJ5826">
            <v>0</v>
          </cell>
          <cell r="AN5826">
            <v>49.307000000000002</v>
          </cell>
        </row>
        <row r="5827">
          <cell r="D5827">
            <v>3</v>
          </cell>
          <cell r="H5827" t="str">
            <v>090</v>
          </cell>
          <cell r="X5827">
            <v>0</v>
          </cell>
          <cell r="Y5827">
            <v>0</v>
          </cell>
          <cell r="Z5827">
            <v>0</v>
          </cell>
          <cell r="AA5827">
            <v>0</v>
          </cell>
          <cell r="AE5827">
            <v>662.86500000000001</v>
          </cell>
          <cell r="AG5827">
            <v>0</v>
          </cell>
          <cell r="AH5827">
            <v>0</v>
          </cell>
          <cell r="AI5827">
            <v>0</v>
          </cell>
          <cell r="AJ5827">
            <v>0</v>
          </cell>
          <cell r="AN5827">
            <v>11.676</v>
          </cell>
        </row>
        <row r="5828">
          <cell r="D5828">
            <v>3</v>
          </cell>
          <cell r="H5828" t="str">
            <v>106</v>
          </cell>
          <cell r="X5828">
            <v>0</v>
          </cell>
          <cell r="Y5828">
            <v>0</v>
          </cell>
          <cell r="Z5828">
            <v>0</v>
          </cell>
          <cell r="AA5828">
            <v>0</v>
          </cell>
          <cell r="AE5828">
            <v>32.35</v>
          </cell>
          <cell r="AG5828">
            <v>0</v>
          </cell>
          <cell r="AH5828">
            <v>0</v>
          </cell>
          <cell r="AI5828">
            <v>0</v>
          </cell>
          <cell r="AJ5828">
            <v>0</v>
          </cell>
          <cell r="AN5828">
            <v>0.45</v>
          </cell>
        </row>
        <row r="5829">
          <cell r="D5829">
            <v>13</v>
          </cell>
          <cell r="H5829" t="str">
            <v>03</v>
          </cell>
          <cell r="X5829">
            <v>0</v>
          </cell>
          <cell r="Y5829">
            <v>0</v>
          </cell>
          <cell r="Z5829">
            <v>0</v>
          </cell>
          <cell r="AA5829">
            <v>0</v>
          </cell>
          <cell r="AE5829">
            <v>2057.5949999999998</v>
          </cell>
          <cell r="AG5829">
            <v>0</v>
          </cell>
          <cell r="AH5829">
            <v>0</v>
          </cell>
          <cell r="AI5829">
            <v>0</v>
          </cell>
          <cell r="AJ5829">
            <v>0</v>
          </cell>
          <cell r="AN5829">
            <v>0</v>
          </cell>
        </row>
        <row r="5830">
          <cell r="D5830">
            <v>13</v>
          </cell>
          <cell r="H5830" t="str">
            <v>14</v>
          </cell>
          <cell r="X5830">
            <v>0</v>
          </cell>
          <cell r="Y5830">
            <v>0</v>
          </cell>
          <cell r="Z5830">
            <v>0</v>
          </cell>
          <cell r="AA5830">
            <v>0</v>
          </cell>
          <cell r="AE5830">
            <v>3434.2750000000001</v>
          </cell>
          <cell r="AG5830">
            <v>0</v>
          </cell>
          <cell r="AH5830">
            <v>0</v>
          </cell>
          <cell r="AI5830">
            <v>0</v>
          </cell>
          <cell r="AJ5830">
            <v>0</v>
          </cell>
          <cell r="AN5830">
            <v>0</v>
          </cell>
        </row>
        <row r="5831">
          <cell r="D5831">
            <v>1</v>
          </cell>
          <cell r="H5831" t="str">
            <v>011</v>
          </cell>
          <cell r="X5831">
            <v>0</v>
          </cell>
          <cell r="Y5831">
            <v>0</v>
          </cell>
          <cell r="Z5831">
            <v>0</v>
          </cell>
          <cell r="AA5831">
            <v>0</v>
          </cell>
          <cell r="AE5831">
            <v>3827.3679999999999</v>
          </cell>
          <cell r="AG5831">
            <v>0</v>
          </cell>
          <cell r="AH5831">
            <v>0</v>
          </cell>
          <cell r="AI5831">
            <v>0</v>
          </cell>
          <cell r="AJ5831">
            <v>0</v>
          </cell>
          <cell r="AN5831">
            <v>184.601</v>
          </cell>
        </row>
        <row r="5832">
          <cell r="D5832">
            <v>1</v>
          </cell>
          <cell r="H5832" t="str">
            <v>053</v>
          </cell>
          <cell r="X5832">
            <v>0</v>
          </cell>
          <cell r="Y5832">
            <v>0</v>
          </cell>
          <cell r="Z5832">
            <v>0</v>
          </cell>
          <cell r="AA5832">
            <v>0</v>
          </cell>
          <cell r="AE5832">
            <v>3636.5729999999999</v>
          </cell>
          <cell r="AG5832">
            <v>0</v>
          </cell>
          <cell r="AH5832">
            <v>0</v>
          </cell>
          <cell r="AI5832">
            <v>0</v>
          </cell>
          <cell r="AJ5832">
            <v>0</v>
          </cell>
          <cell r="AN5832">
            <v>235.446</v>
          </cell>
        </row>
        <row r="5833">
          <cell r="D5833">
            <v>1</v>
          </cell>
          <cell r="H5833" t="str">
            <v>056</v>
          </cell>
          <cell r="X5833">
            <v>0</v>
          </cell>
          <cell r="Y5833">
            <v>0</v>
          </cell>
          <cell r="Z5833">
            <v>0</v>
          </cell>
          <cell r="AA5833">
            <v>0</v>
          </cell>
          <cell r="AE5833">
            <v>2004.8520000000001</v>
          </cell>
          <cell r="AG5833">
            <v>0</v>
          </cell>
          <cell r="AH5833">
            <v>0</v>
          </cell>
          <cell r="AI5833">
            <v>0</v>
          </cell>
          <cell r="AJ5833">
            <v>0</v>
          </cell>
          <cell r="AN5833">
            <v>43.454999999999998</v>
          </cell>
        </row>
        <row r="5834">
          <cell r="D5834">
            <v>1</v>
          </cell>
          <cell r="H5834" t="str">
            <v>077</v>
          </cell>
          <cell r="X5834">
            <v>0</v>
          </cell>
          <cell r="Y5834">
            <v>0</v>
          </cell>
          <cell r="Z5834">
            <v>0</v>
          </cell>
          <cell r="AA5834">
            <v>0</v>
          </cell>
          <cell r="AE5834">
            <v>7000.4539999999997</v>
          </cell>
          <cell r="AG5834">
            <v>0</v>
          </cell>
          <cell r="AH5834">
            <v>0</v>
          </cell>
          <cell r="AI5834">
            <v>0</v>
          </cell>
          <cell r="AJ5834">
            <v>0</v>
          </cell>
          <cell r="AN5834">
            <v>159.31100000000001</v>
          </cell>
        </row>
        <row r="5835">
          <cell r="D5835">
            <v>1</v>
          </cell>
          <cell r="H5835" t="str">
            <v>097</v>
          </cell>
          <cell r="X5835">
            <v>0</v>
          </cell>
          <cell r="Y5835">
            <v>0</v>
          </cell>
          <cell r="Z5835">
            <v>0</v>
          </cell>
          <cell r="AA5835">
            <v>0</v>
          </cell>
          <cell r="AE5835">
            <v>3102.681</v>
          </cell>
          <cell r="AG5835">
            <v>0</v>
          </cell>
          <cell r="AH5835">
            <v>0</v>
          </cell>
          <cell r="AI5835">
            <v>0</v>
          </cell>
          <cell r="AJ5835">
            <v>0</v>
          </cell>
          <cell r="AN5835">
            <v>304.80900000000003</v>
          </cell>
        </row>
        <row r="5836">
          <cell r="D5836">
            <v>2</v>
          </cell>
          <cell r="H5836" t="str">
            <v>011</v>
          </cell>
          <cell r="X5836">
            <v>0</v>
          </cell>
          <cell r="Y5836">
            <v>0</v>
          </cell>
          <cell r="Z5836">
            <v>0</v>
          </cell>
          <cell r="AA5836">
            <v>0</v>
          </cell>
          <cell r="AE5836">
            <v>1203.9390000000001</v>
          </cell>
          <cell r="AG5836">
            <v>0</v>
          </cell>
          <cell r="AH5836">
            <v>0</v>
          </cell>
          <cell r="AI5836">
            <v>0</v>
          </cell>
          <cell r="AJ5836">
            <v>0</v>
          </cell>
          <cell r="AN5836">
            <v>24.321999999999999</v>
          </cell>
        </row>
        <row r="5837">
          <cell r="D5837">
            <v>2</v>
          </cell>
          <cell r="H5837" t="str">
            <v>053</v>
          </cell>
          <cell r="X5837">
            <v>0</v>
          </cell>
          <cell r="Y5837">
            <v>0</v>
          </cell>
          <cell r="Z5837">
            <v>0</v>
          </cell>
          <cell r="AA5837">
            <v>0</v>
          </cell>
          <cell r="AE5837">
            <v>1401.777</v>
          </cell>
          <cell r="AG5837">
            <v>0</v>
          </cell>
          <cell r="AH5837">
            <v>0</v>
          </cell>
          <cell r="AI5837">
            <v>0</v>
          </cell>
          <cell r="AJ5837">
            <v>0</v>
          </cell>
          <cell r="AN5837">
            <v>0</v>
          </cell>
        </row>
        <row r="5838">
          <cell r="D5838">
            <v>2</v>
          </cell>
          <cell r="H5838" t="str">
            <v>077</v>
          </cell>
          <cell r="X5838">
            <v>0</v>
          </cell>
          <cell r="Y5838">
            <v>0</v>
          </cell>
          <cell r="Z5838">
            <v>0</v>
          </cell>
          <cell r="AA5838">
            <v>0</v>
          </cell>
          <cell r="AE5838">
            <v>3564.8539999999998</v>
          </cell>
          <cell r="AG5838">
            <v>0</v>
          </cell>
          <cell r="AH5838">
            <v>0</v>
          </cell>
          <cell r="AI5838">
            <v>0</v>
          </cell>
          <cell r="AJ5838">
            <v>0</v>
          </cell>
          <cell r="AN5838">
            <v>0</v>
          </cell>
        </row>
        <row r="5839">
          <cell r="D5839">
            <v>2</v>
          </cell>
          <cell r="H5839" t="str">
            <v>097</v>
          </cell>
          <cell r="X5839">
            <v>0</v>
          </cell>
          <cell r="Y5839">
            <v>0</v>
          </cell>
          <cell r="Z5839">
            <v>0</v>
          </cell>
          <cell r="AA5839">
            <v>0</v>
          </cell>
          <cell r="AE5839">
            <v>2265.1869999999999</v>
          </cell>
          <cell r="AG5839">
            <v>0</v>
          </cell>
          <cell r="AH5839">
            <v>0</v>
          </cell>
          <cell r="AI5839">
            <v>0</v>
          </cell>
          <cell r="AJ5839">
            <v>0</v>
          </cell>
          <cell r="AN5839">
            <v>10.930999999999999</v>
          </cell>
        </row>
        <row r="5840">
          <cell r="D5840">
            <v>3</v>
          </cell>
          <cell r="H5840" t="str">
            <v>d51</v>
          </cell>
          <cell r="X5840">
            <v>0</v>
          </cell>
          <cell r="Y5840">
            <v>2009</v>
          </cell>
          <cell r="Z5840">
            <v>0</v>
          </cell>
          <cell r="AA5840">
            <v>0</v>
          </cell>
          <cell r="AE5840">
            <v>4860.9009999999998</v>
          </cell>
          <cell r="AG5840">
            <v>0</v>
          </cell>
          <cell r="AH5840">
            <v>0</v>
          </cell>
          <cell r="AI5840">
            <v>0</v>
          </cell>
          <cell r="AJ5840">
            <v>0</v>
          </cell>
          <cell r="AN5840">
            <v>0</v>
          </cell>
        </row>
        <row r="5841">
          <cell r="D5841">
            <v>3</v>
          </cell>
          <cell r="H5841" t="str">
            <v>d52</v>
          </cell>
          <cell r="X5841">
            <v>0</v>
          </cell>
          <cell r="Y5841">
            <v>398</v>
          </cell>
          <cell r="Z5841">
            <v>0</v>
          </cell>
          <cell r="AA5841">
            <v>0</v>
          </cell>
          <cell r="AE5841">
            <v>154.21600000000001</v>
          </cell>
          <cell r="AG5841">
            <v>0</v>
          </cell>
          <cell r="AH5841">
            <v>0</v>
          </cell>
          <cell r="AI5841">
            <v>0</v>
          </cell>
          <cell r="AJ5841">
            <v>0</v>
          </cell>
          <cell r="AN5841">
            <v>0</v>
          </cell>
        </row>
        <row r="5842">
          <cell r="D5842">
            <v>3</v>
          </cell>
          <cell r="H5842" t="str">
            <v>d53</v>
          </cell>
          <cell r="X5842">
            <v>0</v>
          </cell>
          <cell r="Y5842">
            <v>494</v>
          </cell>
          <cell r="Z5842">
            <v>0</v>
          </cell>
          <cell r="AA5842">
            <v>0</v>
          </cell>
          <cell r="AE5842">
            <v>631.78300000000002</v>
          </cell>
          <cell r="AG5842">
            <v>0</v>
          </cell>
          <cell r="AH5842">
            <v>0</v>
          </cell>
          <cell r="AI5842">
            <v>0</v>
          </cell>
          <cell r="AJ5842">
            <v>0</v>
          </cell>
          <cell r="AN5842">
            <v>0</v>
          </cell>
        </row>
        <row r="5843">
          <cell r="D5843">
            <v>3</v>
          </cell>
          <cell r="H5843" t="str">
            <v>123</v>
          </cell>
          <cell r="X5843">
            <v>0</v>
          </cell>
          <cell r="Y5843">
            <v>0</v>
          </cell>
          <cell r="Z5843">
            <v>0</v>
          </cell>
          <cell r="AA5843">
            <v>0</v>
          </cell>
          <cell r="AE5843">
            <v>429.73500000000001</v>
          </cell>
          <cell r="AG5843">
            <v>0</v>
          </cell>
          <cell r="AH5843">
            <v>0</v>
          </cell>
          <cell r="AI5843">
            <v>0</v>
          </cell>
          <cell r="AJ5843">
            <v>0</v>
          </cell>
          <cell r="AN5843">
            <v>5.5750000000000002</v>
          </cell>
        </row>
        <row r="5844">
          <cell r="D5844">
            <v>3</v>
          </cell>
          <cell r="H5844" t="str">
            <v>160</v>
          </cell>
          <cell r="X5844">
            <v>0</v>
          </cell>
          <cell r="Y5844">
            <v>0</v>
          </cell>
          <cell r="Z5844">
            <v>5153</v>
          </cell>
          <cell r="AA5844">
            <v>0</v>
          </cell>
          <cell r="AE5844">
            <v>2685.8049999999998</v>
          </cell>
          <cell r="AG5844">
            <v>0</v>
          </cell>
          <cell r="AH5844">
            <v>0</v>
          </cell>
          <cell r="AI5844">
            <v>141</v>
          </cell>
          <cell r="AJ5844">
            <v>0</v>
          </cell>
          <cell r="AN5844">
            <v>69.793000000000006</v>
          </cell>
        </row>
        <row r="5845">
          <cell r="D5845">
            <v>3</v>
          </cell>
          <cell r="H5845" t="str">
            <v>011</v>
          </cell>
          <cell r="X5845">
            <v>0</v>
          </cell>
          <cell r="Y5845">
            <v>0</v>
          </cell>
          <cell r="Z5845">
            <v>0</v>
          </cell>
          <cell r="AA5845">
            <v>24</v>
          </cell>
          <cell r="AE5845">
            <v>22.68</v>
          </cell>
          <cell r="AG5845">
            <v>0</v>
          </cell>
          <cell r="AH5845">
            <v>0</v>
          </cell>
          <cell r="AI5845">
            <v>0</v>
          </cell>
          <cell r="AJ5845">
            <v>1</v>
          </cell>
          <cell r="AN5845">
            <v>0.94499999999999995</v>
          </cell>
        </row>
        <row r="5846">
          <cell r="D5846">
            <v>3</v>
          </cell>
          <cell r="H5846" t="str">
            <v>028</v>
          </cell>
          <cell r="X5846">
            <v>0</v>
          </cell>
          <cell r="Y5846">
            <v>0</v>
          </cell>
          <cell r="Z5846">
            <v>0</v>
          </cell>
          <cell r="AA5846">
            <v>326</v>
          </cell>
          <cell r="AE5846">
            <v>362.512</v>
          </cell>
          <cell r="AG5846">
            <v>0</v>
          </cell>
          <cell r="AH5846">
            <v>0</v>
          </cell>
          <cell r="AI5846">
            <v>0</v>
          </cell>
          <cell r="AJ5846">
            <v>10</v>
          </cell>
          <cell r="AN5846">
            <v>11.12</v>
          </cell>
        </row>
        <row r="5847">
          <cell r="D5847">
            <v>3</v>
          </cell>
          <cell r="H5847" t="str">
            <v>029</v>
          </cell>
          <cell r="X5847">
            <v>0</v>
          </cell>
          <cell r="Y5847">
            <v>0</v>
          </cell>
          <cell r="Z5847">
            <v>0</v>
          </cell>
          <cell r="AA5847">
            <v>49</v>
          </cell>
          <cell r="AE5847">
            <v>53.213999999999999</v>
          </cell>
          <cell r="AG5847">
            <v>0</v>
          </cell>
          <cell r="AH5847">
            <v>0</v>
          </cell>
          <cell r="AI5847">
            <v>0</v>
          </cell>
          <cell r="AJ5847">
            <v>0</v>
          </cell>
          <cell r="AN5847">
            <v>0</v>
          </cell>
        </row>
        <row r="5848">
          <cell r="D5848">
            <v>3</v>
          </cell>
          <cell r="H5848" t="str">
            <v>030</v>
          </cell>
          <cell r="X5848">
            <v>0</v>
          </cell>
          <cell r="Y5848">
            <v>0</v>
          </cell>
          <cell r="Z5848">
            <v>0</v>
          </cell>
          <cell r="AA5848">
            <v>2</v>
          </cell>
          <cell r="AE5848">
            <v>2.1019999999999999</v>
          </cell>
          <cell r="AG5848">
            <v>0</v>
          </cell>
          <cell r="AH5848">
            <v>0</v>
          </cell>
          <cell r="AI5848">
            <v>0</v>
          </cell>
          <cell r="AJ5848">
            <v>0</v>
          </cell>
          <cell r="AN5848">
            <v>0</v>
          </cell>
        </row>
        <row r="5849">
          <cell r="D5849">
            <v>3</v>
          </cell>
          <cell r="H5849" t="str">
            <v>053</v>
          </cell>
          <cell r="X5849">
            <v>0</v>
          </cell>
          <cell r="Y5849">
            <v>0</v>
          </cell>
          <cell r="Z5849">
            <v>0</v>
          </cell>
          <cell r="AA5849">
            <v>1505</v>
          </cell>
          <cell r="AE5849">
            <v>2184.9160000000002</v>
          </cell>
          <cell r="AG5849">
            <v>0</v>
          </cell>
          <cell r="AH5849">
            <v>0</v>
          </cell>
          <cell r="AI5849">
            <v>0</v>
          </cell>
          <cell r="AJ5849">
            <v>17</v>
          </cell>
          <cell r="AN5849">
            <v>17.798999999999999</v>
          </cell>
        </row>
        <row r="5850">
          <cell r="D5850">
            <v>3</v>
          </cell>
          <cell r="H5850" t="str">
            <v>056</v>
          </cell>
          <cell r="X5850">
            <v>0</v>
          </cell>
          <cell r="Y5850">
            <v>0</v>
          </cell>
          <cell r="Z5850">
            <v>0</v>
          </cell>
          <cell r="AA5850">
            <v>5</v>
          </cell>
          <cell r="AE5850">
            <v>4.7249999999999996</v>
          </cell>
          <cell r="AG5850">
            <v>0</v>
          </cell>
          <cell r="AH5850">
            <v>0</v>
          </cell>
          <cell r="AI5850">
            <v>0</v>
          </cell>
          <cell r="AJ5850">
            <v>0</v>
          </cell>
          <cell r="AN5850">
            <v>0</v>
          </cell>
        </row>
        <row r="5851">
          <cell r="D5851">
            <v>3</v>
          </cell>
          <cell r="H5851" t="str">
            <v>065</v>
          </cell>
          <cell r="X5851">
            <v>0</v>
          </cell>
          <cell r="Y5851">
            <v>0</v>
          </cell>
          <cell r="Z5851">
            <v>0</v>
          </cell>
          <cell r="AA5851">
            <v>1026</v>
          </cell>
          <cell r="AE5851">
            <v>794.12400000000002</v>
          </cell>
          <cell r="AG5851">
            <v>0</v>
          </cell>
          <cell r="AH5851">
            <v>0</v>
          </cell>
          <cell r="AI5851">
            <v>0</v>
          </cell>
          <cell r="AJ5851">
            <v>13</v>
          </cell>
          <cell r="AN5851">
            <v>10.061999999999999</v>
          </cell>
        </row>
        <row r="5852">
          <cell r="D5852">
            <v>3</v>
          </cell>
          <cell r="H5852" t="str">
            <v>075</v>
          </cell>
          <cell r="X5852">
            <v>0</v>
          </cell>
          <cell r="Y5852">
            <v>0</v>
          </cell>
          <cell r="Z5852">
            <v>0</v>
          </cell>
          <cell r="AA5852">
            <v>101</v>
          </cell>
          <cell r="AE5852">
            <v>95.444999999999993</v>
          </cell>
          <cell r="AG5852">
            <v>0</v>
          </cell>
          <cell r="AH5852">
            <v>0</v>
          </cell>
          <cell r="AI5852">
            <v>0</v>
          </cell>
          <cell r="AJ5852">
            <v>2</v>
          </cell>
          <cell r="AN5852">
            <v>1.89</v>
          </cell>
        </row>
        <row r="5853">
          <cell r="D5853">
            <v>3</v>
          </cell>
          <cell r="H5853" t="str">
            <v>077</v>
          </cell>
          <cell r="X5853">
            <v>0</v>
          </cell>
          <cell r="Y5853">
            <v>0</v>
          </cell>
          <cell r="Z5853">
            <v>0</v>
          </cell>
          <cell r="AA5853">
            <v>485</v>
          </cell>
          <cell r="AE5853">
            <v>526.71</v>
          </cell>
          <cell r="AG5853">
            <v>0</v>
          </cell>
          <cell r="AH5853">
            <v>0</v>
          </cell>
          <cell r="AI5853">
            <v>0</v>
          </cell>
          <cell r="AJ5853">
            <v>4</v>
          </cell>
          <cell r="AN5853">
            <v>4.3440000000000003</v>
          </cell>
        </row>
        <row r="5854">
          <cell r="D5854">
            <v>3</v>
          </cell>
          <cell r="H5854" t="str">
            <v>097</v>
          </cell>
          <cell r="X5854">
            <v>0</v>
          </cell>
          <cell r="Y5854">
            <v>0</v>
          </cell>
          <cell r="Z5854">
            <v>0</v>
          </cell>
          <cell r="AA5854">
            <v>5053</v>
          </cell>
          <cell r="AE5854">
            <v>6712.9319999999998</v>
          </cell>
          <cell r="AG5854">
            <v>0</v>
          </cell>
          <cell r="AH5854">
            <v>0</v>
          </cell>
          <cell r="AI5854">
            <v>0</v>
          </cell>
          <cell r="AJ5854">
            <v>75</v>
          </cell>
          <cell r="AN5854">
            <v>70.5</v>
          </cell>
        </row>
        <row r="5855">
          <cell r="D5855">
            <v>3</v>
          </cell>
          <cell r="H5855" t="str">
            <v>108</v>
          </cell>
          <cell r="X5855">
            <v>0</v>
          </cell>
          <cell r="Y5855">
            <v>0</v>
          </cell>
          <cell r="Z5855">
            <v>0</v>
          </cell>
          <cell r="AA5855">
            <v>543</v>
          </cell>
          <cell r="AE5855">
            <v>434.4</v>
          </cell>
          <cell r="AG5855">
            <v>0</v>
          </cell>
          <cell r="AH5855">
            <v>0</v>
          </cell>
          <cell r="AI5855">
            <v>0</v>
          </cell>
          <cell r="AJ5855">
            <v>9</v>
          </cell>
          <cell r="AN5855">
            <v>7.2</v>
          </cell>
        </row>
        <row r="5856">
          <cell r="D5856">
            <v>3</v>
          </cell>
          <cell r="H5856" t="str">
            <v>112</v>
          </cell>
          <cell r="X5856">
            <v>0</v>
          </cell>
          <cell r="Y5856">
            <v>0</v>
          </cell>
          <cell r="Z5856">
            <v>0</v>
          </cell>
          <cell r="AA5856">
            <v>1724</v>
          </cell>
          <cell r="AE5856">
            <v>2361.0720000000001</v>
          </cell>
          <cell r="AG5856">
            <v>0</v>
          </cell>
          <cell r="AH5856">
            <v>0</v>
          </cell>
          <cell r="AI5856">
            <v>0</v>
          </cell>
          <cell r="AJ5856">
            <v>41</v>
          </cell>
          <cell r="AN5856">
            <v>40.262</v>
          </cell>
        </row>
        <row r="5857">
          <cell r="D5857">
            <v>3</v>
          </cell>
          <cell r="H5857" t="str">
            <v>122</v>
          </cell>
          <cell r="X5857">
            <v>0</v>
          </cell>
          <cell r="Y5857">
            <v>0</v>
          </cell>
          <cell r="Z5857">
            <v>0</v>
          </cell>
          <cell r="AA5857">
            <v>465</v>
          </cell>
          <cell r="AE5857">
            <v>567.29999999999995</v>
          </cell>
          <cell r="AG5857">
            <v>0</v>
          </cell>
          <cell r="AH5857">
            <v>0</v>
          </cell>
          <cell r="AI5857">
            <v>0</v>
          </cell>
          <cell r="AJ5857">
            <v>5</v>
          </cell>
          <cell r="AN5857">
            <v>6.1</v>
          </cell>
        </row>
        <row r="5858">
          <cell r="D5858">
            <v>3</v>
          </cell>
          <cell r="H5858" t="str">
            <v>136</v>
          </cell>
          <cell r="X5858">
            <v>0</v>
          </cell>
          <cell r="Y5858">
            <v>0</v>
          </cell>
          <cell r="Z5858">
            <v>0</v>
          </cell>
          <cell r="AA5858">
            <v>4240</v>
          </cell>
          <cell r="AE5858">
            <v>7220.72</v>
          </cell>
          <cell r="AG5858">
            <v>0</v>
          </cell>
          <cell r="AH5858">
            <v>0</v>
          </cell>
          <cell r="AI5858">
            <v>0</v>
          </cell>
          <cell r="AJ5858">
            <v>93</v>
          </cell>
          <cell r="AN5858">
            <v>158.37899999999999</v>
          </cell>
        </row>
        <row r="5859">
          <cell r="D5859">
            <v>3</v>
          </cell>
          <cell r="H5859" t="str">
            <v>162</v>
          </cell>
          <cell r="X5859">
            <v>0</v>
          </cell>
          <cell r="Y5859">
            <v>0</v>
          </cell>
          <cell r="Z5859">
            <v>0</v>
          </cell>
          <cell r="AA5859">
            <v>1130</v>
          </cell>
          <cell r="AE5859">
            <v>1179.72</v>
          </cell>
          <cell r="AG5859">
            <v>0</v>
          </cell>
          <cell r="AH5859">
            <v>0</v>
          </cell>
          <cell r="AI5859">
            <v>0</v>
          </cell>
          <cell r="AJ5859">
            <v>7</v>
          </cell>
          <cell r="AN5859">
            <v>7.3079999999999998</v>
          </cell>
        </row>
        <row r="5860">
          <cell r="D5860">
            <v>3</v>
          </cell>
          <cell r="H5860" t="str">
            <v>065</v>
          </cell>
          <cell r="X5860">
            <v>3</v>
          </cell>
          <cell r="Y5860">
            <v>0</v>
          </cell>
          <cell r="Z5860">
            <v>0</v>
          </cell>
          <cell r="AA5860">
            <v>0</v>
          </cell>
          <cell r="AE5860">
            <v>0.65700000000000003</v>
          </cell>
          <cell r="AG5860">
            <v>0</v>
          </cell>
          <cell r="AH5860">
            <v>0</v>
          </cell>
          <cell r="AI5860">
            <v>0</v>
          </cell>
          <cell r="AJ5860">
            <v>0</v>
          </cell>
          <cell r="AN5860">
            <v>0</v>
          </cell>
        </row>
        <row r="5861">
          <cell r="D5861">
            <v>3</v>
          </cell>
          <cell r="H5861" t="str">
            <v>108</v>
          </cell>
          <cell r="X5861">
            <v>39</v>
          </cell>
          <cell r="Y5861">
            <v>0</v>
          </cell>
          <cell r="Z5861">
            <v>0</v>
          </cell>
          <cell r="AA5861">
            <v>0</v>
          </cell>
          <cell r="AE5861">
            <v>15.6</v>
          </cell>
          <cell r="AG5861">
            <v>0</v>
          </cell>
          <cell r="AH5861">
            <v>0</v>
          </cell>
          <cell r="AI5861">
            <v>0</v>
          </cell>
          <cell r="AJ5861">
            <v>0</v>
          </cell>
          <cell r="AN5861">
            <v>0</v>
          </cell>
        </row>
        <row r="5862">
          <cell r="D5862">
            <v>3</v>
          </cell>
          <cell r="H5862" t="str">
            <v>136</v>
          </cell>
          <cell r="X5862">
            <v>1</v>
          </cell>
          <cell r="Y5862">
            <v>0</v>
          </cell>
          <cell r="Z5862">
            <v>0</v>
          </cell>
          <cell r="AA5862">
            <v>0</v>
          </cell>
          <cell r="AE5862">
            <v>0.41</v>
          </cell>
          <cell r="AG5862">
            <v>0</v>
          </cell>
          <cell r="AH5862">
            <v>0</v>
          </cell>
          <cell r="AI5862">
            <v>0</v>
          </cell>
          <cell r="AJ5862">
            <v>0</v>
          </cell>
          <cell r="AN5862">
            <v>0</v>
          </cell>
        </row>
        <row r="5863">
          <cell r="D5863">
            <v>3</v>
          </cell>
          <cell r="H5863" t="str">
            <v>161</v>
          </cell>
          <cell r="X5863">
            <v>1177</v>
          </cell>
          <cell r="Y5863">
            <v>0</v>
          </cell>
          <cell r="Z5863">
            <v>0</v>
          </cell>
          <cell r="AA5863">
            <v>0</v>
          </cell>
          <cell r="AE5863">
            <v>948.66200000000003</v>
          </cell>
          <cell r="AG5863">
            <v>4</v>
          </cell>
          <cell r="AH5863">
            <v>0</v>
          </cell>
          <cell r="AI5863">
            <v>0</v>
          </cell>
          <cell r="AJ5863">
            <v>0</v>
          </cell>
          <cell r="AN5863">
            <v>3.2240000000000002</v>
          </cell>
        </row>
        <row r="5864">
          <cell r="D5864">
            <v>3</v>
          </cell>
          <cell r="H5864" t="str">
            <v>011</v>
          </cell>
          <cell r="X5864">
            <v>771</v>
          </cell>
          <cell r="Y5864">
            <v>0</v>
          </cell>
          <cell r="Z5864">
            <v>0</v>
          </cell>
          <cell r="AA5864">
            <v>0</v>
          </cell>
          <cell r="AE5864">
            <v>308.39999999999998</v>
          </cell>
          <cell r="AG5864">
            <v>6</v>
          </cell>
          <cell r="AH5864">
            <v>0</v>
          </cell>
          <cell r="AI5864">
            <v>0</v>
          </cell>
          <cell r="AJ5864">
            <v>0</v>
          </cell>
          <cell r="AN5864">
            <v>2.4</v>
          </cell>
        </row>
        <row r="5865">
          <cell r="D5865">
            <v>3</v>
          </cell>
          <cell r="H5865" t="str">
            <v>028</v>
          </cell>
          <cell r="X5865">
            <v>274</v>
          </cell>
          <cell r="Y5865">
            <v>0</v>
          </cell>
          <cell r="Z5865">
            <v>0</v>
          </cell>
          <cell r="AA5865">
            <v>0</v>
          </cell>
          <cell r="AE5865">
            <v>144.398</v>
          </cell>
          <cell r="AG5865">
            <v>2</v>
          </cell>
          <cell r="AH5865">
            <v>0</v>
          </cell>
          <cell r="AI5865">
            <v>0</v>
          </cell>
          <cell r="AJ5865">
            <v>0</v>
          </cell>
          <cell r="AN5865">
            <v>1.054</v>
          </cell>
        </row>
        <row r="5866">
          <cell r="D5866">
            <v>3</v>
          </cell>
          <cell r="H5866" t="str">
            <v>029</v>
          </cell>
          <cell r="X5866">
            <v>434</v>
          </cell>
          <cell r="Y5866">
            <v>0</v>
          </cell>
          <cell r="Z5866">
            <v>0</v>
          </cell>
          <cell r="AA5866">
            <v>0</v>
          </cell>
          <cell r="AE5866">
            <v>173.6</v>
          </cell>
          <cell r="AG5866">
            <v>3</v>
          </cell>
          <cell r="AH5866">
            <v>0</v>
          </cell>
          <cell r="AI5866">
            <v>0</v>
          </cell>
          <cell r="AJ5866">
            <v>0</v>
          </cell>
          <cell r="AN5866">
            <v>1.2</v>
          </cell>
        </row>
        <row r="5867">
          <cell r="D5867">
            <v>3</v>
          </cell>
          <cell r="H5867" t="str">
            <v>030</v>
          </cell>
          <cell r="X5867">
            <v>111</v>
          </cell>
          <cell r="Y5867">
            <v>0</v>
          </cell>
          <cell r="Z5867">
            <v>0</v>
          </cell>
          <cell r="AA5867">
            <v>0</v>
          </cell>
          <cell r="AE5867">
            <v>44.4</v>
          </cell>
          <cell r="AG5867">
            <v>3</v>
          </cell>
          <cell r="AH5867">
            <v>0</v>
          </cell>
          <cell r="AI5867">
            <v>0</v>
          </cell>
          <cell r="AJ5867">
            <v>0</v>
          </cell>
          <cell r="AN5867">
            <v>1.2</v>
          </cell>
        </row>
        <row r="5868">
          <cell r="D5868">
            <v>3</v>
          </cell>
          <cell r="H5868" t="str">
            <v>053</v>
          </cell>
          <cell r="X5868">
            <v>206</v>
          </cell>
          <cell r="Y5868">
            <v>0</v>
          </cell>
          <cell r="Z5868">
            <v>0</v>
          </cell>
          <cell r="AA5868">
            <v>0</v>
          </cell>
          <cell r="AE5868">
            <v>108.038</v>
          </cell>
          <cell r="AG5868">
            <v>5</v>
          </cell>
          <cell r="AH5868">
            <v>0</v>
          </cell>
          <cell r="AI5868">
            <v>0</v>
          </cell>
          <cell r="AJ5868">
            <v>0</v>
          </cell>
          <cell r="AN5868">
            <v>1.885</v>
          </cell>
        </row>
        <row r="5869">
          <cell r="D5869">
            <v>3</v>
          </cell>
          <cell r="H5869" t="str">
            <v>056</v>
          </cell>
          <cell r="X5869">
            <v>134</v>
          </cell>
          <cell r="Y5869">
            <v>0</v>
          </cell>
          <cell r="Z5869">
            <v>0</v>
          </cell>
          <cell r="AA5869">
            <v>0</v>
          </cell>
          <cell r="AE5869">
            <v>53.6</v>
          </cell>
          <cell r="AG5869">
            <v>0</v>
          </cell>
          <cell r="AH5869">
            <v>0</v>
          </cell>
          <cell r="AI5869">
            <v>0</v>
          </cell>
          <cell r="AJ5869">
            <v>0</v>
          </cell>
          <cell r="AN5869">
            <v>0</v>
          </cell>
        </row>
        <row r="5870">
          <cell r="D5870">
            <v>3</v>
          </cell>
          <cell r="H5870" t="str">
            <v>065</v>
          </cell>
          <cell r="X5870">
            <v>781</v>
          </cell>
          <cell r="Y5870">
            <v>0</v>
          </cell>
          <cell r="Z5870">
            <v>0</v>
          </cell>
          <cell r="AA5870">
            <v>0</v>
          </cell>
          <cell r="AE5870">
            <v>171.03899999999999</v>
          </cell>
          <cell r="AG5870">
            <v>16</v>
          </cell>
          <cell r="AH5870">
            <v>0</v>
          </cell>
          <cell r="AI5870">
            <v>0</v>
          </cell>
          <cell r="AJ5870">
            <v>0</v>
          </cell>
          <cell r="AN5870">
            <v>3.504</v>
          </cell>
        </row>
        <row r="5871">
          <cell r="D5871">
            <v>3</v>
          </cell>
          <cell r="H5871" t="str">
            <v>075</v>
          </cell>
          <cell r="X5871">
            <v>22</v>
          </cell>
          <cell r="Y5871">
            <v>0</v>
          </cell>
          <cell r="Z5871">
            <v>0</v>
          </cell>
          <cell r="AA5871">
            <v>0</v>
          </cell>
          <cell r="AE5871">
            <v>8.7560000000000002</v>
          </cell>
          <cell r="AG5871">
            <v>0</v>
          </cell>
          <cell r="AH5871">
            <v>0</v>
          </cell>
          <cell r="AI5871">
            <v>0</v>
          </cell>
          <cell r="AJ5871">
            <v>0</v>
          </cell>
          <cell r="AN5871">
            <v>0</v>
          </cell>
        </row>
        <row r="5872">
          <cell r="D5872">
            <v>3</v>
          </cell>
          <cell r="H5872" t="str">
            <v>077</v>
          </cell>
          <cell r="X5872">
            <v>87</v>
          </cell>
          <cell r="Y5872">
            <v>0</v>
          </cell>
          <cell r="Z5872">
            <v>0</v>
          </cell>
          <cell r="AA5872">
            <v>0</v>
          </cell>
          <cell r="AE5872">
            <v>34.625999999999998</v>
          </cell>
          <cell r="AG5872">
            <v>0</v>
          </cell>
          <cell r="AH5872">
            <v>0</v>
          </cell>
          <cell r="AI5872">
            <v>0</v>
          </cell>
          <cell r="AJ5872">
            <v>0</v>
          </cell>
          <cell r="AN5872">
            <v>0</v>
          </cell>
        </row>
        <row r="5873">
          <cell r="D5873">
            <v>3</v>
          </cell>
          <cell r="H5873" t="str">
            <v>097</v>
          </cell>
          <cell r="X5873">
            <v>4811</v>
          </cell>
          <cell r="Y5873">
            <v>0</v>
          </cell>
          <cell r="Z5873">
            <v>0</v>
          </cell>
          <cell r="AA5873">
            <v>0</v>
          </cell>
          <cell r="AE5873">
            <v>2571.9850000000001</v>
          </cell>
          <cell r="AG5873">
            <v>57</v>
          </cell>
          <cell r="AH5873">
            <v>0</v>
          </cell>
          <cell r="AI5873">
            <v>0</v>
          </cell>
          <cell r="AJ5873">
            <v>0</v>
          </cell>
          <cell r="AN5873">
            <v>21.489000000000001</v>
          </cell>
        </row>
        <row r="5874">
          <cell r="D5874">
            <v>3</v>
          </cell>
          <cell r="H5874" t="str">
            <v>108</v>
          </cell>
          <cell r="X5874">
            <v>291</v>
          </cell>
          <cell r="Y5874">
            <v>0</v>
          </cell>
          <cell r="Z5874">
            <v>0</v>
          </cell>
          <cell r="AA5874">
            <v>0</v>
          </cell>
          <cell r="AE5874">
            <v>116.4</v>
          </cell>
          <cell r="AG5874">
            <v>7</v>
          </cell>
          <cell r="AH5874">
            <v>0</v>
          </cell>
          <cell r="AI5874">
            <v>0</v>
          </cell>
          <cell r="AJ5874">
            <v>0</v>
          </cell>
          <cell r="AN5874">
            <v>2.8</v>
          </cell>
        </row>
        <row r="5875">
          <cell r="D5875">
            <v>3</v>
          </cell>
          <cell r="H5875" t="str">
            <v>112</v>
          </cell>
          <cell r="X5875">
            <v>528</v>
          </cell>
          <cell r="Y5875">
            <v>0</v>
          </cell>
          <cell r="Z5875">
            <v>0</v>
          </cell>
          <cell r="AA5875">
            <v>0</v>
          </cell>
          <cell r="AE5875">
            <v>273.649</v>
          </cell>
          <cell r="AG5875">
            <v>8</v>
          </cell>
          <cell r="AH5875">
            <v>0</v>
          </cell>
          <cell r="AI5875">
            <v>0</v>
          </cell>
          <cell r="AJ5875">
            <v>0</v>
          </cell>
          <cell r="AN5875">
            <v>2.88</v>
          </cell>
        </row>
        <row r="5876">
          <cell r="D5876">
            <v>3</v>
          </cell>
          <cell r="H5876" t="str">
            <v>122</v>
          </cell>
          <cell r="X5876">
            <v>2214</v>
          </cell>
          <cell r="Y5876">
            <v>0</v>
          </cell>
          <cell r="Z5876">
            <v>0</v>
          </cell>
          <cell r="AA5876">
            <v>0</v>
          </cell>
          <cell r="AE5876">
            <v>1350.54</v>
          </cell>
          <cell r="AG5876">
            <v>16</v>
          </cell>
          <cell r="AH5876">
            <v>0</v>
          </cell>
          <cell r="AI5876">
            <v>0</v>
          </cell>
          <cell r="AJ5876">
            <v>0</v>
          </cell>
          <cell r="AN5876">
            <v>9.76</v>
          </cell>
        </row>
        <row r="5877">
          <cell r="D5877">
            <v>3</v>
          </cell>
          <cell r="H5877" t="str">
            <v>136</v>
          </cell>
          <cell r="X5877">
            <v>1316</v>
          </cell>
          <cell r="Y5877">
            <v>0</v>
          </cell>
          <cell r="Z5877">
            <v>0</v>
          </cell>
          <cell r="AA5877">
            <v>0</v>
          </cell>
          <cell r="AE5877">
            <v>638.26</v>
          </cell>
          <cell r="AG5877">
            <v>20</v>
          </cell>
          <cell r="AH5877">
            <v>0</v>
          </cell>
          <cell r="AI5877">
            <v>0</v>
          </cell>
          <cell r="AJ5877">
            <v>0</v>
          </cell>
          <cell r="AN5877">
            <v>9.6999999999999993</v>
          </cell>
        </row>
        <row r="5878">
          <cell r="D5878">
            <v>3</v>
          </cell>
          <cell r="H5878" t="str">
            <v>162</v>
          </cell>
          <cell r="X5878">
            <v>240</v>
          </cell>
          <cell r="Y5878">
            <v>0</v>
          </cell>
          <cell r="Z5878">
            <v>0</v>
          </cell>
          <cell r="AA5878">
            <v>0</v>
          </cell>
          <cell r="AE5878">
            <v>66</v>
          </cell>
          <cell r="AG5878">
            <v>8</v>
          </cell>
          <cell r="AH5878">
            <v>0</v>
          </cell>
          <cell r="AI5878">
            <v>0</v>
          </cell>
          <cell r="AJ5878">
            <v>0</v>
          </cell>
          <cell r="AN5878">
            <v>2.2000000000000002</v>
          </cell>
        </row>
        <row r="5879">
          <cell r="D5879">
            <v>3</v>
          </cell>
          <cell r="H5879" t="str">
            <v>089</v>
          </cell>
          <cell r="X5879">
            <v>0</v>
          </cell>
          <cell r="Y5879">
            <v>0</v>
          </cell>
          <cell r="Z5879">
            <v>0</v>
          </cell>
          <cell r="AA5879">
            <v>0</v>
          </cell>
          <cell r="AE5879">
            <v>1187.3820000000001</v>
          </cell>
          <cell r="AG5879">
            <v>0</v>
          </cell>
          <cell r="AH5879">
            <v>0</v>
          </cell>
          <cell r="AI5879">
            <v>0</v>
          </cell>
          <cell r="AJ5879">
            <v>0</v>
          </cell>
          <cell r="AN5879">
            <v>38.707999999999998</v>
          </cell>
        </row>
        <row r="5880">
          <cell r="D5880">
            <v>3</v>
          </cell>
          <cell r="H5880" t="str">
            <v>090</v>
          </cell>
          <cell r="X5880">
            <v>0</v>
          </cell>
          <cell r="Y5880">
            <v>0</v>
          </cell>
          <cell r="Z5880">
            <v>0</v>
          </cell>
          <cell r="AA5880">
            <v>0</v>
          </cell>
          <cell r="AE5880">
            <v>454.44299999999998</v>
          </cell>
          <cell r="AG5880">
            <v>0</v>
          </cell>
          <cell r="AH5880">
            <v>0</v>
          </cell>
          <cell r="AI5880">
            <v>0</v>
          </cell>
          <cell r="AJ5880">
            <v>0</v>
          </cell>
          <cell r="AN5880">
            <v>16.719000000000001</v>
          </cell>
        </row>
        <row r="5881">
          <cell r="D5881">
            <v>3</v>
          </cell>
          <cell r="H5881" t="str">
            <v>106</v>
          </cell>
          <cell r="X5881">
            <v>0</v>
          </cell>
          <cell r="Y5881">
            <v>0</v>
          </cell>
          <cell r="Z5881">
            <v>0</v>
          </cell>
          <cell r="AA5881">
            <v>0</v>
          </cell>
          <cell r="AE5881">
            <v>277.38</v>
          </cell>
          <cell r="AG5881">
            <v>0</v>
          </cell>
          <cell r="AH5881">
            <v>0</v>
          </cell>
          <cell r="AI5881">
            <v>0</v>
          </cell>
          <cell r="AJ5881">
            <v>0</v>
          </cell>
          <cell r="AN5881">
            <v>5.165</v>
          </cell>
        </row>
        <row r="5882">
          <cell r="D5882">
            <v>2</v>
          </cell>
          <cell r="H5882" t="str">
            <v>068</v>
          </cell>
          <cell r="X5882">
            <v>0</v>
          </cell>
          <cell r="Y5882">
            <v>0</v>
          </cell>
          <cell r="Z5882">
            <v>0</v>
          </cell>
          <cell r="AA5882">
            <v>0</v>
          </cell>
          <cell r="AE5882">
            <v>1679.5160000000001</v>
          </cell>
          <cell r="AG5882">
            <v>0</v>
          </cell>
          <cell r="AH5882">
            <v>0</v>
          </cell>
          <cell r="AI5882">
            <v>0</v>
          </cell>
          <cell r="AJ5882">
            <v>0</v>
          </cell>
          <cell r="AN5882">
            <v>24.596</v>
          </cell>
        </row>
        <row r="5883">
          <cell r="D5883">
            <v>3</v>
          </cell>
          <cell r="H5883" t="str">
            <v>d45</v>
          </cell>
          <cell r="X5883">
            <v>0</v>
          </cell>
          <cell r="Y5883">
            <v>6205</v>
          </cell>
          <cell r="Z5883">
            <v>0</v>
          </cell>
          <cell r="AA5883">
            <v>0</v>
          </cell>
          <cell r="AE5883">
            <v>8812.2980000000007</v>
          </cell>
          <cell r="AG5883">
            <v>0</v>
          </cell>
          <cell r="AH5883">
            <v>172</v>
          </cell>
          <cell r="AI5883">
            <v>0</v>
          </cell>
          <cell r="AJ5883">
            <v>0</v>
          </cell>
          <cell r="AN5883">
            <v>220.56399999999999</v>
          </cell>
        </row>
        <row r="5884">
          <cell r="D5884">
            <v>3</v>
          </cell>
          <cell r="H5884" t="str">
            <v>d54</v>
          </cell>
          <cell r="X5884">
            <v>0</v>
          </cell>
          <cell r="Y5884">
            <v>27</v>
          </cell>
          <cell r="Z5884">
            <v>0</v>
          </cell>
          <cell r="AA5884">
            <v>0</v>
          </cell>
          <cell r="AE5884">
            <v>131.13900000000001</v>
          </cell>
          <cell r="AG5884">
            <v>0</v>
          </cell>
          <cell r="AH5884">
            <v>0</v>
          </cell>
          <cell r="AI5884">
            <v>0</v>
          </cell>
          <cell r="AJ5884">
            <v>0</v>
          </cell>
          <cell r="AN5884">
            <v>0</v>
          </cell>
        </row>
        <row r="5885">
          <cell r="D5885">
            <v>3</v>
          </cell>
          <cell r="H5885" t="str">
            <v>160</v>
          </cell>
          <cell r="X5885">
            <v>0</v>
          </cell>
          <cell r="Y5885">
            <v>0</v>
          </cell>
          <cell r="Z5885">
            <v>5646</v>
          </cell>
          <cell r="AA5885">
            <v>0</v>
          </cell>
          <cell r="AE5885">
            <v>2469.5700000000002</v>
          </cell>
          <cell r="AG5885">
            <v>0</v>
          </cell>
          <cell r="AH5885">
            <v>0</v>
          </cell>
          <cell r="AI5885">
            <v>330</v>
          </cell>
          <cell r="AJ5885">
            <v>0</v>
          </cell>
          <cell r="AN5885">
            <v>144.714</v>
          </cell>
        </row>
        <row r="5886">
          <cell r="D5886">
            <v>3</v>
          </cell>
          <cell r="H5886" t="str">
            <v>004</v>
          </cell>
          <cell r="X5886">
            <v>0</v>
          </cell>
          <cell r="Y5886">
            <v>0</v>
          </cell>
          <cell r="Z5886">
            <v>0</v>
          </cell>
          <cell r="AA5886">
            <v>3</v>
          </cell>
          <cell r="AE5886">
            <v>4.3170000000000002</v>
          </cell>
          <cell r="AG5886">
            <v>0</v>
          </cell>
          <cell r="AH5886">
            <v>0</v>
          </cell>
          <cell r="AI5886">
            <v>0</v>
          </cell>
          <cell r="AJ5886">
            <v>0</v>
          </cell>
          <cell r="AN5886">
            <v>0</v>
          </cell>
        </row>
        <row r="5887">
          <cell r="D5887">
            <v>3</v>
          </cell>
          <cell r="H5887" t="str">
            <v>011</v>
          </cell>
          <cell r="X5887">
            <v>0</v>
          </cell>
          <cell r="Y5887">
            <v>0</v>
          </cell>
          <cell r="Z5887">
            <v>0</v>
          </cell>
          <cell r="AA5887">
            <v>1</v>
          </cell>
          <cell r="AE5887">
            <v>0.94499999999999995</v>
          </cell>
          <cell r="AG5887">
            <v>0</v>
          </cell>
          <cell r="AH5887">
            <v>0</v>
          </cell>
          <cell r="AI5887">
            <v>0</v>
          </cell>
          <cell r="AJ5887">
            <v>0</v>
          </cell>
          <cell r="AN5887">
            <v>0</v>
          </cell>
        </row>
        <row r="5888">
          <cell r="D5888">
            <v>3</v>
          </cell>
          <cell r="H5888" t="str">
            <v>017</v>
          </cell>
          <cell r="X5888">
            <v>0</v>
          </cell>
          <cell r="Y5888">
            <v>0</v>
          </cell>
          <cell r="Z5888">
            <v>0</v>
          </cell>
          <cell r="AA5888">
            <v>58</v>
          </cell>
          <cell r="AE5888">
            <v>74.298000000000002</v>
          </cell>
          <cell r="AG5888">
            <v>0</v>
          </cell>
          <cell r="AH5888">
            <v>0</v>
          </cell>
          <cell r="AI5888">
            <v>0</v>
          </cell>
          <cell r="AJ5888">
            <v>1</v>
          </cell>
          <cell r="AN5888">
            <v>1.2809999999999999</v>
          </cell>
        </row>
        <row r="5889">
          <cell r="D5889">
            <v>3</v>
          </cell>
          <cell r="H5889" t="str">
            <v>019</v>
          </cell>
          <cell r="X5889">
            <v>0</v>
          </cell>
          <cell r="Y5889">
            <v>0</v>
          </cell>
          <cell r="Z5889">
            <v>0</v>
          </cell>
          <cell r="AA5889">
            <v>2</v>
          </cell>
          <cell r="AE5889">
            <v>1.9079999999999999</v>
          </cell>
          <cell r="AG5889">
            <v>0</v>
          </cell>
          <cell r="AH5889">
            <v>0</v>
          </cell>
          <cell r="AI5889">
            <v>0</v>
          </cell>
          <cell r="AJ5889">
            <v>0</v>
          </cell>
          <cell r="AN5889">
            <v>0</v>
          </cell>
        </row>
        <row r="5890">
          <cell r="D5890">
            <v>3</v>
          </cell>
          <cell r="H5890" t="str">
            <v>020</v>
          </cell>
          <cell r="X5890">
            <v>0</v>
          </cell>
          <cell r="Y5890">
            <v>0</v>
          </cell>
          <cell r="Z5890">
            <v>0</v>
          </cell>
          <cell r="AA5890">
            <v>168</v>
          </cell>
          <cell r="AE5890">
            <v>293.43799999999999</v>
          </cell>
          <cell r="AG5890">
            <v>0</v>
          </cell>
          <cell r="AH5890">
            <v>0</v>
          </cell>
          <cell r="AI5890">
            <v>0</v>
          </cell>
          <cell r="AJ5890">
            <v>6</v>
          </cell>
          <cell r="AN5890">
            <v>6.5519999999999996</v>
          </cell>
        </row>
        <row r="5891">
          <cell r="D5891">
            <v>3</v>
          </cell>
          <cell r="H5891" t="str">
            <v>021</v>
          </cell>
          <cell r="X5891">
            <v>0</v>
          </cell>
          <cell r="Y5891">
            <v>0</v>
          </cell>
          <cell r="Z5891">
            <v>0</v>
          </cell>
          <cell r="AA5891">
            <v>3</v>
          </cell>
          <cell r="AE5891">
            <v>6.7050000000000001</v>
          </cell>
          <cell r="AG5891">
            <v>0</v>
          </cell>
          <cell r="AH5891">
            <v>0</v>
          </cell>
          <cell r="AI5891">
            <v>0</v>
          </cell>
          <cell r="AJ5891">
            <v>0</v>
          </cell>
          <cell r="AN5891">
            <v>0</v>
          </cell>
        </row>
        <row r="5892">
          <cell r="D5892">
            <v>3</v>
          </cell>
          <cell r="H5892" t="str">
            <v>053</v>
          </cell>
          <cell r="X5892">
            <v>0</v>
          </cell>
          <cell r="Y5892">
            <v>0</v>
          </cell>
          <cell r="Z5892">
            <v>0</v>
          </cell>
          <cell r="AA5892">
            <v>139</v>
          </cell>
          <cell r="AE5892">
            <v>225.738</v>
          </cell>
          <cell r="AG5892">
            <v>0</v>
          </cell>
          <cell r="AH5892">
            <v>0</v>
          </cell>
          <cell r="AI5892">
            <v>0</v>
          </cell>
          <cell r="AJ5892">
            <v>11</v>
          </cell>
          <cell r="AN5892">
            <v>11.516999999999999</v>
          </cell>
        </row>
        <row r="5893">
          <cell r="D5893">
            <v>3</v>
          </cell>
          <cell r="H5893" t="str">
            <v>065</v>
          </cell>
          <cell r="X5893">
            <v>0</v>
          </cell>
          <cell r="Y5893">
            <v>0</v>
          </cell>
          <cell r="Z5893">
            <v>0</v>
          </cell>
          <cell r="AA5893">
            <v>135</v>
          </cell>
          <cell r="AE5893">
            <v>104.49</v>
          </cell>
          <cell r="AG5893">
            <v>0</v>
          </cell>
          <cell r="AH5893">
            <v>0</v>
          </cell>
          <cell r="AI5893">
            <v>0</v>
          </cell>
          <cell r="AJ5893">
            <v>8</v>
          </cell>
          <cell r="AN5893">
            <v>6.1920000000000002</v>
          </cell>
        </row>
        <row r="5894">
          <cell r="D5894">
            <v>3</v>
          </cell>
          <cell r="H5894" t="str">
            <v>068</v>
          </cell>
          <cell r="X5894">
            <v>0</v>
          </cell>
          <cell r="Y5894">
            <v>0</v>
          </cell>
          <cell r="Z5894">
            <v>0</v>
          </cell>
          <cell r="AA5894">
            <v>6489</v>
          </cell>
          <cell r="AE5894">
            <v>11053.806</v>
          </cell>
          <cell r="AG5894">
            <v>0</v>
          </cell>
          <cell r="AH5894">
            <v>0</v>
          </cell>
          <cell r="AI5894">
            <v>0</v>
          </cell>
          <cell r="AJ5894">
            <v>281</v>
          </cell>
          <cell r="AN5894">
            <v>300.95100000000002</v>
          </cell>
        </row>
        <row r="5895">
          <cell r="D5895">
            <v>3</v>
          </cell>
          <cell r="H5895" t="str">
            <v>100</v>
          </cell>
          <cell r="X5895">
            <v>0</v>
          </cell>
          <cell r="Y5895">
            <v>0</v>
          </cell>
          <cell r="Z5895">
            <v>0</v>
          </cell>
          <cell r="AA5895">
            <v>3</v>
          </cell>
          <cell r="AE5895">
            <v>2.9460000000000002</v>
          </cell>
          <cell r="AG5895">
            <v>0</v>
          </cell>
          <cell r="AH5895">
            <v>0</v>
          </cell>
          <cell r="AI5895">
            <v>0</v>
          </cell>
          <cell r="AJ5895">
            <v>0</v>
          </cell>
          <cell r="AN5895">
            <v>0</v>
          </cell>
        </row>
        <row r="5896">
          <cell r="D5896">
            <v>3</v>
          </cell>
          <cell r="H5896" t="str">
            <v>136</v>
          </cell>
          <cell r="X5896">
            <v>0</v>
          </cell>
          <cell r="Y5896">
            <v>0</v>
          </cell>
          <cell r="Z5896">
            <v>0</v>
          </cell>
          <cell r="AA5896">
            <v>22</v>
          </cell>
          <cell r="AE5896">
            <v>37.466000000000001</v>
          </cell>
          <cell r="AG5896">
            <v>0</v>
          </cell>
          <cell r="AH5896">
            <v>0</v>
          </cell>
          <cell r="AI5896">
            <v>0</v>
          </cell>
          <cell r="AJ5896">
            <v>1</v>
          </cell>
          <cell r="AN5896">
            <v>1.7030000000000001</v>
          </cell>
        </row>
        <row r="5897">
          <cell r="D5897">
            <v>3</v>
          </cell>
          <cell r="H5897" t="str">
            <v>162</v>
          </cell>
          <cell r="X5897">
            <v>0</v>
          </cell>
          <cell r="Y5897">
            <v>0</v>
          </cell>
          <cell r="Z5897">
            <v>0</v>
          </cell>
          <cell r="AA5897">
            <v>259</v>
          </cell>
          <cell r="AE5897">
            <v>270.39600000000002</v>
          </cell>
          <cell r="AG5897">
            <v>0</v>
          </cell>
          <cell r="AH5897">
            <v>0</v>
          </cell>
          <cell r="AI5897">
            <v>0</v>
          </cell>
          <cell r="AJ5897">
            <v>7</v>
          </cell>
          <cell r="AN5897">
            <v>7.3079999999999998</v>
          </cell>
        </row>
        <row r="5898">
          <cell r="D5898">
            <v>3</v>
          </cell>
          <cell r="H5898" t="str">
            <v>017</v>
          </cell>
          <cell r="X5898">
            <v>3</v>
          </cell>
          <cell r="Y5898">
            <v>0</v>
          </cell>
          <cell r="Z5898">
            <v>0</v>
          </cell>
          <cell r="AA5898">
            <v>0</v>
          </cell>
          <cell r="AE5898">
            <v>1.2450000000000001</v>
          </cell>
          <cell r="AG5898">
            <v>0</v>
          </cell>
          <cell r="AH5898">
            <v>0</v>
          </cell>
          <cell r="AI5898">
            <v>0</v>
          </cell>
          <cell r="AJ5898">
            <v>0</v>
          </cell>
          <cell r="AN5898">
            <v>0</v>
          </cell>
        </row>
        <row r="5899">
          <cell r="D5899">
            <v>3</v>
          </cell>
          <cell r="H5899" t="str">
            <v>019</v>
          </cell>
          <cell r="X5899">
            <v>8</v>
          </cell>
          <cell r="Y5899">
            <v>0</v>
          </cell>
          <cell r="Z5899">
            <v>0</v>
          </cell>
          <cell r="AA5899">
            <v>0</v>
          </cell>
          <cell r="AE5899">
            <v>3.2</v>
          </cell>
          <cell r="AG5899">
            <v>0</v>
          </cell>
          <cell r="AH5899">
            <v>0</v>
          </cell>
          <cell r="AI5899">
            <v>0</v>
          </cell>
          <cell r="AJ5899">
            <v>0</v>
          </cell>
          <cell r="AN5899">
            <v>0</v>
          </cell>
        </row>
        <row r="5900">
          <cell r="D5900">
            <v>3</v>
          </cell>
          <cell r="H5900" t="str">
            <v>020</v>
          </cell>
          <cell r="X5900">
            <v>294</v>
          </cell>
          <cell r="Y5900">
            <v>0</v>
          </cell>
          <cell r="Z5900">
            <v>0</v>
          </cell>
          <cell r="AA5900">
            <v>0</v>
          </cell>
          <cell r="AE5900">
            <v>241.80500000000001</v>
          </cell>
          <cell r="AG5900">
            <v>27</v>
          </cell>
          <cell r="AH5900">
            <v>0</v>
          </cell>
          <cell r="AI5900">
            <v>0</v>
          </cell>
          <cell r="AJ5900">
            <v>0</v>
          </cell>
          <cell r="AN5900">
            <v>15.12</v>
          </cell>
        </row>
        <row r="5901">
          <cell r="D5901">
            <v>3</v>
          </cell>
          <cell r="H5901" t="str">
            <v>053</v>
          </cell>
          <cell r="X5901">
            <v>252</v>
          </cell>
          <cell r="Y5901">
            <v>0</v>
          </cell>
          <cell r="Z5901">
            <v>0</v>
          </cell>
          <cell r="AA5901">
            <v>0</v>
          </cell>
          <cell r="AE5901">
            <v>145.626</v>
          </cell>
          <cell r="AG5901">
            <v>16</v>
          </cell>
          <cell r="AH5901">
            <v>0</v>
          </cell>
          <cell r="AI5901">
            <v>0</v>
          </cell>
          <cell r="AJ5901">
            <v>0</v>
          </cell>
          <cell r="AN5901">
            <v>6.032</v>
          </cell>
        </row>
        <row r="5902">
          <cell r="D5902">
            <v>3</v>
          </cell>
          <cell r="H5902" t="str">
            <v>065</v>
          </cell>
          <cell r="X5902">
            <v>773</v>
          </cell>
          <cell r="Y5902">
            <v>0</v>
          </cell>
          <cell r="Z5902">
            <v>0</v>
          </cell>
          <cell r="AA5902">
            <v>0</v>
          </cell>
          <cell r="AE5902">
            <v>169.28700000000001</v>
          </cell>
          <cell r="AG5902">
            <v>36</v>
          </cell>
          <cell r="AH5902">
            <v>0</v>
          </cell>
          <cell r="AI5902">
            <v>0</v>
          </cell>
          <cell r="AJ5902">
            <v>0</v>
          </cell>
          <cell r="AN5902">
            <v>7.8840000000000003</v>
          </cell>
        </row>
        <row r="5903">
          <cell r="D5903">
            <v>3</v>
          </cell>
          <cell r="H5903" t="str">
            <v>068</v>
          </cell>
          <cell r="X5903">
            <v>3800</v>
          </cell>
          <cell r="Y5903">
            <v>0</v>
          </cell>
          <cell r="Z5903">
            <v>0</v>
          </cell>
          <cell r="AA5903">
            <v>0</v>
          </cell>
          <cell r="AE5903">
            <v>2096.5459999999998</v>
          </cell>
          <cell r="AG5903">
            <v>405</v>
          </cell>
          <cell r="AH5903">
            <v>0</v>
          </cell>
          <cell r="AI5903">
            <v>0</v>
          </cell>
          <cell r="AJ5903">
            <v>0</v>
          </cell>
          <cell r="AN5903">
            <v>152.685</v>
          </cell>
        </row>
        <row r="5904">
          <cell r="D5904">
            <v>3</v>
          </cell>
          <cell r="H5904" t="str">
            <v>100</v>
          </cell>
          <cell r="X5904">
            <v>12</v>
          </cell>
          <cell r="Y5904">
            <v>0</v>
          </cell>
          <cell r="Z5904">
            <v>0</v>
          </cell>
          <cell r="AA5904">
            <v>0</v>
          </cell>
          <cell r="AE5904">
            <v>4.8</v>
          </cell>
          <cell r="AG5904">
            <v>0</v>
          </cell>
          <cell r="AH5904">
            <v>0</v>
          </cell>
          <cell r="AI5904">
            <v>0</v>
          </cell>
          <cell r="AJ5904">
            <v>0</v>
          </cell>
          <cell r="AN5904">
            <v>0</v>
          </cell>
        </row>
        <row r="5905">
          <cell r="D5905">
            <v>3</v>
          </cell>
          <cell r="H5905" t="str">
            <v>136</v>
          </cell>
          <cell r="X5905">
            <v>63</v>
          </cell>
          <cell r="Y5905">
            <v>0</v>
          </cell>
          <cell r="Z5905">
            <v>0</v>
          </cell>
          <cell r="AA5905">
            <v>0</v>
          </cell>
          <cell r="AE5905">
            <v>25.83</v>
          </cell>
          <cell r="AG5905">
            <v>4</v>
          </cell>
          <cell r="AH5905">
            <v>0</v>
          </cell>
          <cell r="AI5905">
            <v>0</v>
          </cell>
          <cell r="AJ5905">
            <v>0</v>
          </cell>
          <cell r="AN5905">
            <v>1.64</v>
          </cell>
        </row>
        <row r="5906">
          <cell r="D5906">
            <v>3</v>
          </cell>
          <cell r="H5906" t="str">
            <v>162</v>
          </cell>
          <cell r="X5906">
            <v>1033</v>
          </cell>
          <cell r="Y5906">
            <v>0</v>
          </cell>
          <cell r="Z5906">
            <v>0</v>
          </cell>
          <cell r="AA5906">
            <v>0</v>
          </cell>
          <cell r="AE5906">
            <v>284.07499999999999</v>
          </cell>
          <cell r="AG5906">
            <v>46</v>
          </cell>
          <cell r="AH5906">
            <v>0</v>
          </cell>
          <cell r="AI5906">
            <v>0</v>
          </cell>
          <cell r="AJ5906">
            <v>0</v>
          </cell>
          <cell r="AN5906">
            <v>12.65</v>
          </cell>
        </row>
        <row r="5907">
          <cell r="D5907">
            <v>3</v>
          </cell>
          <cell r="H5907" t="str">
            <v>004</v>
          </cell>
          <cell r="X5907">
            <v>61</v>
          </cell>
          <cell r="Y5907">
            <v>0</v>
          </cell>
          <cell r="Z5907">
            <v>0</v>
          </cell>
          <cell r="AA5907">
            <v>0</v>
          </cell>
          <cell r="AE5907">
            <v>38.247</v>
          </cell>
          <cell r="AG5907">
            <v>0</v>
          </cell>
          <cell r="AH5907">
            <v>0</v>
          </cell>
          <cell r="AI5907">
            <v>0</v>
          </cell>
          <cell r="AJ5907">
            <v>0</v>
          </cell>
          <cell r="AN5907">
            <v>0</v>
          </cell>
        </row>
        <row r="5908">
          <cell r="D5908">
            <v>3</v>
          </cell>
          <cell r="H5908" t="str">
            <v>011</v>
          </cell>
          <cell r="X5908">
            <v>96</v>
          </cell>
          <cell r="Y5908">
            <v>0</v>
          </cell>
          <cell r="Z5908">
            <v>0</v>
          </cell>
          <cell r="AA5908">
            <v>0</v>
          </cell>
          <cell r="AE5908">
            <v>38.4</v>
          </cell>
          <cell r="AG5908">
            <v>2</v>
          </cell>
          <cell r="AH5908">
            <v>0</v>
          </cell>
          <cell r="AI5908">
            <v>0</v>
          </cell>
          <cell r="AJ5908">
            <v>0</v>
          </cell>
          <cell r="AN5908">
            <v>0.8</v>
          </cell>
        </row>
        <row r="5909">
          <cell r="D5909">
            <v>3</v>
          </cell>
          <cell r="H5909" t="str">
            <v>017</v>
          </cell>
          <cell r="X5909">
            <v>664</v>
          </cell>
          <cell r="Y5909">
            <v>0</v>
          </cell>
          <cell r="Z5909">
            <v>0</v>
          </cell>
          <cell r="AA5909">
            <v>0</v>
          </cell>
          <cell r="AE5909">
            <v>275.56</v>
          </cell>
          <cell r="AG5909">
            <v>28</v>
          </cell>
          <cell r="AH5909">
            <v>0</v>
          </cell>
          <cell r="AI5909">
            <v>0</v>
          </cell>
          <cell r="AJ5909">
            <v>0</v>
          </cell>
          <cell r="AN5909">
            <v>11.62</v>
          </cell>
        </row>
        <row r="5910">
          <cell r="D5910">
            <v>3</v>
          </cell>
          <cell r="H5910" t="str">
            <v>019</v>
          </cell>
          <cell r="X5910">
            <v>125</v>
          </cell>
          <cell r="Y5910">
            <v>0</v>
          </cell>
          <cell r="Z5910">
            <v>0</v>
          </cell>
          <cell r="AA5910">
            <v>0</v>
          </cell>
          <cell r="AE5910">
            <v>50</v>
          </cell>
          <cell r="AG5910">
            <v>3</v>
          </cell>
          <cell r="AH5910">
            <v>0</v>
          </cell>
          <cell r="AI5910">
            <v>0</v>
          </cell>
          <cell r="AJ5910">
            <v>0</v>
          </cell>
          <cell r="AN5910">
            <v>1.2</v>
          </cell>
        </row>
        <row r="5911">
          <cell r="D5911">
            <v>3</v>
          </cell>
          <cell r="H5911" t="str">
            <v>020</v>
          </cell>
          <cell r="X5911">
            <v>662</v>
          </cell>
          <cell r="Y5911">
            <v>0</v>
          </cell>
          <cell r="Z5911">
            <v>0</v>
          </cell>
          <cell r="AA5911">
            <v>0</v>
          </cell>
          <cell r="AE5911">
            <v>593.26800000000003</v>
          </cell>
          <cell r="AG5911">
            <v>26</v>
          </cell>
          <cell r="AH5911">
            <v>0</v>
          </cell>
          <cell r="AI5911">
            <v>0</v>
          </cell>
          <cell r="AJ5911">
            <v>0</v>
          </cell>
          <cell r="AN5911">
            <v>14.56</v>
          </cell>
        </row>
        <row r="5912">
          <cell r="D5912">
            <v>3</v>
          </cell>
          <cell r="H5912" t="str">
            <v>021</v>
          </cell>
          <cell r="X5912">
            <v>92</v>
          </cell>
          <cell r="Y5912">
            <v>0</v>
          </cell>
          <cell r="Z5912">
            <v>0</v>
          </cell>
          <cell r="AA5912">
            <v>0</v>
          </cell>
          <cell r="AE5912">
            <v>82.8</v>
          </cell>
          <cell r="AG5912">
            <v>1</v>
          </cell>
          <cell r="AH5912">
            <v>0</v>
          </cell>
          <cell r="AI5912">
            <v>0</v>
          </cell>
          <cell r="AJ5912">
            <v>0</v>
          </cell>
          <cell r="AN5912">
            <v>0.9</v>
          </cell>
        </row>
        <row r="5913">
          <cell r="D5913">
            <v>3</v>
          </cell>
          <cell r="H5913" t="str">
            <v>053</v>
          </cell>
          <cell r="X5913">
            <v>893</v>
          </cell>
          <cell r="Y5913">
            <v>0</v>
          </cell>
          <cell r="Z5913">
            <v>0</v>
          </cell>
          <cell r="AA5913">
            <v>0</v>
          </cell>
          <cell r="AE5913">
            <v>550.00300000000004</v>
          </cell>
          <cell r="AG5913">
            <v>37</v>
          </cell>
          <cell r="AH5913">
            <v>0</v>
          </cell>
          <cell r="AI5913">
            <v>0</v>
          </cell>
          <cell r="AJ5913">
            <v>0</v>
          </cell>
          <cell r="AN5913">
            <v>13.949</v>
          </cell>
        </row>
        <row r="5914">
          <cell r="D5914">
            <v>3</v>
          </cell>
          <cell r="H5914" t="str">
            <v>065</v>
          </cell>
          <cell r="X5914">
            <v>868</v>
          </cell>
          <cell r="Y5914">
            <v>0</v>
          </cell>
          <cell r="Z5914">
            <v>0</v>
          </cell>
          <cell r="AA5914">
            <v>0</v>
          </cell>
          <cell r="AE5914">
            <v>190.09200000000001</v>
          </cell>
          <cell r="AG5914">
            <v>34</v>
          </cell>
          <cell r="AH5914">
            <v>0</v>
          </cell>
          <cell r="AI5914">
            <v>0</v>
          </cell>
          <cell r="AJ5914">
            <v>0</v>
          </cell>
          <cell r="AN5914">
            <v>7.4459999999999997</v>
          </cell>
        </row>
        <row r="5915">
          <cell r="D5915">
            <v>3</v>
          </cell>
          <cell r="H5915" t="str">
            <v>068</v>
          </cell>
          <cell r="X5915">
            <v>1868</v>
          </cell>
          <cell r="Y5915">
            <v>0</v>
          </cell>
          <cell r="Z5915">
            <v>0</v>
          </cell>
          <cell r="AA5915">
            <v>0</v>
          </cell>
          <cell r="AE5915">
            <v>1133.1469999999999</v>
          </cell>
          <cell r="AG5915">
            <v>94</v>
          </cell>
          <cell r="AH5915">
            <v>0</v>
          </cell>
          <cell r="AI5915">
            <v>0</v>
          </cell>
          <cell r="AJ5915">
            <v>0</v>
          </cell>
          <cell r="AN5915">
            <v>35.438000000000002</v>
          </cell>
        </row>
        <row r="5916">
          <cell r="D5916">
            <v>3</v>
          </cell>
          <cell r="H5916" t="str">
            <v>100</v>
          </cell>
          <cell r="X5916">
            <v>123</v>
          </cell>
          <cell r="Y5916">
            <v>0</v>
          </cell>
          <cell r="Z5916">
            <v>0</v>
          </cell>
          <cell r="AA5916">
            <v>0</v>
          </cell>
          <cell r="AE5916">
            <v>49.2</v>
          </cell>
          <cell r="AG5916">
            <v>2</v>
          </cell>
          <cell r="AH5916">
            <v>0</v>
          </cell>
          <cell r="AI5916">
            <v>0</v>
          </cell>
          <cell r="AJ5916">
            <v>0</v>
          </cell>
          <cell r="AN5916">
            <v>0.8</v>
          </cell>
        </row>
        <row r="5917">
          <cell r="D5917">
            <v>3</v>
          </cell>
          <cell r="H5917" t="str">
            <v>136</v>
          </cell>
          <cell r="X5917">
            <v>111</v>
          </cell>
          <cell r="Y5917">
            <v>0</v>
          </cell>
          <cell r="Z5917">
            <v>0</v>
          </cell>
          <cell r="AA5917">
            <v>0</v>
          </cell>
          <cell r="AE5917">
            <v>53.835000000000001</v>
          </cell>
          <cell r="AG5917">
            <v>1</v>
          </cell>
          <cell r="AH5917">
            <v>0</v>
          </cell>
          <cell r="AI5917">
            <v>0</v>
          </cell>
          <cell r="AJ5917">
            <v>0</v>
          </cell>
          <cell r="AN5917">
            <v>0.48499999999999999</v>
          </cell>
        </row>
        <row r="5918">
          <cell r="D5918">
            <v>3</v>
          </cell>
          <cell r="H5918" t="str">
            <v>162</v>
          </cell>
          <cell r="X5918">
            <v>305</v>
          </cell>
          <cell r="Y5918">
            <v>0</v>
          </cell>
          <cell r="Z5918">
            <v>0</v>
          </cell>
          <cell r="AA5918">
            <v>0</v>
          </cell>
          <cell r="AE5918">
            <v>83.875</v>
          </cell>
          <cell r="AG5918">
            <v>17</v>
          </cell>
          <cell r="AH5918">
            <v>0</v>
          </cell>
          <cell r="AI5918">
            <v>0</v>
          </cell>
          <cell r="AJ5918">
            <v>0</v>
          </cell>
          <cell r="AN5918">
            <v>4.6749999999999998</v>
          </cell>
        </row>
        <row r="5919">
          <cell r="D5919">
            <v>3</v>
          </cell>
          <cell r="H5919" t="str">
            <v>106</v>
          </cell>
          <cell r="X5919">
            <v>0</v>
          </cell>
          <cell r="Y5919">
            <v>0</v>
          </cell>
          <cell r="Z5919">
            <v>0</v>
          </cell>
          <cell r="AA5919">
            <v>0</v>
          </cell>
          <cell r="AE5919">
            <v>121</v>
          </cell>
          <cell r="AG5919">
            <v>0</v>
          </cell>
          <cell r="AH5919">
            <v>0</v>
          </cell>
          <cell r="AI5919">
            <v>0</v>
          </cell>
          <cell r="AJ5919">
            <v>0</v>
          </cell>
          <cell r="AN5919">
            <v>4</v>
          </cell>
        </row>
        <row r="5920">
          <cell r="D5920">
            <v>2</v>
          </cell>
          <cell r="H5920" t="str">
            <v>068</v>
          </cell>
          <cell r="X5920">
            <v>0</v>
          </cell>
          <cell r="Y5920">
            <v>0</v>
          </cell>
          <cell r="Z5920">
            <v>0</v>
          </cell>
          <cell r="AA5920">
            <v>0</v>
          </cell>
          <cell r="AE5920">
            <v>2860.8780000000002</v>
          </cell>
          <cell r="AG5920">
            <v>0</v>
          </cell>
          <cell r="AH5920">
            <v>0</v>
          </cell>
          <cell r="AI5920">
            <v>0</v>
          </cell>
          <cell r="AJ5920">
            <v>0</v>
          </cell>
          <cell r="AN5920">
            <v>0</v>
          </cell>
        </row>
        <row r="5921">
          <cell r="D5921">
            <v>3</v>
          </cell>
          <cell r="H5921" t="str">
            <v>d45</v>
          </cell>
          <cell r="X5921">
            <v>0</v>
          </cell>
          <cell r="Y5921">
            <v>7328</v>
          </cell>
          <cell r="Z5921">
            <v>0</v>
          </cell>
          <cell r="AA5921">
            <v>0</v>
          </cell>
          <cell r="AE5921">
            <v>10141.418</v>
          </cell>
          <cell r="AG5921">
            <v>0</v>
          </cell>
          <cell r="AH5921">
            <v>1</v>
          </cell>
          <cell r="AI5921">
            <v>0</v>
          </cell>
          <cell r="AJ5921">
            <v>0</v>
          </cell>
          <cell r="AN5921">
            <v>1.1000000000000001</v>
          </cell>
        </row>
        <row r="5922">
          <cell r="D5922">
            <v>3</v>
          </cell>
          <cell r="H5922" t="str">
            <v>d54</v>
          </cell>
          <cell r="X5922">
            <v>0</v>
          </cell>
          <cell r="Y5922">
            <v>41</v>
          </cell>
          <cell r="Z5922">
            <v>0</v>
          </cell>
          <cell r="AA5922">
            <v>0</v>
          </cell>
          <cell r="AE5922">
            <v>199.137</v>
          </cell>
          <cell r="AG5922">
            <v>0</v>
          </cell>
          <cell r="AH5922">
            <v>0</v>
          </cell>
          <cell r="AI5922">
            <v>0</v>
          </cell>
          <cell r="AJ5922">
            <v>0</v>
          </cell>
          <cell r="AN5922">
            <v>0</v>
          </cell>
        </row>
        <row r="5923">
          <cell r="D5923">
            <v>3</v>
          </cell>
          <cell r="H5923" t="str">
            <v>160</v>
          </cell>
          <cell r="X5923">
            <v>0</v>
          </cell>
          <cell r="Y5923">
            <v>0</v>
          </cell>
          <cell r="Z5923">
            <v>6078</v>
          </cell>
          <cell r="AA5923">
            <v>0</v>
          </cell>
          <cell r="AE5923">
            <v>3749.6959999999999</v>
          </cell>
          <cell r="AG5923">
            <v>0</v>
          </cell>
          <cell r="AH5923">
            <v>0</v>
          </cell>
          <cell r="AI5923">
            <v>46</v>
          </cell>
          <cell r="AJ5923">
            <v>0</v>
          </cell>
          <cell r="AN5923">
            <v>29.873999999999999</v>
          </cell>
        </row>
        <row r="5924">
          <cell r="D5924">
            <v>3</v>
          </cell>
          <cell r="H5924" t="str">
            <v>011</v>
          </cell>
          <cell r="X5924">
            <v>0</v>
          </cell>
          <cell r="Y5924">
            <v>0</v>
          </cell>
          <cell r="Z5924">
            <v>0</v>
          </cell>
          <cell r="AA5924">
            <v>139</v>
          </cell>
          <cell r="AE5924">
            <v>131.35499999999999</v>
          </cell>
          <cell r="AG5924">
            <v>0</v>
          </cell>
          <cell r="AH5924">
            <v>0</v>
          </cell>
          <cell r="AI5924">
            <v>0</v>
          </cell>
          <cell r="AJ5924">
            <v>0</v>
          </cell>
          <cell r="AN5924">
            <v>0</v>
          </cell>
        </row>
        <row r="5925">
          <cell r="D5925">
            <v>3</v>
          </cell>
          <cell r="H5925" t="str">
            <v>017</v>
          </cell>
          <cell r="X5925">
            <v>0</v>
          </cell>
          <cell r="Y5925">
            <v>0</v>
          </cell>
          <cell r="Z5925">
            <v>0</v>
          </cell>
          <cell r="AA5925">
            <v>313</v>
          </cell>
          <cell r="AE5925">
            <v>400.95299999999997</v>
          </cell>
          <cell r="AG5925">
            <v>0</v>
          </cell>
          <cell r="AH5925">
            <v>0</v>
          </cell>
          <cell r="AI5925">
            <v>0</v>
          </cell>
          <cell r="AJ5925">
            <v>0</v>
          </cell>
          <cell r="AN5925">
            <v>0</v>
          </cell>
        </row>
        <row r="5926">
          <cell r="D5926">
            <v>3</v>
          </cell>
          <cell r="H5926" t="str">
            <v>019</v>
          </cell>
          <cell r="X5926">
            <v>0</v>
          </cell>
          <cell r="Y5926">
            <v>0</v>
          </cell>
          <cell r="Z5926">
            <v>0</v>
          </cell>
          <cell r="AA5926">
            <v>33</v>
          </cell>
          <cell r="AE5926">
            <v>31.481999999999999</v>
          </cell>
          <cell r="AG5926">
            <v>0</v>
          </cell>
          <cell r="AH5926">
            <v>0</v>
          </cell>
          <cell r="AI5926">
            <v>0</v>
          </cell>
          <cell r="AJ5926">
            <v>0</v>
          </cell>
          <cell r="AN5926">
            <v>0</v>
          </cell>
        </row>
        <row r="5927">
          <cell r="D5927">
            <v>3</v>
          </cell>
          <cell r="H5927" t="str">
            <v>020</v>
          </cell>
          <cell r="X5927">
            <v>0</v>
          </cell>
          <cell r="Y5927">
            <v>0</v>
          </cell>
          <cell r="Z5927">
            <v>0</v>
          </cell>
          <cell r="AA5927">
            <v>26</v>
          </cell>
          <cell r="AE5927">
            <v>55.624000000000002</v>
          </cell>
          <cell r="AG5927">
            <v>0</v>
          </cell>
          <cell r="AH5927">
            <v>0</v>
          </cell>
          <cell r="AI5927">
            <v>0</v>
          </cell>
          <cell r="AJ5927">
            <v>0</v>
          </cell>
          <cell r="AN5927">
            <v>0</v>
          </cell>
        </row>
        <row r="5928">
          <cell r="D5928">
            <v>3</v>
          </cell>
          <cell r="H5928" t="str">
            <v>053</v>
          </cell>
          <cell r="X5928">
            <v>0</v>
          </cell>
          <cell r="Y5928">
            <v>0</v>
          </cell>
          <cell r="Z5928">
            <v>0</v>
          </cell>
          <cell r="AA5928">
            <v>60</v>
          </cell>
          <cell r="AE5928">
            <v>117.396</v>
          </cell>
          <cell r="AG5928">
            <v>0</v>
          </cell>
          <cell r="AH5928">
            <v>0</v>
          </cell>
          <cell r="AI5928">
            <v>0</v>
          </cell>
          <cell r="AJ5928">
            <v>0</v>
          </cell>
          <cell r="AN5928">
            <v>0</v>
          </cell>
        </row>
        <row r="5929">
          <cell r="D5929">
            <v>3</v>
          </cell>
          <cell r="H5929" t="str">
            <v>065</v>
          </cell>
          <cell r="X5929">
            <v>0</v>
          </cell>
          <cell r="Y5929">
            <v>0</v>
          </cell>
          <cell r="Z5929">
            <v>0</v>
          </cell>
          <cell r="AA5929">
            <v>491</v>
          </cell>
          <cell r="AE5929">
            <v>380.03399999999999</v>
          </cell>
          <cell r="AG5929">
            <v>0</v>
          </cell>
          <cell r="AH5929">
            <v>0</v>
          </cell>
          <cell r="AI5929">
            <v>0</v>
          </cell>
          <cell r="AJ5929">
            <v>1</v>
          </cell>
          <cell r="AN5929">
            <v>0.77400000000000002</v>
          </cell>
        </row>
        <row r="5930">
          <cell r="D5930">
            <v>3</v>
          </cell>
          <cell r="H5930" t="str">
            <v>068</v>
          </cell>
          <cell r="X5930">
            <v>0</v>
          </cell>
          <cell r="Y5930">
            <v>0</v>
          </cell>
          <cell r="Z5930">
            <v>0</v>
          </cell>
          <cell r="AA5930">
            <v>6129</v>
          </cell>
          <cell r="AE5930">
            <v>13416.38</v>
          </cell>
          <cell r="AG5930">
            <v>0</v>
          </cell>
          <cell r="AH5930">
            <v>0</v>
          </cell>
          <cell r="AI5930">
            <v>0</v>
          </cell>
          <cell r="AJ5930">
            <v>346</v>
          </cell>
          <cell r="AN5930">
            <v>370.56599999999997</v>
          </cell>
        </row>
        <row r="5931">
          <cell r="D5931">
            <v>3</v>
          </cell>
          <cell r="H5931" t="str">
            <v>075</v>
          </cell>
          <cell r="X5931">
            <v>0</v>
          </cell>
          <cell r="Y5931">
            <v>0</v>
          </cell>
          <cell r="Z5931">
            <v>0</v>
          </cell>
          <cell r="AA5931">
            <v>21</v>
          </cell>
          <cell r="AE5931">
            <v>19.844999999999999</v>
          </cell>
          <cell r="AG5931">
            <v>0</v>
          </cell>
          <cell r="AH5931">
            <v>0</v>
          </cell>
          <cell r="AI5931">
            <v>0</v>
          </cell>
          <cell r="AJ5931">
            <v>0</v>
          </cell>
          <cell r="AN5931">
            <v>0</v>
          </cell>
        </row>
        <row r="5932">
          <cell r="D5932">
            <v>3</v>
          </cell>
          <cell r="H5932" t="str">
            <v>100</v>
          </cell>
          <cell r="X5932">
            <v>0</v>
          </cell>
          <cell r="Y5932">
            <v>0</v>
          </cell>
          <cell r="Z5932">
            <v>0</v>
          </cell>
          <cell r="AA5932">
            <v>158</v>
          </cell>
          <cell r="AE5932">
            <v>155.15600000000001</v>
          </cell>
          <cell r="AG5932">
            <v>0</v>
          </cell>
          <cell r="AH5932">
            <v>0</v>
          </cell>
          <cell r="AI5932">
            <v>0</v>
          </cell>
          <cell r="AJ5932">
            <v>0</v>
          </cell>
          <cell r="AN5932">
            <v>0</v>
          </cell>
        </row>
        <row r="5933">
          <cell r="D5933">
            <v>3</v>
          </cell>
          <cell r="H5933" t="str">
            <v>162</v>
          </cell>
          <cell r="X5933">
            <v>0</v>
          </cell>
          <cell r="Y5933">
            <v>0</v>
          </cell>
          <cell r="Z5933">
            <v>0</v>
          </cell>
          <cell r="AA5933">
            <v>523</v>
          </cell>
          <cell r="AE5933">
            <v>546.01199999999994</v>
          </cell>
          <cell r="AG5933">
            <v>0</v>
          </cell>
          <cell r="AH5933">
            <v>0</v>
          </cell>
          <cell r="AI5933">
            <v>0</v>
          </cell>
          <cell r="AJ5933">
            <v>1</v>
          </cell>
          <cell r="AN5933">
            <v>1.044</v>
          </cell>
        </row>
        <row r="5934">
          <cell r="D5934">
            <v>3</v>
          </cell>
          <cell r="H5934" t="str">
            <v>019</v>
          </cell>
          <cell r="X5934">
            <v>32</v>
          </cell>
          <cell r="Y5934">
            <v>0</v>
          </cell>
          <cell r="Z5934">
            <v>0</v>
          </cell>
          <cell r="AA5934">
            <v>0</v>
          </cell>
          <cell r="AE5934">
            <v>12.8</v>
          </cell>
          <cell r="AG5934">
            <v>0</v>
          </cell>
          <cell r="AH5934">
            <v>0</v>
          </cell>
          <cell r="AI5934">
            <v>0</v>
          </cell>
          <cell r="AJ5934">
            <v>0</v>
          </cell>
          <cell r="AN5934">
            <v>0</v>
          </cell>
        </row>
        <row r="5935">
          <cell r="D5935">
            <v>3</v>
          </cell>
          <cell r="H5935" t="str">
            <v>020</v>
          </cell>
          <cell r="X5935">
            <v>78</v>
          </cell>
          <cell r="Y5935">
            <v>0</v>
          </cell>
          <cell r="Z5935">
            <v>0</v>
          </cell>
          <cell r="AA5935">
            <v>0</v>
          </cell>
          <cell r="AE5935">
            <v>74.308000000000007</v>
          </cell>
          <cell r="AG5935">
            <v>0</v>
          </cell>
          <cell r="AH5935">
            <v>0</v>
          </cell>
          <cell r="AI5935">
            <v>0</v>
          </cell>
          <cell r="AJ5935">
            <v>0</v>
          </cell>
          <cell r="AN5935">
            <v>0</v>
          </cell>
        </row>
        <row r="5936">
          <cell r="D5936">
            <v>3</v>
          </cell>
          <cell r="H5936" t="str">
            <v>053</v>
          </cell>
          <cell r="X5936">
            <v>108</v>
          </cell>
          <cell r="Y5936">
            <v>0</v>
          </cell>
          <cell r="Z5936">
            <v>0</v>
          </cell>
          <cell r="AA5936">
            <v>0</v>
          </cell>
          <cell r="AE5936">
            <v>65.903999999999996</v>
          </cell>
          <cell r="AG5936">
            <v>0</v>
          </cell>
          <cell r="AH5936">
            <v>0</v>
          </cell>
          <cell r="AI5936">
            <v>0</v>
          </cell>
          <cell r="AJ5936">
            <v>0</v>
          </cell>
          <cell r="AN5936">
            <v>0</v>
          </cell>
        </row>
        <row r="5937">
          <cell r="D5937">
            <v>3</v>
          </cell>
          <cell r="H5937" t="str">
            <v>065</v>
          </cell>
          <cell r="X5937">
            <v>171</v>
          </cell>
          <cell r="Y5937">
            <v>0</v>
          </cell>
          <cell r="Z5937">
            <v>0</v>
          </cell>
          <cell r="AA5937">
            <v>0</v>
          </cell>
          <cell r="AE5937">
            <v>37.448999999999998</v>
          </cell>
          <cell r="AG5937">
            <v>0</v>
          </cell>
          <cell r="AH5937">
            <v>0</v>
          </cell>
          <cell r="AI5937">
            <v>0</v>
          </cell>
          <cell r="AJ5937">
            <v>0</v>
          </cell>
          <cell r="AN5937">
            <v>0</v>
          </cell>
        </row>
        <row r="5938">
          <cell r="D5938">
            <v>3</v>
          </cell>
          <cell r="H5938" t="str">
            <v>068</v>
          </cell>
          <cell r="X5938">
            <v>5924</v>
          </cell>
          <cell r="Y5938">
            <v>0</v>
          </cell>
          <cell r="Z5938">
            <v>0</v>
          </cell>
          <cell r="AA5938">
            <v>0</v>
          </cell>
          <cell r="AE5938">
            <v>4201.9390000000003</v>
          </cell>
          <cell r="AG5938">
            <v>18</v>
          </cell>
          <cell r="AH5938">
            <v>0</v>
          </cell>
          <cell r="AI5938">
            <v>0</v>
          </cell>
          <cell r="AJ5938">
            <v>0</v>
          </cell>
          <cell r="AN5938">
            <v>6.7859999999999996</v>
          </cell>
        </row>
        <row r="5939">
          <cell r="D5939">
            <v>3</v>
          </cell>
          <cell r="H5939" t="str">
            <v>100</v>
          </cell>
          <cell r="X5939">
            <v>103</v>
          </cell>
          <cell r="Y5939">
            <v>0</v>
          </cell>
          <cell r="Z5939">
            <v>0</v>
          </cell>
          <cell r="AA5939">
            <v>0</v>
          </cell>
          <cell r="AE5939">
            <v>41.2</v>
          </cell>
          <cell r="AG5939">
            <v>0</v>
          </cell>
          <cell r="AH5939">
            <v>0</v>
          </cell>
          <cell r="AI5939">
            <v>0</v>
          </cell>
          <cell r="AJ5939">
            <v>0</v>
          </cell>
          <cell r="AN5939">
            <v>0</v>
          </cell>
        </row>
        <row r="5940">
          <cell r="D5940">
            <v>3</v>
          </cell>
          <cell r="H5940" t="str">
            <v>162</v>
          </cell>
          <cell r="X5940">
            <v>181</v>
          </cell>
          <cell r="Y5940">
            <v>0</v>
          </cell>
          <cell r="Z5940">
            <v>0</v>
          </cell>
          <cell r="AA5940">
            <v>0</v>
          </cell>
          <cell r="AE5940">
            <v>49.774999999999999</v>
          </cell>
          <cell r="AG5940">
            <v>2</v>
          </cell>
          <cell r="AH5940">
            <v>0</v>
          </cell>
          <cell r="AI5940">
            <v>0</v>
          </cell>
          <cell r="AJ5940">
            <v>0</v>
          </cell>
          <cell r="AN5940">
            <v>0.55000000000000004</v>
          </cell>
        </row>
        <row r="5941">
          <cell r="D5941">
            <v>3</v>
          </cell>
          <cell r="H5941" t="str">
            <v>011</v>
          </cell>
          <cell r="X5941">
            <v>1</v>
          </cell>
          <cell r="Y5941">
            <v>0</v>
          </cell>
          <cell r="Z5941">
            <v>0</v>
          </cell>
          <cell r="AA5941">
            <v>0</v>
          </cell>
          <cell r="AE5941">
            <v>0.4</v>
          </cell>
          <cell r="AG5941">
            <v>0</v>
          </cell>
          <cell r="AH5941">
            <v>0</v>
          </cell>
          <cell r="AI5941">
            <v>0</v>
          </cell>
          <cell r="AJ5941">
            <v>0</v>
          </cell>
          <cell r="AN5941">
            <v>0</v>
          </cell>
        </row>
        <row r="5942">
          <cell r="D5942">
            <v>3</v>
          </cell>
          <cell r="H5942" t="str">
            <v>017</v>
          </cell>
          <cell r="X5942">
            <v>856</v>
          </cell>
          <cell r="Y5942">
            <v>0</v>
          </cell>
          <cell r="Z5942">
            <v>0</v>
          </cell>
          <cell r="AA5942">
            <v>0</v>
          </cell>
          <cell r="AE5942">
            <v>355.24</v>
          </cell>
          <cell r="AG5942">
            <v>0</v>
          </cell>
          <cell r="AH5942">
            <v>0</v>
          </cell>
          <cell r="AI5942">
            <v>0</v>
          </cell>
          <cell r="AJ5942">
            <v>0</v>
          </cell>
          <cell r="AN5942">
            <v>0</v>
          </cell>
        </row>
        <row r="5943">
          <cell r="D5943">
            <v>3</v>
          </cell>
          <cell r="H5943" t="str">
            <v>019</v>
          </cell>
          <cell r="X5943">
            <v>76</v>
          </cell>
          <cell r="Y5943">
            <v>0</v>
          </cell>
          <cell r="Z5943">
            <v>0</v>
          </cell>
          <cell r="AA5943">
            <v>0</v>
          </cell>
          <cell r="AE5943">
            <v>30.4</v>
          </cell>
          <cell r="AG5943">
            <v>1</v>
          </cell>
          <cell r="AH5943">
            <v>0</v>
          </cell>
          <cell r="AI5943">
            <v>0</v>
          </cell>
          <cell r="AJ5943">
            <v>0</v>
          </cell>
          <cell r="AN5943">
            <v>0.4</v>
          </cell>
        </row>
        <row r="5944">
          <cell r="D5944">
            <v>3</v>
          </cell>
          <cell r="H5944" t="str">
            <v>020</v>
          </cell>
          <cell r="X5944">
            <v>261</v>
          </cell>
          <cell r="Y5944">
            <v>0</v>
          </cell>
          <cell r="Z5944">
            <v>0</v>
          </cell>
          <cell r="AA5944">
            <v>0</v>
          </cell>
          <cell r="AE5944">
            <v>286.23700000000002</v>
          </cell>
          <cell r="AG5944">
            <v>1</v>
          </cell>
          <cell r="AH5944">
            <v>0</v>
          </cell>
          <cell r="AI5944">
            <v>0</v>
          </cell>
          <cell r="AJ5944">
            <v>0</v>
          </cell>
          <cell r="AN5944">
            <v>0.56000000000000005</v>
          </cell>
        </row>
        <row r="5945">
          <cell r="D5945">
            <v>3</v>
          </cell>
          <cell r="H5945" t="str">
            <v>053</v>
          </cell>
          <cell r="X5945">
            <v>972</v>
          </cell>
          <cell r="Y5945">
            <v>0</v>
          </cell>
          <cell r="Z5945">
            <v>0</v>
          </cell>
          <cell r="AA5945">
            <v>0</v>
          </cell>
          <cell r="AE5945">
            <v>752.59500000000003</v>
          </cell>
          <cell r="AG5945">
            <v>1</v>
          </cell>
          <cell r="AH5945">
            <v>0</v>
          </cell>
          <cell r="AI5945">
            <v>0</v>
          </cell>
          <cell r="AJ5945">
            <v>0</v>
          </cell>
          <cell r="AN5945">
            <v>0.377</v>
          </cell>
        </row>
        <row r="5946">
          <cell r="D5946">
            <v>3</v>
          </cell>
          <cell r="H5946" t="str">
            <v>065</v>
          </cell>
          <cell r="X5946">
            <v>765</v>
          </cell>
          <cell r="Y5946">
            <v>0</v>
          </cell>
          <cell r="Z5946">
            <v>0</v>
          </cell>
          <cell r="AA5946">
            <v>0</v>
          </cell>
          <cell r="AE5946">
            <v>167.535</v>
          </cell>
          <cell r="AG5946">
            <v>3</v>
          </cell>
          <cell r="AH5946">
            <v>0</v>
          </cell>
          <cell r="AI5946">
            <v>0</v>
          </cell>
          <cell r="AJ5946">
            <v>0</v>
          </cell>
          <cell r="AN5946">
            <v>0.65700000000000003</v>
          </cell>
        </row>
        <row r="5947">
          <cell r="D5947">
            <v>3</v>
          </cell>
          <cell r="H5947" t="str">
            <v>068</v>
          </cell>
          <cell r="X5947">
            <v>1216</v>
          </cell>
          <cell r="Y5947">
            <v>0</v>
          </cell>
          <cell r="Z5947">
            <v>0</v>
          </cell>
          <cell r="AA5947">
            <v>0</v>
          </cell>
          <cell r="AE5947">
            <v>975.90499999999997</v>
          </cell>
          <cell r="AG5947">
            <v>11</v>
          </cell>
          <cell r="AH5947">
            <v>0</v>
          </cell>
          <cell r="AI5947">
            <v>0</v>
          </cell>
          <cell r="AJ5947">
            <v>0</v>
          </cell>
          <cell r="AN5947">
            <v>4.1470000000000002</v>
          </cell>
        </row>
        <row r="5948">
          <cell r="D5948">
            <v>3</v>
          </cell>
          <cell r="H5948" t="str">
            <v>075</v>
          </cell>
          <cell r="X5948">
            <v>146</v>
          </cell>
          <cell r="Y5948">
            <v>0</v>
          </cell>
          <cell r="Z5948">
            <v>0</v>
          </cell>
          <cell r="AA5948">
            <v>0</v>
          </cell>
          <cell r="AE5948">
            <v>58.107999999999997</v>
          </cell>
          <cell r="AG5948">
            <v>0</v>
          </cell>
          <cell r="AH5948">
            <v>0</v>
          </cell>
          <cell r="AI5948">
            <v>0</v>
          </cell>
          <cell r="AJ5948">
            <v>0</v>
          </cell>
          <cell r="AN5948">
            <v>0</v>
          </cell>
        </row>
        <row r="5949">
          <cell r="D5949">
            <v>3</v>
          </cell>
          <cell r="H5949" t="str">
            <v>100</v>
          </cell>
          <cell r="X5949">
            <v>981</v>
          </cell>
          <cell r="Y5949">
            <v>0</v>
          </cell>
          <cell r="Z5949">
            <v>0</v>
          </cell>
          <cell r="AA5949">
            <v>0</v>
          </cell>
          <cell r="AE5949">
            <v>392.4</v>
          </cell>
          <cell r="AG5949">
            <v>1</v>
          </cell>
          <cell r="AH5949">
            <v>0</v>
          </cell>
          <cell r="AI5949">
            <v>0</v>
          </cell>
          <cell r="AJ5949">
            <v>0</v>
          </cell>
          <cell r="AN5949">
            <v>0.4</v>
          </cell>
        </row>
        <row r="5950">
          <cell r="D5950">
            <v>3</v>
          </cell>
          <cell r="H5950" t="str">
            <v>162</v>
          </cell>
          <cell r="X5950">
            <v>972</v>
          </cell>
          <cell r="Y5950">
            <v>0</v>
          </cell>
          <cell r="Z5950">
            <v>0</v>
          </cell>
          <cell r="AA5950">
            <v>0</v>
          </cell>
          <cell r="AE5950">
            <v>267.3</v>
          </cell>
          <cell r="AG5950">
            <v>1</v>
          </cell>
          <cell r="AH5950">
            <v>0</v>
          </cell>
          <cell r="AI5950">
            <v>0</v>
          </cell>
          <cell r="AJ5950">
            <v>0</v>
          </cell>
          <cell r="AN5950">
            <v>0.27500000000000002</v>
          </cell>
        </row>
        <row r="5951">
          <cell r="D5951">
            <v>3</v>
          </cell>
          <cell r="H5951" t="str">
            <v>106</v>
          </cell>
          <cell r="X5951">
            <v>0</v>
          </cell>
          <cell r="Y5951">
            <v>0</v>
          </cell>
          <cell r="Z5951">
            <v>0</v>
          </cell>
          <cell r="AA5951">
            <v>0</v>
          </cell>
          <cell r="AE5951">
            <v>175</v>
          </cell>
          <cell r="AG5951">
            <v>0</v>
          </cell>
          <cell r="AH5951">
            <v>0</v>
          </cell>
          <cell r="AI5951">
            <v>0</v>
          </cell>
          <cell r="AJ5951">
            <v>0</v>
          </cell>
          <cell r="AN5951">
            <v>0</v>
          </cell>
        </row>
        <row r="5952">
          <cell r="D5952">
            <v>2</v>
          </cell>
          <cell r="H5952" t="str">
            <v>068</v>
          </cell>
          <cell r="X5952">
            <v>0</v>
          </cell>
          <cell r="Y5952">
            <v>0</v>
          </cell>
          <cell r="Z5952">
            <v>0</v>
          </cell>
          <cell r="AA5952">
            <v>0</v>
          </cell>
          <cell r="AE5952">
            <v>597.75599999999997</v>
          </cell>
          <cell r="AG5952">
            <v>0</v>
          </cell>
          <cell r="AH5952">
            <v>0</v>
          </cell>
          <cell r="AI5952">
            <v>0</v>
          </cell>
          <cell r="AJ5952">
            <v>0</v>
          </cell>
          <cell r="AN5952">
            <v>93.191999999999993</v>
          </cell>
        </row>
        <row r="5953">
          <cell r="D5953">
            <v>3</v>
          </cell>
          <cell r="H5953" t="str">
            <v>d45</v>
          </cell>
          <cell r="X5953">
            <v>0</v>
          </cell>
          <cell r="Y5953">
            <v>2217</v>
          </cell>
          <cell r="Z5953">
            <v>0</v>
          </cell>
          <cell r="AA5953">
            <v>0</v>
          </cell>
          <cell r="AE5953">
            <v>4021.1689999999999</v>
          </cell>
          <cell r="AG5953">
            <v>0</v>
          </cell>
          <cell r="AH5953">
            <v>213</v>
          </cell>
          <cell r="AI5953">
            <v>0</v>
          </cell>
          <cell r="AJ5953">
            <v>0</v>
          </cell>
          <cell r="AN5953">
            <v>386.06299999999999</v>
          </cell>
        </row>
        <row r="5954">
          <cell r="D5954">
            <v>3</v>
          </cell>
          <cell r="H5954" t="str">
            <v>d54</v>
          </cell>
          <cell r="X5954">
            <v>0</v>
          </cell>
          <cell r="Y5954">
            <v>24</v>
          </cell>
          <cell r="Z5954">
            <v>0</v>
          </cell>
          <cell r="AA5954">
            <v>0</v>
          </cell>
          <cell r="AE5954">
            <v>116.568</v>
          </cell>
          <cell r="AG5954">
            <v>0</v>
          </cell>
          <cell r="AH5954">
            <v>0</v>
          </cell>
          <cell r="AI5954">
            <v>0</v>
          </cell>
          <cell r="AJ5954">
            <v>0</v>
          </cell>
          <cell r="AN5954">
            <v>0</v>
          </cell>
        </row>
        <row r="5955">
          <cell r="D5955">
            <v>3</v>
          </cell>
          <cell r="H5955" t="str">
            <v>160</v>
          </cell>
          <cell r="X5955">
            <v>0</v>
          </cell>
          <cell r="Y5955">
            <v>0</v>
          </cell>
          <cell r="Z5955">
            <v>1455</v>
          </cell>
          <cell r="AA5955">
            <v>0</v>
          </cell>
          <cell r="AE5955">
            <v>574.72500000000002</v>
          </cell>
          <cell r="AG5955">
            <v>0</v>
          </cell>
          <cell r="AH5955">
            <v>0</v>
          </cell>
          <cell r="AI5955">
            <v>185</v>
          </cell>
          <cell r="AJ5955">
            <v>0</v>
          </cell>
          <cell r="AN5955">
            <v>73.075000000000003</v>
          </cell>
        </row>
        <row r="5956">
          <cell r="D5956">
            <v>3</v>
          </cell>
          <cell r="H5956" t="str">
            <v>020</v>
          </cell>
          <cell r="X5956">
            <v>0</v>
          </cell>
          <cell r="Y5956">
            <v>0</v>
          </cell>
          <cell r="Z5956">
            <v>0</v>
          </cell>
          <cell r="AA5956">
            <v>170</v>
          </cell>
          <cell r="AE5956">
            <v>205.89500000000001</v>
          </cell>
          <cell r="AG5956">
            <v>0</v>
          </cell>
          <cell r="AH5956">
            <v>0</v>
          </cell>
          <cell r="AI5956">
            <v>0</v>
          </cell>
          <cell r="AJ5956">
            <v>20</v>
          </cell>
          <cell r="AN5956">
            <v>21.84</v>
          </cell>
        </row>
        <row r="5957">
          <cell r="D5957">
            <v>3</v>
          </cell>
          <cell r="H5957" t="str">
            <v>021</v>
          </cell>
          <cell r="X5957">
            <v>0</v>
          </cell>
          <cell r="Y5957">
            <v>0</v>
          </cell>
          <cell r="Z5957">
            <v>0</v>
          </cell>
          <cell r="AA5957">
            <v>81</v>
          </cell>
          <cell r="AE5957">
            <v>181.035</v>
          </cell>
          <cell r="AG5957">
            <v>0</v>
          </cell>
          <cell r="AH5957">
            <v>0</v>
          </cell>
          <cell r="AI5957">
            <v>0</v>
          </cell>
          <cell r="AJ5957">
            <v>3</v>
          </cell>
          <cell r="AN5957">
            <v>6.7050000000000001</v>
          </cell>
        </row>
        <row r="5958">
          <cell r="D5958">
            <v>3</v>
          </cell>
          <cell r="H5958" t="str">
            <v>053</v>
          </cell>
          <cell r="X5958">
            <v>0</v>
          </cell>
          <cell r="Y5958">
            <v>0</v>
          </cell>
          <cell r="Z5958">
            <v>0</v>
          </cell>
          <cell r="AA5958">
            <v>77</v>
          </cell>
          <cell r="AE5958">
            <v>97.126999999999995</v>
          </cell>
          <cell r="AG5958">
            <v>0</v>
          </cell>
          <cell r="AH5958">
            <v>0</v>
          </cell>
          <cell r="AI5958">
            <v>0</v>
          </cell>
          <cell r="AJ5958">
            <v>3</v>
          </cell>
          <cell r="AN5958">
            <v>3.141</v>
          </cell>
        </row>
        <row r="5959">
          <cell r="D5959">
            <v>3</v>
          </cell>
          <cell r="H5959" t="str">
            <v>056</v>
          </cell>
          <cell r="X5959">
            <v>0</v>
          </cell>
          <cell r="Y5959">
            <v>0</v>
          </cell>
          <cell r="Z5959">
            <v>0</v>
          </cell>
          <cell r="AA5959">
            <v>9</v>
          </cell>
          <cell r="AE5959">
            <v>8.5050000000000008</v>
          </cell>
          <cell r="AG5959">
            <v>0</v>
          </cell>
          <cell r="AH5959">
            <v>0</v>
          </cell>
          <cell r="AI5959">
            <v>0</v>
          </cell>
          <cell r="AJ5959">
            <v>1</v>
          </cell>
          <cell r="AN5959">
            <v>0.94499999999999995</v>
          </cell>
        </row>
        <row r="5960">
          <cell r="D5960">
            <v>3</v>
          </cell>
          <cell r="H5960" t="str">
            <v>065</v>
          </cell>
          <cell r="X5960">
            <v>0</v>
          </cell>
          <cell r="Y5960">
            <v>0</v>
          </cell>
          <cell r="Z5960">
            <v>0</v>
          </cell>
          <cell r="AA5960">
            <v>136</v>
          </cell>
          <cell r="AE5960">
            <v>105.264</v>
          </cell>
          <cell r="AG5960">
            <v>0</v>
          </cell>
          <cell r="AH5960">
            <v>0</v>
          </cell>
          <cell r="AI5960">
            <v>0</v>
          </cell>
          <cell r="AJ5960">
            <v>19</v>
          </cell>
          <cell r="AN5960">
            <v>14.706</v>
          </cell>
        </row>
        <row r="5961">
          <cell r="D5961">
            <v>3</v>
          </cell>
          <cell r="H5961" t="str">
            <v>068</v>
          </cell>
          <cell r="X5961">
            <v>0</v>
          </cell>
          <cell r="Y5961">
            <v>0</v>
          </cell>
          <cell r="Z5961">
            <v>0</v>
          </cell>
          <cell r="AA5961">
            <v>4466</v>
          </cell>
          <cell r="AE5961">
            <v>5152.1059999999998</v>
          </cell>
          <cell r="AG5961">
            <v>0</v>
          </cell>
          <cell r="AH5961">
            <v>0</v>
          </cell>
          <cell r="AI5961">
            <v>0</v>
          </cell>
          <cell r="AJ5961">
            <v>414</v>
          </cell>
          <cell r="AN5961">
            <v>443.39400000000001</v>
          </cell>
        </row>
        <row r="5962">
          <cell r="D5962">
            <v>3</v>
          </cell>
          <cell r="H5962" t="str">
            <v>100</v>
          </cell>
          <cell r="X5962">
            <v>0</v>
          </cell>
          <cell r="Y5962">
            <v>0</v>
          </cell>
          <cell r="Z5962">
            <v>0</v>
          </cell>
          <cell r="AA5962">
            <v>116</v>
          </cell>
          <cell r="AE5962">
            <v>113.91200000000001</v>
          </cell>
          <cell r="AG5962">
            <v>0</v>
          </cell>
          <cell r="AH5962">
            <v>0</v>
          </cell>
          <cell r="AI5962">
            <v>0</v>
          </cell>
          <cell r="AJ5962">
            <v>9</v>
          </cell>
          <cell r="AN5962">
            <v>8.8379999999999992</v>
          </cell>
        </row>
        <row r="5963">
          <cell r="D5963">
            <v>3</v>
          </cell>
          <cell r="H5963" t="str">
            <v>136</v>
          </cell>
          <cell r="X5963">
            <v>0</v>
          </cell>
          <cell r="Y5963">
            <v>0</v>
          </cell>
          <cell r="Z5963">
            <v>0</v>
          </cell>
          <cell r="AA5963">
            <v>3</v>
          </cell>
          <cell r="AE5963">
            <v>5.109</v>
          </cell>
          <cell r="AG5963">
            <v>0</v>
          </cell>
          <cell r="AH5963">
            <v>0</v>
          </cell>
          <cell r="AI5963">
            <v>0</v>
          </cell>
          <cell r="AJ5963">
            <v>0</v>
          </cell>
          <cell r="AN5963">
            <v>0</v>
          </cell>
        </row>
        <row r="5964">
          <cell r="D5964">
            <v>3</v>
          </cell>
          <cell r="H5964" t="str">
            <v>162</v>
          </cell>
          <cell r="X5964">
            <v>0</v>
          </cell>
          <cell r="Y5964">
            <v>0</v>
          </cell>
          <cell r="Z5964">
            <v>0</v>
          </cell>
          <cell r="AA5964">
            <v>213</v>
          </cell>
          <cell r="AE5964">
            <v>222.37200000000001</v>
          </cell>
          <cell r="AG5964">
            <v>0</v>
          </cell>
          <cell r="AH5964">
            <v>0</v>
          </cell>
          <cell r="AI5964">
            <v>0</v>
          </cell>
          <cell r="AJ5964">
            <v>28</v>
          </cell>
          <cell r="AN5964">
            <v>29.231999999999999</v>
          </cell>
        </row>
        <row r="5965">
          <cell r="D5965">
            <v>3</v>
          </cell>
          <cell r="H5965" t="str">
            <v>020</v>
          </cell>
          <cell r="X5965">
            <v>656</v>
          </cell>
          <cell r="Y5965">
            <v>0</v>
          </cell>
          <cell r="Z5965">
            <v>0</v>
          </cell>
          <cell r="AA5965">
            <v>0</v>
          </cell>
          <cell r="AE5965">
            <v>414.495</v>
          </cell>
          <cell r="AG5965">
            <v>56</v>
          </cell>
          <cell r="AH5965">
            <v>0</v>
          </cell>
          <cell r="AI5965">
            <v>0</v>
          </cell>
          <cell r="AJ5965">
            <v>0</v>
          </cell>
          <cell r="AN5965">
            <v>31.36</v>
          </cell>
        </row>
        <row r="5966">
          <cell r="D5966">
            <v>3</v>
          </cell>
          <cell r="H5966" t="str">
            <v>021</v>
          </cell>
          <cell r="X5966">
            <v>8</v>
          </cell>
          <cell r="Y5966">
            <v>0</v>
          </cell>
          <cell r="Z5966">
            <v>0</v>
          </cell>
          <cell r="AA5966">
            <v>0</v>
          </cell>
          <cell r="AE5966">
            <v>7.2</v>
          </cell>
          <cell r="AG5966">
            <v>0</v>
          </cell>
          <cell r="AH5966">
            <v>0</v>
          </cell>
          <cell r="AI5966">
            <v>0</v>
          </cell>
          <cell r="AJ5966">
            <v>0</v>
          </cell>
          <cell r="AN5966">
            <v>0</v>
          </cell>
        </row>
        <row r="5967">
          <cell r="D5967">
            <v>3</v>
          </cell>
          <cell r="H5967" t="str">
            <v>053</v>
          </cell>
          <cell r="X5967">
            <v>499</v>
          </cell>
          <cell r="Y5967">
            <v>0</v>
          </cell>
          <cell r="Z5967">
            <v>0</v>
          </cell>
          <cell r="AA5967">
            <v>0</v>
          </cell>
          <cell r="AE5967">
            <v>232.845</v>
          </cell>
          <cell r="AG5967">
            <v>78</v>
          </cell>
          <cell r="AH5967">
            <v>0</v>
          </cell>
          <cell r="AI5967">
            <v>0</v>
          </cell>
          <cell r="AJ5967">
            <v>0</v>
          </cell>
          <cell r="AN5967">
            <v>29.405999999999999</v>
          </cell>
        </row>
        <row r="5968">
          <cell r="D5968">
            <v>3</v>
          </cell>
          <cell r="H5968" t="str">
            <v>065</v>
          </cell>
          <cell r="X5968">
            <v>526</v>
          </cell>
          <cell r="Y5968">
            <v>0</v>
          </cell>
          <cell r="Z5968">
            <v>0</v>
          </cell>
          <cell r="AA5968">
            <v>0</v>
          </cell>
          <cell r="AE5968">
            <v>115.194</v>
          </cell>
          <cell r="AG5968">
            <v>67</v>
          </cell>
          <cell r="AH5968">
            <v>0</v>
          </cell>
          <cell r="AI5968">
            <v>0</v>
          </cell>
          <cell r="AJ5968">
            <v>0</v>
          </cell>
          <cell r="AN5968">
            <v>14.673</v>
          </cell>
        </row>
        <row r="5969">
          <cell r="D5969">
            <v>3</v>
          </cell>
          <cell r="H5969" t="str">
            <v>068</v>
          </cell>
          <cell r="X5969">
            <v>4566</v>
          </cell>
          <cell r="Y5969">
            <v>0</v>
          </cell>
          <cell r="Z5969">
            <v>0</v>
          </cell>
          <cell r="AA5969">
            <v>0</v>
          </cell>
          <cell r="AE5969">
            <v>1862.337</v>
          </cell>
          <cell r="AG5969">
            <v>535</v>
          </cell>
          <cell r="AH5969">
            <v>0</v>
          </cell>
          <cell r="AI5969">
            <v>0</v>
          </cell>
          <cell r="AJ5969">
            <v>0</v>
          </cell>
          <cell r="AN5969">
            <v>201.69499999999999</v>
          </cell>
        </row>
        <row r="5970">
          <cell r="D5970">
            <v>3</v>
          </cell>
          <cell r="H5970" t="str">
            <v>100</v>
          </cell>
          <cell r="X5970">
            <v>525</v>
          </cell>
          <cell r="Y5970">
            <v>0</v>
          </cell>
          <cell r="Z5970">
            <v>0</v>
          </cell>
          <cell r="AA5970">
            <v>0</v>
          </cell>
          <cell r="AE5970">
            <v>210</v>
          </cell>
          <cell r="AG5970">
            <v>43</v>
          </cell>
          <cell r="AH5970">
            <v>0</v>
          </cell>
          <cell r="AI5970">
            <v>0</v>
          </cell>
          <cell r="AJ5970">
            <v>0</v>
          </cell>
          <cell r="AN5970">
            <v>17.2</v>
          </cell>
        </row>
        <row r="5971">
          <cell r="D5971">
            <v>3</v>
          </cell>
          <cell r="H5971" t="str">
            <v>136</v>
          </cell>
          <cell r="X5971">
            <v>14</v>
          </cell>
          <cell r="Y5971">
            <v>0</v>
          </cell>
          <cell r="Z5971">
            <v>0</v>
          </cell>
          <cell r="AA5971">
            <v>0</v>
          </cell>
          <cell r="AE5971">
            <v>5.74</v>
          </cell>
          <cell r="AG5971">
            <v>1</v>
          </cell>
          <cell r="AH5971">
            <v>0</v>
          </cell>
          <cell r="AI5971">
            <v>0</v>
          </cell>
          <cell r="AJ5971">
            <v>0</v>
          </cell>
          <cell r="AN5971">
            <v>0.41</v>
          </cell>
        </row>
        <row r="5972">
          <cell r="D5972">
            <v>3</v>
          </cell>
          <cell r="H5972" t="str">
            <v>162</v>
          </cell>
          <cell r="X5972">
            <v>419</v>
          </cell>
          <cell r="Y5972">
            <v>0</v>
          </cell>
          <cell r="Z5972">
            <v>0</v>
          </cell>
          <cell r="AA5972">
            <v>0</v>
          </cell>
          <cell r="AE5972">
            <v>115.22499999999999</v>
          </cell>
          <cell r="AG5972">
            <v>40</v>
          </cell>
          <cell r="AH5972">
            <v>0</v>
          </cell>
          <cell r="AI5972">
            <v>0</v>
          </cell>
          <cell r="AJ5972">
            <v>0</v>
          </cell>
          <cell r="AN5972">
            <v>11</v>
          </cell>
        </row>
        <row r="5973">
          <cell r="D5973">
            <v>3</v>
          </cell>
          <cell r="H5973" t="str">
            <v>020</v>
          </cell>
          <cell r="X5973">
            <v>192</v>
          </cell>
          <cell r="Y5973">
            <v>0</v>
          </cell>
          <cell r="Z5973">
            <v>0</v>
          </cell>
          <cell r="AA5973">
            <v>0</v>
          </cell>
          <cell r="AE5973">
            <v>113.672</v>
          </cell>
          <cell r="AG5973">
            <v>21</v>
          </cell>
          <cell r="AH5973">
            <v>0</v>
          </cell>
          <cell r="AI5973">
            <v>0</v>
          </cell>
          <cell r="AJ5973">
            <v>0</v>
          </cell>
          <cell r="AN5973">
            <v>11.76</v>
          </cell>
        </row>
        <row r="5974">
          <cell r="D5974">
            <v>3</v>
          </cell>
          <cell r="H5974" t="str">
            <v>021</v>
          </cell>
          <cell r="X5974">
            <v>46</v>
          </cell>
          <cell r="Y5974">
            <v>0</v>
          </cell>
          <cell r="Z5974">
            <v>0</v>
          </cell>
          <cell r="AA5974">
            <v>0</v>
          </cell>
          <cell r="AE5974">
            <v>41.4</v>
          </cell>
          <cell r="AG5974">
            <v>6</v>
          </cell>
          <cell r="AH5974">
            <v>0</v>
          </cell>
          <cell r="AI5974">
            <v>0</v>
          </cell>
          <cell r="AJ5974">
            <v>0</v>
          </cell>
          <cell r="AN5974">
            <v>5.4</v>
          </cell>
        </row>
        <row r="5975">
          <cell r="D5975">
            <v>3</v>
          </cell>
          <cell r="H5975" t="str">
            <v>053</v>
          </cell>
          <cell r="X5975">
            <v>466</v>
          </cell>
          <cell r="Y5975">
            <v>0</v>
          </cell>
          <cell r="Z5975">
            <v>0</v>
          </cell>
          <cell r="AA5975">
            <v>0</v>
          </cell>
          <cell r="AE5975">
            <v>191.458</v>
          </cell>
          <cell r="AG5975">
            <v>38</v>
          </cell>
          <cell r="AH5975">
            <v>0</v>
          </cell>
          <cell r="AI5975">
            <v>0</v>
          </cell>
          <cell r="AJ5975">
            <v>0</v>
          </cell>
          <cell r="AN5975">
            <v>14.326000000000001</v>
          </cell>
        </row>
        <row r="5976">
          <cell r="D5976">
            <v>3</v>
          </cell>
          <cell r="H5976" t="str">
            <v>056</v>
          </cell>
          <cell r="X5976">
            <v>54</v>
          </cell>
          <cell r="Y5976">
            <v>0</v>
          </cell>
          <cell r="Z5976">
            <v>0</v>
          </cell>
          <cell r="AA5976">
            <v>0</v>
          </cell>
          <cell r="AE5976">
            <v>21.6</v>
          </cell>
          <cell r="AG5976">
            <v>8</v>
          </cell>
          <cell r="AH5976">
            <v>0</v>
          </cell>
          <cell r="AI5976">
            <v>0</v>
          </cell>
          <cell r="AJ5976">
            <v>0</v>
          </cell>
          <cell r="AN5976">
            <v>3.2</v>
          </cell>
        </row>
        <row r="5977">
          <cell r="D5977">
            <v>3</v>
          </cell>
          <cell r="H5977" t="str">
            <v>065</v>
          </cell>
          <cell r="X5977">
            <v>528</v>
          </cell>
          <cell r="Y5977">
            <v>0</v>
          </cell>
          <cell r="Z5977">
            <v>0</v>
          </cell>
          <cell r="AA5977">
            <v>0</v>
          </cell>
          <cell r="AE5977">
            <v>115.63200000000001</v>
          </cell>
          <cell r="AG5977">
            <v>55</v>
          </cell>
          <cell r="AH5977">
            <v>0</v>
          </cell>
          <cell r="AI5977">
            <v>0</v>
          </cell>
          <cell r="AJ5977">
            <v>0</v>
          </cell>
          <cell r="AN5977">
            <v>12.045</v>
          </cell>
        </row>
        <row r="5978">
          <cell r="D5978">
            <v>3</v>
          </cell>
          <cell r="H5978" t="str">
            <v>068</v>
          </cell>
          <cell r="X5978">
            <v>5001</v>
          </cell>
          <cell r="Y5978">
            <v>0</v>
          </cell>
          <cell r="Z5978">
            <v>0</v>
          </cell>
          <cell r="AA5978">
            <v>0</v>
          </cell>
          <cell r="AE5978">
            <v>1951.4960000000001</v>
          </cell>
          <cell r="AG5978">
            <v>489</v>
          </cell>
          <cell r="AH5978">
            <v>0</v>
          </cell>
          <cell r="AI5978">
            <v>0</v>
          </cell>
          <cell r="AJ5978">
            <v>0</v>
          </cell>
          <cell r="AN5978">
            <v>184.35300000000001</v>
          </cell>
        </row>
        <row r="5979">
          <cell r="D5979">
            <v>3</v>
          </cell>
          <cell r="H5979" t="str">
            <v>100</v>
          </cell>
          <cell r="X5979">
            <v>261</v>
          </cell>
          <cell r="Y5979">
            <v>0</v>
          </cell>
          <cell r="Z5979">
            <v>0</v>
          </cell>
          <cell r="AA5979">
            <v>0</v>
          </cell>
          <cell r="AE5979">
            <v>104.4</v>
          </cell>
          <cell r="AG5979">
            <v>32</v>
          </cell>
          <cell r="AH5979">
            <v>0</v>
          </cell>
          <cell r="AI5979">
            <v>0</v>
          </cell>
          <cell r="AJ5979">
            <v>0</v>
          </cell>
          <cell r="AN5979">
            <v>12.8</v>
          </cell>
        </row>
        <row r="5980">
          <cell r="D5980">
            <v>3</v>
          </cell>
          <cell r="H5980" t="str">
            <v>136</v>
          </cell>
          <cell r="X5980">
            <v>24</v>
          </cell>
          <cell r="Y5980">
            <v>0</v>
          </cell>
          <cell r="Z5980">
            <v>0</v>
          </cell>
          <cell r="AA5980">
            <v>0</v>
          </cell>
          <cell r="AE5980">
            <v>11.64</v>
          </cell>
          <cell r="AG5980">
            <v>2</v>
          </cell>
          <cell r="AH5980">
            <v>0</v>
          </cell>
          <cell r="AI5980">
            <v>0</v>
          </cell>
          <cell r="AJ5980">
            <v>0</v>
          </cell>
          <cell r="AN5980">
            <v>0.97</v>
          </cell>
        </row>
        <row r="5981">
          <cell r="D5981">
            <v>3</v>
          </cell>
          <cell r="H5981" t="str">
            <v>162</v>
          </cell>
          <cell r="X5981">
            <v>430</v>
          </cell>
          <cell r="Y5981">
            <v>0</v>
          </cell>
          <cell r="Z5981">
            <v>0</v>
          </cell>
          <cell r="AA5981">
            <v>0</v>
          </cell>
          <cell r="AE5981">
            <v>118.25</v>
          </cell>
          <cell r="AG5981">
            <v>68</v>
          </cell>
          <cell r="AH5981">
            <v>0</v>
          </cell>
          <cell r="AI5981">
            <v>0</v>
          </cell>
          <cell r="AJ5981">
            <v>0</v>
          </cell>
          <cell r="AN5981">
            <v>18.7</v>
          </cell>
        </row>
        <row r="5982">
          <cell r="D5982">
            <v>3</v>
          </cell>
          <cell r="H5982" t="str">
            <v>063</v>
          </cell>
          <cell r="X5982">
            <v>0</v>
          </cell>
          <cell r="Y5982">
            <v>0</v>
          </cell>
          <cell r="Z5982">
            <v>0</v>
          </cell>
          <cell r="AA5982">
            <v>0</v>
          </cell>
          <cell r="AE5982">
            <v>5492.3779999999997</v>
          </cell>
          <cell r="AG5982">
            <v>0</v>
          </cell>
          <cell r="AH5982">
            <v>0</v>
          </cell>
          <cell r="AI5982">
            <v>0</v>
          </cell>
          <cell r="AJ5982">
            <v>0</v>
          </cell>
          <cell r="AN5982">
            <v>639.75699999999995</v>
          </cell>
        </row>
        <row r="5983">
          <cell r="D5983">
            <v>3</v>
          </cell>
          <cell r="H5983" t="str">
            <v>085</v>
          </cell>
          <cell r="X5983">
            <v>0</v>
          </cell>
          <cell r="Y5983">
            <v>0</v>
          </cell>
          <cell r="Z5983">
            <v>0</v>
          </cell>
          <cell r="AA5983">
            <v>0</v>
          </cell>
          <cell r="AE5983">
            <v>1972.2660000000001</v>
          </cell>
          <cell r="AG5983">
            <v>0</v>
          </cell>
          <cell r="AH5983">
            <v>0</v>
          </cell>
          <cell r="AI5983">
            <v>0</v>
          </cell>
          <cell r="AJ5983">
            <v>0</v>
          </cell>
          <cell r="AN5983">
            <v>244.23400000000001</v>
          </cell>
        </row>
        <row r="5984">
          <cell r="D5984">
            <v>3</v>
          </cell>
          <cell r="H5984" t="str">
            <v>086</v>
          </cell>
          <cell r="X5984">
            <v>0</v>
          </cell>
          <cell r="Y5984">
            <v>0</v>
          </cell>
          <cell r="Z5984">
            <v>0</v>
          </cell>
          <cell r="AA5984">
            <v>0</v>
          </cell>
          <cell r="AE5984">
            <v>2624.5050000000001</v>
          </cell>
          <cell r="AG5984">
            <v>0</v>
          </cell>
          <cell r="AH5984">
            <v>0</v>
          </cell>
          <cell r="AI5984">
            <v>0</v>
          </cell>
          <cell r="AJ5984">
            <v>0</v>
          </cell>
          <cell r="AN5984">
            <v>325.89100000000002</v>
          </cell>
        </row>
        <row r="5985">
          <cell r="D5985">
            <v>3</v>
          </cell>
          <cell r="H5985" t="str">
            <v>090</v>
          </cell>
          <cell r="X5985">
            <v>0</v>
          </cell>
          <cell r="Y5985">
            <v>0</v>
          </cell>
          <cell r="Z5985">
            <v>0</v>
          </cell>
          <cell r="AA5985">
            <v>0</v>
          </cell>
          <cell r="AE5985">
            <v>1215.068</v>
          </cell>
          <cell r="AG5985">
            <v>0</v>
          </cell>
          <cell r="AH5985">
            <v>0</v>
          </cell>
          <cell r="AI5985">
            <v>0</v>
          </cell>
          <cell r="AJ5985">
            <v>0</v>
          </cell>
          <cell r="AN5985">
            <v>174.459</v>
          </cell>
        </row>
        <row r="5986">
          <cell r="D5986">
            <v>3</v>
          </cell>
          <cell r="H5986" t="str">
            <v>085</v>
          </cell>
          <cell r="X5986">
            <v>0</v>
          </cell>
          <cell r="Y5986">
            <v>0</v>
          </cell>
          <cell r="Z5986">
            <v>0</v>
          </cell>
          <cell r="AA5986">
            <v>0</v>
          </cell>
          <cell r="AE5986">
            <v>1193.231</v>
          </cell>
          <cell r="AG5986">
            <v>0</v>
          </cell>
          <cell r="AH5986">
            <v>0</v>
          </cell>
          <cell r="AI5986">
            <v>0</v>
          </cell>
          <cell r="AJ5986">
            <v>0</v>
          </cell>
          <cell r="AN5986">
            <v>125.97799999999999</v>
          </cell>
        </row>
        <row r="5987">
          <cell r="D5987">
            <v>3</v>
          </cell>
          <cell r="H5987" t="str">
            <v>089</v>
          </cell>
          <cell r="X5987">
            <v>0</v>
          </cell>
          <cell r="Y5987">
            <v>0</v>
          </cell>
          <cell r="Z5987">
            <v>0</v>
          </cell>
          <cell r="AA5987">
            <v>0</v>
          </cell>
          <cell r="AE5987">
            <v>7843.576</v>
          </cell>
          <cell r="AG5987">
            <v>0</v>
          </cell>
          <cell r="AH5987">
            <v>0</v>
          </cell>
          <cell r="AI5987">
            <v>0</v>
          </cell>
          <cell r="AJ5987">
            <v>0</v>
          </cell>
          <cell r="AN5987">
            <v>805.81299999999999</v>
          </cell>
        </row>
        <row r="5988">
          <cell r="D5988">
            <v>3</v>
          </cell>
          <cell r="H5988" t="str">
            <v>090</v>
          </cell>
          <cell r="X5988">
            <v>0</v>
          </cell>
          <cell r="Y5988">
            <v>0</v>
          </cell>
          <cell r="Z5988">
            <v>0</v>
          </cell>
          <cell r="AA5988">
            <v>0</v>
          </cell>
          <cell r="AE5988">
            <v>3171.9090000000001</v>
          </cell>
          <cell r="AG5988">
            <v>0</v>
          </cell>
          <cell r="AH5988">
            <v>0</v>
          </cell>
          <cell r="AI5988">
            <v>0</v>
          </cell>
          <cell r="AJ5988">
            <v>0</v>
          </cell>
          <cell r="AN5988">
            <v>416.125</v>
          </cell>
        </row>
        <row r="5989">
          <cell r="D5989">
            <v>3</v>
          </cell>
          <cell r="H5989" t="str">
            <v>109</v>
          </cell>
          <cell r="X5989">
            <v>0</v>
          </cell>
          <cell r="Y5989">
            <v>0</v>
          </cell>
          <cell r="Z5989">
            <v>0</v>
          </cell>
          <cell r="AA5989">
            <v>0</v>
          </cell>
          <cell r="AE5989">
            <v>172.91</v>
          </cell>
          <cell r="AG5989">
            <v>0</v>
          </cell>
          <cell r="AH5989">
            <v>0</v>
          </cell>
          <cell r="AI5989">
            <v>0</v>
          </cell>
          <cell r="AJ5989">
            <v>0</v>
          </cell>
          <cell r="AN5989">
            <v>9.1</v>
          </cell>
        </row>
        <row r="5990">
          <cell r="D5990">
            <v>3</v>
          </cell>
          <cell r="H5990" t="str">
            <v>171</v>
          </cell>
          <cell r="X5990">
            <v>0</v>
          </cell>
          <cell r="Y5990">
            <v>0</v>
          </cell>
          <cell r="Z5990">
            <v>0</v>
          </cell>
          <cell r="AA5990">
            <v>0</v>
          </cell>
          <cell r="AE5990">
            <v>1268.6369999999999</v>
          </cell>
          <cell r="AG5990">
            <v>0</v>
          </cell>
          <cell r="AH5990">
            <v>0</v>
          </cell>
          <cell r="AI5990">
            <v>0</v>
          </cell>
          <cell r="AJ5990">
            <v>0</v>
          </cell>
          <cell r="AN5990">
            <v>117.117</v>
          </cell>
        </row>
        <row r="5991">
          <cell r="D5991">
            <v>3</v>
          </cell>
          <cell r="H5991" t="str">
            <v>016</v>
          </cell>
          <cell r="X5991">
            <v>0</v>
          </cell>
          <cell r="Y5991">
            <v>0</v>
          </cell>
          <cell r="Z5991">
            <v>0</v>
          </cell>
          <cell r="AA5991">
            <v>1539</v>
          </cell>
          <cell r="AE5991">
            <v>1582.0920000000001</v>
          </cell>
          <cell r="AG5991">
            <v>0</v>
          </cell>
          <cell r="AH5991">
            <v>0</v>
          </cell>
          <cell r="AI5991">
            <v>0</v>
          </cell>
          <cell r="AJ5991">
            <v>191</v>
          </cell>
          <cell r="AN5991">
            <v>196.34800000000001</v>
          </cell>
        </row>
        <row r="5992">
          <cell r="D5992">
            <v>3</v>
          </cell>
          <cell r="H5992" t="str">
            <v>016</v>
          </cell>
          <cell r="X5992">
            <v>3035</v>
          </cell>
          <cell r="Y5992">
            <v>0</v>
          </cell>
          <cell r="Z5992">
            <v>0</v>
          </cell>
          <cell r="AA5992">
            <v>0</v>
          </cell>
          <cell r="AE5992">
            <v>1556.9549999999999</v>
          </cell>
          <cell r="AG5992">
            <v>153</v>
          </cell>
          <cell r="AH5992">
            <v>0</v>
          </cell>
          <cell r="AI5992">
            <v>0</v>
          </cell>
          <cell r="AJ5992">
            <v>0</v>
          </cell>
          <cell r="AN5992">
            <v>78.489000000000004</v>
          </cell>
        </row>
        <row r="5993">
          <cell r="D5993">
            <v>3</v>
          </cell>
          <cell r="H5993" t="str">
            <v>016</v>
          </cell>
          <cell r="X5993">
            <v>6027</v>
          </cell>
          <cell r="Y5993">
            <v>0</v>
          </cell>
          <cell r="Z5993">
            <v>0</v>
          </cell>
          <cell r="AA5993">
            <v>0</v>
          </cell>
          <cell r="AE5993">
            <v>3091.8510000000001</v>
          </cell>
          <cell r="AG5993">
            <v>851</v>
          </cell>
          <cell r="AH5993">
            <v>0</v>
          </cell>
          <cell r="AI5993">
            <v>0</v>
          </cell>
          <cell r="AJ5993">
            <v>0</v>
          </cell>
          <cell r="AN5993">
            <v>436.56299999999999</v>
          </cell>
        </row>
        <row r="5994">
          <cell r="D5994">
            <v>2</v>
          </cell>
          <cell r="H5994" t="str">
            <v>053</v>
          </cell>
          <cell r="X5994">
            <v>0</v>
          </cell>
          <cell r="Y5994">
            <v>0</v>
          </cell>
          <cell r="Z5994">
            <v>0</v>
          </cell>
          <cell r="AA5994">
            <v>0</v>
          </cell>
          <cell r="AE5994">
            <v>911.10500000000002</v>
          </cell>
          <cell r="AG5994">
            <v>0</v>
          </cell>
          <cell r="AH5994">
            <v>0</v>
          </cell>
          <cell r="AI5994">
            <v>0</v>
          </cell>
          <cell r="AJ5994">
            <v>0</v>
          </cell>
          <cell r="AN5994">
            <v>0</v>
          </cell>
        </row>
        <row r="5995">
          <cell r="D5995">
            <v>2</v>
          </cell>
          <cell r="H5995" t="str">
            <v>065</v>
          </cell>
          <cell r="X5995">
            <v>0</v>
          </cell>
          <cell r="Y5995">
            <v>0</v>
          </cell>
          <cell r="Z5995">
            <v>0</v>
          </cell>
          <cell r="AA5995">
            <v>0</v>
          </cell>
          <cell r="AE5995">
            <v>58.619</v>
          </cell>
          <cell r="AG5995">
            <v>0</v>
          </cell>
          <cell r="AH5995">
            <v>0</v>
          </cell>
          <cell r="AI5995">
            <v>0</v>
          </cell>
          <cell r="AJ5995">
            <v>0</v>
          </cell>
          <cell r="AN5995">
            <v>0</v>
          </cell>
        </row>
        <row r="5996">
          <cell r="D5996">
            <v>2</v>
          </cell>
          <cell r="H5996" t="str">
            <v>097</v>
          </cell>
          <cell r="X5996">
            <v>0</v>
          </cell>
          <cell r="Y5996">
            <v>0</v>
          </cell>
          <cell r="Z5996">
            <v>0</v>
          </cell>
          <cell r="AA5996">
            <v>0</v>
          </cell>
          <cell r="AE5996">
            <v>2849.578</v>
          </cell>
          <cell r="AG5996">
            <v>0</v>
          </cell>
          <cell r="AH5996">
            <v>0</v>
          </cell>
          <cell r="AI5996">
            <v>0</v>
          </cell>
          <cell r="AJ5996">
            <v>0</v>
          </cell>
          <cell r="AN5996">
            <v>0</v>
          </cell>
        </row>
        <row r="5997">
          <cell r="D5997">
            <v>2</v>
          </cell>
          <cell r="H5997" t="str">
            <v>112</v>
          </cell>
          <cell r="X5997">
            <v>0</v>
          </cell>
          <cell r="Y5997">
            <v>0</v>
          </cell>
          <cell r="Z5997">
            <v>0</v>
          </cell>
          <cell r="AA5997">
            <v>0</v>
          </cell>
          <cell r="AE5997">
            <v>229.55099999999999</v>
          </cell>
          <cell r="AG5997">
            <v>0</v>
          </cell>
          <cell r="AH5997">
            <v>0</v>
          </cell>
          <cell r="AI5997">
            <v>0</v>
          </cell>
          <cell r="AJ5997">
            <v>0</v>
          </cell>
          <cell r="AN5997">
            <v>0</v>
          </cell>
        </row>
        <row r="5998">
          <cell r="D5998">
            <v>3</v>
          </cell>
          <cell r="H5998" t="str">
            <v>d51</v>
          </cell>
          <cell r="X5998">
            <v>0</v>
          </cell>
          <cell r="Y5998">
            <v>6773</v>
          </cell>
          <cell r="Z5998">
            <v>0</v>
          </cell>
          <cell r="AA5998">
            <v>0</v>
          </cell>
          <cell r="AE5998">
            <v>15717.28</v>
          </cell>
          <cell r="AG5998">
            <v>0</v>
          </cell>
          <cell r="AH5998">
            <v>0</v>
          </cell>
          <cell r="AI5998">
            <v>0</v>
          </cell>
          <cell r="AJ5998">
            <v>0</v>
          </cell>
          <cell r="AN5998">
            <v>0</v>
          </cell>
        </row>
        <row r="5999">
          <cell r="D5999">
            <v>3</v>
          </cell>
          <cell r="H5999" t="str">
            <v>d52</v>
          </cell>
          <cell r="X5999">
            <v>0</v>
          </cell>
          <cell r="Y5999">
            <v>3373</v>
          </cell>
          <cell r="Z5999">
            <v>0</v>
          </cell>
          <cell r="AA5999">
            <v>0</v>
          </cell>
          <cell r="AE5999">
            <v>693.94</v>
          </cell>
          <cell r="AG5999">
            <v>0</v>
          </cell>
          <cell r="AH5999">
            <v>0</v>
          </cell>
          <cell r="AI5999">
            <v>0</v>
          </cell>
          <cell r="AJ5999">
            <v>0</v>
          </cell>
          <cell r="AN5999">
            <v>0</v>
          </cell>
        </row>
        <row r="6000">
          <cell r="D6000">
            <v>3</v>
          </cell>
          <cell r="H6000" t="str">
            <v>d53</v>
          </cell>
          <cell r="X6000">
            <v>0</v>
          </cell>
          <cell r="Y6000">
            <v>3381</v>
          </cell>
          <cell r="Z6000">
            <v>0</v>
          </cell>
          <cell r="AA6000">
            <v>0</v>
          </cell>
          <cell r="AE6000">
            <v>4637.0290000000005</v>
          </cell>
          <cell r="AG6000">
            <v>0</v>
          </cell>
          <cell r="AH6000">
            <v>0</v>
          </cell>
          <cell r="AI6000">
            <v>0</v>
          </cell>
          <cell r="AJ6000">
            <v>0</v>
          </cell>
          <cell r="AN6000">
            <v>0</v>
          </cell>
        </row>
        <row r="6001">
          <cell r="D6001">
            <v>3</v>
          </cell>
          <cell r="H6001" t="str">
            <v>123</v>
          </cell>
          <cell r="X6001">
            <v>0</v>
          </cell>
          <cell r="Y6001">
            <v>0</v>
          </cell>
          <cell r="Z6001">
            <v>0</v>
          </cell>
          <cell r="AA6001">
            <v>0</v>
          </cell>
          <cell r="AE6001">
            <v>479.36</v>
          </cell>
          <cell r="AG6001">
            <v>0</v>
          </cell>
          <cell r="AH6001">
            <v>0</v>
          </cell>
          <cell r="AI6001">
            <v>0</v>
          </cell>
          <cell r="AJ6001">
            <v>0</v>
          </cell>
          <cell r="AN6001">
            <v>10.97</v>
          </cell>
        </row>
        <row r="6002">
          <cell r="D6002">
            <v>3</v>
          </cell>
          <cell r="H6002" t="str">
            <v>160</v>
          </cell>
          <cell r="X6002">
            <v>0</v>
          </cell>
          <cell r="Y6002">
            <v>0</v>
          </cell>
          <cell r="Z6002">
            <v>15097</v>
          </cell>
          <cell r="AA6002">
            <v>0</v>
          </cell>
          <cell r="AE6002">
            <v>6042.8490000000002</v>
          </cell>
          <cell r="AG6002">
            <v>0</v>
          </cell>
          <cell r="AH6002">
            <v>0</v>
          </cell>
          <cell r="AI6002">
            <v>711</v>
          </cell>
          <cell r="AJ6002">
            <v>0</v>
          </cell>
          <cell r="AN6002">
            <v>298.66699999999997</v>
          </cell>
        </row>
        <row r="6003">
          <cell r="D6003">
            <v>3</v>
          </cell>
          <cell r="H6003" t="str">
            <v>004</v>
          </cell>
          <cell r="X6003">
            <v>0</v>
          </cell>
          <cell r="Y6003">
            <v>0</v>
          </cell>
          <cell r="Z6003">
            <v>0</v>
          </cell>
          <cell r="AA6003">
            <v>411</v>
          </cell>
          <cell r="AE6003">
            <v>591.42899999999997</v>
          </cell>
          <cell r="AG6003">
            <v>0</v>
          </cell>
          <cell r="AH6003">
            <v>0</v>
          </cell>
          <cell r="AI6003">
            <v>0</v>
          </cell>
          <cell r="AJ6003">
            <v>3</v>
          </cell>
          <cell r="AN6003">
            <v>4.3170000000000002</v>
          </cell>
        </row>
        <row r="6004">
          <cell r="D6004">
            <v>3</v>
          </cell>
          <cell r="H6004" t="str">
            <v>011</v>
          </cell>
          <cell r="X6004">
            <v>0</v>
          </cell>
          <cell r="Y6004">
            <v>0</v>
          </cell>
          <cell r="Z6004">
            <v>0</v>
          </cell>
          <cell r="AA6004">
            <v>636</v>
          </cell>
          <cell r="AE6004">
            <v>601.02</v>
          </cell>
          <cell r="AG6004">
            <v>0</v>
          </cell>
          <cell r="AH6004">
            <v>0</v>
          </cell>
          <cell r="AI6004">
            <v>0</v>
          </cell>
          <cell r="AJ6004">
            <v>21</v>
          </cell>
          <cell r="AN6004">
            <v>19.844999999999999</v>
          </cell>
        </row>
        <row r="6005">
          <cell r="D6005">
            <v>3</v>
          </cell>
          <cell r="H6005" t="str">
            <v>028</v>
          </cell>
          <cell r="X6005">
            <v>0</v>
          </cell>
          <cell r="Y6005">
            <v>0</v>
          </cell>
          <cell r="Z6005">
            <v>0</v>
          </cell>
          <cell r="AA6005">
            <v>497</v>
          </cell>
          <cell r="AE6005">
            <v>552.66399999999999</v>
          </cell>
          <cell r="AG6005">
            <v>0</v>
          </cell>
          <cell r="AH6005">
            <v>0</v>
          </cell>
          <cell r="AI6005">
            <v>0</v>
          </cell>
          <cell r="AJ6005">
            <v>24</v>
          </cell>
          <cell r="AN6005">
            <v>26.687999999999999</v>
          </cell>
        </row>
        <row r="6006">
          <cell r="D6006">
            <v>3</v>
          </cell>
          <cell r="H6006" t="str">
            <v>029</v>
          </cell>
          <cell r="X6006">
            <v>0</v>
          </cell>
          <cell r="Y6006">
            <v>0</v>
          </cell>
          <cell r="Z6006">
            <v>0</v>
          </cell>
          <cell r="AA6006">
            <v>553</v>
          </cell>
          <cell r="AE6006">
            <v>600.55799999999999</v>
          </cell>
          <cell r="AG6006">
            <v>0</v>
          </cell>
          <cell r="AH6006">
            <v>0</v>
          </cell>
          <cell r="AI6006">
            <v>0</v>
          </cell>
          <cell r="AJ6006">
            <v>4</v>
          </cell>
          <cell r="AN6006">
            <v>4.3440000000000003</v>
          </cell>
        </row>
        <row r="6007">
          <cell r="D6007">
            <v>3</v>
          </cell>
          <cell r="H6007" t="str">
            <v>030</v>
          </cell>
          <cell r="X6007">
            <v>0</v>
          </cell>
          <cell r="Y6007">
            <v>0</v>
          </cell>
          <cell r="Z6007">
            <v>0</v>
          </cell>
          <cell r="AA6007">
            <v>240</v>
          </cell>
          <cell r="AE6007">
            <v>252.24</v>
          </cell>
          <cell r="AG6007">
            <v>0</v>
          </cell>
          <cell r="AH6007">
            <v>0</v>
          </cell>
          <cell r="AI6007">
            <v>0</v>
          </cell>
          <cell r="AJ6007">
            <v>6</v>
          </cell>
          <cell r="AN6007">
            <v>6.306</v>
          </cell>
        </row>
        <row r="6008">
          <cell r="D6008">
            <v>3</v>
          </cell>
          <cell r="H6008" t="str">
            <v>053</v>
          </cell>
          <cell r="X6008">
            <v>0</v>
          </cell>
          <cell r="Y6008">
            <v>0</v>
          </cell>
          <cell r="Z6008">
            <v>0</v>
          </cell>
          <cell r="AA6008">
            <v>1859</v>
          </cell>
          <cell r="AE6008">
            <v>3464.1350000000002</v>
          </cell>
          <cell r="AG6008">
            <v>0</v>
          </cell>
          <cell r="AH6008">
            <v>0</v>
          </cell>
          <cell r="AI6008">
            <v>0</v>
          </cell>
          <cell r="AJ6008">
            <v>27</v>
          </cell>
          <cell r="AN6008">
            <v>28.268999999999998</v>
          </cell>
        </row>
        <row r="6009">
          <cell r="D6009">
            <v>3</v>
          </cell>
          <cell r="H6009" t="str">
            <v>056</v>
          </cell>
          <cell r="X6009">
            <v>0</v>
          </cell>
          <cell r="Y6009">
            <v>0</v>
          </cell>
          <cell r="Z6009">
            <v>0</v>
          </cell>
          <cell r="AA6009">
            <v>211</v>
          </cell>
          <cell r="AE6009">
            <v>199.39500000000001</v>
          </cell>
          <cell r="AG6009">
            <v>0</v>
          </cell>
          <cell r="AH6009">
            <v>0</v>
          </cell>
          <cell r="AI6009">
            <v>0</v>
          </cell>
          <cell r="AJ6009">
            <v>4</v>
          </cell>
          <cell r="AN6009">
            <v>3.78</v>
          </cell>
        </row>
        <row r="6010">
          <cell r="D6010">
            <v>3</v>
          </cell>
          <cell r="H6010" t="str">
            <v>065</v>
          </cell>
          <cell r="X6010">
            <v>0</v>
          </cell>
          <cell r="Y6010">
            <v>0</v>
          </cell>
          <cell r="Z6010">
            <v>0</v>
          </cell>
          <cell r="AA6010">
            <v>2675</v>
          </cell>
          <cell r="AE6010">
            <v>2070.4499999999998</v>
          </cell>
          <cell r="AG6010">
            <v>0</v>
          </cell>
          <cell r="AH6010">
            <v>0</v>
          </cell>
          <cell r="AI6010">
            <v>0</v>
          </cell>
          <cell r="AJ6010">
            <v>58</v>
          </cell>
          <cell r="AN6010">
            <v>44.892000000000003</v>
          </cell>
        </row>
        <row r="6011">
          <cell r="D6011">
            <v>3</v>
          </cell>
          <cell r="H6011" t="str">
            <v>077</v>
          </cell>
          <cell r="X6011">
            <v>0</v>
          </cell>
          <cell r="Y6011">
            <v>0</v>
          </cell>
          <cell r="Z6011">
            <v>0</v>
          </cell>
          <cell r="AA6011">
            <v>330</v>
          </cell>
          <cell r="AE6011">
            <v>358.38</v>
          </cell>
          <cell r="AG6011">
            <v>0</v>
          </cell>
          <cell r="AH6011">
            <v>0</v>
          </cell>
          <cell r="AI6011">
            <v>0</v>
          </cell>
          <cell r="AJ6011">
            <v>5</v>
          </cell>
          <cell r="AN6011">
            <v>5.43</v>
          </cell>
        </row>
        <row r="6012">
          <cell r="D6012">
            <v>3</v>
          </cell>
          <cell r="H6012" t="str">
            <v>097</v>
          </cell>
          <cell r="X6012">
            <v>0</v>
          </cell>
          <cell r="Y6012">
            <v>0</v>
          </cell>
          <cell r="Z6012">
            <v>0</v>
          </cell>
          <cell r="AA6012">
            <v>16239</v>
          </cell>
          <cell r="AE6012">
            <v>27615.635999999999</v>
          </cell>
          <cell r="AG6012">
            <v>0</v>
          </cell>
          <cell r="AH6012">
            <v>0</v>
          </cell>
          <cell r="AI6012">
            <v>0</v>
          </cell>
          <cell r="AJ6012">
            <v>450</v>
          </cell>
          <cell r="AN6012">
            <v>423</v>
          </cell>
        </row>
        <row r="6013">
          <cell r="D6013">
            <v>3</v>
          </cell>
          <cell r="H6013" t="str">
            <v>100</v>
          </cell>
          <cell r="X6013">
            <v>0</v>
          </cell>
          <cell r="Y6013">
            <v>0</v>
          </cell>
          <cell r="Z6013">
            <v>0</v>
          </cell>
          <cell r="AA6013">
            <v>2062</v>
          </cell>
          <cell r="AE6013">
            <v>2024.884</v>
          </cell>
          <cell r="AG6013">
            <v>0</v>
          </cell>
          <cell r="AH6013">
            <v>0</v>
          </cell>
          <cell r="AI6013">
            <v>0</v>
          </cell>
          <cell r="AJ6013">
            <v>73</v>
          </cell>
          <cell r="AN6013">
            <v>71.686000000000007</v>
          </cell>
        </row>
        <row r="6014">
          <cell r="D6014">
            <v>3</v>
          </cell>
          <cell r="H6014" t="str">
            <v>108</v>
          </cell>
          <cell r="X6014">
            <v>0</v>
          </cell>
          <cell r="Y6014">
            <v>0</v>
          </cell>
          <cell r="Z6014">
            <v>0</v>
          </cell>
          <cell r="AA6014">
            <v>1558</v>
          </cell>
          <cell r="AE6014">
            <v>1246.4000000000001</v>
          </cell>
          <cell r="AG6014">
            <v>0</v>
          </cell>
          <cell r="AH6014">
            <v>0</v>
          </cell>
          <cell r="AI6014">
            <v>0</v>
          </cell>
          <cell r="AJ6014">
            <v>47</v>
          </cell>
          <cell r="AN6014">
            <v>37.6</v>
          </cell>
        </row>
        <row r="6015">
          <cell r="D6015">
            <v>3</v>
          </cell>
          <cell r="H6015" t="str">
            <v>112</v>
          </cell>
          <cell r="X6015">
            <v>0</v>
          </cell>
          <cell r="Y6015">
            <v>0</v>
          </cell>
          <cell r="Z6015">
            <v>0</v>
          </cell>
          <cell r="AA6015">
            <v>2120</v>
          </cell>
          <cell r="AE6015">
            <v>3758.9110000000001</v>
          </cell>
          <cell r="AG6015">
            <v>0</v>
          </cell>
          <cell r="AH6015">
            <v>0</v>
          </cell>
          <cell r="AI6015">
            <v>0</v>
          </cell>
          <cell r="AJ6015">
            <v>46</v>
          </cell>
          <cell r="AN6015">
            <v>45.171999999999997</v>
          </cell>
        </row>
        <row r="6016">
          <cell r="D6016">
            <v>3</v>
          </cell>
          <cell r="H6016" t="str">
            <v>122</v>
          </cell>
          <cell r="X6016">
            <v>0</v>
          </cell>
          <cell r="Y6016">
            <v>0</v>
          </cell>
          <cell r="Z6016">
            <v>0</v>
          </cell>
          <cell r="AA6016">
            <v>2265</v>
          </cell>
          <cell r="AE6016">
            <v>2763.3</v>
          </cell>
          <cell r="AG6016">
            <v>0</v>
          </cell>
          <cell r="AH6016">
            <v>0</v>
          </cell>
          <cell r="AI6016">
            <v>0</v>
          </cell>
          <cell r="AJ6016">
            <v>16</v>
          </cell>
          <cell r="AN6016">
            <v>19.52</v>
          </cell>
        </row>
        <row r="6017">
          <cell r="D6017">
            <v>3</v>
          </cell>
          <cell r="H6017" t="str">
            <v>162</v>
          </cell>
          <cell r="X6017">
            <v>0</v>
          </cell>
          <cell r="Y6017">
            <v>0</v>
          </cell>
          <cell r="Z6017">
            <v>0</v>
          </cell>
          <cell r="AA6017">
            <v>1668</v>
          </cell>
          <cell r="AE6017">
            <v>1741.3920000000001</v>
          </cell>
          <cell r="AG6017">
            <v>0</v>
          </cell>
          <cell r="AH6017">
            <v>0</v>
          </cell>
          <cell r="AI6017">
            <v>0</v>
          </cell>
          <cell r="AJ6017">
            <v>49</v>
          </cell>
          <cell r="AN6017">
            <v>51.155999999999999</v>
          </cell>
        </row>
        <row r="6018">
          <cell r="D6018">
            <v>3</v>
          </cell>
          <cell r="H6018" t="str">
            <v>097</v>
          </cell>
          <cell r="X6018">
            <v>233</v>
          </cell>
          <cell r="Y6018">
            <v>0</v>
          </cell>
          <cell r="Z6018">
            <v>0</v>
          </cell>
          <cell r="AA6018">
            <v>0</v>
          </cell>
          <cell r="AE6018">
            <v>156.90600000000001</v>
          </cell>
          <cell r="AG6018">
            <v>10</v>
          </cell>
          <cell r="AH6018">
            <v>0</v>
          </cell>
          <cell r="AI6018">
            <v>0</v>
          </cell>
          <cell r="AJ6018">
            <v>0</v>
          </cell>
          <cell r="AN6018">
            <v>3.77</v>
          </cell>
        </row>
        <row r="6019">
          <cell r="D6019">
            <v>3</v>
          </cell>
          <cell r="H6019" t="str">
            <v>004</v>
          </cell>
          <cell r="X6019">
            <v>269</v>
          </cell>
          <cell r="Y6019">
            <v>0</v>
          </cell>
          <cell r="Z6019">
            <v>0</v>
          </cell>
          <cell r="AA6019">
            <v>0</v>
          </cell>
          <cell r="AE6019">
            <v>168.66300000000001</v>
          </cell>
          <cell r="AG6019">
            <v>8</v>
          </cell>
          <cell r="AH6019">
            <v>0</v>
          </cell>
          <cell r="AI6019">
            <v>0</v>
          </cell>
          <cell r="AJ6019">
            <v>0</v>
          </cell>
          <cell r="AN6019">
            <v>5.016</v>
          </cell>
        </row>
        <row r="6020">
          <cell r="D6020">
            <v>3</v>
          </cell>
          <cell r="H6020" t="str">
            <v>011</v>
          </cell>
          <cell r="X6020">
            <v>757</v>
          </cell>
          <cell r="Y6020">
            <v>0</v>
          </cell>
          <cell r="Z6020">
            <v>0</v>
          </cell>
          <cell r="AA6020">
            <v>0</v>
          </cell>
          <cell r="AE6020">
            <v>302.8</v>
          </cell>
          <cell r="AG6020">
            <v>14</v>
          </cell>
          <cell r="AH6020">
            <v>0</v>
          </cell>
          <cell r="AI6020">
            <v>0</v>
          </cell>
          <cell r="AJ6020">
            <v>0</v>
          </cell>
          <cell r="AN6020">
            <v>5.6</v>
          </cell>
        </row>
        <row r="6021">
          <cell r="D6021">
            <v>3</v>
          </cell>
          <cell r="H6021" t="str">
            <v>028</v>
          </cell>
          <cell r="X6021">
            <v>301</v>
          </cell>
          <cell r="Y6021">
            <v>0</v>
          </cell>
          <cell r="Z6021">
            <v>0</v>
          </cell>
          <cell r="AA6021">
            <v>0</v>
          </cell>
          <cell r="AE6021">
            <v>158.62700000000001</v>
          </cell>
          <cell r="AG6021">
            <v>17</v>
          </cell>
          <cell r="AH6021">
            <v>0</v>
          </cell>
          <cell r="AI6021">
            <v>0</v>
          </cell>
          <cell r="AJ6021">
            <v>0</v>
          </cell>
          <cell r="AN6021">
            <v>8.9589999999999996</v>
          </cell>
        </row>
        <row r="6022">
          <cell r="D6022">
            <v>3</v>
          </cell>
          <cell r="H6022" t="str">
            <v>029</v>
          </cell>
          <cell r="X6022">
            <v>531</v>
          </cell>
          <cell r="Y6022">
            <v>0</v>
          </cell>
          <cell r="Z6022">
            <v>0</v>
          </cell>
          <cell r="AA6022">
            <v>0</v>
          </cell>
          <cell r="AE6022">
            <v>212.4</v>
          </cell>
          <cell r="AG6022">
            <v>7</v>
          </cell>
          <cell r="AH6022">
            <v>0</v>
          </cell>
          <cell r="AI6022">
            <v>0</v>
          </cell>
          <cell r="AJ6022">
            <v>0</v>
          </cell>
          <cell r="AN6022">
            <v>2.8</v>
          </cell>
        </row>
        <row r="6023">
          <cell r="D6023">
            <v>3</v>
          </cell>
          <cell r="H6023" t="str">
            <v>030</v>
          </cell>
          <cell r="X6023">
            <v>509</v>
          </cell>
          <cell r="Y6023">
            <v>0</v>
          </cell>
          <cell r="Z6023">
            <v>0</v>
          </cell>
          <cell r="AA6023">
            <v>0</v>
          </cell>
          <cell r="AE6023">
            <v>203.6</v>
          </cell>
          <cell r="AG6023">
            <v>6</v>
          </cell>
          <cell r="AH6023">
            <v>0</v>
          </cell>
          <cell r="AI6023">
            <v>0</v>
          </cell>
          <cell r="AJ6023">
            <v>0</v>
          </cell>
          <cell r="AN6023">
            <v>2.4</v>
          </cell>
        </row>
        <row r="6024">
          <cell r="D6024">
            <v>3</v>
          </cell>
          <cell r="H6024" t="str">
            <v>053</v>
          </cell>
          <cell r="X6024">
            <v>2320</v>
          </cell>
          <cell r="Y6024">
            <v>0</v>
          </cell>
          <cell r="Z6024">
            <v>0</v>
          </cell>
          <cell r="AA6024">
            <v>0</v>
          </cell>
          <cell r="AE6024">
            <v>1557.665</v>
          </cell>
          <cell r="AG6024">
            <v>42</v>
          </cell>
          <cell r="AH6024">
            <v>0</v>
          </cell>
          <cell r="AI6024">
            <v>0</v>
          </cell>
          <cell r="AJ6024">
            <v>0</v>
          </cell>
          <cell r="AN6024">
            <v>15.834</v>
          </cell>
        </row>
        <row r="6025">
          <cell r="D6025">
            <v>3</v>
          </cell>
          <cell r="H6025" t="str">
            <v>056</v>
          </cell>
          <cell r="X6025">
            <v>736</v>
          </cell>
          <cell r="Y6025">
            <v>0</v>
          </cell>
          <cell r="Z6025">
            <v>0</v>
          </cell>
          <cell r="AA6025">
            <v>0</v>
          </cell>
          <cell r="AE6025">
            <v>294.39999999999998</v>
          </cell>
          <cell r="AG6025">
            <v>14</v>
          </cell>
          <cell r="AH6025">
            <v>0</v>
          </cell>
          <cell r="AI6025">
            <v>0</v>
          </cell>
          <cell r="AJ6025">
            <v>0</v>
          </cell>
          <cell r="AN6025">
            <v>5.6</v>
          </cell>
        </row>
        <row r="6026">
          <cell r="D6026">
            <v>3</v>
          </cell>
          <cell r="H6026" t="str">
            <v>065</v>
          </cell>
          <cell r="X6026">
            <v>2372</v>
          </cell>
          <cell r="Y6026">
            <v>0</v>
          </cell>
          <cell r="Z6026">
            <v>0</v>
          </cell>
          <cell r="AA6026">
            <v>0</v>
          </cell>
          <cell r="AE6026">
            <v>519.46799999999996</v>
          </cell>
          <cell r="AG6026">
            <v>56</v>
          </cell>
          <cell r="AH6026">
            <v>0</v>
          </cell>
          <cell r="AI6026">
            <v>0</v>
          </cell>
          <cell r="AJ6026">
            <v>0</v>
          </cell>
          <cell r="AN6026">
            <v>12.263999999999999</v>
          </cell>
        </row>
        <row r="6027">
          <cell r="D6027">
            <v>3</v>
          </cell>
          <cell r="H6027" t="str">
            <v>077</v>
          </cell>
          <cell r="X6027">
            <v>616</v>
          </cell>
          <cell r="Y6027">
            <v>0</v>
          </cell>
          <cell r="Z6027">
            <v>0</v>
          </cell>
          <cell r="AA6027">
            <v>0</v>
          </cell>
          <cell r="AE6027">
            <v>245.16800000000001</v>
          </cell>
          <cell r="AG6027">
            <v>10</v>
          </cell>
          <cell r="AH6027">
            <v>0</v>
          </cell>
          <cell r="AI6027">
            <v>0</v>
          </cell>
          <cell r="AJ6027">
            <v>0</v>
          </cell>
          <cell r="AN6027">
            <v>3.98</v>
          </cell>
        </row>
        <row r="6028">
          <cell r="D6028">
            <v>3</v>
          </cell>
          <cell r="H6028" t="str">
            <v>097</v>
          </cell>
          <cell r="X6028">
            <v>13437</v>
          </cell>
          <cell r="Y6028">
            <v>0</v>
          </cell>
          <cell r="Z6028">
            <v>0</v>
          </cell>
          <cell r="AA6028">
            <v>0</v>
          </cell>
          <cell r="AE6028">
            <v>9141.5840000000007</v>
          </cell>
          <cell r="AG6028">
            <v>409</v>
          </cell>
          <cell r="AH6028">
            <v>0</v>
          </cell>
          <cell r="AI6028">
            <v>0</v>
          </cell>
          <cell r="AJ6028">
            <v>0</v>
          </cell>
          <cell r="AN6028">
            <v>154.19300000000001</v>
          </cell>
        </row>
        <row r="6029">
          <cell r="D6029">
            <v>3</v>
          </cell>
          <cell r="H6029" t="str">
            <v>100</v>
          </cell>
          <cell r="X6029">
            <v>2286</v>
          </cell>
          <cell r="Y6029">
            <v>0</v>
          </cell>
          <cell r="Z6029">
            <v>0</v>
          </cell>
          <cell r="AA6029">
            <v>0</v>
          </cell>
          <cell r="AE6029">
            <v>914.4</v>
          </cell>
          <cell r="AG6029">
            <v>85</v>
          </cell>
          <cell r="AH6029">
            <v>0</v>
          </cell>
          <cell r="AI6029">
            <v>0</v>
          </cell>
          <cell r="AJ6029">
            <v>0</v>
          </cell>
          <cell r="AN6029">
            <v>34</v>
          </cell>
        </row>
        <row r="6030">
          <cell r="D6030">
            <v>3</v>
          </cell>
          <cell r="H6030" t="str">
            <v>108</v>
          </cell>
          <cell r="X6030">
            <v>850</v>
          </cell>
          <cell r="Y6030">
            <v>0</v>
          </cell>
          <cell r="Z6030">
            <v>0</v>
          </cell>
          <cell r="AA6030">
            <v>0</v>
          </cell>
          <cell r="AE6030">
            <v>340</v>
          </cell>
          <cell r="AG6030">
            <v>24</v>
          </cell>
          <cell r="AH6030">
            <v>0</v>
          </cell>
          <cell r="AI6030">
            <v>0</v>
          </cell>
          <cell r="AJ6030">
            <v>0</v>
          </cell>
          <cell r="AN6030">
            <v>9.6</v>
          </cell>
        </row>
        <row r="6031">
          <cell r="D6031">
            <v>3</v>
          </cell>
          <cell r="H6031" t="str">
            <v>112</v>
          </cell>
          <cell r="X6031">
            <v>1374</v>
          </cell>
          <cell r="Y6031">
            <v>0</v>
          </cell>
          <cell r="Z6031">
            <v>0</v>
          </cell>
          <cell r="AA6031">
            <v>0</v>
          </cell>
          <cell r="AE6031">
            <v>895.73800000000006</v>
          </cell>
          <cell r="AG6031">
            <v>50</v>
          </cell>
          <cell r="AH6031">
            <v>0</v>
          </cell>
          <cell r="AI6031">
            <v>0</v>
          </cell>
          <cell r="AJ6031">
            <v>0</v>
          </cell>
          <cell r="AN6031">
            <v>18</v>
          </cell>
        </row>
        <row r="6032">
          <cell r="D6032">
            <v>3</v>
          </cell>
          <cell r="H6032" t="str">
            <v>122</v>
          </cell>
          <cell r="X6032">
            <v>1896</v>
          </cell>
          <cell r="Y6032">
            <v>0</v>
          </cell>
          <cell r="Z6032">
            <v>0</v>
          </cell>
          <cell r="AA6032">
            <v>0</v>
          </cell>
          <cell r="AE6032">
            <v>1156.56</v>
          </cell>
          <cell r="AG6032">
            <v>21</v>
          </cell>
          <cell r="AH6032">
            <v>0</v>
          </cell>
          <cell r="AI6032">
            <v>0</v>
          </cell>
          <cell r="AJ6032">
            <v>0</v>
          </cell>
          <cell r="AN6032">
            <v>12.81</v>
          </cell>
        </row>
        <row r="6033">
          <cell r="D6033">
            <v>3</v>
          </cell>
          <cell r="H6033" t="str">
            <v>162</v>
          </cell>
          <cell r="X6033">
            <v>1470</v>
          </cell>
          <cell r="Y6033">
            <v>0</v>
          </cell>
          <cell r="Z6033">
            <v>0</v>
          </cell>
          <cell r="AA6033">
            <v>0</v>
          </cell>
          <cell r="AE6033">
            <v>404.25</v>
          </cell>
          <cell r="AG6033">
            <v>51</v>
          </cell>
          <cell r="AH6033">
            <v>0</v>
          </cell>
          <cell r="AI6033">
            <v>0</v>
          </cell>
          <cell r="AJ6033">
            <v>0</v>
          </cell>
          <cell r="AN6033">
            <v>14.025</v>
          </cell>
        </row>
        <row r="6034">
          <cell r="D6034">
            <v>3</v>
          </cell>
          <cell r="H6034" t="str">
            <v>106</v>
          </cell>
          <cell r="X6034">
            <v>0</v>
          </cell>
          <cell r="Y6034">
            <v>0</v>
          </cell>
          <cell r="Z6034">
            <v>0</v>
          </cell>
          <cell r="AA6034">
            <v>0</v>
          </cell>
          <cell r="AE6034">
            <v>949.93</v>
          </cell>
          <cell r="AG6034">
            <v>0</v>
          </cell>
          <cell r="AH6034">
            <v>0</v>
          </cell>
          <cell r="AI6034">
            <v>0</v>
          </cell>
          <cell r="AJ6034">
            <v>0</v>
          </cell>
          <cell r="AN6034">
            <v>18.600000000000001</v>
          </cell>
        </row>
        <row r="6035">
          <cell r="D6035">
            <v>1</v>
          </cell>
          <cell r="H6035" t="str">
            <v>055</v>
          </cell>
          <cell r="X6035">
            <v>0</v>
          </cell>
          <cell r="Y6035">
            <v>0</v>
          </cell>
          <cell r="Z6035">
            <v>0</v>
          </cell>
          <cell r="AA6035">
            <v>0</v>
          </cell>
          <cell r="AE6035">
            <v>6456.1840000000002</v>
          </cell>
          <cell r="AG6035">
            <v>0</v>
          </cell>
          <cell r="AH6035">
            <v>0</v>
          </cell>
          <cell r="AI6035">
            <v>0</v>
          </cell>
          <cell r="AJ6035">
            <v>0</v>
          </cell>
          <cell r="AN6035">
            <v>464.91500000000002</v>
          </cell>
        </row>
        <row r="6036">
          <cell r="D6036">
            <v>1</v>
          </cell>
          <cell r="H6036" t="str">
            <v>060</v>
          </cell>
          <cell r="X6036">
            <v>0</v>
          </cell>
          <cell r="Y6036">
            <v>0</v>
          </cell>
          <cell r="Z6036">
            <v>0</v>
          </cell>
          <cell r="AA6036">
            <v>0</v>
          </cell>
          <cell r="AE6036">
            <v>7718.5990000000002</v>
          </cell>
          <cell r="AG6036">
            <v>0</v>
          </cell>
          <cell r="AH6036">
            <v>0</v>
          </cell>
          <cell r="AI6036">
            <v>0</v>
          </cell>
          <cell r="AJ6036">
            <v>0</v>
          </cell>
          <cell r="AN6036">
            <v>706.32500000000005</v>
          </cell>
        </row>
        <row r="6037">
          <cell r="D6037">
            <v>1</v>
          </cell>
          <cell r="H6037" t="str">
            <v>136</v>
          </cell>
          <cell r="X6037">
            <v>0</v>
          </cell>
          <cell r="Y6037">
            <v>0</v>
          </cell>
          <cell r="Z6037">
            <v>0</v>
          </cell>
          <cell r="AA6037">
            <v>0</v>
          </cell>
          <cell r="AE6037">
            <v>61026.811000000002</v>
          </cell>
          <cell r="AG6037">
            <v>0</v>
          </cell>
          <cell r="AH6037">
            <v>0</v>
          </cell>
          <cell r="AI6037">
            <v>0</v>
          </cell>
          <cell r="AJ6037">
            <v>0</v>
          </cell>
          <cell r="AN6037">
            <v>6000.8779999999997</v>
          </cell>
        </row>
        <row r="6038">
          <cell r="D6038">
            <v>2</v>
          </cell>
          <cell r="H6038" t="str">
            <v>136</v>
          </cell>
          <cell r="X6038">
            <v>0</v>
          </cell>
          <cell r="Y6038">
            <v>0</v>
          </cell>
          <cell r="Z6038">
            <v>0</v>
          </cell>
          <cell r="AA6038">
            <v>0</v>
          </cell>
          <cell r="AE6038">
            <v>3032.145</v>
          </cell>
          <cell r="AG6038">
            <v>0</v>
          </cell>
          <cell r="AH6038">
            <v>0</v>
          </cell>
          <cell r="AI6038">
            <v>0</v>
          </cell>
          <cell r="AJ6038">
            <v>0</v>
          </cell>
          <cell r="AN6038">
            <v>56.704999999999998</v>
          </cell>
        </row>
        <row r="6039">
          <cell r="D6039">
            <v>3</v>
          </cell>
          <cell r="H6039" t="str">
            <v>097</v>
          </cell>
          <cell r="X6039">
            <v>0</v>
          </cell>
          <cell r="Y6039">
            <v>0</v>
          </cell>
          <cell r="Z6039">
            <v>0</v>
          </cell>
          <cell r="AA6039">
            <v>116</v>
          </cell>
          <cell r="AE6039">
            <v>109.04</v>
          </cell>
          <cell r="AG6039">
            <v>0</v>
          </cell>
          <cell r="AH6039">
            <v>0</v>
          </cell>
          <cell r="AI6039">
            <v>0</v>
          </cell>
          <cell r="AJ6039">
            <v>7</v>
          </cell>
          <cell r="AN6039">
            <v>6.58</v>
          </cell>
        </row>
        <row r="6040">
          <cell r="D6040">
            <v>3</v>
          </cell>
          <cell r="H6040" t="str">
            <v>136</v>
          </cell>
          <cell r="X6040">
            <v>0</v>
          </cell>
          <cell r="Y6040">
            <v>0</v>
          </cell>
          <cell r="Z6040">
            <v>0</v>
          </cell>
          <cell r="AA6040">
            <v>3324</v>
          </cell>
          <cell r="AE6040">
            <v>5660.7719999999999</v>
          </cell>
          <cell r="AG6040">
            <v>0</v>
          </cell>
          <cell r="AH6040">
            <v>0</v>
          </cell>
          <cell r="AI6040">
            <v>0</v>
          </cell>
          <cell r="AJ6040">
            <v>73</v>
          </cell>
          <cell r="AN6040">
            <v>124.319</v>
          </cell>
        </row>
        <row r="6041">
          <cell r="D6041">
            <v>3</v>
          </cell>
          <cell r="H6041" t="str">
            <v>136</v>
          </cell>
          <cell r="X6041">
            <v>0</v>
          </cell>
          <cell r="Y6041">
            <v>0</v>
          </cell>
          <cell r="Z6041">
            <v>0</v>
          </cell>
          <cell r="AA6041">
            <v>0</v>
          </cell>
          <cell r="AE6041">
            <v>971.40499999999997</v>
          </cell>
          <cell r="AG6041">
            <v>0</v>
          </cell>
          <cell r="AH6041">
            <v>0</v>
          </cell>
          <cell r="AI6041">
            <v>0</v>
          </cell>
          <cell r="AJ6041">
            <v>0</v>
          </cell>
          <cell r="AN6041">
            <v>21.704000000000001</v>
          </cell>
        </row>
        <row r="6042">
          <cell r="D6042">
            <v>3</v>
          </cell>
          <cell r="H6042" t="str">
            <v>097</v>
          </cell>
          <cell r="X6042">
            <v>723</v>
          </cell>
          <cell r="Y6042">
            <v>0</v>
          </cell>
          <cell r="Z6042">
            <v>0</v>
          </cell>
          <cell r="AA6042">
            <v>0</v>
          </cell>
          <cell r="AE6042">
            <v>272.57100000000003</v>
          </cell>
          <cell r="AG6042">
            <v>26</v>
          </cell>
          <cell r="AH6042">
            <v>0</v>
          </cell>
          <cell r="AI6042">
            <v>0</v>
          </cell>
          <cell r="AJ6042">
            <v>0</v>
          </cell>
          <cell r="AN6042">
            <v>9.8019999999999996</v>
          </cell>
        </row>
        <row r="6043">
          <cell r="D6043">
            <v>3</v>
          </cell>
          <cell r="H6043" t="str">
            <v>136</v>
          </cell>
          <cell r="X6043">
            <v>5616</v>
          </cell>
          <cell r="Y6043">
            <v>0</v>
          </cell>
          <cell r="Z6043">
            <v>0</v>
          </cell>
          <cell r="AA6043">
            <v>0</v>
          </cell>
          <cell r="AE6043">
            <v>2723.76</v>
          </cell>
          <cell r="AG6043">
            <v>139</v>
          </cell>
          <cell r="AH6043">
            <v>0</v>
          </cell>
          <cell r="AI6043">
            <v>0</v>
          </cell>
          <cell r="AJ6043">
            <v>0</v>
          </cell>
          <cell r="AN6043">
            <v>67.415000000000006</v>
          </cell>
        </row>
        <row r="6044">
          <cell r="D6044">
            <v>3</v>
          </cell>
          <cell r="H6044" t="str">
            <v>029</v>
          </cell>
          <cell r="X6044">
            <v>0</v>
          </cell>
          <cell r="Y6044">
            <v>0</v>
          </cell>
          <cell r="Z6044">
            <v>0</v>
          </cell>
          <cell r="AA6044">
            <v>104</v>
          </cell>
          <cell r="AE6044">
            <v>112.944</v>
          </cell>
          <cell r="AG6044">
            <v>0</v>
          </cell>
          <cell r="AH6044">
            <v>0</v>
          </cell>
          <cell r="AI6044">
            <v>0</v>
          </cell>
          <cell r="AJ6044">
            <v>5</v>
          </cell>
          <cell r="AN6044">
            <v>5.43</v>
          </cell>
        </row>
        <row r="6045">
          <cell r="D6045">
            <v>3</v>
          </cell>
          <cell r="H6045" t="str">
            <v>122</v>
          </cell>
          <cell r="X6045">
            <v>0</v>
          </cell>
          <cell r="Y6045">
            <v>0</v>
          </cell>
          <cell r="Z6045">
            <v>0</v>
          </cell>
          <cell r="AA6045">
            <v>380</v>
          </cell>
          <cell r="AE6045">
            <v>463.6</v>
          </cell>
          <cell r="AG6045">
            <v>0</v>
          </cell>
          <cell r="AH6045">
            <v>0</v>
          </cell>
          <cell r="AI6045">
            <v>0</v>
          </cell>
          <cell r="AJ6045">
            <v>10</v>
          </cell>
          <cell r="AN6045">
            <v>12.2</v>
          </cell>
        </row>
        <row r="6046">
          <cell r="D6046">
            <v>3</v>
          </cell>
          <cell r="H6046" t="str">
            <v>029</v>
          </cell>
          <cell r="X6046">
            <v>17</v>
          </cell>
          <cell r="Y6046">
            <v>0</v>
          </cell>
          <cell r="Z6046">
            <v>0</v>
          </cell>
          <cell r="AA6046">
            <v>0</v>
          </cell>
          <cell r="AE6046">
            <v>6.8</v>
          </cell>
          <cell r="AG6046">
            <v>2</v>
          </cell>
          <cell r="AH6046">
            <v>0</v>
          </cell>
          <cell r="AI6046">
            <v>0</v>
          </cell>
          <cell r="AJ6046">
            <v>0</v>
          </cell>
          <cell r="AN6046">
            <v>0.8</v>
          </cell>
        </row>
        <row r="6047">
          <cell r="D6047">
            <v>3</v>
          </cell>
          <cell r="H6047" t="str">
            <v>060</v>
          </cell>
          <cell r="X6047">
            <v>1</v>
          </cell>
          <cell r="Y6047">
            <v>0</v>
          </cell>
          <cell r="Z6047">
            <v>0</v>
          </cell>
          <cell r="AA6047">
            <v>0</v>
          </cell>
          <cell r="AE6047">
            <v>0.48</v>
          </cell>
          <cell r="AG6047">
            <v>0</v>
          </cell>
          <cell r="AH6047">
            <v>0</v>
          </cell>
          <cell r="AI6047">
            <v>0</v>
          </cell>
          <cell r="AJ6047">
            <v>0</v>
          </cell>
          <cell r="AN6047">
            <v>0</v>
          </cell>
        </row>
        <row r="6048">
          <cell r="D6048">
            <v>3</v>
          </cell>
          <cell r="H6048" t="str">
            <v>122</v>
          </cell>
          <cell r="X6048">
            <v>410</v>
          </cell>
          <cell r="Y6048">
            <v>0</v>
          </cell>
          <cell r="Z6048">
            <v>0</v>
          </cell>
          <cell r="AA6048">
            <v>0</v>
          </cell>
          <cell r="AE6048">
            <v>250.1</v>
          </cell>
          <cell r="AG6048">
            <v>27</v>
          </cell>
          <cell r="AH6048">
            <v>0</v>
          </cell>
          <cell r="AI6048">
            <v>0</v>
          </cell>
          <cell r="AJ6048">
            <v>0</v>
          </cell>
          <cell r="AN6048">
            <v>16.47</v>
          </cell>
        </row>
        <row r="6049">
          <cell r="D6049">
            <v>3</v>
          </cell>
          <cell r="H6049" t="str">
            <v>106</v>
          </cell>
          <cell r="X6049">
            <v>0</v>
          </cell>
          <cell r="Y6049">
            <v>0</v>
          </cell>
          <cell r="Z6049">
            <v>0</v>
          </cell>
          <cell r="AA6049">
            <v>0</v>
          </cell>
          <cell r="AE6049">
            <v>15.57</v>
          </cell>
          <cell r="AG6049">
            <v>0</v>
          </cell>
          <cell r="AH6049">
            <v>0</v>
          </cell>
          <cell r="AI6049">
            <v>0</v>
          </cell>
          <cell r="AJ6049">
            <v>0</v>
          </cell>
          <cell r="AN6049">
            <v>6.85</v>
          </cell>
        </row>
        <row r="6050">
          <cell r="D6050">
            <v>1</v>
          </cell>
          <cell r="H6050" t="str">
            <v>076</v>
          </cell>
          <cell r="X6050">
            <v>0</v>
          </cell>
          <cell r="Y6050">
            <v>0</v>
          </cell>
          <cell r="Z6050">
            <v>0</v>
          </cell>
          <cell r="AA6050">
            <v>0</v>
          </cell>
          <cell r="AE6050">
            <v>6609.0420000000004</v>
          </cell>
          <cell r="AG6050">
            <v>0</v>
          </cell>
          <cell r="AH6050">
            <v>0</v>
          </cell>
          <cell r="AI6050">
            <v>0</v>
          </cell>
          <cell r="AJ6050">
            <v>0</v>
          </cell>
          <cell r="AN6050">
            <v>25805.018</v>
          </cell>
        </row>
        <row r="6051">
          <cell r="D6051">
            <v>2</v>
          </cell>
          <cell r="H6051" t="str">
            <v>076</v>
          </cell>
          <cell r="X6051">
            <v>0</v>
          </cell>
          <cell r="Y6051">
            <v>0</v>
          </cell>
          <cell r="Z6051">
            <v>0</v>
          </cell>
          <cell r="AA6051">
            <v>0</v>
          </cell>
          <cell r="AE6051">
            <v>34613.745000000003</v>
          </cell>
          <cell r="AG6051">
            <v>0</v>
          </cell>
          <cell r="AH6051">
            <v>0</v>
          </cell>
          <cell r="AI6051">
            <v>0</v>
          </cell>
          <cell r="AJ6051">
            <v>0</v>
          </cell>
          <cell r="AN6051">
            <v>13736.199000000001</v>
          </cell>
        </row>
        <row r="6052">
          <cell r="D6052">
            <v>3</v>
          </cell>
          <cell r="H6052" t="str">
            <v>078</v>
          </cell>
          <cell r="X6052">
            <v>0</v>
          </cell>
          <cell r="Y6052">
            <v>0</v>
          </cell>
          <cell r="Z6052">
            <v>0</v>
          </cell>
          <cell r="AA6052">
            <v>0</v>
          </cell>
          <cell r="AE6052">
            <v>2059.7939999999999</v>
          </cell>
          <cell r="AG6052">
            <v>0</v>
          </cell>
          <cell r="AH6052">
            <v>0</v>
          </cell>
          <cell r="AI6052">
            <v>0</v>
          </cell>
          <cell r="AJ6052">
            <v>0</v>
          </cell>
          <cell r="AN6052">
            <v>291.86599999999999</v>
          </cell>
        </row>
        <row r="6053">
          <cell r="D6053">
            <v>3</v>
          </cell>
          <cell r="H6053" t="str">
            <v>078</v>
          </cell>
          <cell r="X6053">
            <v>0</v>
          </cell>
          <cell r="Y6053">
            <v>0</v>
          </cell>
          <cell r="Z6053">
            <v>0</v>
          </cell>
          <cell r="AA6053">
            <v>0</v>
          </cell>
          <cell r="AE6053">
            <v>2778.7080000000001</v>
          </cell>
          <cell r="AG6053">
            <v>0</v>
          </cell>
          <cell r="AH6053">
            <v>0</v>
          </cell>
          <cell r="AI6053">
            <v>0</v>
          </cell>
          <cell r="AJ6053">
            <v>0</v>
          </cell>
          <cell r="AN6053">
            <v>571</v>
          </cell>
        </row>
        <row r="6054">
          <cell r="D6054">
            <v>3</v>
          </cell>
          <cell r="H6054" t="str">
            <v>078</v>
          </cell>
          <cell r="X6054">
            <v>0</v>
          </cell>
          <cell r="Y6054">
            <v>0</v>
          </cell>
          <cell r="Z6054">
            <v>0</v>
          </cell>
          <cell r="AA6054">
            <v>0</v>
          </cell>
          <cell r="AE6054">
            <v>27448.821</v>
          </cell>
          <cell r="AG6054">
            <v>0</v>
          </cell>
          <cell r="AH6054">
            <v>0</v>
          </cell>
          <cell r="AI6054">
            <v>0</v>
          </cell>
          <cell r="AJ6054">
            <v>0</v>
          </cell>
          <cell r="AN6054">
            <v>11765.192999999999</v>
          </cell>
        </row>
        <row r="6055">
          <cell r="D6055">
            <v>3</v>
          </cell>
          <cell r="H6055" t="str">
            <v>078</v>
          </cell>
          <cell r="X6055">
            <v>0</v>
          </cell>
          <cell r="Y6055">
            <v>0</v>
          </cell>
          <cell r="Z6055">
            <v>0</v>
          </cell>
          <cell r="AA6055">
            <v>0</v>
          </cell>
          <cell r="AE6055">
            <v>627.39599999999996</v>
          </cell>
          <cell r="AG6055">
            <v>0</v>
          </cell>
          <cell r="AH6055">
            <v>0</v>
          </cell>
          <cell r="AI6055">
            <v>0</v>
          </cell>
          <cell r="AJ6055">
            <v>0</v>
          </cell>
          <cell r="AN6055">
            <v>29.876000000000001</v>
          </cell>
        </row>
        <row r="6056">
          <cell r="D6056">
            <v>2</v>
          </cell>
          <cell r="H6056" t="str">
            <v>060</v>
          </cell>
          <cell r="X6056">
            <v>0</v>
          </cell>
          <cell r="Y6056">
            <v>0</v>
          </cell>
          <cell r="Z6056">
            <v>0</v>
          </cell>
          <cell r="AA6056">
            <v>0</v>
          </cell>
          <cell r="AE6056">
            <v>0</v>
          </cell>
          <cell r="AG6056">
            <v>0</v>
          </cell>
          <cell r="AH6056">
            <v>0</v>
          </cell>
          <cell r="AI6056">
            <v>0</v>
          </cell>
          <cell r="AJ6056">
            <v>0</v>
          </cell>
          <cell r="AN6056">
            <v>12878.5</v>
          </cell>
        </row>
        <row r="6057">
          <cell r="D6057">
            <v>3</v>
          </cell>
          <cell r="H6057" t="str">
            <v>011</v>
          </cell>
          <cell r="X6057">
            <v>0</v>
          </cell>
          <cell r="Y6057">
            <v>0</v>
          </cell>
          <cell r="Z6057">
            <v>0</v>
          </cell>
          <cell r="AA6057">
            <v>0</v>
          </cell>
          <cell r="AE6057">
            <v>0</v>
          </cell>
          <cell r="AG6057">
            <v>5</v>
          </cell>
          <cell r="AH6057">
            <v>0</v>
          </cell>
          <cell r="AI6057">
            <v>0</v>
          </cell>
          <cell r="AJ6057">
            <v>0</v>
          </cell>
          <cell r="AN6057">
            <v>2</v>
          </cell>
        </row>
        <row r="6058">
          <cell r="D6058">
            <v>3</v>
          </cell>
          <cell r="H6058" t="str">
            <v>029</v>
          </cell>
          <cell r="X6058">
            <v>0</v>
          </cell>
          <cell r="Y6058">
            <v>0</v>
          </cell>
          <cell r="Z6058">
            <v>0</v>
          </cell>
          <cell r="AA6058">
            <v>0</v>
          </cell>
          <cell r="AE6058">
            <v>0</v>
          </cell>
          <cell r="AG6058">
            <v>1</v>
          </cell>
          <cell r="AH6058">
            <v>0</v>
          </cell>
          <cell r="AI6058">
            <v>0</v>
          </cell>
          <cell r="AJ6058">
            <v>0</v>
          </cell>
          <cell r="AN6058">
            <v>0.4</v>
          </cell>
        </row>
        <row r="6059">
          <cell r="D6059">
            <v>3</v>
          </cell>
          <cell r="H6059" t="str">
            <v>060</v>
          </cell>
          <cell r="X6059">
            <v>0</v>
          </cell>
          <cell r="Y6059">
            <v>0</v>
          </cell>
          <cell r="Z6059">
            <v>0</v>
          </cell>
          <cell r="AA6059">
            <v>0</v>
          </cell>
          <cell r="AE6059">
            <v>0</v>
          </cell>
          <cell r="AG6059">
            <v>50</v>
          </cell>
          <cell r="AH6059">
            <v>0</v>
          </cell>
          <cell r="AI6059">
            <v>0</v>
          </cell>
          <cell r="AJ6059">
            <v>0</v>
          </cell>
          <cell r="AN6059">
            <v>24</v>
          </cell>
        </row>
        <row r="6060">
          <cell r="D6060">
            <v>3</v>
          </cell>
          <cell r="H6060" t="str">
            <v>122</v>
          </cell>
          <cell r="X6060">
            <v>0</v>
          </cell>
          <cell r="Y6060">
            <v>0</v>
          </cell>
          <cell r="Z6060">
            <v>0</v>
          </cell>
          <cell r="AA6060">
            <v>0</v>
          </cell>
          <cell r="AE6060">
            <v>0</v>
          </cell>
          <cell r="AG6060">
            <v>1</v>
          </cell>
          <cell r="AH6060">
            <v>0</v>
          </cell>
          <cell r="AI6060">
            <v>0</v>
          </cell>
          <cell r="AJ6060">
            <v>0</v>
          </cell>
          <cell r="AN6060">
            <v>0.61</v>
          </cell>
        </row>
        <row r="6061">
          <cell r="D6061">
            <v>3</v>
          </cell>
          <cell r="H6061" t="str">
            <v>136</v>
          </cell>
          <cell r="X6061">
            <v>0</v>
          </cell>
          <cell r="Y6061">
            <v>0</v>
          </cell>
          <cell r="Z6061">
            <v>0</v>
          </cell>
          <cell r="AA6061">
            <v>0</v>
          </cell>
          <cell r="AE6061">
            <v>0</v>
          </cell>
          <cell r="AG6061">
            <v>1</v>
          </cell>
          <cell r="AH6061">
            <v>0</v>
          </cell>
          <cell r="AI6061">
            <v>0</v>
          </cell>
          <cell r="AJ6061">
            <v>0</v>
          </cell>
          <cell r="AN6061">
            <v>0.48499999999999999</v>
          </cell>
        </row>
        <row r="6062">
          <cell r="D6062">
            <v>1</v>
          </cell>
          <cell r="H6062" t="str">
            <v>053</v>
          </cell>
          <cell r="X6062">
            <v>0</v>
          </cell>
          <cell r="Y6062">
            <v>0</v>
          </cell>
          <cell r="Z6062">
            <v>0</v>
          </cell>
          <cell r="AA6062">
            <v>0</v>
          </cell>
          <cell r="AE6062">
            <v>872.72400000000005</v>
          </cell>
          <cell r="AG6062">
            <v>0</v>
          </cell>
          <cell r="AH6062">
            <v>0</v>
          </cell>
          <cell r="AI6062">
            <v>0</v>
          </cell>
          <cell r="AJ6062">
            <v>0</v>
          </cell>
          <cell r="AN6062">
            <v>189.77799999999999</v>
          </cell>
        </row>
        <row r="6063">
          <cell r="D6063">
            <v>1</v>
          </cell>
          <cell r="H6063" t="str">
            <v>158</v>
          </cell>
          <cell r="X6063">
            <v>0</v>
          </cell>
          <cell r="Y6063">
            <v>0</v>
          </cell>
          <cell r="Z6063">
            <v>0</v>
          </cell>
          <cell r="AA6063">
            <v>0</v>
          </cell>
          <cell r="AE6063">
            <v>688.60599999999999</v>
          </cell>
          <cell r="AG6063">
            <v>0</v>
          </cell>
          <cell r="AH6063">
            <v>0</v>
          </cell>
          <cell r="AI6063">
            <v>0</v>
          </cell>
          <cell r="AJ6063">
            <v>0</v>
          </cell>
          <cell r="AN6063">
            <v>35.749000000000002</v>
          </cell>
        </row>
        <row r="6064">
          <cell r="D6064">
            <v>2</v>
          </cell>
          <cell r="H6064" t="str">
            <v>068</v>
          </cell>
          <cell r="X6064">
            <v>0</v>
          </cell>
          <cell r="Y6064">
            <v>0</v>
          </cell>
          <cell r="Z6064">
            <v>0</v>
          </cell>
          <cell r="AA6064">
            <v>0</v>
          </cell>
          <cell r="AE6064">
            <v>881.23199999999997</v>
          </cell>
          <cell r="AG6064">
            <v>0</v>
          </cell>
          <cell r="AH6064">
            <v>0</v>
          </cell>
          <cell r="AI6064">
            <v>0</v>
          </cell>
          <cell r="AJ6064">
            <v>0</v>
          </cell>
          <cell r="AN6064">
            <v>78.680000000000007</v>
          </cell>
        </row>
        <row r="6065">
          <cell r="D6065">
            <v>1</v>
          </cell>
          <cell r="H6065" t="str">
            <v>005</v>
          </cell>
          <cell r="X6065">
            <v>0</v>
          </cell>
          <cell r="Y6065">
            <v>0</v>
          </cell>
          <cell r="Z6065">
            <v>0</v>
          </cell>
          <cell r="AA6065">
            <v>0</v>
          </cell>
          <cell r="AE6065">
            <v>13.874000000000001</v>
          </cell>
          <cell r="AG6065">
            <v>0</v>
          </cell>
          <cell r="AH6065">
            <v>0</v>
          </cell>
          <cell r="AI6065">
            <v>0</v>
          </cell>
          <cell r="AJ6065">
            <v>0</v>
          </cell>
          <cell r="AN6065">
            <v>0</v>
          </cell>
        </row>
        <row r="6066">
          <cell r="D6066">
            <v>1</v>
          </cell>
          <cell r="H6066" t="str">
            <v>016</v>
          </cell>
          <cell r="X6066">
            <v>0</v>
          </cell>
          <cell r="Y6066">
            <v>0</v>
          </cell>
          <cell r="Z6066">
            <v>0</v>
          </cell>
          <cell r="AA6066">
            <v>0</v>
          </cell>
          <cell r="AE6066">
            <v>1059.586</v>
          </cell>
          <cell r="AG6066">
            <v>0</v>
          </cell>
          <cell r="AH6066">
            <v>0</v>
          </cell>
          <cell r="AI6066">
            <v>0</v>
          </cell>
          <cell r="AJ6066">
            <v>0</v>
          </cell>
          <cell r="AN6066">
            <v>0</v>
          </cell>
        </row>
        <row r="6067">
          <cell r="D6067">
            <v>1</v>
          </cell>
          <cell r="H6067" t="str">
            <v>020</v>
          </cell>
          <cell r="X6067">
            <v>0</v>
          </cell>
          <cell r="Y6067">
            <v>0</v>
          </cell>
          <cell r="Z6067">
            <v>0</v>
          </cell>
          <cell r="AA6067">
            <v>0</v>
          </cell>
          <cell r="AE6067">
            <v>3460.6120000000001</v>
          </cell>
          <cell r="AG6067">
            <v>0</v>
          </cell>
          <cell r="AH6067">
            <v>0</v>
          </cell>
          <cell r="AI6067">
            <v>0</v>
          </cell>
          <cell r="AJ6067">
            <v>0</v>
          </cell>
          <cell r="AN6067">
            <v>426.91300000000001</v>
          </cell>
        </row>
        <row r="6068">
          <cell r="D6068">
            <v>1</v>
          </cell>
          <cell r="H6068" t="str">
            <v>028</v>
          </cell>
          <cell r="X6068">
            <v>0</v>
          </cell>
          <cell r="Y6068">
            <v>0</v>
          </cell>
          <cell r="Z6068">
            <v>0</v>
          </cell>
          <cell r="AA6068">
            <v>0</v>
          </cell>
          <cell r="AE6068">
            <v>10257</v>
          </cell>
          <cell r="AG6068">
            <v>0</v>
          </cell>
          <cell r="AH6068">
            <v>0</v>
          </cell>
          <cell r="AI6068">
            <v>0</v>
          </cell>
          <cell r="AJ6068">
            <v>0</v>
          </cell>
          <cell r="AN6068">
            <v>1562.518</v>
          </cell>
        </row>
        <row r="6069">
          <cell r="D6069">
            <v>1</v>
          </cell>
          <cell r="H6069" t="str">
            <v>029</v>
          </cell>
          <cell r="X6069">
            <v>0</v>
          </cell>
          <cell r="Y6069">
            <v>0</v>
          </cell>
          <cell r="Z6069">
            <v>0</v>
          </cell>
          <cell r="AA6069">
            <v>0</v>
          </cell>
          <cell r="AE6069">
            <v>7046.0259999999998</v>
          </cell>
          <cell r="AG6069">
            <v>0</v>
          </cell>
          <cell r="AH6069">
            <v>0</v>
          </cell>
          <cell r="AI6069">
            <v>0</v>
          </cell>
          <cell r="AJ6069">
            <v>0</v>
          </cell>
          <cell r="AN6069">
            <v>851.38</v>
          </cell>
        </row>
        <row r="6070">
          <cell r="D6070">
            <v>1</v>
          </cell>
          <cell r="H6070" t="str">
            <v>053</v>
          </cell>
          <cell r="X6070">
            <v>0</v>
          </cell>
          <cell r="Y6070">
            <v>0</v>
          </cell>
          <cell r="Z6070">
            <v>0</v>
          </cell>
          <cell r="AA6070">
            <v>0</v>
          </cell>
          <cell r="AE6070">
            <v>23031.843000000001</v>
          </cell>
          <cell r="AG6070">
            <v>0</v>
          </cell>
          <cell r="AH6070">
            <v>0</v>
          </cell>
          <cell r="AI6070">
            <v>0</v>
          </cell>
          <cell r="AJ6070">
            <v>0</v>
          </cell>
          <cell r="AN6070">
            <v>2635.5459999999998</v>
          </cell>
        </row>
        <row r="6071">
          <cell r="D6071">
            <v>1</v>
          </cell>
          <cell r="H6071" t="str">
            <v>055</v>
          </cell>
          <cell r="X6071">
            <v>0</v>
          </cell>
          <cell r="Y6071">
            <v>0</v>
          </cell>
          <cell r="Z6071">
            <v>0</v>
          </cell>
          <cell r="AA6071">
            <v>0</v>
          </cell>
          <cell r="AE6071">
            <v>17872.62</v>
          </cell>
          <cell r="AG6071">
            <v>0</v>
          </cell>
          <cell r="AH6071">
            <v>0</v>
          </cell>
          <cell r="AI6071">
            <v>0</v>
          </cell>
          <cell r="AJ6071">
            <v>0</v>
          </cell>
          <cell r="AN6071">
            <v>992.245</v>
          </cell>
        </row>
        <row r="6072">
          <cell r="D6072">
            <v>1</v>
          </cell>
          <cell r="H6072" t="str">
            <v>065</v>
          </cell>
          <cell r="X6072">
            <v>0</v>
          </cell>
          <cell r="Y6072">
            <v>0</v>
          </cell>
          <cell r="Z6072">
            <v>0</v>
          </cell>
          <cell r="AA6072">
            <v>0</v>
          </cell>
          <cell r="AE6072">
            <v>11374.306</v>
          </cell>
          <cell r="AG6072">
            <v>0</v>
          </cell>
          <cell r="AH6072">
            <v>0</v>
          </cell>
          <cell r="AI6072">
            <v>0</v>
          </cell>
          <cell r="AJ6072">
            <v>0</v>
          </cell>
          <cell r="AN6072">
            <v>807.55</v>
          </cell>
        </row>
        <row r="6073">
          <cell r="D6073">
            <v>1</v>
          </cell>
          <cell r="H6073" t="str">
            <v>068</v>
          </cell>
          <cell r="X6073">
            <v>0</v>
          </cell>
          <cell r="Y6073">
            <v>0</v>
          </cell>
          <cell r="Z6073">
            <v>0</v>
          </cell>
          <cell r="AA6073">
            <v>0</v>
          </cell>
          <cell r="AE6073">
            <v>5392.2569999999996</v>
          </cell>
          <cell r="AG6073">
            <v>0</v>
          </cell>
          <cell r="AH6073">
            <v>0</v>
          </cell>
          <cell r="AI6073">
            <v>0</v>
          </cell>
          <cell r="AJ6073">
            <v>0</v>
          </cell>
          <cell r="AN6073">
            <v>234.51300000000001</v>
          </cell>
        </row>
        <row r="6074">
          <cell r="D6074">
            <v>1</v>
          </cell>
          <cell r="H6074" t="str">
            <v>075</v>
          </cell>
          <cell r="X6074">
            <v>0</v>
          </cell>
          <cell r="Y6074">
            <v>0</v>
          </cell>
          <cell r="Z6074">
            <v>0</v>
          </cell>
          <cell r="AA6074">
            <v>0</v>
          </cell>
          <cell r="AE6074">
            <v>5277.1809999999996</v>
          </cell>
          <cell r="AG6074">
            <v>0</v>
          </cell>
          <cell r="AH6074">
            <v>0</v>
          </cell>
          <cell r="AI6074">
            <v>0</v>
          </cell>
          <cell r="AJ6074">
            <v>0</v>
          </cell>
          <cell r="AN6074">
            <v>842.303</v>
          </cell>
        </row>
        <row r="6075">
          <cell r="D6075">
            <v>1</v>
          </cell>
          <cell r="H6075" t="str">
            <v>097</v>
          </cell>
          <cell r="X6075">
            <v>0</v>
          </cell>
          <cell r="Y6075">
            <v>0</v>
          </cell>
          <cell r="Z6075">
            <v>0</v>
          </cell>
          <cell r="AA6075">
            <v>0</v>
          </cell>
          <cell r="AE6075">
            <v>9867.3310000000001</v>
          </cell>
          <cell r="AG6075">
            <v>0</v>
          </cell>
          <cell r="AH6075">
            <v>0</v>
          </cell>
          <cell r="AI6075">
            <v>0</v>
          </cell>
          <cell r="AJ6075">
            <v>0</v>
          </cell>
          <cell r="AN6075">
            <v>987.197</v>
          </cell>
        </row>
        <row r="6076">
          <cell r="D6076">
            <v>1</v>
          </cell>
          <cell r="H6076" t="str">
            <v>100</v>
          </cell>
          <cell r="X6076">
            <v>0</v>
          </cell>
          <cell r="Y6076">
            <v>0</v>
          </cell>
          <cell r="Z6076">
            <v>0</v>
          </cell>
          <cell r="AA6076">
            <v>0</v>
          </cell>
          <cell r="AE6076">
            <v>9875.7340000000004</v>
          </cell>
          <cell r="AG6076">
            <v>0</v>
          </cell>
          <cell r="AH6076">
            <v>0</v>
          </cell>
          <cell r="AI6076">
            <v>0</v>
          </cell>
          <cell r="AJ6076">
            <v>0</v>
          </cell>
          <cell r="AN6076">
            <v>1801.5029999999999</v>
          </cell>
        </row>
        <row r="6077">
          <cell r="D6077">
            <v>1</v>
          </cell>
          <cell r="H6077" t="str">
            <v>108</v>
          </cell>
          <cell r="X6077">
            <v>0</v>
          </cell>
          <cell r="Y6077">
            <v>0</v>
          </cell>
          <cell r="Z6077">
            <v>0</v>
          </cell>
          <cell r="AA6077">
            <v>0</v>
          </cell>
          <cell r="AE6077">
            <v>7110.4</v>
          </cell>
          <cell r="AG6077">
            <v>0</v>
          </cell>
          <cell r="AH6077">
            <v>0</v>
          </cell>
          <cell r="AI6077">
            <v>0</v>
          </cell>
          <cell r="AJ6077">
            <v>0</v>
          </cell>
          <cell r="AN6077">
            <v>870.95600000000002</v>
          </cell>
        </row>
        <row r="6078">
          <cell r="D6078">
            <v>1</v>
          </cell>
          <cell r="H6078" t="str">
            <v>112</v>
          </cell>
          <cell r="X6078">
            <v>0</v>
          </cell>
          <cell r="Y6078">
            <v>0</v>
          </cell>
          <cell r="Z6078">
            <v>0</v>
          </cell>
          <cell r="AA6078">
            <v>0</v>
          </cell>
          <cell r="AE6078">
            <v>17680.960999999999</v>
          </cell>
          <cell r="AG6078">
            <v>0</v>
          </cell>
          <cell r="AH6078">
            <v>0</v>
          </cell>
          <cell r="AI6078">
            <v>0</v>
          </cell>
          <cell r="AJ6078">
            <v>0</v>
          </cell>
          <cell r="AN6078">
            <v>2010.41</v>
          </cell>
        </row>
        <row r="6079">
          <cell r="D6079">
            <v>1</v>
          </cell>
          <cell r="H6079" t="str">
            <v>122</v>
          </cell>
          <cell r="X6079">
            <v>0</v>
          </cell>
          <cell r="Y6079">
            <v>0</v>
          </cell>
          <cell r="Z6079">
            <v>0</v>
          </cell>
          <cell r="AA6079">
            <v>0</v>
          </cell>
          <cell r="AE6079">
            <v>2115.3890000000001</v>
          </cell>
          <cell r="AG6079">
            <v>0</v>
          </cell>
          <cell r="AH6079">
            <v>0</v>
          </cell>
          <cell r="AI6079">
            <v>0</v>
          </cell>
          <cell r="AJ6079">
            <v>0</v>
          </cell>
          <cell r="AN6079">
            <v>214.52799999999999</v>
          </cell>
        </row>
        <row r="6080">
          <cell r="D6080">
            <v>1</v>
          </cell>
          <cell r="H6080" t="str">
            <v>136</v>
          </cell>
          <cell r="X6080">
            <v>0</v>
          </cell>
          <cell r="Y6080">
            <v>0</v>
          </cell>
          <cell r="Z6080">
            <v>0</v>
          </cell>
          <cell r="AA6080">
            <v>0</v>
          </cell>
          <cell r="AE6080">
            <v>27359.965</v>
          </cell>
          <cell r="AG6080">
            <v>0</v>
          </cell>
          <cell r="AH6080">
            <v>0</v>
          </cell>
          <cell r="AI6080">
            <v>0</v>
          </cell>
          <cell r="AJ6080">
            <v>0</v>
          </cell>
          <cell r="AN6080">
            <v>2640.4</v>
          </cell>
        </row>
        <row r="6081">
          <cell r="D6081">
            <v>1</v>
          </cell>
          <cell r="H6081" t="str">
            <v>162</v>
          </cell>
          <cell r="X6081">
            <v>0</v>
          </cell>
          <cell r="Y6081">
            <v>0</v>
          </cell>
          <cell r="Z6081">
            <v>0</v>
          </cell>
          <cell r="AA6081">
            <v>0</v>
          </cell>
          <cell r="AE6081">
            <v>4525.0969999999998</v>
          </cell>
          <cell r="AG6081">
            <v>0</v>
          </cell>
          <cell r="AH6081">
            <v>0</v>
          </cell>
          <cell r="AI6081">
            <v>0</v>
          </cell>
          <cell r="AJ6081">
            <v>0</v>
          </cell>
          <cell r="AN6081">
            <v>331.45800000000003</v>
          </cell>
        </row>
        <row r="6082">
          <cell r="D6082">
            <v>2</v>
          </cell>
          <cell r="H6082" t="str">
            <v>016</v>
          </cell>
          <cell r="X6082">
            <v>0</v>
          </cell>
          <cell r="Y6082">
            <v>0</v>
          </cell>
          <cell r="Z6082">
            <v>0</v>
          </cell>
          <cell r="AA6082">
            <v>0</v>
          </cell>
          <cell r="AE6082">
            <v>1107.625</v>
          </cell>
          <cell r="AG6082">
            <v>0</v>
          </cell>
          <cell r="AH6082">
            <v>0</v>
          </cell>
          <cell r="AI6082">
            <v>0</v>
          </cell>
          <cell r="AJ6082">
            <v>0</v>
          </cell>
          <cell r="AN6082">
            <v>42.085999999999999</v>
          </cell>
        </row>
        <row r="6083">
          <cell r="D6083">
            <v>2</v>
          </cell>
          <cell r="H6083" t="str">
            <v>020</v>
          </cell>
          <cell r="X6083">
            <v>0</v>
          </cell>
          <cell r="Y6083">
            <v>0</v>
          </cell>
          <cell r="Z6083">
            <v>0</v>
          </cell>
          <cell r="AA6083">
            <v>0</v>
          </cell>
          <cell r="AE6083">
            <v>527.56700000000001</v>
          </cell>
          <cell r="AG6083">
            <v>0</v>
          </cell>
          <cell r="AH6083">
            <v>0</v>
          </cell>
          <cell r="AI6083">
            <v>0</v>
          </cell>
          <cell r="AJ6083">
            <v>0</v>
          </cell>
          <cell r="AN6083">
            <v>42.536000000000001</v>
          </cell>
        </row>
        <row r="6084">
          <cell r="D6084">
            <v>2</v>
          </cell>
          <cell r="H6084" t="str">
            <v>028</v>
          </cell>
          <cell r="X6084">
            <v>0</v>
          </cell>
          <cell r="Y6084">
            <v>0</v>
          </cell>
          <cell r="Z6084">
            <v>0</v>
          </cell>
          <cell r="AA6084">
            <v>0</v>
          </cell>
          <cell r="AE6084">
            <v>506.41399999999999</v>
          </cell>
          <cell r="AG6084">
            <v>0</v>
          </cell>
          <cell r="AH6084">
            <v>0</v>
          </cell>
          <cell r="AI6084">
            <v>0</v>
          </cell>
          <cell r="AJ6084">
            <v>0</v>
          </cell>
          <cell r="AN6084">
            <v>17.763999999999999</v>
          </cell>
        </row>
        <row r="6085">
          <cell r="D6085">
            <v>2</v>
          </cell>
          <cell r="H6085" t="str">
            <v>029</v>
          </cell>
          <cell r="X6085">
            <v>0</v>
          </cell>
          <cell r="Y6085">
            <v>0</v>
          </cell>
          <cell r="Z6085">
            <v>0</v>
          </cell>
          <cell r="AA6085">
            <v>0</v>
          </cell>
          <cell r="AE6085">
            <v>385.04500000000002</v>
          </cell>
          <cell r="AG6085">
            <v>0</v>
          </cell>
          <cell r="AH6085">
            <v>0</v>
          </cell>
          <cell r="AI6085">
            <v>0</v>
          </cell>
          <cell r="AJ6085">
            <v>0</v>
          </cell>
          <cell r="AN6085">
            <v>21.861999999999998</v>
          </cell>
        </row>
        <row r="6086">
          <cell r="D6086">
            <v>2</v>
          </cell>
          <cell r="H6086" t="str">
            <v>053</v>
          </cell>
          <cell r="X6086">
            <v>0</v>
          </cell>
          <cell r="Y6086">
            <v>0</v>
          </cell>
          <cell r="Z6086">
            <v>0</v>
          </cell>
          <cell r="AA6086">
            <v>0</v>
          </cell>
          <cell r="AE6086">
            <v>420.30099999999999</v>
          </cell>
          <cell r="AG6086">
            <v>0</v>
          </cell>
          <cell r="AH6086">
            <v>0</v>
          </cell>
          <cell r="AI6086">
            <v>0</v>
          </cell>
          <cell r="AJ6086">
            <v>0</v>
          </cell>
          <cell r="AN6086">
            <v>0</v>
          </cell>
        </row>
        <row r="6087">
          <cell r="D6087">
            <v>2</v>
          </cell>
          <cell r="H6087" t="str">
            <v>060</v>
          </cell>
          <cell r="X6087">
            <v>0</v>
          </cell>
          <cell r="Y6087">
            <v>0</v>
          </cell>
          <cell r="Z6087">
            <v>0</v>
          </cell>
          <cell r="AA6087">
            <v>0</v>
          </cell>
          <cell r="AE6087">
            <v>13335.804</v>
          </cell>
          <cell r="AG6087">
            <v>0</v>
          </cell>
          <cell r="AH6087">
            <v>0</v>
          </cell>
          <cell r="AI6087">
            <v>0</v>
          </cell>
          <cell r="AJ6087">
            <v>0</v>
          </cell>
          <cell r="AN6087">
            <v>69.974000000000004</v>
          </cell>
        </row>
        <row r="6088">
          <cell r="D6088">
            <v>2</v>
          </cell>
          <cell r="H6088" t="str">
            <v>065</v>
          </cell>
          <cell r="X6088">
            <v>0</v>
          </cell>
          <cell r="Y6088">
            <v>0</v>
          </cell>
          <cell r="Z6088">
            <v>0</v>
          </cell>
          <cell r="AA6088">
            <v>0</v>
          </cell>
          <cell r="AE6088">
            <v>503.59100000000001</v>
          </cell>
          <cell r="AG6088">
            <v>0</v>
          </cell>
          <cell r="AH6088">
            <v>0</v>
          </cell>
          <cell r="AI6088">
            <v>0</v>
          </cell>
          <cell r="AJ6088">
            <v>0</v>
          </cell>
          <cell r="AN6088">
            <v>10.657999999999999</v>
          </cell>
        </row>
        <row r="6089">
          <cell r="D6089">
            <v>2</v>
          </cell>
          <cell r="H6089" t="str">
            <v>068</v>
          </cell>
          <cell r="X6089">
            <v>0</v>
          </cell>
          <cell r="Y6089">
            <v>0</v>
          </cell>
          <cell r="Z6089">
            <v>0</v>
          </cell>
          <cell r="AA6089">
            <v>0</v>
          </cell>
          <cell r="AE6089">
            <v>1167.4960000000001</v>
          </cell>
          <cell r="AG6089">
            <v>0</v>
          </cell>
          <cell r="AH6089">
            <v>0</v>
          </cell>
          <cell r="AI6089">
            <v>0</v>
          </cell>
          <cell r="AJ6089">
            <v>0</v>
          </cell>
          <cell r="AN6089">
            <v>57.116</v>
          </cell>
        </row>
        <row r="6090">
          <cell r="D6090">
            <v>2</v>
          </cell>
          <cell r="H6090" t="str">
            <v>075</v>
          </cell>
          <cell r="X6090">
            <v>0</v>
          </cell>
          <cell r="Y6090">
            <v>0</v>
          </cell>
          <cell r="Z6090">
            <v>0</v>
          </cell>
          <cell r="AA6090">
            <v>0</v>
          </cell>
          <cell r="AE6090">
            <v>467.32400000000001</v>
          </cell>
          <cell r="AG6090">
            <v>0</v>
          </cell>
          <cell r="AH6090">
            <v>0</v>
          </cell>
          <cell r="AI6090">
            <v>0</v>
          </cell>
          <cell r="AJ6090">
            <v>0</v>
          </cell>
          <cell r="AN6090">
            <v>24.596</v>
          </cell>
        </row>
        <row r="6091">
          <cell r="D6091">
            <v>2</v>
          </cell>
          <cell r="H6091" t="str">
            <v>097</v>
          </cell>
          <cell r="X6091">
            <v>0</v>
          </cell>
          <cell r="Y6091">
            <v>0</v>
          </cell>
          <cell r="Z6091">
            <v>0</v>
          </cell>
          <cell r="AA6091">
            <v>0</v>
          </cell>
          <cell r="AE6091">
            <v>5706.52</v>
          </cell>
          <cell r="AG6091">
            <v>0</v>
          </cell>
          <cell r="AH6091">
            <v>0</v>
          </cell>
          <cell r="AI6091">
            <v>0</v>
          </cell>
          <cell r="AJ6091">
            <v>0</v>
          </cell>
          <cell r="AN6091">
            <v>447.22</v>
          </cell>
        </row>
        <row r="6092">
          <cell r="D6092">
            <v>2</v>
          </cell>
          <cell r="H6092" t="str">
            <v>108</v>
          </cell>
          <cell r="X6092">
            <v>0</v>
          </cell>
          <cell r="Y6092">
            <v>0</v>
          </cell>
          <cell r="Z6092">
            <v>0</v>
          </cell>
          <cell r="AA6092">
            <v>0</v>
          </cell>
          <cell r="AE6092">
            <v>783.53200000000004</v>
          </cell>
          <cell r="AG6092">
            <v>0</v>
          </cell>
          <cell r="AH6092">
            <v>0</v>
          </cell>
          <cell r="AI6092">
            <v>0</v>
          </cell>
          <cell r="AJ6092">
            <v>0</v>
          </cell>
          <cell r="AN6092">
            <v>37.848999999999997</v>
          </cell>
        </row>
        <row r="6093">
          <cell r="D6093">
            <v>2</v>
          </cell>
          <cell r="H6093" t="str">
            <v>112</v>
          </cell>
          <cell r="X6093">
            <v>0</v>
          </cell>
          <cell r="Y6093">
            <v>0</v>
          </cell>
          <cell r="Z6093">
            <v>0</v>
          </cell>
          <cell r="AA6093">
            <v>0</v>
          </cell>
          <cell r="AE6093">
            <v>636.46500000000003</v>
          </cell>
          <cell r="AG6093">
            <v>0</v>
          </cell>
          <cell r="AH6093">
            <v>0</v>
          </cell>
          <cell r="AI6093">
            <v>0</v>
          </cell>
          <cell r="AJ6093">
            <v>0</v>
          </cell>
          <cell r="AN6093">
            <v>48.37</v>
          </cell>
        </row>
        <row r="6094">
          <cell r="D6094">
            <v>2</v>
          </cell>
          <cell r="H6094" t="str">
            <v>122</v>
          </cell>
          <cell r="X6094">
            <v>0</v>
          </cell>
          <cell r="Y6094">
            <v>0</v>
          </cell>
          <cell r="Z6094">
            <v>0</v>
          </cell>
          <cell r="AA6094">
            <v>0</v>
          </cell>
          <cell r="AE6094">
            <v>689.072</v>
          </cell>
          <cell r="AG6094">
            <v>0</v>
          </cell>
          <cell r="AH6094">
            <v>0</v>
          </cell>
          <cell r="AI6094">
            <v>0</v>
          </cell>
          <cell r="AJ6094">
            <v>0</v>
          </cell>
          <cell r="AN6094">
            <v>0</v>
          </cell>
        </row>
        <row r="6095">
          <cell r="D6095">
            <v>2</v>
          </cell>
          <cell r="H6095" t="str">
            <v>136</v>
          </cell>
          <cell r="X6095">
            <v>0</v>
          </cell>
          <cell r="Y6095">
            <v>0</v>
          </cell>
          <cell r="Z6095">
            <v>0</v>
          </cell>
          <cell r="AA6095">
            <v>0</v>
          </cell>
          <cell r="AE6095">
            <v>1719.865</v>
          </cell>
          <cell r="AG6095">
            <v>0</v>
          </cell>
          <cell r="AH6095">
            <v>0</v>
          </cell>
          <cell r="AI6095">
            <v>0</v>
          </cell>
          <cell r="AJ6095">
            <v>0</v>
          </cell>
          <cell r="AN6095">
            <v>77.063999999999993</v>
          </cell>
        </row>
        <row r="6096">
          <cell r="D6096">
            <v>2</v>
          </cell>
          <cell r="H6096" t="str">
            <v>162</v>
          </cell>
          <cell r="X6096">
            <v>0</v>
          </cell>
          <cell r="Y6096">
            <v>0</v>
          </cell>
          <cell r="Z6096">
            <v>0</v>
          </cell>
          <cell r="AA6096">
            <v>0</v>
          </cell>
          <cell r="AE6096">
            <v>1450.9269999999999</v>
          </cell>
          <cell r="AG6096">
            <v>0</v>
          </cell>
          <cell r="AH6096">
            <v>0</v>
          </cell>
          <cell r="AI6096">
            <v>0</v>
          </cell>
          <cell r="AJ6096">
            <v>0</v>
          </cell>
          <cell r="AN6096">
            <v>99.475999999999999</v>
          </cell>
        </row>
        <row r="6097">
          <cell r="D6097">
            <v>3</v>
          </cell>
          <cell r="H6097" t="str">
            <v>d45</v>
          </cell>
          <cell r="X6097">
            <v>0</v>
          </cell>
          <cell r="Y6097">
            <v>6612</v>
          </cell>
          <cell r="Z6097">
            <v>0</v>
          </cell>
          <cell r="AA6097">
            <v>0</v>
          </cell>
          <cell r="AE6097">
            <v>10490.03</v>
          </cell>
          <cell r="AG6097">
            <v>0</v>
          </cell>
          <cell r="AH6097">
            <v>228</v>
          </cell>
          <cell r="AI6097">
            <v>0</v>
          </cell>
          <cell r="AJ6097">
            <v>0</v>
          </cell>
          <cell r="AN6097">
            <v>309.87299999999999</v>
          </cell>
        </row>
        <row r="6098">
          <cell r="D6098">
            <v>3</v>
          </cell>
          <cell r="H6098" t="str">
            <v>d51</v>
          </cell>
          <cell r="X6098">
            <v>0</v>
          </cell>
          <cell r="Y6098">
            <v>7618</v>
          </cell>
          <cell r="Z6098">
            <v>0</v>
          </cell>
          <cell r="AA6098">
            <v>0</v>
          </cell>
          <cell r="AE6098">
            <v>18310.669000000002</v>
          </cell>
          <cell r="AG6098">
            <v>0</v>
          </cell>
          <cell r="AH6098">
            <v>45</v>
          </cell>
          <cell r="AI6098">
            <v>0</v>
          </cell>
          <cell r="AJ6098">
            <v>0</v>
          </cell>
          <cell r="AN6098">
            <v>94.641999999999996</v>
          </cell>
        </row>
        <row r="6099">
          <cell r="D6099">
            <v>3</v>
          </cell>
          <cell r="H6099" t="str">
            <v>d52</v>
          </cell>
          <cell r="X6099">
            <v>0</v>
          </cell>
          <cell r="Y6099">
            <v>3865</v>
          </cell>
          <cell r="Z6099">
            <v>0</v>
          </cell>
          <cell r="AA6099">
            <v>0</v>
          </cell>
          <cell r="AE6099">
            <v>1393.35</v>
          </cell>
          <cell r="AG6099">
            <v>0</v>
          </cell>
          <cell r="AH6099">
            <v>20</v>
          </cell>
          <cell r="AI6099">
            <v>0</v>
          </cell>
          <cell r="AJ6099">
            <v>0</v>
          </cell>
          <cell r="AN6099">
            <v>8.3829999999999991</v>
          </cell>
        </row>
        <row r="6100">
          <cell r="D6100">
            <v>3</v>
          </cell>
          <cell r="H6100" t="str">
            <v>d53</v>
          </cell>
          <cell r="X6100">
            <v>0</v>
          </cell>
          <cell r="Y6100">
            <v>2938</v>
          </cell>
          <cell r="Z6100">
            <v>0</v>
          </cell>
          <cell r="AA6100">
            <v>0</v>
          </cell>
          <cell r="AE6100">
            <v>4303.8289999999997</v>
          </cell>
          <cell r="AG6100">
            <v>0</v>
          </cell>
          <cell r="AH6100">
            <v>26</v>
          </cell>
          <cell r="AI6100">
            <v>0</v>
          </cell>
          <cell r="AJ6100">
            <v>0</v>
          </cell>
          <cell r="AN6100">
            <v>32.070999999999998</v>
          </cell>
        </row>
        <row r="6101">
          <cell r="D6101">
            <v>3</v>
          </cell>
          <cell r="H6101" t="str">
            <v>123</v>
          </cell>
          <cell r="X6101">
            <v>0</v>
          </cell>
          <cell r="Y6101">
            <v>0</v>
          </cell>
          <cell r="Z6101">
            <v>0</v>
          </cell>
          <cell r="AA6101">
            <v>0</v>
          </cell>
          <cell r="AE6101">
            <v>745.73500000000001</v>
          </cell>
          <cell r="AG6101">
            <v>0</v>
          </cell>
          <cell r="AH6101">
            <v>0</v>
          </cell>
          <cell r="AI6101">
            <v>0</v>
          </cell>
          <cell r="AJ6101">
            <v>0</v>
          </cell>
          <cell r="AN6101">
            <v>16.600000000000001</v>
          </cell>
        </row>
        <row r="6102">
          <cell r="D6102">
            <v>3</v>
          </cell>
          <cell r="H6102" t="str">
            <v>067</v>
          </cell>
          <cell r="X6102">
            <v>0</v>
          </cell>
          <cell r="Y6102">
            <v>0</v>
          </cell>
          <cell r="Z6102">
            <v>0</v>
          </cell>
          <cell r="AA6102">
            <v>0</v>
          </cell>
          <cell r="AE6102">
            <v>66.394999999999996</v>
          </cell>
          <cell r="AG6102">
            <v>0</v>
          </cell>
          <cell r="AH6102">
            <v>0</v>
          </cell>
          <cell r="AI6102">
            <v>0</v>
          </cell>
          <cell r="AJ6102">
            <v>0</v>
          </cell>
          <cell r="AN6102">
            <v>2.94</v>
          </cell>
        </row>
        <row r="6103">
          <cell r="D6103">
            <v>3</v>
          </cell>
          <cell r="H6103" t="str">
            <v>078</v>
          </cell>
          <cell r="X6103">
            <v>0</v>
          </cell>
          <cell r="Y6103">
            <v>0</v>
          </cell>
          <cell r="Z6103">
            <v>0</v>
          </cell>
          <cell r="AA6103">
            <v>0</v>
          </cell>
          <cell r="AE6103">
            <v>403.44600000000003</v>
          </cell>
          <cell r="AG6103">
            <v>0</v>
          </cell>
          <cell r="AH6103">
            <v>0</v>
          </cell>
          <cell r="AI6103">
            <v>0</v>
          </cell>
          <cell r="AJ6103">
            <v>0</v>
          </cell>
          <cell r="AN6103">
            <v>6.4320000000000004</v>
          </cell>
        </row>
        <row r="6104">
          <cell r="D6104">
            <v>3</v>
          </cell>
          <cell r="H6104" t="str">
            <v>160</v>
          </cell>
          <cell r="X6104">
            <v>0</v>
          </cell>
          <cell r="Y6104">
            <v>0</v>
          </cell>
          <cell r="Z6104">
            <v>25433</v>
          </cell>
          <cell r="AA6104">
            <v>0</v>
          </cell>
          <cell r="AE6104">
            <v>13842.016</v>
          </cell>
          <cell r="AG6104">
            <v>0</v>
          </cell>
          <cell r="AH6104">
            <v>0</v>
          </cell>
          <cell r="AI6104">
            <v>1362</v>
          </cell>
          <cell r="AJ6104">
            <v>0</v>
          </cell>
          <cell r="AN6104">
            <v>719.48500000000001</v>
          </cell>
        </row>
        <row r="6105">
          <cell r="D6105">
            <v>3</v>
          </cell>
          <cell r="H6105" t="str">
            <v>011</v>
          </cell>
          <cell r="X6105">
            <v>0</v>
          </cell>
          <cell r="Y6105">
            <v>0</v>
          </cell>
          <cell r="Z6105">
            <v>0</v>
          </cell>
          <cell r="AA6105">
            <v>385</v>
          </cell>
          <cell r="AE6105">
            <v>363.82499999999999</v>
          </cell>
          <cell r="AG6105">
            <v>0</v>
          </cell>
          <cell r="AH6105">
            <v>0</v>
          </cell>
          <cell r="AI6105">
            <v>0</v>
          </cell>
          <cell r="AJ6105">
            <v>10</v>
          </cell>
          <cell r="AN6105">
            <v>9.4499999999999993</v>
          </cell>
        </row>
        <row r="6106">
          <cell r="D6106">
            <v>3</v>
          </cell>
          <cell r="H6106" t="str">
            <v>016</v>
          </cell>
          <cell r="X6106">
            <v>0</v>
          </cell>
          <cell r="Y6106">
            <v>0</v>
          </cell>
          <cell r="Z6106">
            <v>0</v>
          </cell>
          <cell r="AA6106">
            <v>4966</v>
          </cell>
          <cell r="AE6106">
            <v>5105.0479999999998</v>
          </cell>
          <cell r="AG6106">
            <v>0</v>
          </cell>
          <cell r="AH6106">
            <v>0</v>
          </cell>
          <cell r="AI6106">
            <v>0</v>
          </cell>
          <cell r="AJ6106">
            <v>282</v>
          </cell>
          <cell r="AN6106">
            <v>289.89600000000002</v>
          </cell>
        </row>
        <row r="6107">
          <cell r="D6107">
            <v>3</v>
          </cell>
          <cell r="H6107" t="str">
            <v>017</v>
          </cell>
          <cell r="X6107">
            <v>0</v>
          </cell>
          <cell r="Y6107">
            <v>0</v>
          </cell>
          <cell r="Z6107">
            <v>0</v>
          </cell>
          <cell r="AA6107">
            <v>333</v>
          </cell>
          <cell r="AE6107">
            <v>426.57299999999998</v>
          </cell>
          <cell r="AG6107">
            <v>0</v>
          </cell>
          <cell r="AH6107">
            <v>0</v>
          </cell>
          <cell r="AI6107">
            <v>0</v>
          </cell>
          <cell r="AJ6107">
            <v>12</v>
          </cell>
          <cell r="AN6107">
            <v>15.372</v>
          </cell>
        </row>
        <row r="6108">
          <cell r="D6108">
            <v>3</v>
          </cell>
          <cell r="H6108" t="str">
            <v>020</v>
          </cell>
          <cell r="X6108">
            <v>0</v>
          </cell>
          <cell r="Y6108">
            <v>0</v>
          </cell>
          <cell r="Z6108">
            <v>0</v>
          </cell>
          <cell r="AA6108">
            <v>240</v>
          </cell>
          <cell r="AE6108">
            <v>432.65300000000002</v>
          </cell>
          <cell r="AG6108">
            <v>0</v>
          </cell>
          <cell r="AH6108">
            <v>0</v>
          </cell>
          <cell r="AI6108">
            <v>0</v>
          </cell>
          <cell r="AJ6108">
            <v>11</v>
          </cell>
          <cell r="AN6108">
            <v>12.012</v>
          </cell>
        </row>
        <row r="6109">
          <cell r="D6109">
            <v>3</v>
          </cell>
          <cell r="H6109" t="str">
            <v>021</v>
          </cell>
          <cell r="X6109">
            <v>0</v>
          </cell>
          <cell r="Y6109">
            <v>0</v>
          </cell>
          <cell r="Z6109">
            <v>0</v>
          </cell>
          <cell r="AA6109">
            <v>161</v>
          </cell>
          <cell r="AE6109">
            <v>359.83499999999998</v>
          </cell>
          <cell r="AG6109">
            <v>0</v>
          </cell>
          <cell r="AH6109">
            <v>0</v>
          </cell>
          <cell r="AI6109">
            <v>0</v>
          </cell>
          <cell r="AJ6109">
            <v>6</v>
          </cell>
          <cell r="AN6109">
            <v>13.41</v>
          </cell>
        </row>
        <row r="6110">
          <cell r="D6110">
            <v>3</v>
          </cell>
          <cell r="H6110" t="str">
            <v>028</v>
          </cell>
          <cell r="X6110">
            <v>0</v>
          </cell>
          <cell r="Y6110">
            <v>0</v>
          </cell>
          <cell r="Z6110">
            <v>0</v>
          </cell>
          <cell r="AA6110">
            <v>357</v>
          </cell>
          <cell r="AE6110">
            <v>396.98399999999998</v>
          </cell>
          <cell r="AG6110">
            <v>0</v>
          </cell>
          <cell r="AH6110">
            <v>0</v>
          </cell>
          <cell r="AI6110">
            <v>0</v>
          </cell>
          <cell r="AJ6110">
            <v>36</v>
          </cell>
          <cell r="AN6110">
            <v>40.031999999999996</v>
          </cell>
        </row>
        <row r="6111">
          <cell r="D6111">
            <v>3</v>
          </cell>
          <cell r="H6111" t="str">
            <v>029</v>
          </cell>
          <cell r="X6111">
            <v>0</v>
          </cell>
          <cell r="Y6111">
            <v>0</v>
          </cell>
          <cell r="Z6111">
            <v>0</v>
          </cell>
          <cell r="AA6111">
            <v>1038</v>
          </cell>
          <cell r="AE6111">
            <v>1127.268</v>
          </cell>
          <cell r="AG6111">
            <v>0</v>
          </cell>
          <cell r="AH6111">
            <v>0</v>
          </cell>
          <cell r="AI6111">
            <v>0</v>
          </cell>
          <cell r="AJ6111">
            <v>21</v>
          </cell>
          <cell r="AN6111">
            <v>22.806000000000001</v>
          </cell>
        </row>
        <row r="6112">
          <cell r="D6112">
            <v>3</v>
          </cell>
          <cell r="H6112" t="str">
            <v>030</v>
          </cell>
          <cell r="X6112">
            <v>0</v>
          </cell>
          <cell r="Y6112">
            <v>0</v>
          </cell>
          <cell r="Z6112">
            <v>0</v>
          </cell>
          <cell r="AA6112">
            <v>296</v>
          </cell>
          <cell r="AE6112">
            <v>311.096</v>
          </cell>
          <cell r="AG6112">
            <v>0</v>
          </cell>
          <cell r="AH6112">
            <v>0</v>
          </cell>
          <cell r="AI6112">
            <v>0</v>
          </cell>
          <cell r="AJ6112">
            <v>7</v>
          </cell>
          <cell r="AN6112">
            <v>7.3570000000000002</v>
          </cell>
        </row>
        <row r="6113">
          <cell r="D6113">
            <v>3</v>
          </cell>
          <cell r="H6113" t="str">
            <v>053</v>
          </cell>
          <cell r="X6113">
            <v>0</v>
          </cell>
          <cell r="Y6113">
            <v>0</v>
          </cell>
          <cell r="Z6113">
            <v>0</v>
          </cell>
          <cell r="AA6113">
            <v>2355</v>
          </cell>
          <cell r="AE6113">
            <v>3978.4940000000001</v>
          </cell>
          <cell r="AG6113">
            <v>0</v>
          </cell>
          <cell r="AH6113">
            <v>0</v>
          </cell>
          <cell r="AI6113">
            <v>0</v>
          </cell>
          <cell r="AJ6113">
            <v>78</v>
          </cell>
          <cell r="AN6113">
            <v>81.665999999999997</v>
          </cell>
        </row>
        <row r="6114">
          <cell r="D6114">
            <v>3</v>
          </cell>
          <cell r="H6114" t="str">
            <v>057</v>
          </cell>
          <cell r="X6114">
            <v>0</v>
          </cell>
          <cell r="Y6114">
            <v>0</v>
          </cell>
          <cell r="Z6114">
            <v>0</v>
          </cell>
          <cell r="AA6114">
            <v>920</v>
          </cell>
          <cell r="AE6114">
            <v>2570.174</v>
          </cell>
          <cell r="AG6114">
            <v>0</v>
          </cell>
          <cell r="AH6114">
            <v>0</v>
          </cell>
          <cell r="AI6114">
            <v>0</v>
          </cell>
          <cell r="AJ6114">
            <v>41</v>
          </cell>
          <cell r="AN6114">
            <v>69.290000000000006</v>
          </cell>
        </row>
        <row r="6115">
          <cell r="D6115">
            <v>3</v>
          </cell>
          <cell r="H6115" t="str">
            <v>060</v>
          </cell>
          <cell r="X6115">
            <v>0</v>
          </cell>
          <cell r="Y6115">
            <v>0</v>
          </cell>
          <cell r="Z6115">
            <v>0</v>
          </cell>
          <cell r="AA6115">
            <v>1088</v>
          </cell>
          <cell r="AE6115">
            <v>1510.144</v>
          </cell>
          <cell r="AG6115">
            <v>0</v>
          </cell>
          <cell r="AH6115">
            <v>0</v>
          </cell>
          <cell r="AI6115">
            <v>0</v>
          </cell>
          <cell r="AJ6115">
            <v>32</v>
          </cell>
          <cell r="AN6115">
            <v>44.415999999999997</v>
          </cell>
        </row>
        <row r="6116">
          <cell r="D6116">
            <v>3</v>
          </cell>
          <cell r="H6116" t="str">
            <v>065</v>
          </cell>
          <cell r="X6116">
            <v>0</v>
          </cell>
          <cell r="Y6116">
            <v>0</v>
          </cell>
          <cell r="Z6116">
            <v>0</v>
          </cell>
          <cell r="AA6116">
            <v>3024</v>
          </cell>
          <cell r="AE6116">
            <v>2340.576</v>
          </cell>
          <cell r="AG6116">
            <v>0</v>
          </cell>
          <cell r="AH6116">
            <v>0</v>
          </cell>
          <cell r="AI6116">
            <v>0</v>
          </cell>
          <cell r="AJ6116">
            <v>91</v>
          </cell>
          <cell r="AN6116">
            <v>70.433999999999997</v>
          </cell>
        </row>
        <row r="6117">
          <cell r="D6117">
            <v>3</v>
          </cell>
          <cell r="H6117" t="str">
            <v>068</v>
          </cell>
          <cell r="X6117">
            <v>0</v>
          </cell>
          <cell r="Y6117">
            <v>0</v>
          </cell>
          <cell r="Z6117">
            <v>0</v>
          </cell>
          <cell r="AA6117">
            <v>12168</v>
          </cell>
          <cell r="AE6117">
            <v>21254.028999999999</v>
          </cell>
          <cell r="AG6117">
            <v>0</v>
          </cell>
          <cell r="AH6117">
            <v>0</v>
          </cell>
          <cell r="AI6117">
            <v>0</v>
          </cell>
          <cell r="AJ6117">
            <v>495</v>
          </cell>
          <cell r="AN6117">
            <v>530.14499999999998</v>
          </cell>
        </row>
        <row r="6118">
          <cell r="D6118">
            <v>3</v>
          </cell>
          <cell r="H6118" t="str">
            <v>075</v>
          </cell>
          <cell r="X6118">
            <v>0</v>
          </cell>
          <cell r="Y6118">
            <v>0</v>
          </cell>
          <cell r="Z6118">
            <v>0</v>
          </cell>
          <cell r="AA6118">
            <v>183</v>
          </cell>
          <cell r="AE6118">
            <v>172.935</v>
          </cell>
          <cell r="AG6118">
            <v>0</v>
          </cell>
          <cell r="AH6118">
            <v>0</v>
          </cell>
          <cell r="AI6118">
            <v>0</v>
          </cell>
          <cell r="AJ6118">
            <v>4</v>
          </cell>
          <cell r="AN6118">
            <v>3.78</v>
          </cell>
        </row>
        <row r="6119">
          <cell r="D6119">
            <v>3</v>
          </cell>
          <cell r="H6119" t="str">
            <v>097</v>
          </cell>
          <cell r="X6119">
            <v>0</v>
          </cell>
          <cell r="Y6119">
            <v>0</v>
          </cell>
          <cell r="Z6119">
            <v>0</v>
          </cell>
          <cell r="AA6119">
            <v>15994</v>
          </cell>
          <cell r="AE6119">
            <v>24296.419000000002</v>
          </cell>
          <cell r="AG6119">
            <v>0</v>
          </cell>
          <cell r="AH6119">
            <v>0</v>
          </cell>
          <cell r="AI6119">
            <v>0</v>
          </cell>
          <cell r="AJ6119">
            <v>731</v>
          </cell>
          <cell r="AN6119">
            <v>687.14</v>
          </cell>
        </row>
        <row r="6120">
          <cell r="D6120">
            <v>3</v>
          </cell>
          <cell r="H6120" t="str">
            <v>100</v>
          </cell>
          <cell r="X6120">
            <v>0</v>
          </cell>
          <cell r="Y6120">
            <v>0</v>
          </cell>
          <cell r="Z6120">
            <v>0</v>
          </cell>
          <cell r="AA6120">
            <v>928</v>
          </cell>
          <cell r="AE6120">
            <v>911.29600000000005</v>
          </cell>
          <cell r="AG6120">
            <v>0</v>
          </cell>
          <cell r="AH6120">
            <v>0</v>
          </cell>
          <cell r="AI6120">
            <v>0</v>
          </cell>
          <cell r="AJ6120">
            <v>36</v>
          </cell>
          <cell r="AN6120">
            <v>35.351999999999997</v>
          </cell>
        </row>
        <row r="6121">
          <cell r="D6121">
            <v>3</v>
          </cell>
          <cell r="H6121" t="str">
            <v>108</v>
          </cell>
          <cell r="X6121">
            <v>0</v>
          </cell>
          <cell r="Y6121">
            <v>0</v>
          </cell>
          <cell r="Z6121">
            <v>0</v>
          </cell>
          <cell r="AA6121">
            <v>630</v>
          </cell>
          <cell r="AE6121">
            <v>504</v>
          </cell>
          <cell r="AG6121">
            <v>0</v>
          </cell>
          <cell r="AH6121">
            <v>0</v>
          </cell>
          <cell r="AI6121">
            <v>0</v>
          </cell>
          <cell r="AJ6121">
            <v>13</v>
          </cell>
          <cell r="AN6121">
            <v>10.4</v>
          </cell>
        </row>
        <row r="6122">
          <cell r="D6122">
            <v>3</v>
          </cell>
          <cell r="H6122" t="str">
            <v>112</v>
          </cell>
          <cell r="X6122">
            <v>0</v>
          </cell>
          <cell r="Y6122">
            <v>0</v>
          </cell>
          <cell r="Z6122">
            <v>0</v>
          </cell>
          <cell r="AA6122">
            <v>2900</v>
          </cell>
          <cell r="AE6122">
            <v>4585.7979999999998</v>
          </cell>
          <cell r="AG6122">
            <v>0</v>
          </cell>
          <cell r="AH6122">
            <v>0</v>
          </cell>
          <cell r="AI6122">
            <v>0</v>
          </cell>
          <cell r="AJ6122">
            <v>106</v>
          </cell>
          <cell r="AN6122">
            <v>104.092</v>
          </cell>
        </row>
        <row r="6123">
          <cell r="D6123">
            <v>3</v>
          </cell>
          <cell r="H6123" t="str">
            <v>122</v>
          </cell>
          <cell r="X6123">
            <v>0</v>
          </cell>
          <cell r="Y6123">
            <v>0</v>
          </cell>
          <cell r="Z6123">
            <v>0</v>
          </cell>
          <cell r="AA6123">
            <v>2500</v>
          </cell>
          <cell r="AE6123">
            <v>3050</v>
          </cell>
          <cell r="AG6123">
            <v>0</v>
          </cell>
          <cell r="AH6123">
            <v>0</v>
          </cell>
          <cell r="AI6123">
            <v>0</v>
          </cell>
          <cell r="AJ6123">
            <v>60</v>
          </cell>
          <cell r="AN6123">
            <v>73.2</v>
          </cell>
        </row>
        <row r="6124">
          <cell r="D6124">
            <v>3</v>
          </cell>
          <cell r="H6124" t="str">
            <v>136</v>
          </cell>
          <cell r="X6124">
            <v>0</v>
          </cell>
          <cell r="Y6124">
            <v>0</v>
          </cell>
          <cell r="Z6124">
            <v>0</v>
          </cell>
          <cell r="AA6124">
            <v>5168</v>
          </cell>
          <cell r="AE6124">
            <v>8801.1039999999994</v>
          </cell>
          <cell r="AG6124">
            <v>0</v>
          </cell>
          <cell r="AH6124">
            <v>0</v>
          </cell>
          <cell r="AI6124">
            <v>0</v>
          </cell>
          <cell r="AJ6124">
            <v>208</v>
          </cell>
          <cell r="AN6124">
            <v>354.22399999999999</v>
          </cell>
        </row>
        <row r="6125">
          <cell r="D6125">
            <v>3</v>
          </cell>
          <cell r="H6125" t="str">
            <v>162</v>
          </cell>
          <cell r="X6125">
            <v>0</v>
          </cell>
          <cell r="Y6125">
            <v>0</v>
          </cell>
          <cell r="Z6125">
            <v>0</v>
          </cell>
          <cell r="AA6125">
            <v>3037</v>
          </cell>
          <cell r="AE6125">
            <v>3170.6280000000002</v>
          </cell>
          <cell r="AG6125">
            <v>0</v>
          </cell>
          <cell r="AH6125">
            <v>0</v>
          </cell>
          <cell r="AI6125">
            <v>0</v>
          </cell>
          <cell r="AJ6125">
            <v>137</v>
          </cell>
          <cell r="AN6125">
            <v>143.02799999999999</v>
          </cell>
        </row>
        <row r="6126">
          <cell r="D6126">
            <v>3</v>
          </cell>
          <cell r="H6126" t="str">
            <v>016</v>
          </cell>
          <cell r="X6126">
            <v>1278</v>
          </cell>
          <cell r="Y6126">
            <v>0</v>
          </cell>
          <cell r="Z6126">
            <v>0</v>
          </cell>
          <cell r="AA6126">
            <v>0</v>
          </cell>
          <cell r="AE6126">
            <v>655.61400000000003</v>
          </cell>
          <cell r="AG6126">
            <v>21</v>
          </cell>
          <cell r="AH6126">
            <v>0</v>
          </cell>
          <cell r="AI6126">
            <v>0</v>
          </cell>
          <cell r="AJ6126">
            <v>0</v>
          </cell>
          <cell r="AN6126">
            <v>10.773</v>
          </cell>
        </row>
        <row r="6127">
          <cell r="D6127">
            <v>3</v>
          </cell>
          <cell r="H6127" t="str">
            <v>020</v>
          </cell>
          <cell r="X6127">
            <v>101</v>
          </cell>
          <cell r="Y6127">
            <v>0</v>
          </cell>
          <cell r="Z6127">
            <v>0</v>
          </cell>
          <cell r="AA6127">
            <v>0</v>
          </cell>
          <cell r="AE6127">
            <v>91.915000000000006</v>
          </cell>
          <cell r="AG6127">
            <v>1</v>
          </cell>
          <cell r="AH6127">
            <v>0</v>
          </cell>
          <cell r="AI6127">
            <v>0</v>
          </cell>
          <cell r="AJ6127">
            <v>0</v>
          </cell>
          <cell r="AN6127">
            <v>0.56000000000000005</v>
          </cell>
        </row>
        <row r="6128">
          <cell r="D6128">
            <v>3</v>
          </cell>
          <cell r="H6128" t="str">
            <v>021</v>
          </cell>
          <cell r="X6128">
            <v>40</v>
          </cell>
          <cell r="Y6128">
            <v>0</v>
          </cell>
          <cell r="Z6128">
            <v>0</v>
          </cell>
          <cell r="AA6128">
            <v>0</v>
          </cell>
          <cell r="AE6128">
            <v>36</v>
          </cell>
          <cell r="AG6128">
            <v>1</v>
          </cell>
          <cell r="AH6128">
            <v>0</v>
          </cell>
          <cell r="AI6128">
            <v>0</v>
          </cell>
          <cell r="AJ6128">
            <v>0</v>
          </cell>
          <cell r="AN6128">
            <v>0.9</v>
          </cell>
        </row>
        <row r="6129">
          <cell r="D6129">
            <v>3</v>
          </cell>
          <cell r="H6129" t="str">
            <v>042</v>
          </cell>
          <cell r="X6129">
            <v>4112</v>
          </cell>
          <cell r="Y6129">
            <v>0</v>
          </cell>
          <cell r="Z6129">
            <v>0</v>
          </cell>
          <cell r="AA6129">
            <v>0</v>
          </cell>
          <cell r="AE6129">
            <v>3283.0529999999999</v>
          </cell>
          <cell r="AG6129">
            <v>50</v>
          </cell>
          <cell r="AH6129">
            <v>0</v>
          </cell>
          <cell r="AI6129">
            <v>0</v>
          </cell>
          <cell r="AJ6129">
            <v>0</v>
          </cell>
          <cell r="AN6129">
            <v>12.55</v>
          </cell>
        </row>
        <row r="6130">
          <cell r="D6130">
            <v>3</v>
          </cell>
          <cell r="H6130" t="str">
            <v>053</v>
          </cell>
          <cell r="X6130">
            <v>47</v>
          </cell>
          <cell r="Y6130">
            <v>0</v>
          </cell>
          <cell r="Z6130">
            <v>0</v>
          </cell>
          <cell r="AA6130">
            <v>0</v>
          </cell>
          <cell r="AE6130">
            <v>30.152999999999999</v>
          </cell>
          <cell r="AG6130">
            <v>1</v>
          </cell>
          <cell r="AH6130">
            <v>0</v>
          </cell>
          <cell r="AI6130">
            <v>0</v>
          </cell>
          <cell r="AJ6130">
            <v>0</v>
          </cell>
          <cell r="AN6130">
            <v>0.377</v>
          </cell>
        </row>
        <row r="6131">
          <cell r="D6131">
            <v>3</v>
          </cell>
          <cell r="H6131" t="str">
            <v>057</v>
          </cell>
          <cell r="X6131">
            <v>140</v>
          </cell>
          <cell r="Y6131">
            <v>0</v>
          </cell>
          <cell r="Z6131">
            <v>0</v>
          </cell>
          <cell r="AA6131">
            <v>0</v>
          </cell>
          <cell r="AE6131">
            <v>52.78</v>
          </cell>
          <cell r="AG6131">
            <v>1</v>
          </cell>
          <cell r="AH6131">
            <v>0</v>
          </cell>
          <cell r="AI6131">
            <v>0</v>
          </cell>
          <cell r="AJ6131">
            <v>0</v>
          </cell>
          <cell r="AN6131">
            <v>0.377</v>
          </cell>
        </row>
        <row r="6132">
          <cell r="D6132">
            <v>3</v>
          </cell>
          <cell r="H6132" t="str">
            <v>065</v>
          </cell>
          <cell r="X6132">
            <v>237</v>
          </cell>
          <cell r="Y6132">
            <v>0</v>
          </cell>
          <cell r="Z6132">
            <v>0</v>
          </cell>
          <cell r="AA6132">
            <v>0</v>
          </cell>
          <cell r="AE6132">
            <v>51.902999999999999</v>
          </cell>
          <cell r="AG6132">
            <v>6</v>
          </cell>
          <cell r="AH6132">
            <v>0</v>
          </cell>
          <cell r="AI6132">
            <v>0</v>
          </cell>
          <cell r="AJ6132">
            <v>0</v>
          </cell>
          <cell r="AN6132">
            <v>1.3140000000000001</v>
          </cell>
        </row>
        <row r="6133">
          <cell r="D6133">
            <v>3</v>
          </cell>
          <cell r="H6133" t="str">
            <v>068</v>
          </cell>
          <cell r="X6133">
            <v>4014</v>
          </cell>
          <cell r="Y6133">
            <v>0</v>
          </cell>
          <cell r="Z6133">
            <v>0</v>
          </cell>
          <cell r="AA6133">
            <v>0</v>
          </cell>
          <cell r="AE6133">
            <v>2515.797</v>
          </cell>
          <cell r="AG6133">
            <v>121</v>
          </cell>
          <cell r="AH6133">
            <v>0</v>
          </cell>
          <cell r="AI6133">
            <v>0</v>
          </cell>
          <cell r="AJ6133">
            <v>0</v>
          </cell>
          <cell r="AN6133">
            <v>45.616999999999997</v>
          </cell>
        </row>
        <row r="6134">
          <cell r="D6134">
            <v>3</v>
          </cell>
          <cell r="H6134" t="str">
            <v>097</v>
          </cell>
          <cell r="X6134">
            <v>1043</v>
          </cell>
          <cell r="Y6134">
            <v>0</v>
          </cell>
          <cell r="Z6134">
            <v>0</v>
          </cell>
          <cell r="AA6134">
            <v>0</v>
          </cell>
          <cell r="AE6134">
            <v>628.60799999999995</v>
          </cell>
          <cell r="AG6134">
            <v>17</v>
          </cell>
          <cell r="AH6134">
            <v>0</v>
          </cell>
          <cell r="AI6134">
            <v>0</v>
          </cell>
          <cell r="AJ6134">
            <v>0</v>
          </cell>
          <cell r="AN6134">
            <v>6.4089999999999998</v>
          </cell>
        </row>
        <row r="6135">
          <cell r="D6135">
            <v>3</v>
          </cell>
          <cell r="H6135" t="str">
            <v>100</v>
          </cell>
          <cell r="X6135">
            <v>45</v>
          </cell>
          <cell r="Y6135">
            <v>0</v>
          </cell>
          <cell r="Z6135">
            <v>0</v>
          </cell>
          <cell r="AA6135">
            <v>0</v>
          </cell>
          <cell r="AE6135">
            <v>18</v>
          </cell>
          <cell r="AG6135">
            <v>2</v>
          </cell>
          <cell r="AH6135">
            <v>0</v>
          </cell>
          <cell r="AI6135">
            <v>0</v>
          </cell>
          <cell r="AJ6135">
            <v>0</v>
          </cell>
          <cell r="AN6135">
            <v>0.8</v>
          </cell>
        </row>
        <row r="6136">
          <cell r="D6136">
            <v>3</v>
          </cell>
          <cell r="H6136" t="str">
            <v>108</v>
          </cell>
          <cell r="X6136">
            <v>1</v>
          </cell>
          <cell r="Y6136">
            <v>0</v>
          </cell>
          <cell r="Z6136">
            <v>0</v>
          </cell>
          <cell r="AA6136">
            <v>0</v>
          </cell>
          <cell r="AE6136">
            <v>0.4</v>
          </cell>
          <cell r="AG6136">
            <v>0</v>
          </cell>
          <cell r="AH6136">
            <v>0</v>
          </cell>
          <cell r="AI6136">
            <v>0</v>
          </cell>
          <cell r="AJ6136">
            <v>0</v>
          </cell>
          <cell r="AN6136">
            <v>0</v>
          </cell>
        </row>
        <row r="6137">
          <cell r="D6137">
            <v>3</v>
          </cell>
          <cell r="H6137" t="str">
            <v>112</v>
          </cell>
          <cell r="X6137">
            <v>137</v>
          </cell>
          <cell r="Y6137">
            <v>0</v>
          </cell>
          <cell r="Z6137">
            <v>0</v>
          </cell>
          <cell r="AA6137">
            <v>0</v>
          </cell>
          <cell r="AE6137">
            <v>80.774000000000001</v>
          </cell>
          <cell r="AG6137">
            <v>2</v>
          </cell>
          <cell r="AH6137">
            <v>0</v>
          </cell>
          <cell r="AI6137">
            <v>0</v>
          </cell>
          <cell r="AJ6137">
            <v>0</v>
          </cell>
          <cell r="AN6137">
            <v>0.72</v>
          </cell>
        </row>
        <row r="6138">
          <cell r="D6138">
            <v>3</v>
          </cell>
          <cell r="H6138" t="str">
            <v>122</v>
          </cell>
          <cell r="X6138">
            <v>24</v>
          </cell>
          <cell r="Y6138">
            <v>0</v>
          </cell>
          <cell r="Z6138">
            <v>0</v>
          </cell>
          <cell r="AA6138">
            <v>0</v>
          </cell>
          <cell r="AE6138">
            <v>14.64</v>
          </cell>
          <cell r="AG6138">
            <v>1</v>
          </cell>
          <cell r="AH6138">
            <v>0</v>
          </cell>
          <cell r="AI6138">
            <v>0</v>
          </cell>
          <cell r="AJ6138">
            <v>0</v>
          </cell>
          <cell r="AN6138">
            <v>0.61</v>
          </cell>
        </row>
        <row r="6139">
          <cell r="D6139">
            <v>3</v>
          </cell>
          <cell r="H6139" t="str">
            <v>136</v>
          </cell>
          <cell r="X6139">
            <v>755</v>
          </cell>
          <cell r="Y6139">
            <v>0</v>
          </cell>
          <cell r="Z6139">
            <v>0</v>
          </cell>
          <cell r="AA6139">
            <v>0</v>
          </cell>
          <cell r="AE6139">
            <v>309.55</v>
          </cell>
          <cell r="AG6139">
            <v>27</v>
          </cell>
          <cell r="AH6139">
            <v>0</v>
          </cell>
          <cell r="AI6139">
            <v>0</v>
          </cell>
          <cell r="AJ6139">
            <v>0</v>
          </cell>
          <cell r="AN6139">
            <v>11.07</v>
          </cell>
        </row>
        <row r="6140">
          <cell r="D6140">
            <v>3</v>
          </cell>
          <cell r="H6140" t="str">
            <v>161</v>
          </cell>
          <cell r="X6140">
            <v>1144</v>
          </cell>
          <cell r="Y6140">
            <v>0</v>
          </cell>
          <cell r="Z6140">
            <v>0</v>
          </cell>
          <cell r="AA6140">
            <v>0</v>
          </cell>
          <cell r="AE6140">
            <v>764.51400000000001</v>
          </cell>
          <cell r="AG6140">
            <v>0</v>
          </cell>
          <cell r="AH6140">
            <v>0</v>
          </cell>
          <cell r="AI6140">
            <v>0</v>
          </cell>
          <cell r="AJ6140">
            <v>0</v>
          </cell>
          <cell r="AN6140">
            <v>0</v>
          </cell>
        </row>
        <row r="6141">
          <cell r="D6141">
            <v>3</v>
          </cell>
          <cell r="H6141" t="str">
            <v>162</v>
          </cell>
          <cell r="X6141">
            <v>426</v>
          </cell>
          <cell r="Y6141">
            <v>0</v>
          </cell>
          <cell r="Z6141">
            <v>0</v>
          </cell>
          <cell r="AA6141">
            <v>0</v>
          </cell>
          <cell r="AE6141">
            <v>117.15</v>
          </cell>
          <cell r="AG6141">
            <v>9</v>
          </cell>
          <cell r="AH6141">
            <v>0</v>
          </cell>
          <cell r="AI6141">
            <v>0</v>
          </cell>
          <cell r="AJ6141">
            <v>0</v>
          </cell>
          <cell r="AN6141">
            <v>2.4750000000000001</v>
          </cell>
        </row>
        <row r="6142">
          <cell r="D6142">
            <v>3</v>
          </cell>
          <cell r="H6142" t="str">
            <v>136</v>
          </cell>
          <cell r="X6142">
            <v>0</v>
          </cell>
          <cell r="Y6142">
            <v>0</v>
          </cell>
          <cell r="Z6142">
            <v>0</v>
          </cell>
          <cell r="AA6142">
            <v>0</v>
          </cell>
          <cell r="AE6142">
            <v>866.62400000000002</v>
          </cell>
          <cell r="AG6142">
            <v>0</v>
          </cell>
          <cell r="AH6142">
            <v>0</v>
          </cell>
          <cell r="AI6142">
            <v>0</v>
          </cell>
          <cell r="AJ6142">
            <v>0</v>
          </cell>
          <cell r="AN6142">
            <v>25.672000000000001</v>
          </cell>
        </row>
        <row r="6143">
          <cell r="D6143">
            <v>3</v>
          </cell>
          <cell r="H6143" t="str">
            <v>011</v>
          </cell>
          <cell r="X6143">
            <v>579</v>
          </cell>
          <cell r="Y6143">
            <v>0</v>
          </cell>
          <cell r="Z6143">
            <v>0</v>
          </cell>
          <cell r="AA6143">
            <v>0</v>
          </cell>
          <cell r="AE6143">
            <v>231.6</v>
          </cell>
          <cell r="AG6143">
            <v>16</v>
          </cell>
          <cell r="AH6143">
            <v>0</v>
          </cell>
          <cell r="AI6143">
            <v>0</v>
          </cell>
          <cell r="AJ6143">
            <v>0</v>
          </cell>
          <cell r="AN6143">
            <v>6.4</v>
          </cell>
        </row>
        <row r="6144">
          <cell r="D6144">
            <v>3</v>
          </cell>
          <cell r="H6144" t="str">
            <v>016</v>
          </cell>
          <cell r="X6144">
            <v>32</v>
          </cell>
          <cell r="Y6144">
            <v>0</v>
          </cell>
          <cell r="Z6144">
            <v>0</v>
          </cell>
          <cell r="AA6144">
            <v>0</v>
          </cell>
          <cell r="AE6144">
            <v>16.416</v>
          </cell>
          <cell r="AG6144">
            <v>2</v>
          </cell>
          <cell r="AH6144">
            <v>0</v>
          </cell>
          <cell r="AI6144">
            <v>0</v>
          </cell>
          <cell r="AJ6144">
            <v>0</v>
          </cell>
          <cell r="AN6144">
            <v>1.026</v>
          </cell>
        </row>
        <row r="6145">
          <cell r="D6145">
            <v>3</v>
          </cell>
          <cell r="H6145" t="str">
            <v>017</v>
          </cell>
          <cell r="X6145">
            <v>350</v>
          </cell>
          <cell r="Y6145">
            <v>0</v>
          </cell>
          <cell r="Z6145">
            <v>0</v>
          </cell>
          <cell r="AA6145">
            <v>0</v>
          </cell>
          <cell r="AE6145">
            <v>145.25</v>
          </cell>
          <cell r="AG6145">
            <v>18</v>
          </cell>
          <cell r="AH6145">
            <v>0</v>
          </cell>
          <cell r="AI6145">
            <v>0</v>
          </cell>
          <cell r="AJ6145">
            <v>0</v>
          </cell>
          <cell r="AN6145">
            <v>7.47</v>
          </cell>
        </row>
        <row r="6146">
          <cell r="D6146">
            <v>3</v>
          </cell>
          <cell r="H6146" t="str">
            <v>020</v>
          </cell>
          <cell r="X6146">
            <v>866</v>
          </cell>
          <cell r="Y6146">
            <v>0</v>
          </cell>
          <cell r="Z6146">
            <v>0</v>
          </cell>
          <cell r="AA6146">
            <v>0</v>
          </cell>
          <cell r="AE6146">
            <v>791.58100000000002</v>
          </cell>
          <cell r="AG6146">
            <v>23</v>
          </cell>
          <cell r="AH6146">
            <v>0</v>
          </cell>
          <cell r="AI6146">
            <v>0</v>
          </cell>
          <cell r="AJ6146">
            <v>0</v>
          </cell>
          <cell r="AN6146">
            <v>12.88</v>
          </cell>
        </row>
        <row r="6147">
          <cell r="D6147">
            <v>3</v>
          </cell>
          <cell r="H6147" t="str">
            <v>021</v>
          </cell>
          <cell r="X6147">
            <v>188</v>
          </cell>
          <cell r="Y6147">
            <v>0</v>
          </cell>
          <cell r="Z6147">
            <v>0</v>
          </cell>
          <cell r="AA6147">
            <v>0</v>
          </cell>
          <cell r="AE6147">
            <v>169.2</v>
          </cell>
          <cell r="AG6147">
            <v>11</v>
          </cell>
          <cell r="AH6147">
            <v>0</v>
          </cell>
          <cell r="AI6147">
            <v>0</v>
          </cell>
          <cell r="AJ6147">
            <v>0</v>
          </cell>
          <cell r="AN6147">
            <v>9.9</v>
          </cell>
        </row>
        <row r="6148">
          <cell r="D6148">
            <v>3</v>
          </cell>
          <cell r="H6148" t="str">
            <v>028</v>
          </cell>
          <cell r="X6148">
            <v>471</v>
          </cell>
          <cell r="Y6148">
            <v>0</v>
          </cell>
          <cell r="Z6148">
            <v>0</v>
          </cell>
          <cell r="AA6148">
            <v>0</v>
          </cell>
          <cell r="AE6148">
            <v>248.21700000000001</v>
          </cell>
          <cell r="AG6148">
            <v>23</v>
          </cell>
          <cell r="AH6148">
            <v>0</v>
          </cell>
          <cell r="AI6148">
            <v>0</v>
          </cell>
          <cell r="AJ6148">
            <v>0</v>
          </cell>
          <cell r="AN6148">
            <v>12.121</v>
          </cell>
        </row>
        <row r="6149">
          <cell r="D6149">
            <v>3</v>
          </cell>
          <cell r="H6149" t="str">
            <v>029</v>
          </cell>
          <cell r="X6149">
            <v>1987</v>
          </cell>
          <cell r="Y6149">
            <v>0</v>
          </cell>
          <cell r="Z6149">
            <v>0</v>
          </cell>
          <cell r="AA6149">
            <v>0</v>
          </cell>
          <cell r="AE6149">
            <v>794.8</v>
          </cell>
          <cell r="AG6149">
            <v>45</v>
          </cell>
          <cell r="AH6149">
            <v>0</v>
          </cell>
          <cell r="AI6149">
            <v>0</v>
          </cell>
          <cell r="AJ6149">
            <v>0</v>
          </cell>
          <cell r="AN6149">
            <v>18</v>
          </cell>
        </row>
        <row r="6150">
          <cell r="D6150">
            <v>3</v>
          </cell>
          <cell r="H6150" t="str">
            <v>030</v>
          </cell>
          <cell r="X6150">
            <v>270</v>
          </cell>
          <cell r="Y6150">
            <v>0</v>
          </cell>
          <cell r="Z6150">
            <v>0</v>
          </cell>
          <cell r="AA6150">
            <v>0</v>
          </cell>
          <cell r="AE6150">
            <v>108</v>
          </cell>
          <cell r="AG6150">
            <v>9</v>
          </cell>
          <cell r="AH6150">
            <v>0</v>
          </cell>
          <cell r="AI6150">
            <v>0</v>
          </cell>
          <cell r="AJ6150">
            <v>0</v>
          </cell>
          <cell r="AN6150">
            <v>3.6</v>
          </cell>
        </row>
        <row r="6151">
          <cell r="D6151">
            <v>3</v>
          </cell>
          <cell r="H6151" t="str">
            <v>053</v>
          </cell>
          <cell r="X6151">
            <v>4178</v>
          </cell>
          <cell r="Y6151">
            <v>0</v>
          </cell>
          <cell r="Z6151">
            <v>0</v>
          </cell>
          <cell r="AA6151">
            <v>0</v>
          </cell>
          <cell r="AE6151">
            <v>2585.6550000000002</v>
          </cell>
          <cell r="AG6151">
            <v>153</v>
          </cell>
          <cell r="AH6151">
            <v>0</v>
          </cell>
          <cell r="AI6151">
            <v>0</v>
          </cell>
          <cell r="AJ6151">
            <v>0</v>
          </cell>
          <cell r="AN6151">
            <v>57.680999999999997</v>
          </cell>
        </row>
        <row r="6152">
          <cell r="D6152">
            <v>3</v>
          </cell>
          <cell r="H6152" t="str">
            <v>057</v>
          </cell>
          <cell r="X6152">
            <v>699</v>
          </cell>
          <cell r="Y6152">
            <v>0</v>
          </cell>
          <cell r="Z6152">
            <v>0</v>
          </cell>
          <cell r="AA6152">
            <v>0</v>
          </cell>
          <cell r="AE6152">
            <v>263.52300000000002</v>
          </cell>
          <cell r="AG6152">
            <v>32</v>
          </cell>
          <cell r="AH6152">
            <v>0</v>
          </cell>
          <cell r="AI6152">
            <v>0</v>
          </cell>
          <cell r="AJ6152">
            <v>0</v>
          </cell>
          <cell r="AN6152">
            <v>12.064</v>
          </cell>
        </row>
        <row r="6153">
          <cell r="D6153">
            <v>3</v>
          </cell>
          <cell r="H6153" t="str">
            <v>060</v>
          </cell>
          <cell r="X6153">
            <v>2176</v>
          </cell>
          <cell r="Y6153">
            <v>0</v>
          </cell>
          <cell r="Z6153">
            <v>0</v>
          </cell>
          <cell r="AA6153">
            <v>0</v>
          </cell>
          <cell r="AE6153">
            <v>1044.48</v>
          </cell>
          <cell r="AG6153">
            <v>64</v>
          </cell>
          <cell r="AH6153">
            <v>0</v>
          </cell>
          <cell r="AI6153">
            <v>0</v>
          </cell>
          <cell r="AJ6153">
            <v>0</v>
          </cell>
          <cell r="AN6153">
            <v>30.72</v>
          </cell>
        </row>
        <row r="6154">
          <cell r="D6154">
            <v>3</v>
          </cell>
          <cell r="H6154" t="str">
            <v>065</v>
          </cell>
          <cell r="X6154">
            <v>3681</v>
          </cell>
          <cell r="Y6154">
            <v>0</v>
          </cell>
          <cell r="Z6154">
            <v>0</v>
          </cell>
          <cell r="AA6154">
            <v>0</v>
          </cell>
          <cell r="AE6154">
            <v>806.13900000000001</v>
          </cell>
          <cell r="AG6154">
            <v>128</v>
          </cell>
          <cell r="AH6154">
            <v>0</v>
          </cell>
          <cell r="AI6154">
            <v>0</v>
          </cell>
          <cell r="AJ6154">
            <v>0</v>
          </cell>
          <cell r="AN6154">
            <v>28.032</v>
          </cell>
        </row>
        <row r="6155">
          <cell r="D6155">
            <v>3</v>
          </cell>
          <cell r="H6155" t="str">
            <v>068</v>
          </cell>
          <cell r="X6155">
            <v>6575</v>
          </cell>
          <cell r="Y6155">
            <v>0</v>
          </cell>
          <cell r="Z6155">
            <v>0</v>
          </cell>
          <cell r="AA6155">
            <v>0</v>
          </cell>
          <cell r="AE6155">
            <v>4090.5320000000002</v>
          </cell>
          <cell r="AG6155">
            <v>253</v>
          </cell>
          <cell r="AH6155">
            <v>0</v>
          </cell>
          <cell r="AI6155">
            <v>0</v>
          </cell>
          <cell r="AJ6155">
            <v>0</v>
          </cell>
          <cell r="AN6155">
            <v>95.381</v>
          </cell>
        </row>
        <row r="6156">
          <cell r="D6156">
            <v>3</v>
          </cell>
          <cell r="H6156" t="str">
            <v>075</v>
          </cell>
          <cell r="X6156">
            <v>288</v>
          </cell>
          <cell r="Y6156">
            <v>0</v>
          </cell>
          <cell r="Z6156">
            <v>0</v>
          </cell>
          <cell r="AA6156">
            <v>0</v>
          </cell>
          <cell r="AE6156">
            <v>114.624</v>
          </cell>
          <cell r="AG6156">
            <v>8</v>
          </cell>
          <cell r="AH6156">
            <v>0</v>
          </cell>
          <cell r="AI6156">
            <v>0</v>
          </cell>
          <cell r="AJ6156">
            <v>0</v>
          </cell>
          <cell r="AN6156">
            <v>3.1840000000000002</v>
          </cell>
        </row>
        <row r="6157">
          <cell r="D6157">
            <v>3</v>
          </cell>
          <cell r="H6157" t="str">
            <v>097</v>
          </cell>
          <cell r="X6157">
            <v>13743</v>
          </cell>
          <cell r="Y6157">
            <v>0</v>
          </cell>
          <cell r="Z6157">
            <v>0</v>
          </cell>
          <cell r="AA6157">
            <v>0</v>
          </cell>
          <cell r="AE6157">
            <v>8478.1170000000002</v>
          </cell>
          <cell r="AG6157">
            <v>569</v>
          </cell>
          <cell r="AH6157">
            <v>0</v>
          </cell>
          <cell r="AI6157">
            <v>0</v>
          </cell>
          <cell r="AJ6157">
            <v>0</v>
          </cell>
          <cell r="AN6157">
            <v>214.51300000000001</v>
          </cell>
        </row>
        <row r="6158">
          <cell r="D6158">
            <v>3</v>
          </cell>
          <cell r="H6158" t="str">
            <v>100</v>
          </cell>
          <cell r="X6158">
            <v>1433</v>
          </cell>
          <cell r="Y6158">
            <v>0</v>
          </cell>
          <cell r="Z6158">
            <v>0</v>
          </cell>
          <cell r="AA6158">
            <v>0</v>
          </cell>
          <cell r="AE6158">
            <v>573.20000000000005</v>
          </cell>
          <cell r="AG6158">
            <v>59</v>
          </cell>
          <cell r="AH6158">
            <v>0</v>
          </cell>
          <cell r="AI6158">
            <v>0</v>
          </cell>
          <cell r="AJ6158">
            <v>0</v>
          </cell>
          <cell r="AN6158">
            <v>23.6</v>
          </cell>
        </row>
        <row r="6159">
          <cell r="D6159">
            <v>3</v>
          </cell>
          <cell r="H6159" t="str">
            <v>108</v>
          </cell>
          <cell r="X6159">
            <v>790</v>
          </cell>
          <cell r="Y6159">
            <v>0</v>
          </cell>
          <cell r="Z6159">
            <v>0</v>
          </cell>
          <cell r="AA6159">
            <v>0</v>
          </cell>
          <cell r="AE6159">
            <v>316</v>
          </cell>
          <cell r="AG6159">
            <v>33</v>
          </cell>
          <cell r="AH6159">
            <v>0</v>
          </cell>
          <cell r="AI6159">
            <v>0</v>
          </cell>
          <cell r="AJ6159">
            <v>0</v>
          </cell>
          <cell r="AN6159">
            <v>13.2</v>
          </cell>
        </row>
        <row r="6160">
          <cell r="D6160">
            <v>3</v>
          </cell>
          <cell r="H6160" t="str">
            <v>112</v>
          </cell>
          <cell r="X6160">
            <v>2256</v>
          </cell>
          <cell r="Y6160">
            <v>0</v>
          </cell>
          <cell r="Z6160">
            <v>0</v>
          </cell>
          <cell r="AA6160">
            <v>0</v>
          </cell>
          <cell r="AE6160">
            <v>1331.422</v>
          </cell>
          <cell r="AG6160">
            <v>119</v>
          </cell>
          <cell r="AH6160">
            <v>0</v>
          </cell>
          <cell r="AI6160">
            <v>0</v>
          </cell>
          <cell r="AJ6160">
            <v>0</v>
          </cell>
          <cell r="AN6160">
            <v>42.84</v>
          </cell>
        </row>
        <row r="6161">
          <cell r="D6161">
            <v>3</v>
          </cell>
          <cell r="H6161" t="str">
            <v>122</v>
          </cell>
          <cell r="X6161">
            <v>2723</v>
          </cell>
          <cell r="Y6161">
            <v>0</v>
          </cell>
          <cell r="Z6161">
            <v>0</v>
          </cell>
          <cell r="AA6161">
            <v>0</v>
          </cell>
          <cell r="AE6161">
            <v>1661.03</v>
          </cell>
          <cell r="AG6161">
            <v>48</v>
          </cell>
          <cell r="AH6161">
            <v>0</v>
          </cell>
          <cell r="AI6161">
            <v>0</v>
          </cell>
          <cell r="AJ6161">
            <v>0</v>
          </cell>
          <cell r="AN6161">
            <v>29.28</v>
          </cell>
        </row>
        <row r="6162">
          <cell r="D6162">
            <v>3</v>
          </cell>
          <cell r="H6162" t="str">
            <v>136</v>
          </cell>
          <cell r="X6162">
            <v>5271</v>
          </cell>
          <cell r="Y6162">
            <v>0</v>
          </cell>
          <cell r="Z6162">
            <v>0</v>
          </cell>
          <cell r="AA6162">
            <v>0</v>
          </cell>
          <cell r="AE6162">
            <v>2556.4349999999999</v>
          </cell>
          <cell r="AG6162">
            <v>229</v>
          </cell>
          <cell r="AH6162">
            <v>0</v>
          </cell>
          <cell r="AI6162">
            <v>0</v>
          </cell>
          <cell r="AJ6162">
            <v>0</v>
          </cell>
          <cell r="AN6162">
            <v>111.065</v>
          </cell>
        </row>
        <row r="6163">
          <cell r="D6163">
            <v>3</v>
          </cell>
          <cell r="H6163" t="str">
            <v>162</v>
          </cell>
          <cell r="X6163">
            <v>3187</v>
          </cell>
          <cell r="Y6163">
            <v>0</v>
          </cell>
          <cell r="Z6163">
            <v>0</v>
          </cell>
          <cell r="AA6163">
            <v>0</v>
          </cell>
          <cell r="AE6163">
            <v>876.42499999999995</v>
          </cell>
          <cell r="AG6163">
            <v>125</v>
          </cell>
          <cell r="AH6163">
            <v>0</v>
          </cell>
          <cell r="AI6163">
            <v>0</v>
          </cell>
          <cell r="AJ6163">
            <v>0</v>
          </cell>
          <cell r="AN6163">
            <v>34.375</v>
          </cell>
        </row>
        <row r="6164">
          <cell r="D6164">
            <v>3</v>
          </cell>
          <cell r="H6164" t="str">
            <v>085</v>
          </cell>
          <cell r="X6164">
            <v>0</v>
          </cell>
          <cell r="Y6164">
            <v>0</v>
          </cell>
          <cell r="Z6164">
            <v>0</v>
          </cell>
          <cell r="AA6164">
            <v>0</v>
          </cell>
          <cell r="AE6164">
            <v>844.35900000000004</v>
          </cell>
          <cell r="AG6164">
            <v>0</v>
          </cell>
          <cell r="AH6164">
            <v>0</v>
          </cell>
          <cell r="AI6164">
            <v>0</v>
          </cell>
          <cell r="AJ6164">
            <v>0</v>
          </cell>
          <cell r="AN6164">
            <v>40.255000000000003</v>
          </cell>
        </row>
        <row r="6165">
          <cell r="D6165">
            <v>3</v>
          </cell>
          <cell r="H6165" t="str">
            <v>086</v>
          </cell>
          <cell r="X6165">
            <v>0</v>
          </cell>
          <cell r="Y6165">
            <v>0</v>
          </cell>
          <cell r="Z6165">
            <v>0</v>
          </cell>
          <cell r="AA6165">
            <v>0</v>
          </cell>
          <cell r="AE6165">
            <v>108.87</v>
          </cell>
          <cell r="AG6165">
            <v>0</v>
          </cell>
          <cell r="AH6165">
            <v>0</v>
          </cell>
          <cell r="AI6165">
            <v>0</v>
          </cell>
          <cell r="AJ6165">
            <v>0</v>
          </cell>
          <cell r="AN6165">
            <v>2.8130000000000002</v>
          </cell>
        </row>
        <row r="6166">
          <cell r="D6166">
            <v>3</v>
          </cell>
          <cell r="H6166" t="str">
            <v>089</v>
          </cell>
          <cell r="X6166">
            <v>0</v>
          </cell>
          <cell r="Y6166">
            <v>0</v>
          </cell>
          <cell r="Z6166">
            <v>0</v>
          </cell>
          <cell r="AA6166">
            <v>0</v>
          </cell>
          <cell r="AE6166">
            <v>905.73500000000001</v>
          </cell>
          <cell r="AG6166">
            <v>0</v>
          </cell>
          <cell r="AH6166">
            <v>0</v>
          </cell>
          <cell r="AI6166">
            <v>0</v>
          </cell>
          <cell r="AJ6166">
            <v>0</v>
          </cell>
          <cell r="AN6166">
            <v>47.103000000000002</v>
          </cell>
        </row>
        <row r="6167">
          <cell r="D6167">
            <v>3</v>
          </cell>
          <cell r="H6167" t="str">
            <v>090</v>
          </cell>
          <cell r="X6167">
            <v>0</v>
          </cell>
          <cell r="Y6167">
            <v>0</v>
          </cell>
          <cell r="Z6167">
            <v>0</v>
          </cell>
          <cell r="AA6167">
            <v>0</v>
          </cell>
          <cell r="AE6167">
            <v>894.25400000000002</v>
          </cell>
          <cell r="AG6167">
            <v>0</v>
          </cell>
          <cell r="AH6167">
            <v>0</v>
          </cell>
          <cell r="AI6167">
            <v>0</v>
          </cell>
          <cell r="AJ6167">
            <v>0</v>
          </cell>
          <cell r="AN6167">
            <v>22.38</v>
          </cell>
        </row>
        <row r="6168">
          <cell r="D6168">
            <v>3</v>
          </cell>
          <cell r="H6168" t="str">
            <v>171</v>
          </cell>
          <cell r="X6168">
            <v>0</v>
          </cell>
          <cell r="Y6168">
            <v>0</v>
          </cell>
          <cell r="Z6168">
            <v>0</v>
          </cell>
          <cell r="AA6168">
            <v>0</v>
          </cell>
          <cell r="AE6168">
            <v>5105.5510000000004</v>
          </cell>
          <cell r="AG6168">
            <v>0</v>
          </cell>
          <cell r="AH6168">
            <v>0</v>
          </cell>
          <cell r="AI6168">
            <v>0</v>
          </cell>
          <cell r="AJ6168">
            <v>0</v>
          </cell>
          <cell r="AN6168">
            <v>294.65100000000001</v>
          </cell>
        </row>
        <row r="6169">
          <cell r="D6169">
            <v>3</v>
          </cell>
          <cell r="H6169" t="str">
            <v>106</v>
          </cell>
          <cell r="X6169">
            <v>0</v>
          </cell>
          <cell r="Y6169">
            <v>0</v>
          </cell>
          <cell r="Z6169">
            <v>0</v>
          </cell>
          <cell r="AA6169">
            <v>0</v>
          </cell>
          <cell r="AE6169">
            <v>586.67499999999995</v>
          </cell>
          <cell r="AG6169">
            <v>0</v>
          </cell>
          <cell r="AH6169">
            <v>0</v>
          </cell>
          <cell r="AI6169">
            <v>0</v>
          </cell>
          <cell r="AJ6169">
            <v>0</v>
          </cell>
          <cell r="AN6169">
            <v>19.324999999999999</v>
          </cell>
        </row>
        <row r="6170">
          <cell r="D6170">
            <v>3</v>
          </cell>
          <cell r="H6170" t="str">
            <v>063</v>
          </cell>
          <cell r="X6170">
            <v>0</v>
          </cell>
          <cell r="Y6170">
            <v>0</v>
          </cell>
          <cell r="Z6170">
            <v>0</v>
          </cell>
          <cell r="AA6170">
            <v>0</v>
          </cell>
          <cell r="AE6170">
            <v>1105.83</v>
          </cell>
          <cell r="AG6170">
            <v>0</v>
          </cell>
          <cell r="AH6170">
            <v>0</v>
          </cell>
          <cell r="AI6170">
            <v>0</v>
          </cell>
          <cell r="AJ6170">
            <v>0</v>
          </cell>
          <cell r="AN6170">
            <v>53.665999999999997</v>
          </cell>
        </row>
        <row r="6171">
          <cell r="D6171">
            <v>3</v>
          </cell>
          <cell r="H6171" t="str">
            <v>085</v>
          </cell>
          <cell r="X6171">
            <v>0</v>
          </cell>
          <cell r="Y6171">
            <v>0</v>
          </cell>
          <cell r="Z6171">
            <v>0</v>
          </cell>
          <cell r="AA6171">
            <v>0</v>
          </cell>
          <cell r="AE6171">
            <v>1426.2460000000001</v>
          </cell>
          <cell r="AG6171">
            <v>0</v>
          </cell>
          <cell r="AH6171">
            <v>0</v>
          </cell>
          <cell r="AI6171">
            <v>0</v>
          </cell>
          <cell r="AJ6171">
            <v>0</v>
          </cell>
          <cell r="AN6171">
            <v>80.89</v>
          </cell>
        </row>
        <row r="6172">
          <cell r="D6172">
            <v>3</v>
          </cell>
          <cell r="H6172" t="str">
            <v>086</v>
          </cell>
          <cell r="X6172">
            <v>0</v>
          </cell>
          <cell r="Y6172">
            <v>0</v>
          </cell>
          <cell r="Z6172">
            <v>0</v>
          </cell>
          <cell r="AA6172">
            <v>0</v>
          </cell>
          <cell r="AE6172">
            <v>1552.4570000000001</v>
          </cell>
          <cell r="AG6172">
            <v>0</v>
          </cell>
          <cell r="AH6172">
            <v>0</v>
          </cell>
          <cell r="AI6172">
            <v>0</v>
          </cell>
          <cell r="AJ6172">
            <v>0</v>
          </cell>
          <cell r="AN6172">
            <v>95.021000000000001</v>
          </cell>
        </row>
        <row r="6173">
          <cell r="D6173">
            <v>3</v>
          </cell>
          <cell r="H6173" t="str">
            <v>089</v>
          </cell>
          <cell r="X6173">
            <v>0</v>
          </cell>
          <cell r="Y6173">
            <v>0</v>
          </cell>
          <cell r="Z6173">
            <v>0</v>
          </cell>
          <cell r="AA6173">
            <v>0</v>
          </cell>
          <cell r="AE6173">
            <v>4936.6989999999996</v>
          </cell>
          <cell r="AG6173">
            <v>0</v>
          </cell>
          <cell r="AH6173">
            <v>0</v>
          </cell>
          <cell r="AI6173">
            <v>0</v>
          </cell>
          <cell r="AJ6173">
            <v>0</v>
          </cell>
          <cell r="AN6173">
            <v>397.709</v>
          </cell>
        </row>
        <row r="6174">
          <cell r="D6174">
            <v>3</v>
          </cell>
          <cell r="H6174" t="str">
            <v>090</v>
          </cell>
          <cell r="X6174">
            <v>0</v>
          </cell>
          <cell r="Y6174">
            <v>0</v>
          </cell>
          <cell r="Z6174">
            <v>0</v>
          </cell>
          <cell r="AA6174">
            <v>0</v>
          </cell>
          <cell r="AE6174">
            <v>2305.7020000000002</v>
          </cell>
          <cell r="AG6174">
            <v>0</v>
          </cell>
          <cell r="AH6174">
            <v>0</v>
          </cell>
          <cell r="AI6174">
            <v>0</v>
          </cell>
          <cell r="AJ6174">
            <v>0</v>
          </cell>
          <cell r="AN6174">
            <v>204.304</v>
          </cell>
        </row>
        <row r="6175">
          <cell r="D6175">
            <v>3</v>
          </cell>
          <cell r="H6175" t="str">
            <v>078</v>
          </cell>
          <cell r="X6175">
            <v>0</v>
          </cell>
          <cell r="Y6175">
            <v>0</v>
          </cell>
          <cell r="Z6175">
            <v>0</v>
          </cell>
          <cell r="AA6175">
            <v>0</v>
          </cell>
          <cell r="AE6175">
            <v>133.30199999999999</v>
          </cell>
          <cell r="AG6175">
            <v>0</v>
          </cell>
          <cell r="AH6175">
            <v>0</v>
          </cell>
          <cell r="AI6175">
            <v>0</v>
          </cell>
          <cell r="AJ6175">
            <v>0</v>
          </cell>
          <cell r="AN6175">
            <v>10.254</v>
          </cell>
        </row>
        <row r="6176">
          <cell r="D6176">
            <v>3</v>
          </cell>
          <cell r="H6176" t="str">
            <v>078</v>
          </cell>
          <cell r="X6176">
            <v>0</v>
          </cell>
          <cell r="Y6176">
            <v>0</v>
          </cell>
          <cell r="Z6176">
            <v>0</v>
          </cell>
          <cell r="AA6176">
            <v>0</v>
          </cell>
          <cell r="AE6176">
            <v>4909.2640000000001</v>
          </cell>
          <cell r="AG6176">
            <v>0</v>
          </cell>
          <cell r="AH6176">
            <v>0</v>
          </cell>
          <cell r="AI6176">
            <v>0</v>
          </cell>
          <cell r="AJ6176">
            <v>0</v>
          </cell>
          <cell r="AN6176">
            <v>247.964</v>
          </cell>
        </row>
        <row r="6177">
          <cell r="D6177">
            <v>13</v>
          </cell>
          <cell r="H6177" t="str">
            <v>02</v>
          </cell>
          <cell r="X6177">
            <v>0</v>
          </cell>
          <cell r="Y6177">
            <v>0</v>
          </cell>
          <cell r="Z6177">
            <v>0</v>
          </cell>
          <cell r="AA6177">
            <v>0</v>
          </cell>
          <cell r="AE6177">
            <v>5258.8990000000003</v>
          </cell>
          <cell r="AG6177">
            <v>0</v>
          </cell>
          <cell r="AH6177">
            <v>0</v>
          </cell>
          <cell r="AI6177">
            <v>0</v>
          </cell>
          <cell r="AJ6177">
            <v>0</v>
          </cell>
          <cell r="AN6177">
            <v>0</v>
          </cell>
        </row>
        <row r="6178">
          <cell r="D6178">
            <v>1</v>
          </cell>
          <cell r="H6178" t="str">
            <v>011</v>
          </cell>
          <cell r="X6178">
            <v>0</v>
          </cell>
          <cell r="Y6178">
            <v>0</v>
          </cell>
          <cell r="Z6178">
            <v>0</v>
          </cell>
          <cell r="AA6178">
            <v>0</v>
          </cell>
          <cell r="AE6178">
            <v>8146.7529999999997</v>
          </cell>
          <cell r="AG6178">
            <v>0</v>
          </cell>
          <cell r="AH6178">
            <v>0</v>
          </cell>
          <cell r="AI6178">
            <v>0</v>
          </cell>
          <cell r="AJ6178">
            <v>0</v>
          </cell>
          <cell r="AN6178">
            <v>905.27200000000005</v>
          </cell>
        </row>
        <row r="6179">
          <cell r="D6179">
            <v>1</v>
          </cell>
          <cell r="H6179" t="str">
            <v>016</v>
          </cell>
          <cell r="X6179">
            <v>0</v>
          </cell>
          <cell r="Y6179">
            <v>0</v>
          </cell>
          <cell r="Z6179">
            <v>0</v>
          </cell>
          <cell r="AA6179">
            <v>0</v>
          </cell>
          <cell r="AE6179">
            <v>3595.875</v>
          </cell>
          <cell r="AG6179">
            <v>0</v>
          </cell>
          <cell r="AH6179">
            <v>0</v>
          </cell>
          <cell r="AI6179">
            <v>0</v>
          </cell>
          <cell r="AJ6179">
            <v>0</v>
          </cell>
          <cell r="AN6179">
            <v>160.78299999999999</v>
          </cell>
        </row>
        <row r="6180">
          <cell r="D6180">
            <v>1</v>
          </cell>
          <cell r="H6180" t="str">
            <v>020</v>
          </cell>
          <cell r="X6180">
            <v>0</v>
          </cell>
          <cell r="Y6180">
            <v>0</v>
          </cell>
          <cell r="Z6180">
            <v>0</v>
          </cell>
          <cell r="AA6180">
            <v>0</v>
          </cell>
          <cell r="AE6180">
            <v>2895.9340000000002</v>
          </cell>
          <cell r="AG6180">
            <v>0</v>
          </cell>
          <cell r="AH6180">
            <v>0</v>
          </cell>
          <cell r="AI6180">
            <v>0</v>
          </cell>
          <cell r="AJ6180">
            <v>0</v>
          </cell>
          <cell r="AN6180">
            <v>238.654</v>
          </cell>
        </row>
        <row r="6181">
          <cell r="D6181">
            <v>1</v>
          </cell>
          <cell r="H6181" t="str">
            <v>028</v>
          </cell>
          <cell r="X6181">
            <v>0</v>
          </cell>
          <cell r="Y6181">
            <v>0</v>
          </cell>
          <cell r="Z6181">
            <v>0</v>
          </cell>
          <cell r="AA6181">
            <v>0</v>
          </cell>
          <cell r="AE6181">
            <v>5083.0640000000003</v>
          </cell>
          <cell r="AG6181">
            <v>0</v>
          </cell>
          <cell r="AH6181">
            <v>0</v>
          </cell>
          <cell r="AI6181">
            <v>0</v>
          </cell>
          <cell r="AJ6181">
            <v>0</v>
          </cell>
          <cell r="AN6181">
            <v>808.21799999999996</v>
          </cell>
        </row>
        <row r="6182">
          <cell r="D6182">
            <v>1</v>
          </cell>
          <cell r="H6182" t="str">
            <v>029</v>
          </cell>
          <cell r="X6182">
            <v>0</v>
          </cell>
          <cell r="Y6182">
            <v>0</v>
          </cell>
          <cell r="Z6182">
            <v>0</v>
          </cell>
          <cell r="AA6182">
            <v>0</v>
          </cell>
          <cell r="AE6182">
            <v>14519.522000000001</v>
          </cell>
          <cell r="AG6182">
            <v>0</v>
          </cell>
          <cell r="AH6182">
            <v>0</v>
          </cell>
          <cell r="AI6182">
            <v>0</v>
          </cell>
          <cell r="AJ6182">
            <v>0</v>
          </cell>
          <cell r="AN6182">
            <v>1567.2819999999999</v>
          </cell>
        </row>
        <row r="6183">
          <cell r="D6183">
            <v>1</v>
          </cell>
          <cell r="H6183" t="str">
            <v>053</v>
          </cell>
          <cell r="X6183">
            <v>0</v>
          </cell>
          <cell r="Y6183">
            <v>0</v>
          </cell>
          <cell r="Z6183">
            <v>0</v>
          </cell>
          <cell r="AA6183">
            <v>0</v>
          </cell>
          <cell r="AE6183">
            <v>20342.793000000001</v>
          </cell>
          <cell r="AG6183">
            <v>0</v>
          </cell>
          <cell r="AH6183">
            <v>0</v>
          </cell>
          <cell r="AI6183">
            <v>0</v>
          </cell>
          <cell r="AJ6183">
            <v>0</v>
          </cell>
          <cell r="AN6183">
            <v>2482.828</v>
          </cell>
        </row>
        <row r="6184">
          <cell r="D6184">
            <v>1</v>
          </cell>
          <cell r="H6184" t="str">
            <v>054</v>
          </cell>
          <cell r="X6184">
            <v>0</v>
          </cell>
          <cell r="Y6184">
            <v>0</v>
          </cell>
          <cell r="Z6184">
            <v>0</v>
          </cell>
          <cell r="AA6184">
            <v>0</v>
          </cell>
          <cell r="AE6184">
            <v>8841.268</v>
          </cell>
          <cell r="AG6184">
            <v>0</v>
          </cell>
          <cell r="AH6184">
            <v>0</v>
          </cell>
          <cell r="AI6184">
            <v>0</v>
          </cell>
          <cell r="AJ6184">
            <v>0</v>
          </cell>
          <cell r="AN6184">
            <v>1296.193</v>
          </cell>
        </row>
        <row r="6185">
          <cell r="D6185">
            <v>1</v>
          </cell>
          <cell r="H6185" t="str">
            <v>055</v>
          </cell>
          <cell r="X6185">
            <v>0</v>
          </cell>
          <cell r="Y6185">
            <v>0</v>
          </cell>
          <cell r="Z6185">
            <v>0</v>
          </cell>
          <cell r="AA6185">
            <v>0</v>
          </cell>
          <cell r="AE6185">
            <v>11514.081</v>
          </cell>
          <cell r="AG6185">
            <v>0</v>
          </cell>
          <cell r="AH6185">
            <v>0</v>
          </cell>
          <cell r="AI6185">
            <v>0</v>
          </cell>
          <cell r="AJ6185">
            <v>0</v>
          </cell>
          <cell r="AN6185">
            <v>574.33699999999999</v>
          </cell>
        </row>
        <row r="6186">
          <cell r="D6186">
            <v>1</v>
          </cell>
          <cell r="H6186" t="str">
            <v>060</v>
          </cell>
          <cell r="X6186">
            <v>0</v>
          </cell>
          <cell r="Y6186">
            <v>0</v>
          </cell>
          <cell r="Z6186">
            <v>0</v>
          </cell>
          <cell r="AA6186">
            <v>0</v>
          </cell>
          <cell r="AE6186">
            <v>25523.241000000002</v>
          </cell>
          <cell r="AG6186">
            <v>0</v>
          </cell>
          <cell r="AH6186">
            <v>0</v>
          </cell>
          <cell r="AI6186">
            <v>0</v>
          </cell>
          <cell r="AJ6186">
            <v>0</v>
          </cell>
          <cell r="AN6186">
            <v>537.04600000000005</v>
          </cell>
        </row>
        <row r="6187">
          <cell r="D6187">
            <v>1</v>
          </cell>
          <cell r="H6187" t="str">
            <v>065</v>
          </cell>
          <cell r="X6187">
            <v>0</v>
          </cell>
          <cell r="Y6187">
            <v>0</v>
          </cell>
          <cell r="Z6187">
            <v>0</v>
          </cell>
          <cell r="AA6187">
            <v>0</v>
          </cell>
          <cell r="AE6187">
            <v>24198.564999999999</v>
          </cell>
          <cell r="AG6187">
            <v>0</v>
          </cell>
          <cell r="AH6187">
            <v>0</v>
          </cell>
          <cell r="AI6187">
            <v>0</v>
          </cell>
          <cell r="AJ6187">
            <v>0</v>
          </cell>
          <cell r="AN6187">
            <v>215.434</v>
          </cell>
        </row>
        <row r="6188">
          <cell r="D6188">
            <v>1</v>
          </cell>
          <cell r="H6188" t="str">
            <v>068</v>
          </cell>
          <cell r="X6188">
            <v>0</v>
          </cell>
          <cell r="Y6188">
            <v>0</v>
          </cell>
          <cell r="Z6188">
            <v>0</v>
          </cell>
          <cell r="AA6188">
            <v>0</v>
          </cell>
          <cell r="AE6188">
            <v>11756.22</v>
          </cell>
          <cell r="AG6188">
            <v>0</v>
          </cell>
          <cell r="AH6188">
            <v>0</v>
          </cell>
          <cell r="AI6188">
            <v>0</v>
          </cell>
          <cell r="AJ6188">
            <v>0</v>
          </cell>
          <cell r="AN6188">
            <v>1675.5640000000001</v>
          </cell>
        </row>
        <row r="6189">
          <cell r="D6189">
            <v>1</v>
          </cell>
          <cell r="H6189" t="str">
            <v>075</v>
          </cell>
          <cell r="X6189">
            <v>0</v>
          </cell>
          <cell r="Y6189">
            <v>0</v>
          </cell>
          <cell r="Z6189">
            <v>0</v>
          </cell>
          <cell r="AA6189">
            <v>0</v>
          </cell>
          <cell r="AE6189">
            <v>2013.8140000000001</v>
          </cell>
          <cell r="AG6189">
            <v>0</v>
          </cell>
          <cell r="AH6189">
            <v>0</v>
          </cell>
          <cell r="AI6189">
            <v>0</v>
          </cell>
          <cell r="AJ6189">
            <v>0</v>
          </cell>
          <cell r="AN6189">
            <v>255.47499999999999</v>
          </cell>
        </row>
        <row r="6190">
          <cell r="D6190">
            <v>1</v>
          </cell>
          <cell r="H6190" t="str">
            <v>097</v>
          </cell>
          <cell r="X6190">
            <v>0</v>
          </cell>
          <cell r="Y6190">
            <v>0</v>
          </cell>
          <cell r="Z6190">
            <v>0</v>
          </cell>
          <cell r="AA6190">
            <v>0</v>
          </cell>
          <cell r="AE6190">
            <v>23159.718000000001</v>
          </cell>
          <cell r="AG6190">
            <v>0</v>
          </cell>
          <cell r="AH6190">
            <v>0</v>
          </cell>
          <cell r="AI6190">
            <v>0</v>
          </cell>
          <cell r="AJ6190">
            <v>0</v>
          </cell>
          <cell r="AN6190">
            <v>3022.174</v>
          </cell>
        </row>
        <row r="6191">
          <cell r="D6191">
            <v>1</v>
          </cell>
          <cell r="H6191" t="str">
            <v>100</v>
          </cell>
          <cell r="X6191">
            <v>0</v>
          </cell>
          <cell r="Y6191">
            <v>0</v>
          </cell>
          <cell r="Z6191">
            <v>0</v>
          </cell>
          <cell r="AA6191">
            <v>0</v>
          </cell>
          <cell r="AE6191">
            <v>15051.967000000001</v>
          </cell>
          <cell r="AG6191">
            <v>0</v>
          </cell>
          <cell r="AH6191">
            <v>0</v>
          </cell>
          <cell r="AI6191">
            <v>0</v>
          </cell>
          <cell r="AJ6191">
            <v>0</v>
          </cell>
          <cell r="AN6191">
            <v>2485.6109999999999</v>
          </cell>
        </row>
        <row r="6192">
          <cell r="D6192">
            <v>1</v>
          </cell>
          <cell r="H6192" t="str">
            <v>108</v>
          </cell>
          <cell r="X6192">
            <v>0</v>
          </cell>
          <cell r="Y6192">
            <v>0</v>
          </cell>
          <cell r="Z6192">
            <v>0</v>
          </cell>
          <cell r="AA6192">
            <v>0</v>
          </cell>
          <cell r="AE6192">
            <v>11197.022999999999</v>
          </cell>
          <cell r="AG6192">
            <v>0</v>
          </cell>
          <cell r="AH6192">
            <v>0</v>
          </cell>
          <cell r="AI6192">
            <v>0</v>
          </cell>
          <cell r="AJ6192">
            <v>0</v>
          </cell>
          <cell r="AN6192">
            <v>1613.48</v>
          </cell>
        </row>
        <row r="6193">
          <cell r="D6193">
            <v>1</v>
          </cell>
          <cell r="H6193" t="str">
            <v>112</v>
          </cell>
          <cell r="X6193">
            <v>0</v>
          </cell>
          <cell r="Y6193">
            <v>0</v>
          </cell>
          <cell r="Z6193">
            <v>0</v>
          </cell>
          <cell r="AA6193">
            <v>0</v>
          </cell>
          <cell r="AE6193">
            <v>21434.228999999999</v>
          </cell>
          <cell r="AG6193">
            <v>0</v>
          </cell>
          <cell r="AH6193">
            <v>0</v>
          </cell>
          <cell r="AI6193">
            <v>0</v>
          </cell>
          <cell r="AJ6193">
            <v>0</v>
          </cell>
          <cell r="AN6193">
            <v>2861.44</v>
          </cell>
        </row>
        <row r="6194">
          <cell r="D6194">
            <v>1</v>
          </cell>
          <cell r="H6194" t="str">
            <v>122</v>
          </cell>
          <cell r="X6194">
            <v>0</v>
          </cell>
          <cell r="Y6194">
            <v>0</v>
          </cell>
          <cell r="Z6194">
            <v>0</v>
          </cell>
          <cell r="AA6194">
            <v>0</v>
          </cell>
          <cell r="AE6194">
            <v>5059.558</v>
          </cell>
          <cell r="AG6194">
            <v>0</v>
          </cell>
          <cell r="AH6194">
            <v>0</v>
          </cell>
          <cell r="AI6194">
            <v>0</v>
          </cell>
          <cell r="AJ6194">
            <v>0</v>
          </cell>
          <cell r="AN6194">
            <v>436.07499999999999</v>
          </cell>
        </row>
        <row r="6195">
          <cell r="D6195">
            <v>1</v>
          </cell>
          <cell r="H6195" t="str">
            <v>136</v>
          </cell>
          <cell r="X6195">
            <v>0</v>
          </cell>
          <cell r="Y6195">
            <v>0</v>
          </cell>
          <cell r="Z6195">
            <v>0</v>
          </cell>
          <cell r="AA6195">
            <v>0</v>
          </cell>
          <cell r="AE6195">
            <v>41333.470999999998</v>
          </cell>
          <cell r="AG6195">
            <v>0</v>
          </cell>
          <cell r="AH6195">
            <v>0</v>
          </cell>
          <cell r="AI6195">
            <v>0</v>
          </cell>
          <cell r="AJ6195">
            <v>0</v>
          </cell>
          <cell r="AN6195">
            <v>2490.3649999999998</v>
          </cell>
        </row>
        <row r="6196">
          <cell r="D6196">
            <v>1</v>
          </cell>
          <cell r="H6196" t="str">
            <v>162</v>
          </cell>
          <cell r="X6196">
            <v>0</v>
          </cell>
          <cell r="Y6196">
            <v>0</v>
          </cell>
          <cell r="Z6196">
            <v>0</v>
          </cell>
          <cell r="AA6196">
            <v>0</v>
          </cell>
          <cell r="AE6196">
            <v>5628.7209999999995</v>
          </cell>
          <cell r="AG6196">
            <v>0</v>
          </cell>
          <cell r="AH6196">
            <v>0</v>
          </cell>
          <cell r="AI6196">
            <v>0</v>
          </cell>
          <cell r="AJ6196">
            <v>0</v>
          </cell>
          <cell r="AN6196">
            <v>410.84899999999999</v>
          </cell>
        </row>
        <row r="6197">
          <cell r="D6197">
            <v>2</v>
          </cell>
          <cell r="H6197" t="str">
            <v>011</v>
          </cell>
          <cell r="X6197">
            <v>0</v>
          </cell>
          <cell r="Y6197">
            <v>0</v>
          </cell>
          <cell r="Z6197">
            <v>0</v>
          </cell>
          <cell r="AA6197">
            <v>0</v>
          </cell>
          <cell r="AE6197">
            <v>352.66899999999998</v>
          </cell>
          <cell r="AG6197">
            <v>0</v>
          </cell>
          <cell r="AH6197">
            <v>0</v>
          </cell>
          <cell r="AI6197">
            <v>0</v>
          </cell>
          <cell r="AJ6197">
            <v>0</v>
          </cell>
          <cell r="AN6197">
            <v>36.482999999999997</v>
          </cell>
        </row>
        <row r="6198">
          <cell r="D6198">
            <v>2</v>
          </cell>
          <cell r="H6198" t="str">
            <v>016</v>
          </cell>
          <cell r="X6198">
            <v>0</v>
          </cell>
          <cell r="Y6198">
            <v>0</v>
          </cell>
          <cell r="Z6198">
            <v>0</v>
          </cell>
          <cell r="AA6198">
            <v>0</v>
          </cell>
          <cell r="AE6198">
            <v>808.78800000000001</v>
          </cell>
          <cell r="AG6198">
            <v>0</v>
          </cell>
          <cell r="AH6198">
            <v>0</v>
          </cell>
          <cell r="AI6198">
            <v>0</v>
          </cell>
          <cell r="AJ6198">
            <v>0</v>
          </cell>
          <cell r="AN6198">
            <v>0</v>
          </cell>
        </row>
        <row r="6199">
          <cell r="D6199">
            <v>2</v>
          </cell>
          <cell r="H6199" t="str">
            <v>020</v>
          </cell>
          <cell r="X6199">
            <v>0</v>
          </cell>
          <cell r="Y6199">
            <v>0</v>
          </cell>
          <cell r="Z6199">
            <v>0</v>
          </cell>
          <cell r="AA6199">
            <v>0</v>
          </cell>
          <cell r="AE6199">
            <v>1181.6849999999999</v>
          </cell>
          <cell r="AG6199">
            <v>0</v>
          </cell>
          <cell r="AH6199">
            <v>0</v>
          </cell>
          <cell r="AI6199">
            <v>0</v>
          </cell>
          <cell r="AJ6199">
            <v>0</v>
          </cell>
          <cell r="AN6199">
            <v>35.39</v>
          </cell>
        </row>
        <row r="6200">
          <cell r="D6200">
            <v>2</v>
          </cell>
          <cell r="H6200" t="str">
            <v>029</v>
          </cell>
          <cell r="X6200">
            <v>0</v>
          </cell>
          <cell r="Y6200">
            <v>0</v>
          </cell>
          <cell r="Z6200">
            <v>0</v>
          </cell>
          <cell r="AA6200">
            <v>0</v>
          </cell>
          <cell r="AE6200">
            <v>210.149</v>
          </cell>
          <cell r="AG6200">
            <v>0</v>
          </cell>
          <cell r="AH6200">
            <v>0</v>
          </cell>
          <cell r="AI6200">
            <v>0</v>
          </cell>
          <cell r="AJ6200">
            <v>0</v>
          </cell>
          <cell r="AN6200">
            <v>21.861999999999998</v>
          </cell>
        </row>
        <row r="6201">
          <cell r="D6201">
            <v>2</v>
          </cell>
          <cell r="H6201" t="str">
            <v>053</v>
          </cell>
          <cell r="X6201">
            <v>0</v>
          </cell>
          <cell r="Y6201">
            <v>0</v>
          </cell>
          <cell r="Z6201">
            <v>0</v>
          </cell>
          <cell r="AA6201">
            <v>0</v>
          </cell>
          <cell r="AE6201">
            <v>2093.3119999999999</v>
          </cell>
          <cell r="AG6201">
            <v>0</v>
          </cell>
          <cell r="AH6201">
            <v>0</v>
          </cell>
          <cell r="AI6201">
            <v>0</v>
          </cell>
          <cell r="AJ6201">
            <v>0</v>
          </cell>
          <cell r="AN6201">
            <v>18.856999999999999</v>
          </cell>
        </row>
        <row r="6202">
          <cell r="D6202">
            <v>2</v>
          </cell>
          <cell r="H6202" t="str">
            <v>060</v>
          </cell>
          <cell r="X6202">
            <v>0</v>
          </cell>
          <cell r="Y6202">
            <v>0</v>
          </cell>
          <cell r="Z6202">
            <v>0</v>
          </cell>
          <cell r="AA6202">
            <v>0</v>
          </cell>
          <cell r="AE6202">
            <v>61377.872000000003</v>
          </cell>
          <cell r="AG6202">
            <v>0</v>
          </cell>
          <cell r="AH6202">
            <v>0</v>
          </cell>
          <cell r="AI6202">
            <v>0</v>
          </cell>
          <cell r="AJ6202">
            <v>0</v>
          </cell>
          <cell r="AN6202">
            <v>4655.2659999999996</v>
          </cell>
        </row>
        <row r="6203">
          <cell r="D6203">
            <v>2</v>
          </cell>
          <cell r="H6203" t="str">
            <v>065</v>
          </cell>
          <cell r="X6203">
            <v>0</v>
          </cell>
          <cell r="Y6203">
            <v>0</v>
          </cell>
          <cell r="Z6203">
            <v>0</v>
          </cell>
          <cell r="AA6203">
            <v>0</v>
          </cell>
          <cell r="AE6203">
            <v>702.00099999999998</v>
          </cell>
          <cell r="AG6203">
            <v>0</v>
          </cell>
          <cell r="AH6203">
            <v>0</v>
          </cell>
          <cell r="AI6203">
            <v>0</v>
          </cell>
          <cell r="AJ6203">
            <v>0</v>
          </cell>
          <cell r="AN6203">
            <v>14.347</v>
          </cell>
        </row>
        <row r="6204">
          <cell r="D6204">
            <v>2</v>
          </cell>
          <cell r="H6204" t="str">
            <v>068</v>
          </cell>
          <cell r="X6204">
            <v>0</v>
          </cell>
          <cell r="Y6204">
            <v>0</v>
          </cell>
          <cell r="Z6204">
            <v>0</v>
          </cell>
          <cell r="AA6204">
            <v>0</v>
          </cell>
          <cell r="AE6204">
            <v>1692.075</v>
          </cell>
          <cell r="AG6204">
            <v>0</v>
          </cell>
          <cell r="AH6204">
            <v>0</v>
          </cell>
          <cell r="AI6204">
            <v>0</v>
          </cell>
          <cell r="AJ6204">
            <v>0</v>
          </cell>
          <cell r="AN6204">
            <v>114.23399999999999</v>
          </cell>
        </row>
        <row r="6205">
          <cell r="D6205">
            <v>2</v>
          </cell>
          <cell r="H6205" t="str">
            <v>075</v>
          </cell>
          <cell r="X6205">
            <v>0</v>
          </cell>
          <cell r="Y6205">
            <v>0</v>
          </cell>
          <cell r="Z6205">
            <v>0</v>
          </cell>
          <cell r="AA6205">
            <v>0</v>
          </cell>
          <cell r="AE6205">
            <v>130.63200000000001</v>
          </cell>
          <cell r="AG6205">
            <v>0</v>
          </cell>
          <cell r="AH6205">
            <v>0</v>
          </cell>
          <cell r="AI6205">
            <v>0</v>
          </cell>
          <cell r="AJ6205">
            <v>0</v>
          </cell>
          <cell r="AN6205">
            <v>0</v>
          </cell>
        </row>
        <row r="6206">
          <cell r="D6206">
            <v>2</v>
          </cell>
          <cell r="H6206" t="str">
            <v>097</v>
          </cell>
          <cell r="X6206">
            <v>0</v>
          </cell>
          <cell r="Y6206">
            <v>0</v>
          </cell>
          <cell r="Z6206">
            <v>0</v>
          </cell>
          <cell r="AA6206">
            <v>0</v>
          </cell>
          <cell r="AE6206">
            <v>2573.0369999999998</v>
          </cell>
          <cell r="AG6206">
            <v>0</v>
          </cell>
          <cell r="AH6206">
            <v>0</v>
          </cell>
          <cell r="AI6206">
            <v>0</v>
          </cell>
          <cell r="AJ6206">
            <v>0</v>
          </cell>
          <cell r="AN6206">
            <v>76.516999999999996</v>
          </cell>
        </row>
        <row r="6207">
          <cell r="D6207">
            <v>2</v>
          </cell>
          <cell r="H6207" t="str">
            <v>100</v>
          </cell>
          <cell r="X6207">
            <v>0</v>
          </cell>
          <cell r="Y6207">
            <v>0</v>
          </cell>
          <cell r="Z6207">
            <v>0</v>
          </cell>
          <cell r="AA6207">
            <v>0</v>
          </cell>
          <cell r="AE6207">
            <v>121.746</v>
          </cell>
          <cell r="AG6207">
            <v>0</v>
          </cell>
          <cell r="AH6207">
            <v>0</v>
          </cell>
          <cell r="AI6207">
            <v>0</v>
          </cell>
          <cell r="AJ6207">
            <v>0</v>
          </cell>
          <cell r="AN6207">
            <v>14.347</v>
          </cell>
        </row>
        <row r="6208">
          <cell r="D6208">
            <v>2</v>
          </cell>
          <cell r="H6208" t="str">
            <v>108</v>
          </cell>
          <cell r="X6208">
            <v>0</v>
          </cell>
          <cell r="Y6208">
            <v>0</v>
          </cell>
          <cell r="Z6208">
            <v>0</v>
          </cell>
          <cell r="AA6208">
            <v>0</v>
          </cell>
          <cell r="AE6208">
            <v>1538.5640000000001</v>
          </cell>
          <cell r="AG6208">
            <v>0</v>
          </cell>
          <cell r="AH6208">
            <v>0</v>
          </cell>
          <cell r="AI6208">
            <v>0</v>
          </cell>
          <cell r="AJ6208">
            <v>0</v>
          </cell>
          <cell r="AN6208">
            <v>67.637</v>
          </cell>
        </row>
        <row r="6209">
          <cell r="D6209">
            <v>2</v>
          </cell>
          <cell r="H6209" t="str">
            <v>112</v>
          </cell>
          <cell r="X6209">
            <v>0</v>
          </cell>
          <cell r="Y6209">
            <v>0</v>
          </cell>
          <cell r="Z6209">
            <v>0</v>
          </cell>
          <cell r="AA6209">
            <v>0</v>
          </cell>
          <cell r="AE6209">
            <v>1948.6990000000001</v>
          </cell>
          <cell r="AG6209">
            <v>0</v>
          </cell>
          <cell r="AH6209">
            <v>0</v>
          </cell>
          <cell r="AI6209">
            <v>0</v>
          </cell>
          <cell r="AJ6209">
            <v>0</v>
          </cell>
          <cell r="AN6209">
            <v>63.127000000000002</v>
          </cell>
        </row>
        <row r="6210">
          <cell r="D6210">
            <v>2</v>
          </cell>
          <cell r="H6210" t="str">
            <v>136</v>
          </cell>
          <cell r="X6210">
            <v>0</v>
          </cell>
          <cell r="Y6210">
            <v>0</v>
          </cell>
          <cell r="Z6210">
            <v>0</v>
          </cell>
          <cell r="AA6210">
            <v>0</v>
          </cell>
          <cell r="AE6210">
            <v>998.01400000000001</v>
          </cell>
          <cell r="AG6210">
            <v>0</v>
          </cell>
          <cell r="AH6210">
            <v>0</v>
          </cell>
          <cell r="AI6210">
            <v>0</v>
          </cell>
          <cell r="AJ6210">
            <v>0</v>
          </cell>
          <cell r="AN6210">
            <v>66.406999999999996</v>
          </cell>
        </row>
        <row r="6211">
          <cell r="D6211">
            <v>2</v>
          </cell>
          <cell r="H6211" t="str">
            <v>162</v>
          </cell>
          <cell r="X6211">
            <v>0</v>
          </cell>
          <cell r="Y6211">
            <v>0</v>
          </cell>
          <cell r="Z6211">
            <v>0</v>
          </cell>
          <cell r="AA6211">
            <v>0</v>
          </cell>
          <cell r="AE6211">
            <v>1102.9849999999999</v>
          </cell>
          <cell r="AG6211">
            <v>0</v>
          </cell>
          <cell r="AH6211">
            <v>0</v>
          </cell>
          <cell r="AI6211">
            <v>0</v>
          </cell>
          <cell r="AJ6211">
            <v>0</v>
          </cell>
          <cell r="AN6211">
            <v>10.112</v>
          </cell>
        </row>
        <row r="6212">
          <cell r="D6212">
            <v>3</v>
          </cell>
          <cell r="H6212" t="str">
            <v>060</v>
          </cell>
          <cell r="X6212">
            <v>0</v>
          </cell>
          <cell r="Y6212">
            <v>0</v>
          </cell>
          <cell r="Z6212">
            <v>0</v>
          </cell>
          <cell r="AA6212">
            <v>0</v>
          </cell>
          <cell r="AE6212">
            <v>20.350000000000001</v>
          </cell>
          <cell r="AG6212">
            <v>0</v>
          </cell>
          <cell r="AH6212">
            <v>0</v>
          </cell>
          <cell r="AI6212">
            <v>0</v>
          </cell>
          <cell r="AJ6212">
            <v>0</v>
          </cell>
          <cell r="AN6212">
            <v>0</v>
          </cell>
        </row>
        <row r="6213">
          <cell r="D6213">
            <v>3</v>
          </cell>
          <cell r="H6213" t="str">
            <v>d45</v>
          </cell>
          <cell r="X6213">
            <v>0</v>
          </cell>
          <cell r="Y6213">
            <v>6773</v>
          </cell>
          <cell r="Z6213">
            <v>0</v>
          </cell>
          <cell r="AA6213">
            <v>0</v>
          </cell>
          <cell r="AE6213">
            <v>9234.3490000000002</v>
          </cell>
          <cell r="AG6213">
            <v>0</v>
          </cell>
          <cell r="AH6213">
            <v>301</v>
          </cell>
          <cell r="AI6213">
            <v>0</v>
          </cell>
          <cell r="AJ6213">
            <v>0</v>
          </cell>
          <cell r="AN6213">
            <v>429.7</v>
          </cell>
        </row>
        <row r="6214">
          <cell r="D6214">
            <v>3</v>
          </cell>
          <cell r="H6214" t="str">
            <v>d50</v>
          </cell>
          <cell r="X6214">
            <v>0</v>
          </cell>
          <cell r="Y6214">
            <v>7</v>
          </cell>
          <cell r="Z6214">
            <v>0</v>
          </cell>
          <cell r="AA6214">
            <v>0</v>
          </cell>
          <cell r="AE6214">
            <v>29.463000000000001</v>
          </cell>
          <cell r="AG6214">
            <v>0</v>
          </cell>
          <cell r="AH6214">
            <v>0</v>
          </cell>
          <cell r="AI6214">
            <v>0</v>
          </cell>
          <cell r="AJ6214">
            <v>0</v>
          </cell>
          <cell r="AN6214">
            <v>0</v>
          </cell>
        </row>
        <row r="6215">
          <cell r="D6215">
            <v>3</v>
          </cell>
          <cell r="H6215" t="str">
            <v>d51</v>
          </cell>
          <cell r="X6215">
            <v>0</v>
          </cell>
          <cell r="Y6215">
            <v>9411</v>
          </cell>
          <cell r="Z6215">
            <v>0</v>
          </cell>
          <cell r="AA6215">
            <v>0</v>
          </cell>
          <cell r="AE6215">
            <v>21359.052</v>
          </cell>
          <cell r="AG6215">
            <v>0</v>
          </cell>
          <cell r="AH6215">
            <v>160</v>
          </cell>
          <cell r="AI6215">
            <v>0</v>
          </cell>
          <cell r="AJ6215">
            <v>0</v>
          </cell>
          <cell r="AN6215">
            <v>354.82499999999999</v>
          </cell>
        </row>
        <row r="6216">
          <cell r="D6216">
            <v>3</v>
          </cell>
          <cell r="H6216" t="str">
            <v>d52</v>
          </cell>
          <cell r="X6216">
            <v>0</v>
          </cell>
          <cell r="Y6216">
            <v>2364</v>
          </cell>
          <cell r="Z6216">
            <v>0</v>
          </cell>
          <cell r="AA6216">
            <v>0</v>
          </cell>
          <cell r="AE6216">
            <v>563.53499999999997</v>
          </cell>
          <cell r="AG6216">
            <v>0</v>
          </cell>
          <cell r="AH6216">
            <v>35</v>
          </cell>
          <cell r="AI6216">
            <v>0</v>
          </cell>
          <cell r="AJ6216">
            <v>0</v>
          </cell>
          <cell r="AN6216">
            <v>9.5860000000000003</v>
          </cell>
        </row>
        <row r="6217">
          <cell r="D6217">
            <v>3</v>
          </cell>
          <cell r="H6217" t="str">
            <v>d53</v>
          </cell>
          <cell r="X6217">
            <v>0</v>
          </cell>
          <cell r="Y6217">
            <v>3076</v>
          </cell>
          <cell r="Z6217">
            <v>0</v>
          </cell>
          <cell r="AA6217">
            <v>0</v>
          </cell>
          <cell r="AE6217">
            <v>4146.924</v>
          </cell>
          <cell r="AG6217">
            <v>0</v>
          </cell>
          <cell r="AH6217">
            <v>54</v>
          </cell>
          <cell r="AI6217">
            <v>0</v>
          </cell>
          <cell r="AJ6217">
            <v>0</v>
          </cell>
          <cell r="AN6217">
            <v>71.507999999999996</v>
          </cell>
        </row>
        <row r="6218">
          <cell r="D6218">
            <v>3</v>
          </cell>
          <cell r="H6218" t="str">
            <v>d54</v>
          </cell>
          <cell r="X6218">
            <v>0</v>
          </cell>
          <cell r="Y6218">
            <v>35</v>
          </cell>
          <cell r="Z6218">
            <v>0</v>
          </cell>
          <cell r="AA6218">
            <v>0</v>
          </cell>
          <cell r="AE6218">
            <v>169.995</v>
          </cell>
          <cell r="AG6218">
            <v>0</v>
          </cell>
          <cell r="AH6218">
            <v>0</v>
          </cell>
          <cell r="AI6218">
            <v>0</v>
          </cell>
          <cell r="AJ6218">
            <v>0</v>
          </cell>
          <cell r="AN6218">
            <v>0</v>
          </cell>
        </row>
        <row r="6219">
          <cell r="D6219">
            <v>3</v>
          </cell>
          <cell r="H6219" t="str">
            <v>123</v>
          </cell>
          <cell r="X6219">
            <v>0</v>
          </cell>
          <cell r="Y6219">
            <v>0</v>
          </cell>
          <cell r="Z6219">
            <v>0</v>
          </cell>
          <cell r="AA6219">
            <v>0</v>
          </cell>
          <cell r="AE6219">
            <v>1618.635</v>
          </cell>
          <cell r="AG6219">
            <v>0</v>
          </cell>
          <cell r="AH6219">
            <v>0</v>
          </cell>
          <cell r="AI6219">
            <v>0</v>
          </cell>
          <cell r="AJ6219">
            <v>0</v>
          </cell>
          <cell r="AN6219">
            <v>42.09</v>
          </cell>
        </row>
        <row r="6220">
          <cell r="D6220">
            <v>3</v>
          </cell>
          <cell r="H6220" t="str">
            <v>067</v>
          </cell>
          <cell r="X6220">
            <v>0</v>
          </cell>
          <cell r="Y6220">
            <v>0</v>
          </cell>
          <cell r="Z6220">
            <v>0</v>
          </cell>
          <cell r="AA6220">
            <v>0</v>
          </cell>
          <cell r="AE6220">
            <v>29.4</v>
          </cell>
          <cell r="AG6220">
            <v>0</v>
          </cell>
          <cell r="AH6220">
            <v>0</v>
          </cell>
          <cell r="AI6220">
            <v>0</v>
          </cell>
          <cell r="AJ6220">
            <v>0</v>
          </cell>
          <cell r="AN6220">
            <v>0</v>
          </cell>
        </row>
        <row r="6221">
          <cell r="D6221">
            <v>3</v>
          </cell>
          <cell r="H6221" t="str">
            <v>078</v>
          </cell>
          <cell r="X6221">
            <v>0</v>
          </cell>
          <cell r="Y6221">
            <v>0</v>
          </cell>
          <cell r="Z6221">
            <v>0</v>
          </cell>
          <cell r="AA6221">
            <v>0</v>
          </cell>
          <cell r="AE6221">
            <v>2374.3539999999998</v>
          </cell>
          <cell r="AG6221">
            <v>0</v>
          </cell>
          <cell r="AH6221">
            <v>0</v>
          </cell>
          <cell r="AI6221">
            <v>0</v>
          </cell>
          <cell r="AJ6221">
            <v>0</v>
          </cell>
          <cell r="AN6221">
            <v>48.146999999999998</v>
          </cell>
        </row>
        <row r="6222">
          <cell r="D6222">
            <v>3</v>
          </cell>
          <cell r="H6222" t="str">
            <v>160</v>
          </cell>
          <cell r="X6222">
            <v>0</v>
          </cell>
          <cell r="Y6222">
            <v>0</v>
          </cell>
          <cell r="Z6222">
            <v>34546</v>
          </cell>
          <cell r="AA6222">
            <v>0</v>
          </cell>
          <cell r="AE6222">
            <v>22097.7</v>
          </cell>
          <cell r="AG6222">
            <v>0</v>
          </cell>
          <cell r="AH6222">
            <v>0</v>
          </cell>
          <cell r="AI6222">
            <v>1982</v>
          </cell>
          <cell r="AJ6222">
            <v>0</v>
          </cell>
          <cell r="AN6222">
            <v>1622.7429999999999</v>
          </cell>
        </row>
        <row r="6223">
          <cell r="D6223">
            <v>3</v>
          </cell>
          <cell r="H6223" t="str">
            <v>004</v>
          </cell>
          <cell r="X6223">
            <v>0</v>
          </cell>
          <cell r="Y6223">
            <v>0</v>
          </cell>
          <cell r="Z6223">
            <v>0</v>
          </cell>
          <cell r="AA6223">
            <v>8</v>
          </cell>
          <cell r="AE6223">
            <v>12.736000000000001</v>
          </cell>
          <cell r="AG6223">
            <v>0</v>
          </cell>
          <cell r="AH6223">
            <v>0</v>
          </cell>
          <cell r="AI6223">
            <v>0</v>
          </cell>
          <cell r="AJ6223">
            <v>0</v>
          </cell>
          <cell r="AN6223">
            <v>0</v>
          </cell>
        </row>
        <row r="6224">
          <cell r="D6224">
            <v>3</v>
          </cell>
          <cell r="H6224" t="str">
            <v>011</v>
          </cell>
          <cell r="X6224">
            <v>0</v>
          </cell>
          <cell r="Y6224">
            <v>0</v>
          </cell>
          <cell r="Z6224">
            <v>0</v>
          </cell>
          <cell r="AA6224">
            <v>67</v>
          </cell>
          <cell r="AE6224">
            <v>70.081999999999994</v>
          </cell>
          <cell r="AG6224">
            <v>0</v>
          </cell>
          <cell r="AH6224">
            <v>0</v>
          </cell>
          <cell r="AI6224">
            <v>0</v>
          </cell>
          <cell r="AJ6224">
            <v>5</v>
          </cell>
          <cell r="AN6224">
            <v>5.23</v>
          </cell>
        </row>
        <row r="6225">
          <cell r="D6225">
            <v>3</v>
          </cell>
          <cell r="H6225" t="str">
            <v>012</v>
          </cell>
          <cell r="X6225">
            <v>0</v>
          </cell>
          <cell r="Y6225">
            <v>0</v>
          </cell>
          <cell r="Z6225">
            <v>0</v>
          </cell>
          <cell r="AA6225">
            <v>40</v>
          </cell>
          <cell r="AE6225">
            <v>70.680000000000007</v>
          </cell>
          <cell r="AG6225">
            <v>0</v>
          </cell>
          <cell r="AH6225">
            <v>0</v>
          </cell>
          <cell r="AI6225">
            <v>0</v>
          </cell>
          <cell r="AJ6225">
            <v>1</v>
          </cell>
          <cell r="AN6225">
            <v>1.7669999999999999</v>
          </cell>
        </row>
        <row r="6226">
          <cell r="D6226">
            <v>3</v>
          </cell>
          <cell r="H6226" t="str">
            <v>016</v>
          </cell>
          <cell r="X6226">
            <v>0</v>
          </cell>
          <cell r="Y6226">
            <v>0</v>
          </cell>
          <cell r="Z6226">
            <v>0</v>
          </cell>
          <cell r="AA6226">
            <v>783</v>
          </cell>
          <cell r="AE6226">
            <v>894.18600000000004</v>
          </cell>
          <cell r="AG6226">
            <v>0</v>
          </cell>
          <cell r="AH6226">
            <v>0</v>
          </cell>
          <cell r="AI6226">
            <v>0</v>
          </cell>
          <cell r="AJ6226">
            <v>26</v>
          </cell>
          <cell r="AN6226">
            <v>29.692</v>
          </cell>
        </row>
        <row r="6227">
          <cell r="D6227">
            <v>3</v>
          </cell>
          <cell r="H6227" t="str">
            <v>017</v>
          </cell>
          <cell r="X6227">
            <v>0</v>
          </cell>
          <cell r="Y6227">
            <v>0</v>
          </cell>
          <cell r="Z6227">
            <v>0</v>
          </cell>
          <cell r="AA6227">
            <v>36</v>
          </cell>
          <cell r="AE6227">
            <v>50.975999999999999</v>
          </cell>
          <cell r="AG6227">
            <v>0</v>
          </cell>
          <cell r="AH6227">
            <v>0</v>
          </cell>
          <cell r="AI6227">
            <v>0</v>
          </cell>
          <cell r="AJ6227">
            <v>2</v>
          </cell>
          <cell r="AN6227">
            <v>2.8319999999999999</v>
          </cell>
        </row>
        <row r="6228">
          <cell r="D6228">
            <v>3</v>
          </cell>
          <cell r="H6228" t="str">
            <v>019</v>
          </cell>
          <cell r="X6228">
            <v>0</v>
          </cell>
          <cell r="Y6228">
            <v>0</v>
          </cell>
          <cell r="Z6228">
            <v>0</v>
          </cell>
          <cell r="AA6228">
            <v>78</v>
          </cell>
          <cell r="AE6228">
            <v>82.212000000000003</v>
          </cell>
          <cell r="AG6228">
            <v>0</v>
          </cell>
          <cell r="AH6228">
            <v>0</v>
          </cell>
          <cell r="AI6228">
            <v>0</v>
          </cell>
          <cell r="AJ6228">
            <v>5</v>
          </cell>
          <cell r="AN6228">
            <v>5.27</v>
          </cell>
        </row>
        <row r="6229">
          <cell r="D6229">
            <v>3</v>
          </cell>
          <cell r="H6229" t="str">
            <v>020</v>
          </cell>
          <cell r="X6229">
            <v>0</v>
          </cell>
          <cell r="Y6229">
            <v>0</v>
          </cell>
          <cell r="Z6229">
            <v>0</v>
          </cell>
          <cell r="AA6229">
            <v>202</v>
          </cell>
          <cell r="AE6229">
            <v>301.721</v>
          </cell>
          <cell r="AG6229">
            <v>0</v>
          </cell>
          <cell r="AH6229">
            <v>0</v>
          </cell>
          <cell r="AI6229">
            <v>0</v>
          </cell>
          <cell r="AJ6229">
            <v>3</v>
          </cell>
          <cell r="AN6229">
            <v>3.6389999999999998</v>
          </cell>
        </row>
        <row r="6230">
          <cell r="D6230">
            <v>3</v>
          </cell>
          <cell r="H6230" t="str">
            <v>021</v>
          </cell>
          <cell r="X6230">
            <v>0</v>
          </cell>
          <cell r="Y6230">
            <v>0</v>
          </cell>
          <cell r="Z6230">
            <v>0</v>
          </cell>
          <cell r="AA6230">
            <v>49</v>
          </cell>
          <cell r="AE6230">
            <v>121.61799999999999</v>
          </cell>
          <cell r="AG6230">
            <v>0</v>
          </cell>
          <cell r="AH6230">
            <v>0</v>
          </cell>
          <cell r="AI6230">
            <v>0</v>
          </cell>
          <cell r="AJ6230">
            <v>3</v>
          </cell>
          <cell r="AN6230">
            <v>7.4459999999999997</v>
          </cell>
        </row>
        <row r="6231">
          <cell r="D6231">
            <v>3</v>
          </cell>
          <cell r="H6231" t="str">
            <v>028</v>
          </cell>
          <cell r="X6231">
            <v>0</v>
          </cell>
          <cell r="Y6231">
            <v>0</v>
          </cell>
          <cell r="Z6231">
            <v>0</v>
          </cell>
          <cell r="AA6231">
            <v>31</v>
          </cell>
          <cell r="AE6231">
            <v>38.222999999999999</v>
          </cell>
          <cell r="AG6231">
            <v>0</v>
          </cell>
          <cell r="AH6231">
            <v>0</v>
          </cell>
          <cell r="AI6231">
            <v>0</v>
          </cell>
          <cell r="AJ6231">
            <v>0</v>
          </cell>
          <cell r="AN6231">
            <v>0</v>
          </cell>
        </row>
        <row r="6232">
          <cell r="D6232">
            <v>3</v>
          </cell>
          <cell r="H6232" t="str">
            <v>029</v>
          </cell>
          <cell r="X6232">
            <v>0</v>
          </cell>
          <cell r="Y6232">
            <v>0</v>
          </cell>
          <cell r="Z6232">
            <v>0</v>
          </cell>
          <cell r="AA6232">
            <v>397</v>
          </cell>
          <cell r="AE6232">
            <v>476.4</v>
          </cell>
          <cell r="AG6232">
            <v>0</v>
          </cell>
          <cell r="AH6232">
            <v>0</v>
          </cell>
          <cell r="AI6232">
            <v>0</v>
          </cell>
          <cell r="AJ6232">
            <v>4</v>
          </cell>
          <cell r="AN6232">
            <v>4.8</v>
          </cell>
        </row>
        <row r="6233">
          <cell r="D6233">
            <v>3</v>
          </cell>
          <cell r="H6233" t="str">
            <v>053</v>
          </cell>
          <cell r="X6233">
            <v>0</v>
          </cell>
          <cell r="Y6233">
            <v>0</v>
          </cell>
          <cell r="Z6233">
            <v>0</v>
          </cell>
          <cell r="AA6233">
            <v>1575</v>
          </cell>
          <cell r="AE6233">
            <v>2297.91</v>
          </cell>
          <cell r="AG6233">
            <v>0</v>
          </cell>
          <cell r="AH6233">
            <v>0</v>
          </cell>
          <cell r="AI6233">
            <v>0</v>
          </cell>
          <cell r="AJ6233">
            <v>45</v>
          </cell>
          <cell r="AN6233">
            <v>52.11</v>
          </cell>
        </row>
        <row r="6234">
          <cell r="D6234">
            <v>3</v>
          </cell>
          <cell r="H6234" t="str">
            <v>054</v>
          </cell>
          <cell r="X6234">
            <v>0</v>
          </cell>
          <cell r="Y6234">
            <v>0</v>
          </cell>
          <cell r="Z6234">
            <v>0</v>
          </cell>
          <cell r="AA6234">
            <v>13</v>
          </cell>
          <cell r="AE6234">
            <v>14.209</v>
          </cell>
          <cell r="AG6234">
            <v>0</v>
          </cell>
          <cell r="AH6234">
            <v>0</v>
          </cell>
          <cell r="AI6234">
            <v>0</v>
          </cell>
          <cell r="AJ6234">
            <v>0</v>
          </cell>
          <cell r="AN6234">
            <v>0</v>
          </cell>
        </row>
        <row r="6235">
          <cell r="D6235">
            <v>3</v>
          </cell>
          <cell r="H6235" t="str">
            <v>056</v>
          </cell>
          <cell r="X6235">
            <v>0</v>
          </cell>
          <cell r="Y6235">
            <v>0</v>
          </cell>
          <cell r="Z6235">
            <v>0</v>
          </cell>
          <cell r="AA6235">
            <v>68</v>
          </cell>
          <cell r="AE6235">
            <v>71.128</v>
          </cell>
          <cell r="AG6235">
            <v>0</v>
          </cell>
          <cell r="AH6235">
            <v>0</v>
          </cell>
          <cell r="AI6235">
            <v>0</v>
          </cell>
          <cell r="AJ6235">
            <v>1</v>
          </cell>
          <cell r="AN6235">
            <v>1.046</v>
          </cell>
        </row>
        <row r="6236">
          <cell r="D6236">
            <v>3</v>
          </cell>
          <cell r="H6236" t="str">
            <v>057</v>
          </cell>
          <cell r="X6236">
            <v>0</v>
          </cell>
          <cell r="Y6236">
            <v>0</v>
          </cell>
          <cell r="Z6236">
            <v>0</v>
          </cell>
          <cell r="AA6236">
            <v>2983</v>
          </cell>
          <cell r="AE6236">
            <v>6599.3980000000001</v>
          </cell>
          <cell r="AG6236">
            <v>0</v>
          </cell>
          <cell r="AH6236">
            <v>0</v>
          </cell>
          <cell r="AI6236">
            <v>0</v>
          </cell>
          <cell r="AJ6236">
            <v>117</v>
          </cell>
          <cell r="AN6236">
            <v>197.73</v>
          </cell>
        </row>
        <row r="6237">
          <cell r="D6237">
            <v>3</v>
          </cell>
          <cell r="H6237" t="str">
            <v>060</v>
          </cell>
          <cell r="X6237">
            <v>0</v>
          </cell>
          <cell r="Y6237">
            <v>0</v>
          </cell>
          <cell r="Z6237">
            <v>0</v>
          </cell>
          <cell r="AA6237">
            <v>684</v>
          </cell>
          <cell r="AE6237">
            <v>1053.3599999999999</v>
          </cell>
          <cell r="AG6237">
            <v>0</v>
          </cell>
          <cell r="AH6237">
            <v>0</v>
          </cell>
          <cell r="AI6237">
            <v>0</v>
          </cell>
          <cell r="AJ6237">
            <v>20</v>
          </cell>
          <cell r="AN6237">
            <v>30.8</v>
          </cell>
        </row>
        <row r="6238">
          <cell r="D6238">
            <v>3</v>
          </cell>
          <cell r="H6238" t="str">
            <v>065</v>
          </cell>
          <cell r="X6238">
            <v>0</v>
          </cell>
          <cell r="Y6238">
            <v>0</v>
          </cell>
          <cell r="Z6238">
            <v>0</v>
          </cell>
          <cell r="AA6238">
            <v>1203</v>
          </cell>
          <cell r="AE6238">
            <v>1023.753</v>
          </cell>
          <cell r="AG6238">
            <v>0</v>
          </cell>
          <cell r="AH6238">
            <v>0</v>
          </cell>
          <cell r="AI6238">
            <v>0</v>
          </cell>
          <cell r="AJ6238">
            <v>23</v>
          </cell>
          <cell r="AN6238">
            <v>19.573</v>
          </cell>
        </row>
        <row r="6239">
          <cell r="D6239">
            <v>3</v>
          </cell>
          <cell r="H6239" t="str">
            <v>068</v>
          </cell>
          <cell r="X6239">
            <v>0</v>
          </cell>
          <cell r="Y6239">
            <v>0</v>
          </cell>
          <cell r="Z6239">
            <v>0</v>
          </cell>
          <cell r="AA6239">
            <v>12886</v>
          </cell>
          <cell r="AE6239">
            <v>17791.692999999999</v>
          </cell>
          <cell r="AG6239">
            <v>0</v>
          </cell>
          <cell r="AH6239">
            <v>0</v>
          </cell>
          <cell r="AI6239">
            <v>0</v>
          </cell>
          <cell r="AJ6239">
            <v>663</v>
          </cell>
          <cell r="AN6239">
            <v>710.07299999999998</v>
          </cell>
        </row>
        <row r="6240">
          <cell r="D6240">
            <v>3</v>
          </cell>
          <cell r="H6240" t="str">
            <v>075</v>
          </cell>
          <cell r="X6240">
            <v>0</v>
          </cell>
          <cell r="Y6240">
            <v>0</v>
          </cell>
          <cell r="Z6240">
            <v>0</v>
          </cell>
          <cell r="AA6240">
            <v>220</v>
          </cell>
          <cell r="AE6240">
            <v>230.12</v>
          </cell>
          <cell r="AG6240">
            <v>0</v>
          </cell>
          <cell r="AH6240">
            <v>0</v>
          </cell>
          <cell r="AI6240">
            <v>0</v>
          </cell>
          <cell r="AJ6240">
            <v>2</v>
          </cell>
          <cell r="AN6240">
            <v>2.0920000000000001</v>
          </cell>
        </row>
        <row r="6241">
          <cell r="D6241">
            <v>3</v>
          </cell>
          <cell r="H6241" t="str">
            <v>077</v>
          </cell>
          <cell r="X6241">
            <v>0</v>
          </cell>
          <cell r="Y6241">
            <v>0</v>
          </cell>
          <cell r="Z6241">
            <v>0</v>
          </cell>
          <cell r="AA6241">
            <v>125</v>
          </cell>
          <cell r="AE6241">
            <v>150</v>
          </cell>
          <cell r="AG6241">
            <v>0</v>
          </cell>
          <cell r="AH6241">
            <v>0</v>
          </cell>
          <cell r="AI6241">
            <v>0</v>
          </cell>
          <cell r="AJ6241">
            <v>0</v>
          </cell>
          <cell r="AN6241">
            <v>0</v>
          </cell>
        </row>
        <row r="6242">
          <cell r="D6242">
            <v>3</v>
          </cell>
          <cell r="H6242" t="str">
            <v>097</v>
          </cell>
          <cell r="X6242">
            <v>0</v>
          </cell>
          <cell r="Y6242">
            <v>0</v>
          </cell>
          <cell r="Z6242">
            <v>0</v>
          </cell>
          <cell r="AA6242">
            <v>16819</v>
          </cell>
          <cell r="AE6242">
            <v>20494.088</v>
          </cell>
          <cell r="AG6242">
            <v>0</v>
          </cell>
          <cell r="AH6242">
            <v>0</v>
          </cell>
          <cell r="AI6242">
            <v>0</v>
          </cell>
          <cell r="AJ6242">
            <v>408</v>
          </cell>
          <cell r="AN6242">
            <v>383.52</v>
          </cell>
        </row>
        <row r="6243">
          <cell r="D6243">
            <v>3</v>
          </cell>
          <cell r="H6243" t="str">
            <v>100</v>
          </cell>
          <cell r="X6243">
            <v>0</v>
          </cell>
          <cell r="Y6243">
            <v>0</v>
          </cell>
          <cell r="Z6243">
            <v>0</v>
          </cell>
          <cell r="AA6243">
            <v>1520</v>
          </cell>
          <cell r="AE6243">
            <v>1661.36</v>
          </cell>
          <cell r="AG6243">
            <v>0</v>
          </cell>
          <cell r="AH6243">
            <v>0</v>
          </cell>
          <cell r="AI6243">
            <v>0</v>
          </cell>
          <cell r="AJ6243">
            <v>41</v>
          </cell>
          <cell r="AN6243">
            <v>44.813000000000002</v>
          </cell>
        </row>
        <row r="6244">
          <cell r="D6244">
            <v>3</v>
          </cell>
          <cell r="H6244" t="str">
            <v>108</v>
          </cell>
          <cell r="X6244">
            <v>0</v>
          </cell>
          <cell r="Y6244">
            <v>0</v>
          </cell>
          <cell r="Z6244">
            <v>0</v>
          </cell>
          <cell r="AA6244">
            <v>154</v>
          </cell>
          <cell r="AE6244">
            <v>148.45599999999999</v>
          </cell>
          <cell r="AG6244">
            <v>0</v>
          </cell>
          <cell r="AH6244">
            <v>0</v>
          </cell>
          <cell r="AI6244">
            <v>0</v>
          </cell>
          <cell r="AJ6244">
            <v>2</v>
          </cell>
          <cell r="AN6244">
            <v>1.9279999999999999</v>
          </cell>
        </row>
        <row r="6245">
          <cell r="D6245">
            <v>3</v>
          </cell>
          <cell r="H6245" t="str">
            <v>112</v>
          </cell>
          <cell r="X6245">
            <v>0</v>
          </cell>
          <cell r="Y6245">
            <v>0</v>
          </cell>
          <cell r="Z6245">
            <v>0</v>
          </cell>
          <cell r="AA6245">
            <v>2141</v>
          </cell>
          <cell r="AE6245">
            <v>2990.3969999999999</v>
          </cell>
          <cell r="AG6245">
            <v>0</v>
          </cell>
          <cell r="AH6245">
            <v>0</v>
          </cell>
          <cell r="AI6245">
            <v>0</v>
          </cell>
          <cell r="AJ6245">
            <v>48</v>
          </cell>
          <cell r="AN6245">
            <v>52.463999999999999</v>
          </cell>
        </row>
        <row r="6246">
          <cell r="D6246">
            <v>3</v>
          </cell>
          <cell r="H6246" t="str">
            <v>122</v>
          </cell>
          <cell r="X6246">
            <v>0</v>
          </cell>
          <cell r="Y6246">
            <v>0</v>
          </cell>
          <cell r="Z6246">
            <v>0</v>
          </cell>
          <cell r="AA6246">
            <v>766</v>
          </cell>
          <cell r="AE6246">
            <v>1087.72</v>
          </cell>
          <cell r="AG6246">
            <v>0</v>
          </cell>
          <cell r="AH6246">
            <v>0</v>
          </cell>
          <cell r="AI6246">
            <v>0</v>
          </cell>
          <cell r="AJ6246">
            <v>9</v>
          </cell>
          <cell r="AN6246">
            <v>12.78</v>
          </cell>
        </row>
        <row r="6247">
          <cell r="D6247">
            <v>3</v>
          </cell>
          <cell r="H6247" t="str">
            <v>136</v>
          </cell>
          <cell r="X6247">
            <v>0</v>
          </cell>
          <cell r="Y6247">
            <v>0</v>
          </cell>
          <cell r="Z6247">
            <v>0</v>
          </cell>
          <cell r="AA6247">
            <v>2157</v>
          </cell>
          <cell r="AE6247">
            <v>4100.4570000000003</v>
          </cell>
          <cell r="AG6247">
            <v>0</v>
          </cell>
          <cell r="AH6247">
            <v>0</v>
          </cell>
          <cell r="AI6247">
            <v>0</v>
          </cell>
          <cell r="AJ6247">
            <v>74</v>
          </cell>
          <cell r="AN6247">
            <v>140.67400000000001</v>
          </cell>
        </row>
        <row r="6248">
          <cell r="D6248">
            <v>3</v>
          </cell>
          <cell r="H6248" t="str">
            <v>162</v>
          </cell>
          <cell r="X6248">
            <v>0</v>
          </cell>
          <cell r="Y6248">
            <v>0</v>
          </cell>
          <cell r="Z6248">
            <v>0</v>
          </cell>
          <cell r="AA6248">
            <v>1220</v>
          </cell>
          <cell r="AE6248">
            <v>1415.2</v>
          </cell>
          <cell r="AG6248">
            <v>0</v>
          </cell>
          <cell r="AH6248">
            <v>0</v>
          </cell>
          <cell r="AI6248">
            <v>0</v>
          </cell>
          <cell r="AJ6248">
            <v>45</v>
          </cell>
          <cell r="AN6248">
            <v>52.2</v>
          </cell>
        </row>
        <row r="6249">
          <cell r="D6249">
            <v>3</v>
          </cell>
          <cell r="H6249" t="str">
            <v>004</v>
          </cell>
          <cell r="X6249">
            <v>8</v>
          </cell>
          <cell r="Y6249">
            <v>0</v>
          </cell>
          <cell r="Z6249">
            <v>0</v>
          </cell>
          <cell r="AA6249">
            <v>0</v>
          </cell>
          <cell r="AE6249">
            <v>6.08</v>
          </cell>
          <cell r="AG6249">
            <v>0</v>
          </cell>
          <cell r="AH6249">
            <v>0</v>
          </cell>
          <cell r="AI6249">
            <v>0</v>
          </cell>
          <cell r="AJ6249">
            <v>0</v>
          </cell>
          <cell r="AN6249">
            <v>0</v>
          </cell>
        </row>
        <row r="6250">
          <cell r="D6250">
            <v>3</v>
          </cell>
          <cell r="H6250" t="str">
            <v>016</v>
          </cell>
          <cell r="X6250">
            <v>12860</v>
          </cell>
          <cell r="Y6250">
            <v>0</v>
          </cell>
          <cell r="Z6250">
            <v>0</v>
          </cell>
          <cell r="AA6250">
            <v>0</v>
          </cell>
          <cell r="AE6250">
            <v>7998.92</v>
          </cell>
          <cell r="AG6250">
            <v>929</v>
          </cell>
          <cell r="AH6250">
            <v>0</v>
          </cell>
          <cell r="AI6250">
            <v>0</v>
          </cell>
          <cell r="AJ6250">
            <v>0</v>
          </cell>
          <cell r="AN6250">
            <v>577.83799999999997</v>
          </cell>
        </row>
        <row r="6251">
          <cell r="D6251">
            <v>3</v>
          </cell>
          <cell r="H6251" t="str">
            <v>017</v>
          </cell>
          <cell r="X6251">
            <v>74</v>
          </cell>
          <cell r="Y6251">
            <v>0</v>
          </cell>
          <cell r="Z6251">
            <v>0</v>
          </cell>
          <cell r="AA6251">
            <v>0</v>
          </cell>
          <cell r="AE6251">
            <v>35.89</v>
          </cell>
          <cell r="AG6251">
            <v>3</v>
          </cell>
          <cell r="AH6251">
            <v>0</v>
          </cell>
          <cell r="AI6251">
            <v>0</v>
          </cell>
          <cell r="AJ6251">
            <v>0</v>
          </cell>
          <cell r="AN6251">
            <v>1.4550000000000001</v>
          </cell>
        </row>
        <row r="6252">
          <cell r="D6252">
            <v>3</v>
          </cell>
          <cell r="H6252" t="str">
            <v>019</v>
          </cell>
          <cell r="X6252">
            <v>694</v>
          </cell>
          <cell r="Y6252">
            <v>0</v>
          </cell>
          <cell r="Z6252">
            <v>0</v>
          </cell>
          <cell r="AA6252">
            <v>0</v>
          </cell>
          <cell r="AE6252">
            <v>334.50799999999998</v>
          </cell>
          <cell r="AG6252">
            <v>28</v>
          </cell>
          <cell r="AH6252">
            <v>0</v>
          </cell>
          <cell r="AI6252">
            <v>0</v>
          </cell>
          <cell r="AJ6252">
            <v>0</v>
          </cell>
          <cell r="AN6252">
            <v>13.496</v>
          </cell>
        </row>
        <row r="6253">
          <cell r="D6253">
            <v>3</v>
          </cell>
          <cell r="H6253" t="str">
            <v>020</v>
          </cell>
          <cell r="X6253">
            <v>2908</v>
          </cell>
          <cell r="Y6253">
            <v>0</v>
          </cell>
          <cell r="Z6253">
            <v>0</v>
          </cell>
          <cell r="AA6253">
            <v>0</v>
          </cell>
          <cell r="AE6253">
            <v>2361.1950000000002</v>
          </cell>
          <cell r="AG6253">
            <v>148</v>
          </cell>
          <cell r="AH6253">
            <v>0</v>
          </cell>
          <cell r="AI6253">
            <v>0</v>
          </cell>
          <cell r="AJ6253">
            <v>0</v>
          </cell>
          <cell r="AN6253">
            <v>96.2</v>
          </cell>
        </row>
        <row r="6254">
          <cell r="D6254">
            <v>3</v>
          </cell>
          <cell r="H6254" t="str">
            <v>021</v>
          </cell>
          <cell r="X6254">
            <v>963</v>
          </cell>
          <cell r="Y6254">
            <v>0</v>
          </cell>
          <cell r="Z6254">
            <v>0</v>
          </cell>
          <cell r="AA6254">
            <v>0</v>
          </cell>
          <cell r="AE6254">
            <v>963</v>
          </cell>
          <cell r="AG6254">
            <v>67</v>
          </cell>
          <cell r="AH6254">
            <v>0</v>
          </cell>
          <cell r="AI6254">
            <v>0</v>
          </cell>
          <cell r="AJ6254">
            <v>0</v>
          </cell>
          <cell r="AN6254">
            <v>67</v>
          </cell>
        </row>
        <row r="6255">
          <cell r="D6255">
            <v>3</v>
          </cell>
          <cell r="H6255" t="str">
            <v>028</v>
          </cell>
          <cell r="X6255">
            <v>171</v>
          </cell>
          <cell r="Y6255">
            <v>0</v>
          </cell>
          <cell r="Z6255">
            <v>0</v>
          </cell>
          <cell r="AA6255">
            <v>0</v>
          </cell>
          <cell r="AE6255">
            <v>108.92700000000001</v>
          </cell>
          <cell r="AG6255">
            <v>3</v>
          </cell>
          <cell r="AH6255">
            <v>0</v>
          </cell>
          <cell r="AI6255">
            <v>0</v>
          </cell>
          <cell r="AJ6255">
            <v>0</v>
          </cell>
          <cell r="AN6255">
            <v>1.911</v>
          </cell>
        </row>
        <row r="6256">
          <cell r="D6256">
            <v>3</v>
          </cell>
          <cell r="H6256" t="str">
            <v>042</v>
          </cell>
          <cell r="X6256">
            <v>20205</v>
          </cell>
          <cell r="Y6256">
            <v>0</v>
          </cell>
          <cell r="Z6256">
            <v>0</v>
          </cell>
          <cell r="AA6256">
            <v>0</v>
          </cell>
          <cell r="AE6256">
            <v>13624.337</v>
          </cell>
          <cell r="AG6256">
            <v>834</v>
          </cell>
          <cell r="AH6256">
            <v>0</v>
          </cell>
          <cell r="AI6256">
            <v>0</v>
          </cell>
          <cell r="AJ6256">
            <v>0</v>
          </cell>
          <cell r="AN6256">
            <v>209.334</v>
          </cell>
        </row>
        <row r="6257">
          <cell r="D6257">
            <v>3</v>
          </cell>
          <cell r="H6257" t="str">
            <v>053</v>
          </cell>
          <cell r="X6257">
            <v>3377</v>
          </cell>
          <cell r="Y6257">
            <v>0</v>
          </cell>
          <cell r="Z6257">
            <v>0</v>
          </cell>
          <cell r="AA6257">
            <v>0</v>
          </cell>
          <cell r="AE6257">
            <v>1588.1420000000001</v>
          </cell>
          <cell r="AG6257">
            <v>158</v>
          </cell>
          <cell r="AH6257">
            <v>0</v>
          </cell>
          <cell r="AI6257">
            <v>0</v>
          </cell>
          <cell r="AJ6257">
            <v>0</v>
          </cell>
          <cell r="AN6257">
            <v>59.566000000000003</v>
          </cell>
        </row>
        <row r="6258">
          <cell r="D6258">
            <v>3</v>
          </cell>
          <cell r="H6258" t="str">
            <v>056</v>
          </cell>
          <cell r="X6258">
            <v>17</v>
          </cell>
          <cell r="Y6258">
            <v>0</v>
          </cell>
          <cell r="Z6258">
            <v>0</v>
          </cell>
          <cell r="AA6258">
            <v>0</v>
          </cell>
          <cell r="AE6258">
            <v>8.2449999999999992</v>
          </cell>
          <cell r="AG6258">
            <v>0</v>
          </cell>
          <cell r="AH6258">
            <v>0</v>
          </cell>
          <cell r="AI6258">
            <v>0</v>
          </cell>
          <cell r="AJ6258">
            <v>0</v>
          </cell>
          <cell r="AN6258">
            <v>0</v>
          </cell>
        </row>
        <row r="6259">
          <cell r="D6259">
            <v>3</v>
          </cell>
          <cell r="H6259" t="str">
            <v>057</v>
          </cell>
          <cell r="X6259">
            <v>789</v>
          </cell>
          <cell r="Y6259">
            <v>0</v>
          </cell>
          <cell r="Z6259">
            <v>0</v>
          </cell>
          <cell r="AA6259">
            <v>0</v>
          </cell>
          <cell r="AE6259">
            <v>402.44200000000001</v>
          </cell>
          <cell r="AG6259">
            <v>44</v>
          </cell>
          <cell r="AH6259">
            <v>0</v>
          </cell>
          <cell r="AI6259">
            <v>0</v>
          </cell>
          <cell r="AJ6259">
            <v>0</v>
          </cell>
          <cell r="AN6259">
            <v>16.588000000000001</v>
          </cell>
        </row>
        <row r="6260">
          <cell r="D6260">
            <v>3</v>
          </cell>
          <cell r="H6260" t="str">
            <v>060</v>
          </cell>
          <cell r="X6260">
            <v>398</v>
          </cell>
          <cell r="Y6260">
            <v>0</v>
          </cell>
          <cell r="Z6260">
            <v>0</v>
          </cell>
          <cell r="AA6260">
            <v>0</v>
          </cell>
          <cell r="AE6260">
            <v>199</v>
          </cell>
          <cell r="AG6260">
            <v>9</v>
          </cell>
          <cell r="AH6260">
            <v>0</v>
          </cell>
          <cell r="AI6260">
            <v>0</v>
          </cell>
          <cell r="AJ6260">
            <v>0</v>
          </cell>
          <cell r="AN6260">
            <v>4.5</v>
          </cell>
        </row>
        <row r="6261">
          <cell r="D6261">
            <v>3</v>
          </cell>
          <cell r="H6261" t="str">
            <v>065</v>
          </cell>
          <cell r="X6261">
            <v>3583</v>
          </cell>
          <cell r="Y6261">
            <v>0</v>
          </cell>
          <cell r="Z6261">
            <v>0</v>
          </cell>
          <cell r="AA6261">
            <v>0</v>
          </cell>
          <cell r="AE6261">
            <v>867.08600000000001</v>
          </cell>
          <cell r="AG6261">
            <v>170</v>
          </cell>
          <cell r="AH6261">
            <v>0</v>
          </cell>
          <cell r="AI6261">
            <v>0</v>
          </cell>
          <cell r="AJ6261">
            <v>0</v>
          </cell>
          <cell r="AN6261">
            <v>41.14</v>
          </cell>
        </row>
        <row r="6262">
          <cell r="D6262">
            <v>3</v>
          </cell>
          <cell r="H6262" t="str">
            <v>068</v>
          </cell>
          <cell r="X6262">
            <v>18131</v>
          </cell>
          <cell r="Y6262">
            <v>0</v>
          </cell>
          <cell r="Z6262">
            <v>0</v>
          </cell>
          <cell r="AA6262">
            <v>0</v>
          </cell>
          <cell r="AE6262">
            <v>9116.6</v>
          </cell>
          <cell r="AG6262">
            <v>975</v>
          </cell>
          <cell r="AH6262">
            <v>0</v>
          </cell>
          <cell r="AI6262">
            <v>0</v>
          </cell>
          <cell r="AJ6262">
            <v>0</v>
          </cell>
          <cell r="AN6262">
            <v>367.57499999999999</v>
          </cell>
        </row>
        <row r="6263">
          <cell r="D6263">
            <v>3</v>
          </cell>
          <cell r="H6263" t="str">
            <v>075</v>
          </cell>
          <cell r="X6263">
            <v>197</v>
          </cell>
          <cell r="Y6263">
            <v>0</v>
          </cell>
          <cell r="Z6263">
            <v>0</v>
          </cell>
          <cell r="AA6263">
            <v>0</v>
          </cell>
          <cell r="AE6263">
            <v>94.953999999999994</v>
          </cell>
          <cell r="AG6263">
            <v>1</v>
          </cell>
          <cell r="AH6263">
            <v>0</v>
          </cell>
          <cell r="AI6263">
            <v>0</v>
          </cell>
          <cell r="AJ6263">
            <v>0</v>
          </cell>
          <cell r="AN6263">
            <v>0.48199999999999998</v>
          </cell>
        </row>
        <row r="6264">
          <cell r="D6264">
            <v>3</v>
          </cell>
          <cell r="H6264" t="str">
            <v>097</v>
          </cell>
          <cell r="X6264">
            <v>3140</v>
          </cell>
          <cell r="Y6264">
            <v>0</v>
          </cell>
          <cell r="Z6264">
            <v>0</v>
          </cell>
          <cell r="AA6264">
            <v>0</v>
          </cell>
          <cell r="AE6264">
            <v>1559.5830000000001</v>
          </cell>
          <cell r="AG6264">
            <v>107</v>
          </cell>
          <cell r="AH6264">
            <v>0</v>
          </cell>
          <cell r="AI6264">
            <v>0</v>
          </cell>
          <cell r="AJ6264">
            <v>0</v>
          </cell>
          <cell r="AN6264">
            <v>40.338999999999999</v>
          </cell>
        </row>
        <row r="6265">
          <cell r="D6265">
            <v>3</v>
          </cell>
          <cell r="H6265" t="str">
            <v>100</v>
          </cell>
          <cell r="X6265">
            <v>2969</v>
          </cell>
          <cell r="Y6265">
            <v>0</v>
          </cell>
          <cell r="Z6265">
            <v>0</v>
          </cell>
          <cell r="AA6265">
            <v>0</v>
          </cell>
          <cell r="AE6265">
            <v>1431.058</v>
          </cell>
          <cell r="AG6265">
            <v>141</v>
          </cell>
          <cell r="AH6265">
            <v>0</v>
          </cell>
          <cell r="AI6265">
            <v>0</v>
          </cell>
          <cell r="AJ6265">
            <v>0</v>
          </cell>
          <cell r="AN6265">
            <v>67.962000000000003</v>
          </cell>
        </row>
        <row r="6266">
          <cell r="D6266">
            <v>3</v>
          </cell>
          <cell r="H6266" t="str">
            <v>108</v>
          </cell>
          <cell r="X6266">
            <v>196</v>
          </cell>
          <cell r="Y6266">
            <v>0</v>
          </cell>
          <cell r="Z6266">
            <v>0</v>
          </cell>
          <cell r="AA6266">
            <v>0</v>
          </cell>
          <cell r="AE6266">
            <v>94.471999999999994</v>
          </cell>
          <cell r="AG6266">
            <v>1</v>
          </cell>
          <cell r="AH6266">
            <v>0</v>
          </cell>
          <cell r="AI6266">
            <v>0</v>
          </cell>
          <cell r="AJ6266">
            <v>0</v>
          </cell>
          <cell r="AN6266">
            <v>0.48199999999999998</v>
          </cell>
        </row>
        <row r="6267">
          <cell r="D6267">
            <v>3</v>
          </cell>
          <cell r="H6267" t="str">
            <v>112</v>
          </cell>
          <cell r="X6267">
            <v>351</v>
          </cell>
          <cell r="Y6267">
            <v>0</v>
          </cell>
          <cell r="Z6267">
            <v>0</v>
          </cell>
          <cell r="AA6267">
            <v>0</v>
          </cell>
          <cell r="AE6267">
            <v>180.10300000000001</v>
          </cell>
          <cell r="AG6267">
            <v>14</v>
          </cell>
          <cell r="AH6267">
            <v>0</v>
          </cell>
          <cell r="AI6267">
            <v>0</v>
          </cell>
          <cell r="AJ6267">
            <v>0</v>
          </cell>
          <cell r="AN6267">
            <v>5.6</v>
          </cell>
        </row>
        <row r="6268">
          <cell r="D6268">
            <v>3</v>
          </cell>
          <cell r="H6268" t="str">
            <v>122</v>
          </cell>
          <cell r="X6268">
            <v>166</v>
          </cell>
          <cell r="Y6268">
            <v>0</v>
          </cell>
          <cell r="Z6268">
            <v>0</v>
          </cell>
          <cell r="AA6268">
            <v>0</v>
          </cell>
          <cell r="AE6268">
            <v>117.86</v>
          </cell>
          <cell r="AG6268">
            <v>6</v>
          </cell>
          <cell r="AH6268">
            <v>0</v>
          </cell>
          <cell r="AI6268">
            <v>0</v>
          </cell>
          <cell r="AJ6268">
            <v>0</v>
          </cell>
          <cell r="AN6268">
            <v>4.26</v>
          </cell>
        </row>
        <row r="6269">
          <cell r="D6269">
            <v>3</v>
          </cell>
          <cell r="H6269" t="str">
            <v>136</v>
          </cell>
          <cell r="X6269">
            <v>5545</v>
          </cell>
          <cell r="Y6269">
            <v>0</v>
          </cell>
          <cell r="Z6269">
            <v>0</v>
          </cell>
          <cell r="AA6269">
            <v>0</v>
          </cell>
          <cell r="AE6269">
            <v>2522.9749999999999</v>
          </cell>
          <cell r="AG6269">
            <v>201</v>
          </cell>
          <cell r="AH6269">
            <v>0</v>
          </cell>
          <cell r="AI6269">
            <v>0</v>
          </cell>
          <cell r="AJ6269">
            <v>0</v>
          </cell>
          <cell r="AN6269">
            <v>91.454999999999998</v>
          </cell>
        </row>
        <row r="6270">
          <cell r="D6270">
            <v>3</v>
          </cell>
          <cell r="H6270" t="str">
            <v>161</v>
          </cell>
          <cell r="X6270">
            <v>509</v>
          </cell>
          <cell r="Y6270">
            <v>0</v>
          </cell>
          <cell r="Z6270">
            <v>0</v>
          </cell>
          <cell r="AA6270">
            <v>0</v>
          </cell>
          <cell r="AE6270">
            <v>152.00899999999999</v>
          </cell>
          <cell r="AG6270">
            <v>4</v>
          </cell>
          <cell r="AH6270">
            <v>0</v>
          </cell>
          <cell r="AI6270">
            <v>0</v>
          </cell>
          <cell r="AJ6270">
            <v>0</v>
          </cell>
          <cell r="AN6270">
            <v>1.8540000000000001</v>
          </cell>
        </row>
        <row r="6271">
          <cell r="D6271">
            <v>3</v>
          </cell>
          <cell r="H6271" t="str">
            <v>162</v>
          </cell>
          <cell r="X6271">
            <v>2875</v>
          </cell>
          <cell r="Y6271">
            <v>0</v>
          </cell>
          <cell r="Z6271">
            <v>0</v>
          </cell>
          <cell r="AA6271">
            <v>0</v>
          </cell>
          <cell r="AE6271">
            <v>879.75</v>
          </cell>
          <cell r="AG6271">
            <v>116</v>
          </cell>
          <cell r="AH6271">
            <v>0</v>
          </cell>
          <cell r="AI6271">
            <v>0</v>
          </cell>
          <cell r="AJ6271">
            <v>0</v>
          </cell>
          <cell r="AN6271">
            <v>35.496000000000002</v>
          </cell>
        </row>
        <row r="6272">
          <cell r="D6272">
            <v>3</v>
          </cell>
          <cell r="H6272" t="str">
            <v>136</v>
          </cell>
          <cell r="X6272">
            <v>0</v>
          </cell>
          <cell r="Y6272">
            <v>0</v>
          </cell>
          <cell r="Z6272">
            <v>0</v>
          </cell>
          <cell r="AA6272">
            <v>0</v>
          </cell>
          <cell r="AE6272">
            <v>1007.654</v>
          </cell>
          <cell r="AG6272">
            <v>0</v>
          </cell>
          <cell r="AH6272">
            <v>0</v>
          </cell>
          <cell r="AI6272">
            <v>0</v>
          </cell>
          <cell r="AJ6272">
            <v>0</v>
          </cell>
          <cell r="AN6272">
            <v>24.244</v>
          </cell>
        </row>
        <row r="6273">
          <cell r="D6273">
            <v>3</v>
          </cell>
          <cell r="H6273" t="str">
            <v>004</v>
          </cell>
          <cell r="X6273">
            <v>84</v>
          </cell>
          <cell r="Y6273">
            <v>0</v>
          </cell>
          <cell r="Z6273">
            <v>0</v>
          </cell>
          <cell r="AA6273">
            <v>0</v>
          </cell>
          <cell r="AE6273">
            <v>63.84</v>
          </cell>
          <cell r="AG6273">
            <v>2</v>
          </cell>
          <cell r="AH6273">
            <v>0</v>
          </cell>
          <cell r="AI6273">
            <v>0</v>
          </cell>
          <cell r="AJ6273">
            <v>0</v>
          </cell>
          <cell r="AN6273">
            <v>1.52</v>
          </cell>
        </row>
        <row r="6274">
          <cell r="D6274">
            <v>3</v>
          </cell>
          <cell r="H6274" t="str">
            <v>011</v>
          </cell>
          <cell r="X6274">
            <v>700</v>
          </cell>
          <cell r="Y6274">
            <v>0</v>
          </cell>
          <cell r="Z6274">
            <v>0</v>
          </cell>
          <cell r="AA6274">
            <v>0</v>
          </cell>
          <cell r="AE6274">
            <v>337.4</v>
          </cell>
          <cell r="AG6274">
            <v>16</v>
          </cell>
          <cell r="AH6274">
            <v>0</v>
          </cell>
          <cell r="AI6274">
            <v>0</v>
          </cell>
          <cell r="AJ6274">
            <v>0</v>
          </cell>
          <cell r="AN6274">
            <v>7.7119999999999997</v>
          </cell>
        </row>
        <row r="6275">
          <cell r="D6275">
            <v>3</v>
          </cell>
          <cell r="H6275" t="str">
            <v>012</v>
          </cell>
          <cell r="X6275">
            <v>221</v>
          </cell>
          <cell r="Y6275">
            <v>0</v>
          </cell>
          <cell r="Z6275">
            <v>0</v>
          </cell>
          <cell r="AA6275">
            <v>0</v>
          </cell>
          <cell r="AE6275">
            <v>179.673</v>
          </cell>
          <cell r="AG6275">
            <v>3</v>
          </cell>
          <cell r="AH6275">
            <v>0</v>
          </cell>
          <cell r="AI6275">
            <v>0</v>
          </cell>
          <cell r="AJ6275">
            <v>0</v>
          </cell>
          <cell r="AN6275">
            <v>2.4390000000000001</v>
          </cell>
        </row>
        <row r="6276">
          <cell r="D6276">
            <v>3</v>
          </cell>
          <cell r="H6276" t="str">
            <v>016</v>
          </cell>
          <cell r="X6276">
            <v>3385</v>
          </cell>
          <cell r="Y6276">
            <v>0</v>
          </cell>
          <cell r="Z6276">
            <v>0</v>
          </cell>
          <cell r="AA6276">
            <v>0</v>
          </cell>
          <cell r="AE6276">
            <v>2105.4699999999998</v>
          </cell>
          <cell r="AG6276">
            <v>136</v>
          </cell>
          <cell r="AH6276">
            <v>0</v>
          </cell>
          <cell r="AI6276">
            <v>0</v>
          </cell>
          <cell r="AJ6276">
            <v>0</v>
          </cell>
          <cell r="AN6276">
            <v>84.591999999999999</v>
          </cell>
        </row>
        <row r="6277">
          <cell r="D6277">
            <v>3</v>
          </cell>
          <cell r="H6277" t="str">
            <v>017</v>
          </cell>
          <cell r="X6277">
            <v>931</v>
          </cell>
          <cell r="Y6277">
            <v>0</v>
          </cell>
          <cell r="Z6277">
            <v>0</v>
          </cell>
          <cell r="AA6277">
            <v>0</v>
          </cell>
          <cell r="AE6277">
            <v>451.53500000000003</v>
          </cell>
          <cell r="AG6277">
            <v>29</v>
          </cell>
          <cell r="AH6277">
            <v>0</v>
          </cell>
          <cell r="AI6277">
            <v>0</v>
          </cell>
          <cell r="AJ6277">
            <v>0</v>
          </cell>
          <cell r="AN6277">
            <v>14.065</v>
          </cell>
        </row>
        <row r="6278">
          <cell r="D6278">
            <v>3</v>
          </cell>
          <cell r="H6278" t="str">
            <v>019</v>
          </cell>
          <cell r="X6278">
            <v>518</v>
          </cell>
          <cell r="Y6278">
            <v>0</v>
          </cell>
          <cell r="Z6278">
            <v>0</v>
          </cell>
          <cell r="AA6278">
            <v>0</v>
          </cell>
          <cell r="AE6278">
            <v>249.67599999999999</v>
          </cell>
          <cell r="AG6278">
            <v>18</v>
          </cell>
          <cell r="AH6278">
            <v>0</v>
          </cell>
          <cell r="AI6278">
            <v>0</v>
          </cell>
          <cell r="AJ6278">
            <v>0</v>
          </cell>
          <cell r="AN6278">
            <v>8.6760000000000002</v>
          </cell>
        </row>
        <row r="6279">
          <cell r="D6279">
            <v>3</v>
          </cell>
          <cell r="H6279" t="str">
            <v>020</v>
          </cell>
          <cell r="X6279">
            <v>1093</v>
          </cell>
          <cell r="Y6279">
            <v>0</v>
          </cell>
          <cell r="Z6279">
            <v>0</v>
          </cell>
          <cell r="AA6279">
            <v>0</v>
          </cell>
          <cell r="AE6279">
            <v>901.44299999999998</v>
          </cell>
          <cell r="AG6279">
            <v>37</v>
          </cell>
          <cell r="AH6279">
            <v>0</v>
          </cell>
          <cell r="AI6279">
            <v>0</v>
          </cell>
          <cell r="AJ6279">
            <v>0</v>
          </cell>
          <cell r="AN6279">
            <v>24.05</v>
          </cell>
        </row>
        <row r="6280">
          <cell r="D6280">
            <v>3</v>
          </cell>
          <cell r="H6280" t="str">
            <v>021</v>
          </cell>
          <cell r="X6280">
            <v>346</v>
          </cell>
          <cell r="Y6280">
            <v>0</v>
          </cell>
          <cell r="Z6280">
            <v>0</v>
          </cell>
          <cell r="AA6280">
            <v>0</v>
          </cell>
          <cell r="AE6280">
            <v>346</v>
          </cell>
          <cell r="AG6280">
            <v>19</v>
          </cell>
          <cell r="AH6280">
            <v>0</v>
          </cell>
          <cell r="AI6280">
            <v>0</v>
          </cell>
          <cell r="AJ6280">
            <v>0</v>
          </cell>
          <cell r="AN6280">
            <v>19</v>
          </cell>
        </row>
        <row r="6281">
          <cell r="D6281">
            <v>3</v>
          </cell>
          <cell r="H6281" t="str">
            <v>028</v>
          </cell>
          <cell r="X6281">
            <v>228</v>
          </cell>
          <cell r="Y6281">
            <v>0</v>
          </cell>
          <cell r="Z6281">
            <v>0</v>
          </cell>
          <cell r="AA6281">
            <v>0</v>
          </cell>
          <cell r="AE6281">
            <v>145.23599999999999</v>
          </cell>
          <cell r="AG6281">
            <v>9</v>
          </cell>
          <cell r="AH6281">
            <v>0</v>
          </cell>
          <cell r="AI6281">
            <v>0</v>
          </cell>
          <cell r="AJ6281">
            <v>0</v>
          </cell>
          <cell r="AN6281">
            <v>5.7329999999999997</v>
          </cell>
        </row>
        <row r="6282">
          <cell r="D6282">
            <v>3</v>
          </cell>
          <cell r="H6282" t="str">
            <v>029</v>
          </cell>
          <cell r="X6282">
            <v>1901</v>
          </cell>
          <cell r="Y6282">
            <v>0</v>
          </cell>
          <cell r="Z6282">
            <v>0</v>
          </cell>
          <cell r="AA6282">
            <v>0</v>
          </cell>
          <cell r="AE6282">
            <v>916.28200000000004</v>
          </cell>
          <cell r="AG6282">
            <v>31</v>
          </cell>
          <cell r="AH6282">
            <v>0</v>
          </cell>
          <cell r="AI6282">
            <v>0</v>
          </cell>
          <cell r="AJ6282">
            <v>0</v>
          </cell>
          <cell r="AN6282">
            <v>14.942</v>
          </cell>
        </row>
        <row r="6283">
          <cell r="D6283">
            <v>3</v>
          </cell>
          <cell r="H6283" t="str">
            <v>053</v>
          </cell>
          <cell r="X6283">
            <v>7801</v>
          </cell>
          <cell r="Y6283">
            <v>0</v>
          </cell>
          <cell r="Z6283">
            <v>0</v>
          </cell>
          <cell r="AA6283">
            <v>0</v>
          </cell>
          <cell r="AE6283">
            <v>3771.6959999999999</v>
          </cell>
          <cell r="AG6283">
            <v>188</v>
          </cell>
          <cell r="AH6283">
            <v>0</v>
          </cell>
          <cell r="AI6283">
            <v>0</v>
          </cell>
          <cell r="AJ6283">
            <v>0</v>
          </cell>
          <cell r="AN6283">
            <v>70.876000000000005</v>
          </cell>
        </row>
        <row r="6284">
          <cell r="D6284">
            <v>3</v>
          </cell>
          <cell r="H6284" t="str">
            <v>054</v>
          </cell>
          <cell r="X6284">
            <v>315</v>
          </cell>
          <cell r="Y6284">
            <v>0</v>
          </cell>
          <cell r="Z6284">
            <v>0</v>
          </cell>
          <cell r="AA6284">
            <v>0</v>
          </cell>
          <cell r="AE6284">
            <v>142.69499999999999</v>
          </cell>
          <cell r="AG6284">
            <v>4</v>
          </cell>
          <cell r="AH6284">
            <v>0</v>
          </cell>
          <cell r="AI6284">
            <v>0</v>
          </cell>
          <cell r="AJ6284">
            <v>0</v>
          </cell>
          <cell r="AN6284">
            <v>1.8120000000000001</v>
          </cell>
        </row>
        <row r="6285">
          <cell r="D6285">
            <v>3</v>
          </cell>
          <cell r="H6285" t="str">
            <v>056</v>
          </cell>
          <cell r="X6285">
            <v>517</v>
          </cell>
          <cell r="Y6285">
            <v>0</v>
          </cell>
          <cell r="Z6285">
            <v>0</v>
          </cell>
          <cell r="AA6285">
            <v>0</v>
          </cell>
          <cell r="AE6285">
            <v>250.745</v>
          </cell>
          <cell r="AG6285">
            <v>17</v>
          </cell>
          <cell r="AH6285">
            <v>0</v>
          </cell>
          <cell r="AI6285">
            <v>0</v>
          </cell>
          <cell r="AJ6285">
            <v>0</v>
          </cell>
          <cell r="AN6285">
            <v>8.2449999999999992</v>
          </cell>
        </row>
        <row r="6286">
          <cell r="D6286">
            <v>3</v>
          </cell>
          <cell r="H6286" t="str">
            <v>057</v>
          </cell>
          <cell r="X6286">
            <v>4930</v>
          </cell>
          <cell r="Y6286">
            <v>0</v>
          </cell>
          <cell r="Z6286">
            <v>0</v>
          </cell>
          <cell r="AA6286">
            <v>0</v>
          </cell>
          <cell r="AE6286">
            <v>2439.0500000000002</v>
          </cell>
          <cell r="AG6286">
            <v>232</v>
          </cell>
          <cell r="AH6286">
            <v>0</v>
          </cell>
          <cell r="AI6286">
            <v>0</v>
          </cell>
          <cell r="AJ6286">
            <v>0</v>
          </cell>
          <cell r="AN6286">
            <v>87.463999999999999</v>
          </cell>
        </row>
        <row r="6287">
          <cell r="D6287">
            <v>3</v>
          </cell>
          <cell r="H6287" t="str">
            <v>060</v>
          </cell>
          <cell r="X6287">
            <v>2589</v>
          </cell>
          <cell r="Y6287">
            <v>0</v>
          </cell>
          <cell r="Z6287">
            <v>0</v>
          </cell>
          <cell r="AA6287">
            <v>0</v>
          </cell>
          <cell r="AE6287">
            <v>1436.895</v>
          </cell>
          <cell r="AG6287">
            <v>62</v>
          </cell>
          <cell r="AH6287">
            <v>0</v>
          </cell>
          <cell r="AI6287">
            <v>0</v>
          </cell>
          <cell r="AJ6287">
            <v>0</v>
          </cell>
          <cell r="AN6287">
            <v>34.409999999999997</v>
          </cell>
        </row>
        <row r="6288">
          <cell r="D6288">
            <v>3</v>
          </cell>
          <cell r="H6288" t="str">
            <v>065</v>
          </cell>
          <cell r="X6288">
            <v>7498</v>
          </cell>
          <cell r="Y6288">
            <v>0</v>
          </cell>
          <cell r="Z6288">
            <v>0</v>
          </cell>
          <cell r="AA6288">
            <v>0</v>
          </cell>
          <cell r="AE6288">
            <v>1814.5160000000001</v>
          </cell>
          <cell r="AG6288">
            <v>175</v>
          </cell>
          <cell r="AH6288">
            <v>0</v>
          </cell>
          <cell r="AI6288">
            <v>0</v>
          </cell>
          <cell r="AJ6288">
            <v>0</v>
          </cell>
          <cell r="AN6288">
            <v>42.35</v>
          </cell>
        </row>
        <row r="6289">
          <cell r="D6289">
            <v>3</v>
          </cell>
          <cell r="H6289" t="str">
            <v>068</v>
          </cell>
          <cell r="X6289">
            <v>15391</v>
          </cell>
          <cell r="Y6289">
            <v>0</v>
          </cell>
          <cell r="Z6289">
            <v>0</v>
          </cell>
          <cell r="AA6289">
            <v>0</v>
          </cell>
          <cell r="AE6289">
            <v>7429.0240000000003</v>
          </cell>
          <cell r="AG6289">
            <v>782</v>
          </cell>
          <cell r="AH6289">
            <v>0</v>
          </cell>
          <cell r="AI6289">
            <v>0</v>
          </cell>
          <cell r="AJ6289">
            <v>0</v>
          </cell>
          <cell r="AN6289">
            <v>294.81400000000002</v>
          </cell>
        </row>
        <row r="6290">
          <cell r="D6290">
            <v>3</v>
          </cell>
          <cell r="H6290" t="str">
            <v>075</v>
          </cell>
          <cell r="X6290">
            <v>793</v>
          </cell>
          <cell r="Y6290">
            <v>0</v>
          </cell>
          <cell r="Z6290">
            <v>0</v>
          </cell>
          <cell r="AA6290">
            <v>0</v>
          </cell>
          <cell r="AE6290">
            <v>382.226</v>
          </cell>
          <cell r="AG6290">
            <v>14</v>
          </cell>
          <cell r="AH6290">
            <v>0</v>
          </cell>
          <cell r="AI6290">
            <v>0</v>
          </cell>
          <cell r="AJ6290">
            <v>0</v>
          </cell>
          <cell r="AN6290">
            <v>6.7480000000000002</v>
          </cell>
        </row>
        <row r="6291">
          <cell r="D6291">
            <v>3</v>
          </cell>
          <cell r="H6291" t="str">
            <v>077</v>
          </cell>
          <cell r="X6291">
            <v>700</v>
          </cell>
          <cell r="Y6291">
            <v>0</v>
          </cell>
          <cell r="Z6291">
            <v>0</v>
          </cell>
          <cell r="AA6291">
            <v>0</v>
          </cell>
          <cell r="AE6291">
            <v>337.4</v>
          </cell>
          <cell r="AG6291">
            <v>12</v>
          </cell>
          <cell r="AH6291">
            <v>0</v>
          </cell>
          <cell r="AI6291">
            <v>0</v>
          </cell>
          <cell r="AJ6291">
            <v>0</v>
          </cell>
          <cell r="AN6291">
            <v>5.7839999999999998</v>
          </cell>
        </row>
        <row r="6292">
          <cell r="D6292">
            <v>3</v>
          </cell>
          <cell r="H6292" t="str">
            <v>097</v>
          </cell>
          <cell r="X6292">
            <v>33101</v>
          </cell>
          <cell r="Y6292">
            <v>0</v>
          </cell>
          <cell r="Z6292">
            <v>0</v>
          </cell>
          <cell r="AA6292">
            <v>0</v>
          </cell>
          <cell r="AE6292">
            <v>16160.937</v>
          </cell>
          <cell r="AG6292">
            <v>910</v>
          </cell>
          <cell r="AH6292">
            <v>0</v>
          </cell>
          <cell r="AI6292">
            <v>0</v>
          </cell>
          <cell r="AJ6292">
            <v>0</v>
          </cell>
          <cell r="AN6292">
            <v>343.07</v>
          </cell>
        </row>
        <row r="6293">
          <cell r="D6293">
            <v>3</v>
          </cell>
          <cell r="H6293" t="str">
            <v>100</v>
          </cell>
          <cell r="X6293">
            <v>3479</v>
          </cell>
          <cell r="Y6293">
            <v>0</v>
          </cell>
          <cell r="Z6293">
            <v>0</v>
          </cell>
          <cell r="AA6293">
            <v>0</v>
          </cell>
          <cell r="AE6293">
            <v>1676.8779999999999</v>
          </cell>
          <cell r="AG6293">
            <v>119</v>
          </cell>
          <cell r="AH6293">
            <v>0</v>
          </cell>
          <cell r="AI6293">
            <v>0</v>
          </cell>
          <cell r="AJ6293">
            <v>0</v>
          </cell>
          <cell r="AN6293">
            <v>57.357999999999997</v>
          </cell>
        </row>
        <row r="6294">
          <cell r="D6294">
            <v>3</v>
          </cell>
          <cell r="H6294" t="str">
            <v>108</v>
          </cell>
          <cell r="X6294">
            <v>1248</v>
          </cell>
          <cell r="Y6294">
            <v>0</v>
          </cell>
          <cell r="Z6294">
            <v>0</v>
          </cell>
          <cell r="AA6294">
            <v>0</v>
          </cell>
          <cell r="AE6294">
            <v>601.53599999999994</v>
          </cell>
          <cell r="AG6294">
            <v>28</v>
          </cell>
          <cell r="AH6294">
            <v>0</v>
          </cell>
          <cell r="AI6294">
            <v>0</v>
          </cell>
          <cell r="AJ6294">
            <v>0</v>
          </cell>
          <cell r="AN6294">
            <v>13.496</v>
          </cell>
        </row>
        <row r="6295">
          <cell r="D6295">
            <v>3</v>
          </cell>
          <cell r="H6295" t="str">
            <v>112</v>
          </cell>
          <cell r="X6295">
            <v>5215</v>
          </cell>
          <cell r="Y6295">
            <v>0</v>
          </cell>
          <cell r="Z6295">
            <v>0</v>
          </cell>
          <cell r="AA6295">
            <v>0</v>
          </cell>
          <cell r="AE6295">
            <v>2680.0210000000002</v>
          </cell>
          <cell r="AG6295">
            <v>139</v>
          </cell>
          <cell r="AH6295">
            <v>0</v>
          </cell>
          <cell r="AI6295">
            <v>0</v>
          </cell>
          <cell r="AJ6295">
            <v>0</v>
          </cell>
          <cell r="AN6295">
            <v>55.6</v>
          </cell>
        </row>
        <row r="6296">
          <cell r="D6296">
            <v>3</v>
          </cell>
          <cell r="H6296" t="str">
            <v>122</v>
          </cell>
          <cell r="X6296">
            <v>5680</v>
          </cell>
          <cell r="Y6296">
            <v>0</v>
          </cell>
          <cell r="Z6296">
            <v>0</v>
          </cell>
          <cell r="AA6296">
            <v>0</v>
          </cell>
          <cell r="AE6296">
            <v>4032.8</v>
          </cell>
          <cell r="AG6296">
            <v>75</v>
          </cell>
          <cell r="AH6296">
            <v>0</v>
          </cell>
          <cell r="AI6296">
            <v>0</v>
          </cell>
          <cell r="AJ6296">
            <v>0</v>
          </cell>
          <cell r="AN6296">
            <v>53.25</v>
          </cell>
        </row>
        <row r="6297">
          <cell r="D6297">
            <v>3</v>
          </cell>
          <cell r="H6297" t="str">
            <v>136</v>
          </cell>
          <cell r="X6297">
            <v>8353</v>
          </cell>
          <cell r="Y6297">
            <v>0</v>
          </cell>
          <cell r="Z6297">
            <v>0</v>
          </cell>
          <cell r="AA6297">
            <v>0</v>
          </cell>
          <cell r="AE6297">
            <v>4510.62</v>
          </cell>
          <cell r="AG6297">
            <v>223</v>
          </cell>
          <cell r="AH6297">
            <v>0</v>
          </cell>
          <cell r="AI6297">
            <v>0</v>
          </cell>
          <cell r="AJ6297">
            <v>0</v>
          </cell>
          <cell r="AN6297">
            <v>120.42</v>
          </cell>
        </row>
        <row r="6298">
          <cell r="D6298">
            <v>3</v>
          </cell>
          <cell r="H6298" t="str">
            <v>162</v>
          </cell>
          <cell r="X6298">
            <v>6242</v>
          </cell>
          <cell r="Y6298">
            <v>0</v>
          </cell>
          <cell r="Z6298">
            <v>0</v>
          </cell>
          <cell r="AA6298">
            <v>0</v>
          </cell>
          <cell r="AE6298">
            <v>1910.0519999999999</v>
          </cell>
          <cell r="AG6298">
            <v>207</v>
          </cell>
          <cell r="AH6298">
            <v>0</v>
          </cell>
          <cell r="AI6298">
            <v>0</v>
          </cell>
          <cell r="AJ6298">
            <v>0</v>
          </cell>
          <cell r="AN6298">
            <v>63.341999999999999</v>
          </cell>
        </row>
        <row r="6299">
          <cell r="D6299">
            <v>3</v>
          </cell>
          <cell r="H6299" t="str">
            <v>063</v>
          </cell>
          <cell r="X6299">
            <v>0</v>
          </cell>
          <cell r="Y6299">
            <v>0</v>
          </cell>
          <cell r="Z6299">
            <v>0</v>
          </cell>
          <cell r="AA6299">
            <v>0</v>
          </cell>
          <cell r="AE6299">
            <v>1561.2729999999999</v>
          </cell>
          <cell r="AG6299">
            <v>0</v>
          </cell>
          <cell r="AH6299">
            <v>0</v>
          </cell>
          <cell r="AI6299">
            <v>0</v>
          </cell>
          <cell r="AJ6299">
            <v>0</v>
          </cell>
          <cell r="AN6299">
            <v>124.068</v>
          </cell>
        </row>
        <row r="6300">
          <cell r="D6300">
            <v>3</v>
          </cell>
          <cell r="H6300" t="str">
            <v>085</v>
          </cell>
          <cell r="X6300">
            <v>0</v>
          </cell>
          <cell r="Y6300">
            <v>0</v>
          </cell>
          <cell r="Z6300">
            <v>0</v>
          </cell>
          <cell r="AA6300">
            <v>0</v>
          </cell>
          <cell r="AE6300">
            <v>2839.0010000000002</v>
          </cell>
          <cell r="AG6300">
            <v>0</v>
          </cell>
          <cell r="AH6300">
            <v>0</v>
          </cell>
          <cell r="AI6300">
            <v>0</v>
          </cell>
          <cell r="AJ6300">
            <v>0</v>
          </cell>
          <cell r="AN6300">
            <v>91.039000000000001</v>
          </cell>
        </row>
        <row r="6301">
          <cell r="D6301">
            <v>3</v>
          </cell>
          <cell r="H6301" t="str">
            <v>086</v>
          </cell>
          <cell r="X6301">
            <v>0</v>
          </cell>
          <cell r="Y6301">
            <v>0</v>
          </cell>
          <cell r="Z6301">
            <v>0</v>
          </cell>
          <cell r="AA6301">
            <v>0</v>
          </cell>
          <cell r="AE6301">
            <v>458.11200000000002</v>
          </cell>
          <cell r="AG6301">
            <v>0</v>
          </cell>
          <cell r="AH6301">
            <v>0</v>
          </cell>
          <cell r="AI6301">
            <v>0</v>
          </cell>
          <cell r="AJ6301">
            <v>0</v>
          </cell>
          <cell r="AN6301">
            <v>32.143999999999998</v>
          </cell>
        </row>
        <row r="6302">
          <cell r="D6302">
            <v>3</v>
          </cell>
          <cell r="H6302" t="str">
            <v>089</v>
          </cell>
          <cell r="X6302">
            <v>0</v>
          </cell>
          <cell r="Y6302">
            <v>0</v>
          </cell>
          <cell r="Z6302">
            <v>0</v>
          </cell>
          <cell r="AA6302">
            <v>0</v>
          </cell>
          <cell r="AE6302">
            <v>3221.9549999999999</v>
          </cell>
          <cell r="AG6302">
            <v>0</v>
          </cell>
          <cell r="AH6302">
            <v>0</v>
          </cell>
          <cell r="AI6302">
            <v>0</v>
          </cell>
          <cell r="AJ6302">
            <v>0</v>
          </cell>
          <cell r="AN6302">
            <v>144.965</v>
          </cell>
        </row>
        <row r="6303">
          <cell r="D6303">
            <v>3</v>
          </cell>
          <cell r="H6303" t="str">
            <v>090</v>
          </cell>
          <cell r="X6303">
            <v>0</v>
          </cell>
          <cell r="Y6303">
            <v>0</v>
          </cell>
          <cell r="Z6303">
            <v>0</v>
          </cell>
          <cell r="AA6303">
            <v>0</v>
          </cell>
          <cell r="AE6303">
            <v>1399.702</v>
          </cell>
          <cell r="AG6303">
            <v>0</v>
          </cell>
          <cell r="AH6303">
            <v>0</v>
          </cell>
          <cell r="AI6303">
            <v>0</v>
          </cell>
          <cell r="AJ6303">
            <v>0</v>
          </cell>
          <cell r="AN6303">
            <v>79.135999999999996</v>
          </cell>
        </row>
        <row r="6304">
          <cell r="D6304">
            <v>3</v>
          </cell>
          <cell r="H6304" t="str">
            <v>171</v>
          </cell>
          <cell r="X6304">
            <v>0</v>
          </cell>
          <cell r="Y6304">
            <v>0</v>
          </cell>
          <cell r="Z6304">
            <v>0</v>
          </cell>
          <cell r="AA6304">
            <v>0</v>
          </cell>
          <cell r="AE6304">
            <v>7821.3580000000002</v>
          </cell>
          <cell r="AG6304">
            <v>0</v>
          </cell>
          <cell r="AH6304">
            <v>0</v>
          </cell>
          <cell r="AI6304">
            <v>0</v>
          </cell>
          <cell r="AJ6304">
            <v>0</v>
          </cell>
          <cell r="AN6304">
            <v>366.75099999999998</v>
          </cell>
        </row>
        <row r="6305">
          <cell r="D6305">
            <v>3</v>
          </cell>
          <cell r="H6305" t="str">
            <v>106</v>
          </cell>
          <cell r="X6305">
            <v>0</v>
          </cell>
          <cell r="Y6305">
            <v>0</v>
          </cell>
          <cell r="Z6305">
            <v>0</v>
          </cell>
          <cell r="AA6305">
            <v>0</v>
          </cell>
          <cell r="AE6305">
            <v>1335.67</v>
          </cell>
          <cell r="AG6305">
            <v>0</v>
          </cell>
          <cell r="AH6305">
            <v>0</v>
          </cell>
          <cell r="AI6305">
            <v>0</v>
          </cell>
          <cell r="AJ6305">
            <v>0</v>
          </cell>
          <cell r="AN6305">
            <v>21.26</v>
          </cell>
        </row>
        <row r="6306">
          <cell r="D6306">
            <v>2</v>
          </cell>
          <cell r="H6306" t="str">
            <v>060</v>
          </cell>
          <cell r="X6306">
            <v>0</v>
          </cell>
          <cell r="Y6306">
            <v>0</v>
          </cell>
          <cell r="Z6306">
            <v>0</v>
          </cell>
          <cell r="AA6306">
            <v>0</v>
          </cell>
          <cell r="AE6306">
            <v>1443.5139999999999</v>
          </cell>
          <cell r="AG6306">
            <v>0</v>
          </cell>
          <cell r="AH6306">
            <v>0</v>
          </cell>
          <cell r="AI6306">
            <v>0</v>
          </cell>
          <cell r="AJ6306">
            <v>0</v>
          </cell>
          <cell r="AN6306">
            <v>223.452</v>
          </cell>
        </row>
        <row r="6307">
          <cell r="D6307">
            <v>2</v>
          </cell>
          <cell r="H6307" t="str">
            <v>097</v>
          </cell>
          <cell r="X6307">
            <v>0</v>
          </cell>
          <cell r="Y6307">
            <v>0</v>
          </cell>
          <cell r="Z6307">
            <v>0</v>
          </cell>
          <cell r="AA6307">
            <v>0</v>
          </cell>
          <cell r="AE6307">
            <v>3196.9560000000001</v>
          </cell>
          <cell r="AG6307">
            <v>0</v>
          </cell>
          <cell r="AH6307">
            <v>0</v>
          </cell>
          <cell r="AI6307">
            <v>0</v>
          </cell>
          <cell r="AJ6307">
            <v>0</v>
          </cell>
          <cell r="AN6307">
            <v>263.43900000000002</v>
          </cell>
        </row>
        <row r="6308">
          <cell r="D6308">
            <v>2</v>
          </cell>
          <cell r="H6308" t="str">
            <v>112</v>
          </cell>
          <cell r="X6308">
            <v>0</v>
          </cell>
          <cell r="Y6308">
            <v>0</v>
          </cell>
          <cell r="Z6308">
            <v>0</v>
          </cell>
          <cell r="AA6308">
            <v>0</v>
          </cell>
          <cell r="AE6308">
            <v>5133.71</v>
          </cell>
          <cell r="AG6308">
            <v>0</v>
          </cell>
          <cell r="AH6308">
            <v>0</v>
          </cell>
          <cell r="AI6308">
            <v>0</v>
          </cell>
          <cell r="AJ6308">
            <v>0</v>
          </cell>
          <cell r="AN6308">
            <v>266.17399999999998</v>
          </cell>
        </row>
        <row r="6309">
          <cell r="D6309">
            <v>2</v>
          </cell>
          <cell r="H6309" t="str">
            <v>122</v>
          </cell>
          <cell r="X6309">
            <v>0</v>
          </cell>
          <cell r="Y6309">
            <v>0</v>
          </cell>
          <cell r="Z6309">
            <v>0</v>
          </cell>
          <cell r="AA6309">
            <v>0</v>
          </cell>
          <cell r="AE6309">
            <v>1652.7840000000001</v>
          </cell>
          <cell r="AG6309">
            <v>0</v>
          </cell>
          <cell r="AH6309">
            <v>0</v>
          </cell>
          <cell r="AI6309">
            <v>0</v>
          </cell>
          <cell r="AJ6309">
            <v>0</v>
          </cell>
          <cell r="AN6309">
            <v>59.027999999999999</v>
          </cell>
        </row>
        <row r="6310">
          <cell r="D6310">
            <v>2</v>
          </cell>
          <cell r="H6310" t="str">
            <v>136</v>
          </cell>
          <cell r="X6310">
            <v>0</v>
          </cell>
          <cell r="Y6310">
            <v>0</v>
          </cell>
          <cell r="Z6310">
            <v>0</v>
          </cell>
          <cell r="AA6310">
            <v>0</v>
          </cell>
          <cell r="AE6310">
            <v>319.32</v>
          </cell>
          <cell r="AG6310">
            <v>0</v>
          </cell>
          <cell r="AH6310">
            <v>0</v>
          </cell>
          <cell r="AI6310">
            <v>0</v>
          </cell>
          <cell r="AJ6310">
            <v>0</v>
          </cell>
          <cell r="AN6310">
            <v>45.09</v>
          </cell>
        </row>
        <row r="6311">
          <cell r="D6311">
            <v>3</v>
          </cell>
          <cell r="H6311" t="str">
            <v>016</v>
          </cell>
          <cell r="X6311">
            <v>0</v>
          </cell>
          <cell r="Y6311">
            <v>0</v>
          </cell>
          <cell r="Z6311">
            <v>0</v>
          </cell>
          <cell r="AA6311">
            <v>15</v>
          </cell>
          <cell r="AE6311">
            <v>15.42</v>
          </cell>
          <cell r="AG6311">
            <v>0</v>
          </cell>
          <cell r="AH6311">
            <v>0</v>
          </cell>
          <cell r="AI6311">
            <v>0</v>
          </cell>
          <cell r="AJ6311">
            <v>0</v>
          </cell>
          <cell r="AN6311">
            <v>0</v>
          </cell>
        </row>
        <row r="6312">
          <cell r="D6312">
            <v>3</v>
          </cell>
          <cell r="H6312" t="str">
            <v>028</v>
          </cell>
          <cell r="X6312">
            <v>0</v>
          </cell>
          <cell r="Y6312">
            <v>0</v>
          </cell>
          <cell r="Z6312">
            <v>0</v>
          </cell>
          <cell r="AA6312">
            <v>7</v>
          </cell>
          <cell r="AE6312">
            <v>7.7839999999999998</v>
          </cell>
          <cell r="AG6312">
            <v>0</v>
          </cell>
          <cell r="AH6312">
            <v>0</v>
          </cell>
          <cell r="AI6312">
            <v>0</v>
          </cell>
          <cell r="AJ6312">
            <v>0</v>
          </cell>
          <cell r="AN6312">
            <v>0</v>
          </cell>
        </row>
        <row r="6313">
          <cell r="D6313">
            <v>3</v>
          </cell>
          <cell r="H6313" t="str">
            <v>029</v>
          </cell>
          <cell r="X6313">
            <v>0</v>
          </cell>
          <cell r="Y6313">
            <v>0</v>
          </cell>
          <cell r="Z6313">
            <v>0</v>
          </cell>
          <cell r="AA6313">
            <v>70</v>
          </cell>
          <cell r="AE6313">
            <v>76.02</v>
          </cell>
          <cell r="AG6313">
            <v>0</v>
          </cell>
          <cell r="AH6313">
            <v>0</v>
          </cell>
          <cell r="AI6313">
            <v>0</v>
          </cell>
          <cell r="AJ6313">
            <v>2</v>
          </cell>
          <cell r="AN6313">
            <v>2.1720000000000002</v>
          </cell>
        </row>
        <row r="6314">
          <cell r="D6314">
            <v>3</v>
          </cell>
          <cell r="H6314" t="str">
            <v>053</v>
          </cell>
          <cell r="X6314">
            <v>0</v>
          </cell>
          <cell r="Y6314">
            <v>0</v>
          </cell>
          <cell r="Z6314">
            <v>0</v>
          </cell>
          <cell r="AA6314">
            <v>36</v>
          </cell>
          <cell r="AE6314">
            <v>37.692</v>
          </cell>
          <cell r="AG6314">
            <v>0</v>
          </cell>
          <cell r="AH6314">
            <v>0</v>
          </cell>
          <cell r="AI6314">
            <v>0</v>
          </cell>
          <cell r="AJ6314">
            <v>0</v>
          </cell>
          <cell r="AN6314">
            <v>0</v>
          </cell>
        </row>
        <row r="6315">
          <cell r="D6315">
            <v>3</v>
          </cell>
          <cell r="H6315" t="str">
            <v>060</v>
          </cell>
          <cell r="X6315">
            <v>0</v>
          </cell>
          <cell r="Y6315">
            <v>0</v>
          </cell>
          <cell r="Z6315">
            <v>0</v>
          </cell>
          <cell r="AA6315">
            <v>59</v>
          </cell>
          <cell r="AE6315">
            <v>81.891999999999996</v>
          </cell>
          <cell r="AG6315">
            <v>0</v>
          </cell>
          <cell r="AH6315">
            <v>0</v>
          </cell>
          <cell r="AI6315">
            <v>0</v>
          </cell>
          <cell r="AJ6315">
            <v>0</v>
          </cell>
          <cell r="AN6315">
            <v>0</v>
          </cell>
        </row>
        <row r="6316">
          <cell r="D6316">
            <v>3</v>
          </cell>
          <cell r="H6316" t="str">
            <v>097</v>
          </cell>
          <cell r="X6316">
            <v>0</v>
          </cell>
          <cell r="Y6316">
            <v>0</v>
          </cell>
          <cell r="Z6316">
            <v>0</v>
          </cell>
          <cell r="AA6316">
            <v>95</v>
          </cell>
          <cell r="AE6316">
            <v>89.3</v>
          </cell>
          <cell r="AG6316">
            <v>0</v>
          </cell>
          <cell r="AH6316">
            <v>0</v>
          </cell>
          <cell r="AI6316">
            <v>0</v>
          </cell>
          <cell r="AJ6316">
            <v>12</v>
          </cell>
          <cell r="AN6316">
            <v>11.28</v>
          </cell>
        </row>
        <row r="6317">
          <cell r="D6317">
            <v>3</v>
          </cell>
          <cell r="H6317" t="str">
            <v>108</v>
          </cell>
          <cell r="X6317">
            <v>0</v>
          </cell>
          <cell r="Y6317">
            <v>0</v>
          </cell>
          <cell r="Z6317">
            <v>0</v>
          </cell>
          <cell r="AA6317">
            <v>14</v>
          </cell>
          <cell r="AE6317">
            <v>11.2</v>
          </cell>
          <cell r="AG6317">
            <v>0</v>
          </cell>
          <cell r="AH6317">
            <v>0</v>
          </cell>
          <cell r="AI6317">
            <v>0</v>
          </cell>
          <cell r="AJ6317">
            <v>5</v>
          </cell>
          <cell r="AN6317">
            <v>4</v>
          </cell>
        </row>
        <row r="6318">
          <cell r="D6318">
            <v>3</v>
          </cell>
          <cell r="H6318" t="str">
            <v>112</v>
          </cell>
          <cell r="X6318">
            <v>0</v>
          </cell>
          <cell r="Y6318">
            <v>0</v>
          </cell>
          <cell r="Z6318">
            <v>0</v>
          </cell>
          <cell r="AA6318">
            <v>87</v>
          </cell>
          <cell r="AE6318">
            <v>85.433999999999997</v>
          </cell>
          <cell r="AG6318">
            <v>0</v>
          </cell>
          <cell r="AH6318">
            <v>0</v>
          </cell>
          <cell r="AI6318">
            <v>0</v>
          </cell>
          <cell r="AJ6318">
            <v>6</v>
          </cell>
          <cell r="AN6318">
            <v>5.8920000000000003</v>
          </cell>
        </row>
        <row r="6319">
          <cell r="D6319">
            <v>3</v>
          </cell>
          <cell r="H6319" t="str">
            <v>122</v>
          </cell>
          <cell r="X6319">
            <v>0</v>
          </cell>
          <cell r="Y6319">
            <v>0</v>
          </cell>
          <cell r="Z6319">
            <v>0</v>
          </cell>
          <cell r="AA6319">
            <v>83</v>
          </cell>
          <cell r="AE6319">
            <v>101.26</v>
          </cell>
          <cell r="AG6319">
            <v>0</v>
          </cell>
          <cell r="AH6319">
            <v>0</v>
          </cell>
          <cell r="AI6319">
            <v>0</v>
          </cell>
          <cell r="AJ6319">
            <v>10</v>
          </cell>
          <cell r="AN6319">
            <v>12.2</v>
          </cell>
        </row>
        <row r="6320">
          <cell r="D6320">
            <v>3</v>
          </cell>
          <cell r="H6320" t="str">
            <v>136</v>
          </cell>
          <cell r="X6320">
            <v>0</v>
          </cell>
          <cell r="Y6320">
            <v>0</v>
          </cell>
          <cell r="Z6320">
            <v>0</v>
          </cell>
          <cell r="AA6320">
            <v>120</v>
          </cell>
          <cell r="AE6320">
            <v>204.36</v>
          </cell>
          <cell r="AG6320">
            <v>0</v>
          </cell>
          <cell r="AH6320">
            <v>0</v>
          </cell>
          <cell r="AI6320">
            <v>0</v>
          </cell>
          <cell r="AJ6320">
            <v>9</v>
          </cell>
          <cell r="AN6320">
            <v>15.327</v>
          </cell>
        </row>
        <row r="6321">
          <cell r="D6321">
            <v>3</v>
          </cell>
          <cell r="H6321" t="str">
            <v>162</v>
          </cell>
          <cell r="X6321">
            <v>0</v>
          </cell>
          <cell r="Y6321">
            <v>0</v>
          </cell>
          <cell r="Z6321">
            <v>0</v>
          </cell>
          <cell r="AA6321">
            <v>2</v>
          </cell>
          <cell r="AE6321">
            <v>2.0880000000000001</v>
          </cell>
          <cell r="AG6321">
            <v>0</v>
          </cell>
          <cell r="AH6321">
            <v>0</v>
          </cell>
          <cell r="AI6321">
            <v>0</v>
          </cell>
          <cell r="AJ6321">
            <v>1</v>
          </cell>
          <cell r="AN6321">
            <v>1.044</v>
          </cell>
        </row>
        <row r="6322">
          <cell r="D6322">
            <v>3</v>
          </cell>
          <cell r="H6322" t="str">
            <v>016</v>
          </cell>
          <cell r="X6322">
            <v>214</v>
          </cell>
          <cell r="Y6322">
            <v>0</v>
          </cell>
          <cell r="Z6322">
            <v>0</v>
          </cell>
          <cell r="AA6322">
            <v>0</v>
          </cell>
          <cell r="AE6322">
            <v>109.782</v>
          </cell>
          <cell r="AG6322">
            <v>4</v>
          </cell>
          <cell r="AH6322">
            <v>0</v>
          </cell>
          <cell r="AI6322">
            <v>0</v>
          </cell>
          <cell r="AJ6322">
            <v>0</v>
          </cell>
          <cell r="AN6322">
            <v>2.052</v>
          </cell>
        </row>
        <row r="6323">
          <cell r="D6323">
            <v>3</v>
          </cell>
          <cell r="H6323" t="str">
            <v>028</v>
          </cell>
          <cell r="X6323">
            <v>46</v>
          </cell>
          <cell r="Y6323">
            <v>0</v>
          </cell>
          <cell r="Z6323">
            <v>0</v>
          </cell>
          <cell r="AA6323">
            <v>0</v>
          </cell>
          <cell r="AE6323">
            <v>24.242000000000001</v>
          </cell>
          <cell r="AG6323">
            <v>0</v>
          </cell>
          <cell r="AH6323">
            <v>0</v>
          </cell>
          <cell r="AI6323">
            <v>0</v>
          </cell>
          <cell r="AJ6323">
            <v>0</v>
          </cell>
          <cell r="AN6323">
            <v>0</v>
          </cell>
        </row>
        <row r="6324">
          <cell r="D6324">
            <v>3</v>
          </cell>
          <cell r="H6324" t="str">
            <v>029</v>
          </cell>
          <cell r="X6324">
            <v>614</v>
          </cell>
          <cell r="Y6324">
            <v>0</v>
          </cell>
          <cell r="Z6324">
            <v>0</v>
          </cell>
          <cell r="AA6324">
            <v>0</v>
          </cell>
          <cell r="AE6324">
            <v>245.6</v>
          </cell>
          <cell r="AG6324">
            <v>20</v>
          </cell>
          <cell r="AH6324">
            <v>0</v>
          </cell>
          <cell r="AI6324">
            <v>0</v>
          </cell>
          <cell r="AJ6324">
            <v>0</v>
          </cell>
          <cell r="AN6324">
            <v>8</v>
          </cell>
        </row>
        <row r="6325">
          <cell r="D6325">
            <v>3</v>
          </cell>
          <cell r="H6325" t="str">
            <v>053</v>
          </cell>
          <cell r="X6325">
            <v>715</v>
          </cell>
          <cell r="Y6325">
            <v>0</v>
          </cell>
          <cell r="Z6325">
            <v>0</v>
          </cell>
          <cell r="AA6325">
            <v>0</v>
          </cell>
          <cell r="AE6325">
            <v>269.55500000000001</v>
          </cell>
          <cell r="AG6325">
            <v>29</v>
          </cell>
          <cell r="AH6325">
            <v>0</v>
          </cell>
          <cell r="AI6325">
            <v>0</v>
          </cell>
          <cell r="AJ6325">
            <v>0</v>
          </cell>
          <cell r="AN6325">
            <v>10.933</v>
          </cell>
        </row>
        <row r="6326">
          <cell r="D6326">
            <v>3</v>
          </cell>
          <cell r="H6326" t="str">
            <v>060</v>
          </cell>
          <cell r="X6326">
            <v>136</v>
          </cell>
          <cell r="Y6326">
            <v>0</v>
          </cell>
          <cell r="Z6326">
            <v>0</v>
          </cell>
          <cell r="AA6326">
            <v>0</v>
          </cell>
          <cell r="AE6326">
            <v>65.28</v>
          </cell>
          <cell r="AG6326">
            <v>1</v>
          </cell>
          <cell r="AH6326">
            <v>0</v>
          </cell>
          <cell r="AI6326">
            <v>0</v>
          </cell>
          <cell r="AJ6326">
            <v>0</v>
          </cell>
          <cell r="AN6326">
            <v>0.48</v>
          </cell>
        </row>
        <row r="6327">
          <cell r="D6327">
            <v>3</v>
          </cell>
          <cell r="H6327" t="str">
            <v>097</v>
          </cell>
          <cell r="X6327">
            <v>1161</v>
          </cell>
          <cell r="Y6327">
            <v>0</v>
          </cell>
          <cell r="Z6327">
            <v>0</v>
          </cell>
          <cell r="AA6327">
            <v>0</v>
          </cell>
          <cell r="AE6327">
            <v>437.697</v>
          </cell>
          <cell r="AG6327">
            <v>60</v>
          </cell>
          <cell r="AH6327">
            <v>0</v>
          </cell>
          <cell r="AI6327">
            <v>0</v>
          </cell>
          <cell r="AJ6327">
            <v>0</v>
          </cell>
          <cell r="AN6327">
            <v>22.62</v>
          </cell>
        </row>
        <row r="6328">
          <cell r="D6328">
            <v>3</v>
          </cell>
          <cell r="H6328" t="str">
            <v>108</v>
          </cell>
          <cell r="X6328">
            <v>279</v>
          </cell>
          <cell r="Y6328">
            <v>0</v>
          </cell>
          <cell r="Z6328">
            <v>0</v>
          </cell>
          <cell r="AA6328">
            <v>0</v>
          </cell>
          <cell r="AE6328">
            <v>111.6</v>
          </cell>
          <cell r="AG6328">
            <v>18</v>
          </cell>
          <cell r="AH6328">
            <v>0</v>
          </cell>
          <cell r="AI6328">
            <v>0</v>
          </cell>
          <cell r="AJ6328">
            <v>0</v>
          </cell>
          <cell r="AN6328">
            <v>7.2</v>
          </cell>
        </row>
        <row r="6329">
          <cell r="D6329">
            <v>3</v>
          </cell>
          <cell r="H6329" t="str">
            <v>112</v>
          </cell>
          <cell r="X6329">
            <v>1456</v>
          </cell>
          <cell r="Y6329">
            <v>0</v>
          </cell>
          <cell r="Z6329">
            <v>0</v>
          </cell>
          <cell r="AA6329">
            <v>0</v>
          </cell>
          <cell r="AE6329">
            <v>524.16</v>
          </cell>
          <cell r="AG6329">
            <v>43</v>
          </cell>
          <cell r="AH6329">
            <v>0</v>
          </cell>
          <cell r="AI6329">
            <v>0</v>
          </cell>
          <cell r="AJ6329">
            <v>0</v>
          </cell>
          <cell r="AN6329">
            <v>15.48</v>
          </cell>
        </row>
        <row r="6330">
          <cell r="D6330">
            <v>3</v>
          </cell>
          <cell r="H6330" t="str">
            <v>122</v>
          </cell>
          <cell r="X6330">
            <v>1092</v>
          </cell>
          <cell r="Y6330">
            <v>0</v>
          </cell>
          <cell r="Z6330">
            <v>0</v>
          </cell>
          <cell r="AA6330">
            <v>0</v>
          </cell>
          <cell r="AE6330">
            <v>666.12</v>
          </cell>
          <cell r="AG6330">
            <v>49</v>
          </cell>
          <cell r="AH6330">
            <v>0</v>
          </cell>
          <cell r="AI6330">
            <v>0</v>
          </cell>
          <cell r="AJ6330">
            <v>0</v>
          </cell>
          <cell r="AN6330">
            <v>29.89</v>
          </cell>
        </row>
        <row r="6331">
          <cell r="D6331">
            <v>3</v>
          </cell>
          <cell r="H6331" t="str">
            <v>136</v>
          </cell>
          <cell r="X6331">
            <v>823</v>
          </cell>
          <cell r="Y6331">
            <v>0</v>
          </cell>
          <cell r="Z6331">
            <v>0</v>
          </cell>
          <cell r="AA6331">
            <v>0</v>
          </cell>
          <cell r="AE6331">
            <v>399.15499999999997</v>
          </cell>
          <cell r="AG6331">
            <v>25</v>
          </cell>
          <cell r="AH6331">
            <v>0</v>
          </cell>
          <cell r="AI6331">
            <v>0</v>
          </cell>
          <cell r="AJ6331">
            <v>0</v>
          </cell>
          <cell r="AN6331">
            <v>12.125</v>
          </cell>
        </row>
        <row r="6332">
          <cell r="D6332">
            <v>3</v>
          </cell>
          <cell r="H6332" t="str">
            <v>162</v>
          </cell>
          <cell r="X6332">
            <v>111</v>
          </cell>
          <cell r="Y6332">
            <v>0</v>
          </cell>
          <cell r="Z6332">
            <v>0</v>
          </cell>
          <cell r="AA6332">
            <v>0</v>
          </cell>
          <cell r="AE6332">
            <v>30.524999999999999</v>
          </cell>
          <cell r="AG6332">
            <v>4</v>
          </cell>
          <cell r="AH6332">
            <v>0</v>
          </cell>
          <cell r="AI6332">
            <v>0</v>
          </cell>
          <cell r="AJ6332">
            <v>0</v>
          </cell>
          <cell r="AN6332">
            <v>1.1000000000000001</v>
          </cell>
        </row>
        <row r="6333">
          <cell r="D6333">
            <v>3</v>
          </cell>
          <cell r="H6333" t="str">
            <v>089</v>
          </cell>
          <cell r="X6333">
            <v>0</v>
          </cell>
          <cell r="Y6333">
            <v>0</v>
          </cell>
          <cell r="Z6333">
            <v>0</v>
          </cell>
          <cell r="AA6333">
            <v>0</v>
          </cell>
          <cell r="AE6333">
            <v>27.154</v>
          </cell>
          <cell r="AG6333">
            <v>0</v>
          </cell>
          <cell r="AH6333">
            <v>0</v>
          </cell>
          <cell r="AI6333">
            <v>0</v>
          </cell>
          <cell r="AJ6333">
            <v>0</v>
          </cell>
          <cell r="AN6333">
            <v>0</v>
          </cell>
        </row>
        <row r="6334">
          <cell r="D6334">
            <v>3</v>
          </cell>
          <cell r="H6334" t="str">
            <v>171</v>
          </cell>
          <cell r="X6334">
            <v>0</v>
          </cell>
          <cell r="Y6334">
            <v>0</v>
          </cell>
          <cell r="Z6334">
            <v>0</v>
          </cell>
          <cell r="AA6334">
            <v>0</v>
          </cell>
          <cell r="AE6334">
            <v>16.946000000000002</v>
          </cell>
          <cell r="AG6334">
            <v>0</v>
          </cell>
          <cell r="AH6334">
            <v>0</v>
          </cell>
          <cell r="AI6334">
            <v>0</v>
          </cell>
          <cell r="AJ6334">
            <v>0</v>
          </cell>
          <cell r="AN6334">
            <v>0</v>
          </cell>
        </row>
        <row r="6335">
          <cell r="D6335">
            <v>2</v>
          </cell>
          <cell r="H6335" t="str">
            <v>060</v>
          </cell>
          <cell r="X6335">
            <v>0</v>
          </cell>
          <cell r="Y6335">
            <v>0</v>
          </cell>
          <cell r="Z6335">
            <v>0</v>
          </cell>
          <cell r="AA6335">
            <v>0</v>
          </cell>
          <cell r="AE6335">
            <v>1629.36</v>
          </cell>
          <cell r="AG6335">
            <v>0</v>
          </cell>
          <cell r="AH6335">
            <v>0</v>
          </cell>
          <cell r="AI6335">
            <v>0</v>
          </cell>
          <cell r="AJ6335">
            <v>0</v>
          </cell>
          <cell r="AN6335">
            <v>194.60599999999999</v>
          </cell>
        </row>
        <row r="6336">
          <cell r="D6336">
            <v>2</v>
          </cell>
          <cell r="H6336" t="str">
            <v>097</v>
          </cell>
          <cell r="X6336">
            <v>0</v>
          </cell>
          <cell r="Y6336">
            <v>0</v>
          </cell>
          <cell r="Z6336">
            <v>0</v>
          </cell>
          <cell r="AA6336">
            <v>0</v>
          </cell>
          <cell r="AE6336">
            <v>421.39600000000002</v>
          </cell>
          <cell r="AG6336">
            <v>0</v>
          </cell>
          <cell r="AH6336">
            <v>0</v>
          </cell>
          <cell r="AI6336">
            <v>0</v>
          </cell>
          <cell r="AJ6336">
            <v>0</v>
          </cell>
          <cell r="AN6336">
            <v>67.498999999999995</v>
          </cell>
        </row>
        <row r="6337">
          <cell r="D6337">
            <v>2</v>
          </cell>
          <cell r="H6337" t="str">
            <v>112</v>
          </cell>
          <cell r="X6337">
            <v>0</v>
          </cell>
          <cell r="Y6337">
            <v>0</v>
          </cell>
          <cell r="Z6337">
            <v>0</v>
          </cell>
          <cell r="AA6337">
            <v>0</v>
          </cell>
          <cell r="AE6337">
            <v>1272.952</v>
          </cell>
          <cell r="AG6337">
            <v>0</v>
          </cell>
          <cell r="AH6337">
            <v>0</v>
          </cell>
          <cell r="AI6337">
            <v>0</v>
          </cell>
          <cell r="AJ6337">
            <v>0</v>
          </cell>
          <cell r="AN6337">
            <v>110.40600000000001</v>
          </cell>
        </row>
        <row r="6338">
          <cell r="D6338">
            <v>2</v>
          </cell>
          <cell r="H6338" t="str">
            <v>122</v>
          </cell>
          <cell r="X6338">
            <v>0</v>
          </cell>
          <cell r="Y6338">
            <v>0</v>
          </cell>
          <cell r="Z6338">
            <v>0</v>
          </cell>
          <cell r="AA6338">
            <v>0</v>
          </cell>
          <cell r="AE6338">
            <v>634.55100000000004</v>
          </cell>
          <cell r="AG6338">
            <v>0</v>
          </cell>
          <cell r="AH6338">
            <v>0</v>
          </cell>
          <cell r="AI6338">
            <v>0</v>
          </cell>
          <cell r="AJ6338">
            <v>0</v>
          </cell>
          <cell r="AN6338">
            <v>73.784999999999997</v>
          </cell>
        </row>
        <row r="6339">
          <cell r="D6339">
            <v>2</v>
          </cell>
          <cell r="H6339" t="str">
            <v>162</v>
          </cell>
          <cell r="X6339">
            <v>0</v>
          </cell>
          <cell r="Y6339">
            <v>0</v>
          </cell>
          <cell r="Z6339">
            <v>0</v>
          </cell>
          <cell r="AA6339">
            <v>0</v>
          </cell>
          <cell r="AE6339">
            <v>229.01</v>
          </cell>
          <cell r="AG6339">
            <v>0</v>
          </cell>
          <cell r="AH6339">
            <v>0</v>
          </cell>
          <cell r="AI6339">
            <v>0</v>
          </cell>
          <cell r="AJ6339">
            <v>0</v>
          </cell>
          <cell r="AN6339">
            <v>10.112</v>
          </cell>
        </row>
        <row r="6340">
          <cell r="D6340">
            <v>3</v>
          </cell>
          <cell r="H6340" t="str">
            <v>016</v>
          </cell>
          <cell r="X6340">
            <v>0</v>
          </cell>
          <cell r="Y6340">
            <v>0</v>
          </cell>
          <cell r="Z6340">
            <v>0</v>
          </cell>
          <cell r="AA6340">
            <v>62</v>
          </cell>
          <cell r="AE6340">
            <v>63.735999999999997</v>
          </cell>
          <cell r="AG6340">
            <v>0</v>
          </cell>
          <cell r="AH6340">
            <v>0</v>
          </cell>
          <cell r="AI6340">
            <v>0</v>
          </cell>
          <cell r="AJ6340">
            <v>1</v>
          </cell>
          <cell r="AN6340">
            <v>1.028</v>
          </cell>
        </row>
        <row r="6341">
          <cell r="D6341">
            <v>3</v>
          </cell>
          <cell r="H6341" t="str">
            <v>029</v>
          </cell>
          <cell r="X6341">
            <v>0</v>
          </cell>
          <cell r="Y6341">
            <v>0</v>
          </cell>
          <cell r="Z6341">
            <v>0</v>
          </cell>
          <cell r="AA6341">
            <v>131</v>
          </cell>
          <cell r="AE6341">
            <v>142.26599999999999</v>
          </cell>
          <cell r="AG6341">
            <v>0</v>
          </cell>
          <cell r="AH6341">
            <v>0</v>
          </cell>
          <cell r="AI6341">
            <v>0</v>
          </cell>
          <cell r="AJ6341">
            <v>6</v>
          </cell>
          <cell r="AN6341">
            <v>6.516</v>
          </cell>
        </row>
        <row r="6342">
          <cell r="D6342">
            <v>3</v>
          </cell>
          <cell r="H6342" t="str">
            <v>053</v>
          </cell>
          <cell r="X6342">
            <v>0</v>
          </cell>
          <cell r="Y6342">
            <v>0</v>
          </cell>
          <cell r="Z6342">
            <v>0</v>
          </cell>
          <cell r="AA6342">
            <v>50</v>
          </cell>
          <cell r="AE6342">
            <v>52.35</v>
          </cell>
          <cell r="AG6342">
            <v>0</v>
          </cell>
          <cell r="AH6342">
            <v>0</v>
          </cell>
          <cell r="AI6342">
            <v>0</v>
          </cell>
          <cell r="AJ6342">
            <v>0</v>
          </cell>
          <cell r="AN6342">
            <v>0</v>
          </cell>
        </row>
        <row r="6343">
          <cell r="D6343">
            <v>3</v>
          </cell>
          <cell r="H6343" t="str">
            <v>060</v>
          </cell>
          <cell r="X6343">
            <v>0</v>
          </cell>
          <cell r="Y6343">
            <v>0</v>
          </cell>
          <cell r="Z6343">
            <v>0</v>
          </cell>
          <cell r="AA6343">
            <v>55</v>
          </cell>
          <cell r="AE6343">
            <v>76.34</v>
          </cell>
          <cell r="AG6343">
            <v>0</v>
          </cell>
          <cell r="AH6343">
            <v>0</v>
          </cell>
          <cell r="AI6343">
            <v>0</v>
          </cell>
          <cell r="AJ6343">
            <v>1</v>
          </cell>
          <cell r="AN6343">
            <v>1.3879999999999999</v>
          </cell>
        </row>
        <row r="6344">
          <cell r="D6344">
            <v>3</v>
          </cell>
          <cell r="H6344" t="str">
            <v>097</v>
          </cell>
          <cell r="X6344">
            <v>0</v>
          </cell>
          <cell r="Y6344">
            <v>0</v>
          </cell>
          <cell r="Z6344">
            <v>0</v>
          </cell>
          <cell r="AA6344">
            <v>69</v>
          </cell>
          <cell r="AE6344">
            <v>64.86</v>
          </cell>
          <cell r="AG6344">
            <v>0</v>
          </cell>
          <cell r="AH6344">
            <v>0</v>
          </cell>
          <cell r="AI6344">
            <v>0</v>
          </cell>
          <cell r="AJ6344">
            <v>3</v>
          </cell>
          <cell r="AN6344">
            <v>2.82</v>
          </cell>
        </row>
        <row r="6345">
          <cell r="D6345">
            <v>3</v>
          </cell>
          <cell r="H6345" t="str">
            <v>108</v>
          </cell>
          <cell r="X6345">
            <v>0</v>
          </cell>
          <cell r="Y6345">
            <v>0</v>
          </cell>
          <cell r="Z6345">
            <v>0</v>
          </cell>
          <cell r="AA6345">
            <v>14</v>
          </cell>
          <cell r="AE6345">
            <v>11.2</v>
          </cell>
          <cell r="AG6345">
            <v>0</v>
          </cell>
          <cell r="AH6345">
            <v>0</v>
          </cell>
          <cell r="AI6345">
            <v>0</v>
          </cell>
          <cell r="AJ6345">
            <v>0</v>
          </cell>
          <cell r="AN6345">
            <v>0</v>
          </cell>
        </row>
        <row r="6346">
          <cell r="D6346">
            <v>3</v>
          </cell>
          <cell r="H6346" t="str">
            <v>112</v>
          </cell>
          <cell r="X6346">
            <v>0</v>
          </cell>
          <cell r="Y6346">
            <v>0</v>
          </cell>
          <cell r="Z6346">
            <v>0</v>
          </cell>
          <cell r="AA6346">
            <v>367</v>
          </cell>
          <cell r="AE6346">
            <v>360.39400000000001</v>
          </cell>
          <cell r="AG6346">
            <v>0</v>
          </cell>
          <cell r="AH6346">
            <v>0</v>
          </cell>
          <cell r="AI6346">
            <v>0</v>
          </cell>
          <cell r="AJ6346">
            <v>14</v>
          </cell>
          <cell r="AN6346">
            <v>13.747999999999999</v>
          </cell>
        </row>
        <row r="6347">
          <cell r="D6347">
            <v>3</v>
          </cell>
          <cell r="H6347" t="str">
            <v>122</v>
          </cell>
          <cell r="X6347">
            <v>0</v>
          </cell>
          <cell r="Y6347">
            <v>0</v>
          </cell>
          <cell r="Z6347">
            <v>0</v>
          </cell>
          <cell r="AA6347">
            <v>73</v>
          </cell>
          <cell r="AE6347">
            <v>89.06</v>
          </cell>
          <cell r="AG6347">
            <v>0</v>
          </cell>
          <cell r="AH6347">
            <v>0</v>
          </cell>
          <cell r="AI6347">
            <v>0</v>
          </cell>
          <cell r="AJ6347">
            <v>5</v>
          </cell>
          <cell r="AN6347">
            <v>6.1</v>
          </cell>
        </row>
        <row r="6348">
          <cell r="D6348">
            <v>3</v>
          </cell>
          <cell r="H6348" t="str">
            <v>136</v>
          </cell>
          <cell r="X6348">
            <v>0</v>
          </cell>
          <cell r="Y6348">
            <v>0</v>
          </cell>
          <cell r="Z6348">
            <v>0</v>
          </cell>
          <cell r="AA6348">
            <v>150</v>
          </cell>
          <cell r="AE6348">
            <v>255.45</v>
          </cell>
          <cell r="AG6348">
            <v>0</v>
          </cell>
          <cell r="AH6348">
            <v>0</v>
          </cell>
          <cell r="AI6348">
            <v>0</v>
          </cell>
          <cell r="AJ6348">
            <v>3</v>
          </cell>
          <cell r="AN6348">
            <v>5.109</v>
          </cell>
        </row>
        <row r="6349">
          <cell r="D6349">
            <v>3</v>
          </cell>
          <cell r="H6349" t="str">
            <v>162</v>
          </cell>
          <cell r="X6349">
            <v>0</v>
          </cell>
          <cell r="Y6349">
            <v>0</v>
          </cell>
          <cell r="Z6349">
            <v>0</v>
          </cell>
          <cell r="AA6349">
            <v>60</v>
          </cell>
          <cell r="AE6349">
            <v>62.64</v>
          </cell>
          <cell r="AG6349">
            <v>0</v>
          </cell>
          <cell r="AH6349">
            <v>0</v>
          </cell>
          <cell r="AI6349">
            <v>0</v>
          </cell>
          <cell r="AJ6349">
            <v>1</v>
          </cell>
          <cell r="AN6349">
            <v>1.044</v>
          </cell>
        </row>
        <row r="6350">
          <cell r="D6350">
            <v>3</v>
          </cell>
          <cell r="H6350" t="str">
            <v>016</v>
          </cell>
          <cell r="X6350">
            <v>218</v>
          </cell>
          <cell r="Y6350">
            <v>0</v>
          </cell>
          <cell r="Z6350">
            <v>0</v>
          </cell>
          <cell r="AA6350">
            <v>0</v>
          </cell>
          <cell r="AE6350">
            <v>111.834</v>
          </cell>
          <cell r="AG6350">
            <v>4</v>
          </cell>
          <cell r="AH6350">
            <v>0</v>
          </cell>
          <cell r="AI6350">
            <v>0</v>
          </cell>
          <cell r="AJ6350">
            <v>0</v>
          </cell>
          <cell r="AN6350">
            <v>2.052</v>
          </cell>
        </row>
        <row r="6351">
          <cell r="D6351">
            <v>3</v>
          </cell>
          <cell r="H6351" t="str">
            <v>029</v>
          </cell>
          <cell r="X6351">
            <v>231</v>
          </cell>
          <cell r="Y6351">
            <v>0</v>
          </cell>
          <cell r="Z6351">
            <v>0</v>
          </cell>
          <cell r="AA6351">
            <v>0</v>
          </cell>
          <cell r="AE6351">
            <v>92.4</v>
          </cell>
          <cell r="AG6351">
            <v>5</v>
          </cell>
          <cell r="AH6351">
            <v>0</v>
          </cell>
          <cell r="AI6351">
            <v>0</v>
          </cell>
          <cell r="AJ6351">
            <v>0</v>
          </cell>
          <cell r="AN6351">
            <v>2</v>
          </cell>
        </row>
        <row r="6352">
          <cell r="D6352">
            <v>3</v>
          </cell>
          <cell r="H6352" t="str">
            <v>053</v>
          </cell>
          <cell r="X6352">
            <v>538</v>
          </cell>
          <cell r="Y6352">
            <v>0</v>
          </cell>
          <cell r="Z6352">
            <v>0</v>
          </cell>
          <cell r="AA6352">
            <v>0</v>
          </cell>
          <cell r="AE6352">
            <v>202.82599999999999</v>
          </cell>
          <cell r="AG6352">
            <v>15</v>
          </cell>
          <cell r="AH6352">
            <v>0</v>
          </cell>
          <cell r="AI6352">
            <v>0</v>
          </cell>
          <cell r="AJ6352">
            <v>0</v>
          </cell>
          <cell r="AN6352">
            <v>5.6550000000000002</v>
          </cell>
        </row>
        <row r="6353">
          <cell r="D6353">
            <v>3</v>
          </cell>
          <cell r="H6353" t="str">
            <v>060</v>
          </cell>
          <cell r="X6353">
            <v>280</v>
          </cell>
          <cell r="Y6353">
            <v>0</v>
          </cell>
          <cell r="Z6353">
            <v>0</v>
          </cell>
          <cell r="AA6353">
            <v>0</v>
          </cell>
          <cell r="AE6353">
            <v>134.4</v>
          </cell>
          <cell r="AG6353">
            <v>4</v>
          </cell>
          <cell r="AH6353">
            <v>0</v>
          </cell>
          <cell r="AI6353">
            <v>0</v>
          </cell>
          <cell r="AJ6353">
            <v>0</v>
          </cell>
          <cell r="AN6353">
            <v>1.92</v>
          </cell>
        </row>
        <row r="6354">
          <cell r="D6354">
            <v>3</v>
          </cell>
          <cell r="H6354" t="str">
            <v>097</v>
          </cell>
          <cell r="X6354">
            <v>589</v>
          </cell>
          <cell r="Y6354">
            <v>0</v>
          </cell>
          <cell r="Z6354">
            <v>0</v>
          </cell>
          <cell r="AA6354">
            <v>0</v>
          </cell>
          <cell r="AE6354">
            <v>222.053</v>
          </cell>
          <cell r="AG6354">
            <v>21</v>
          </cell>
          <cell r="AH6354">
            <v>0</v>
          </cell>
          <cell r="AI6354">
            <v>0</v>
          </cell>
          <cell r="AJ6354">
            <v>0</v>
          </cell>
          <cell r="AN6354">
            <v>7.9169999999999998</v>
          </cell>
        </row>
        <row r="6355">
          <cell r="D6355">
            <v>3</v>
          </cell>
          <cell r="H6355" t="str">
            <v>108</v>
          </cell>
          <cell r="X6355">
            <v>144</v>
          </cell>
          <cell r="Y6355">
            <v>0</v>
          </cell>
          <cell r="Z6355">
            <v>0</v>
          </cell>
          <cell r="AA6355">
            <v>0</v>
          </cell>
          <cell r="AE6355">
            <v>57.6</v>
          </cell>
          <cell r="AG6355">
            <v>9</v>
          </cell>
          <cell r="AH6355">
            <v>0</v>
          </cell>
          <cell r="AI6355">
            <v>0</v>
          </cell>
          <cell r="AJ6355">
            <v>0</v>
          </cell>
          <cell r="AN6355">
            <v>3.6</v>
          </cell>
        </row>
        <row r="6356">
          <cell r="D6356">
            <v>3</v>
          </cell>
          <cell r="H6356" t="str">
            <v>112</v>
          </cell>
          <cell r="X6356">
            <v>453</v>
          </cell>
          <cell r="Y6356">
            <v>0</v>
          </cell>
          <cell r="Z6356">
            <v>0</v>
          </cell>
          <cell r="AA6356">
            <v>0</v>
          </cell>
          <cell r="AE6356">
            <v>163.08000000000001</v>
          </cell>
          <cell r="AG6356">
            <v>9</v>
          </cell>
          <cell r="AH6356">
            <v>0</v>
          </cell>
          <cell r="AI6356">
            <v>0</v>
          </cell>
          <cell r="AJ6356">
            <v>0</v>
          </cell>
          <cell r="AN6356">
            <v>3.24</v>
          </cell>
        </row>
        <row r="6357">
          <cell r="D6357">
            <v>3</v>
          </cell>
          <cell r="H6357" t="str">
            <v>122</v>
          </cell>
          <cell r="X6357">
            <v>282</v>
          </cell>
          <cell r="Y6357">
            <v>0</v>
          </cell>
          <cell r="Z6357">
            <v>0</v>
          </cell>
          <cell r="AA6357">
            <v>0</v>
          </cell>
          <cell r="AE6357">
            <v>172.02</v>
          </cell>
          <cell r="AG6357">
            <v>4</v>
          </cell>
          <cell r="AH6357">
            <v>0</v>
          </cell>
          <cell r="AI6357">
            <v>0</v>
          </cell>
          <cell r="AJ6357">
            <v>0</v>
          </cell>
          <cell r="AN6357">
            <v>2.44</v>
          </cell>
        </row>
        <row r="6358">
          <cell r="D6358">
            <v>3</v>
          </cell>
          <cell r="H6358" t="str">
            <v>136</v>
          </cell>
          <cell r="X6358">
            <v>922</v>
          </cell>
          <cell r="Y6358">
            <v>0</v>
          </cell>
          <cell r="Z6358">
            <v>0</v>
          </cell>
          <cell r="AA6358">
            <v>0</v>
          </cell>
          <cell r="AE6358">
            <v>447.17</v>
          </cell>
          <cell r="AG6358">
            <v>8</v>
          </cell>
          <cell r="AH6358">
            <v>0</v>
          </cell>
          <cell r="AI6358">
            <v>0</v>
          </cell>
          <cell r="AJ6358">
            <v>0</v>
          </cell>
          <cell r="AN6358">
            <v>3.88</v>
          </cell>
        </row>
        <row r="6359">
          <cell r="D6359">
            <v>3</v>
          </cell>
          <cell r="H6359" t="str">
            <v>162</v>
          </cell>
          <cell r="X6359">
            <v>329</v>
          </cell>
          <cell r="Y6359">
            <v>0</v>
          </cell>
          <cell r="Z6359">
            <v>0</v>
          </cell>
          <cell r="AA6359">
            <v>0</v>
          </cell>
          <cell r="AE6359">
            <v>90.474999999999994</v>
          </cell>
          <cell r="AG6359">
            <v>6</v>
          </cell>
          <cell r="AH6359">
            <v>0</v>
          </cell>
          <cell r="AI6359">
            <v>0</v>
          </cell>
          <cell r="AJ6359">
            <v>0</v>
          </cell>
          <cell r="AN6359">
            <v>1.65</v>
          </cell>
        </row>
        <row r="6360">
          <cell r="D6360">
            <v>3</v>
          </cell>
          <cell r="H6360" t="str">
            <v>171</v>
          </cell>
          <cell r="X6360">
            <v>0</v>
          </cell>
          <cell r="Y6360">
            <v>0</v>
          </cell>
          <cell r="Z6360">
            <v>0</v>
          </cell>
          <cell r="AA6360">
            <v>0</v>
          </cell>
          <cell r="AE6360">
            <v>51.347999999999999</v>
          </cell>
          <cell r="AG6360">
            <v>0</v>
          </cell>
          <cell r="AH6360">
            <v>0</v>
          </cell>
          <cell r="AI6360">
            <v>0</v>
          </cell>
          <cell r="AJ6360">
            <v>0</v>
          </cell>
          <cell r="AN6360">
            <v>0</v>
          </cell>
        </row>
        <row r="6361">
          <cell r="D6361">
            <v>2</v>
          </cell>
          <cell r="H6361" t="str">
            <v>053</v>
          </cell>
          <cell r="X6361">
            <v>0</v>
          </cell>
          <cell r="Y6361">
            <v>0</v>
          </cell>
          <cell r="Z6361">
            <v>0</v>
          </cell>
          <cell r="AA6361">
            <v>0</v>
          </cell>
          <cell r="AE6361">
            <v>307.99299999999999</v>
          </cell>
          <cell r="AG6361">
            <v>0</v>
          </cell>
          <cell r="AH6361">
            <v>0</v>
          </cell>
          <cell r="AI6361">
            <v>0</v>
          </cell>
          <cell r="AJ6361">
            <v>0</v>
          </cell>
          <cell r="AN6361">
            <v>66.954999999999998</v>
          </cell>
        </row>
        <row r="6362">
          <cell r="D6362">
            <v>3</v>
          </cell>
          <cell r="H6362" t="str">
            <v>053</v>
          </cell>
          <cell r="X6362">
            <v>24</v>
          </cell>
          <cell r="Y6362">
            <v>0</v>
          </cell>
          <cell r="Z6362">
            <v>0</v>
          </cell>
          <cell r="AA6362">
            <v>0</v>
          </cell>
          <cell r="AE6362">
            <v>9.048</v>
          </cell>
          <cell r="AG6362">
            <v>6</v>
          </cell>
          <cell r="AH6362">
            <v>0</v>
          </cell>
          <cell r="AI6362">
            <v>0</v>
          </cell>
          <cell r="AJ6362">
            <v>0</v>
          </cell>
          <cell r="AN6362">
            <v>2.262</v>
          </cell>
        </row>
        <row r="6363">
          <cell r="D6363">
            <v>2</v>
          </cell>
          <cell r="H6363" t="str">
            <v>112</v>
          </cell>
          <cell r="X6363">
            <v>0</v>
          </cell>
          <cell r="Y6363">
            <v>0</v>
          </cell>
          <cell r="Z6363">
            <v>0</v>
          </cell>
          <cell r="AA6363">
            <v>0</v>
          </cell>
          <cell r="AE6363">
            <v>88.543999999999997</v>
          </cell>
          <cell r="AG6363">
            <v>0</v>
          </cell>
          <cell r="AH6363">
            <v>0</v>
          </cell>
          <cell r="AI6363">
            <v>0</v>
          </cell>
          <cell r="AJ6363">
            <v>0</v>
          </cell>
          <cell r="AN6363">
            <v>0</v>
          </cell>
        </row>
        <row r="6364">
          <cell r="D6364">
            <v>2</v>
          </cell>
          <cell r="H6364" t="str">
            <v>136</v>
          </cell>
          <cell r="X6364">
            <v>0</v>
          </cell>
          <cell r="Y6364">
            <v>0</v>
          </cell>
          <cell r="Z6364">
            <v>0</v>
          </cell>
          <cell r="AA6364">
            <v>0</v>
          </cell>
          <cell r="AE6364">
            <v>86.903999999999996</v>
          </cell>
          <cell r="AG6364">
            <v>0</v>
          </cell>
          <cell r="AH6364">
            <v>0</v>
          </cell>
          <cell r="AI6364">
            <v>0</v>
          </cell>
          <cell r="AJ6364">
            <v>0</v>
          </cell>
          <cell r="AN6364">
            <v>0</v>
          </cell>
        </row>
        <row r="6365">
          <cell r="D6365">
            <v>3</v>
          </cell>
          <cell r="H6365" t="str">
            <v>011</v>
          </cell>
          <cell r="X6365">
            <v>0</v>
          </cell>
          <cell r="Y6365">
            <v>0</v>
          </cell>
          <cell r="Z6365">
            <v>0</v>
          </cell>
          <cell r="AA6365">
            <v>2</v>
          </cell>
          <cell r="AE6365">
            <v>1.89</v>
          </cell>
          <cell r="AG6365">
            <v>0</v>
          </cell>
          <cell r="AH6365">
            <v>0</v>
          </cell>
          <cell r="AI6365">
            <v>0</v>
          </cell>
          <cell r="AJ6365">
            <v>0</v>
          </cell>
          <cell r="AN6365">
            <v>0</v>
          </cell>
        </row>
        <row r="6366">
          <cell r="D6366">
            <v>3</v>
          </cell>
          <cell r="H6366" t="str">
            <v>162</v>
          </cell>
          <cell r="X6366">
            <v>0</v>
          </cell>
          <cell r="Y6366">
            <v>0</v>
          </cell>
          <cell r="Z6366">
            <v>0</v>
          </cell>
          <cell r="AA6366">
            <v>0</v>
          </cell>
          <cell r="AE6366">
            <v>0</v>
          </cell>
          <cell r="AG6366">
            <v>1</v>
          </cell>
          <cell r="AH6366">
            <v>0</v>
          </cell>
          <cell r="AI6366">
            <v>0</v>
          </cell>
          <cell r="AJ6366">
            <v>0</v>
          </cell>
          <cell r="AN6366">
            <v>0.27500000000000002</v>
          </cell>
        </row>
        <row r="6367">
          <cell r="D6367">
            <v>3</v>
          </cell>
          <cell r="H6367" t="str">
            <v>011</v>
          </cell>
          <cell r="X6367">
            <v>1</v>
          </cell>
          <cell r="Y6367">
            <v>0</v>
          </cell>
          <cell r="Z6367">
            <v>0</v>
          </cell>
          <cell r="AA6367">
            <v>0</v>
          </cell>
          <cell r="AE6367">
            <v>0.4</v>
          </cell>
          <cell r="AG6367">
            <v>0</v>
          </cell>
          <cell r="AH6367">
            <v>0</v>
          </cell>
          <cell r="AI6367">
            <v>0</v>
          </cell>
          <cell r="AJ6367">
            <v>0</v>
          </cell>
          <cell r="AN6367">
            <v>0</v>
          </cell>
        </row>
        <row r="6368">
          <cell r="D6368">
            <v>3</v>
          </cell>
          <cell r="H6368" t="str">
            <v>060</v>
          </cell>
          <cell r="X6368">
            <v>4</v>
          </cell>
          <cell r="Y6368">
            <v>0</v>
          </cell>
          <cell r="Z6368">
            <v>0</v>
          </cell>
          <cell r="AA6368">
            <v>0</v>
          </cell>
          <cell r="AE6368">
            <v>1.92</v>
          </cell>
          <cell r="AG6368">
            <v>0</v>
          </cell>
          <cell r="AH6368">
            <v>0</v>
          </cell>
          <cell r="AI6368">
            <v>0</v>
          </cell>
          <cell r="AJ6368">
            <v>0</v>
          </cell>
          <cell r="AN6368">
            <v>0</v>
          </cell>
        </row>
        <row r="6369">
          <cell r="D6369">
            <v>3</v>
          </cell>
          <cell r="H6369" t="str">
            <v>108</v>
          </cell>
          <cell r="X6369">
            <v>3</v>
          </cell>
          <cell r="Y6369">
            <v>0</v>
          </cell>
          <cell r="Z6369">
            <v>0</v>
          </cell>
          <cell r="AA6369">
            <v>0</v>
          </cell>
          <cell r="AE6369">
            <v>1.2</v>
          </cell>
          <cell r="AG6369">
            <v>1</v>
          </cell>
          <cell r="AH6369">
            <v>0</v>
          </cell>
          <cell r="AI6369">
            <v>0</v>
          </cell>
          <cell r="AJ6369">
            <v>0</v>
          </cell>
          <cell r="AN6369">
            <v>0.4</v>
          </cell>
        </row>
        <row r="6370">
          <cell r="D6370">
            <v>3</v>
          </cell>
          <cell r="H6370" t="str">
            <v>112</v>
          </cell>
          <cell r="X6370">
            <v>6</v>
          </cell>
          <cell r="Y6370">
            <v>0</v>
          </cell>
          <cell r="Z6370">
            <v>0</v>
          </cell>
          <cell r="AA6370">
            <v>0</v>
          </cell>
          <cell r="AE6370">
            <v>2.16</v>
          </cell>
          <cell r="AG6370">
            <v>0</v>
          </cell>
          <cell r="AH6370">
            <v>0</v>
          </cell>
          <cell r="AI6370">
            <v>0</v>
          </cell>
          <cell r="AJ6370">
            <v>0</v>
          </cell>
          <cell r="AN6370">
            <v>0</v>
          </cell>
        </row>
        <row r="6371">
          <cell r="D6371">
            <v>3</v>
          </cell>
          <cell r="H6371" t="str">
            <v>136</v>
          </cell>
          <cell r="X6371">
            <v>4</v>
          </cell>
          <cell r="Y6371">
            <v>0</v>
          </cell>
          <cell r="Z6371">
            <v>0</v>
          </cell>
          <cell r="AA6371">
            <v>0</v>
          </cell>
          <cell r="AE6371">
            <v>1.94</v>
          </cell>
          <cell r="AG6371">
            <v>0</v>
          </cell>
          <cell r="AH6371">
            <v>0</v>
          </cell>
          <cell r="AI6371">
            <v>0</v>
          </cell>
          <cell r="AJ6371">
            <v>0</v>
          </cell>
          <cell r="AN6371">
            <v>0</v>
          </cell>
        </row>
        <row r="6372">
          <cell r="D6372">
            <v>3</v>
          </cell>
          <cell r="H6372" t="str">
            <v>162</v>
          </cell>
          <cell r="X6372">
            <v>7</v>
          </cell>
          <cell r="Y6372">
            <v>0</v>
          </cell>
          <cell r="Z6372">
            <v>0</v>
          </cell>
          <cell r="AA6372">
            <v>0</v>
          </cell>
          <cell r="AE6372">
            <v>1.925</v>
          </cell>
          <cell r="AG6372">
            <v>0</v>
          </cell>
          <cell r="AH6372">
            <v>0</v>
          </cell>
          <cell r="AI6372">
            <v>0</v>
          </cell>
          <cell r="AJ6372">
            <v>0</v>
          </cell>
          <cell r="AN6372">
            <v>0</v>
          </cell>
        </row>
        <row r="6373">
          <cell r="D6373">
            <v>1</v>
          </cell>
          <cell r="H6373" t="str">
            <v>056</v>
          </cell>
          <cell r="X6373">
            <v>0</v>
          </cell>
          <cell r="Y6373">
            <v>0</v>
          </cell>
          <cell r="Z6373">
            <v>0</v>
          </cell>
          <cell r="AA6373">
            <v>0</v>
          </cell>
          <cell r="AE6373">
            <v>642.33000000000004</v>
          </cell>
          <cell r="AG6373">
            <v>0</v>
          </cell>
          <cell r="AH6373">
            <v>0</v>
          </cell>
          <cell r="AI6373">
            <v>0</v>
          </cell>
          <cell r="AJ6373">
            <v>0</v>
          </cell>
          <cell r="AN6373">
            <v>159.21</v>
          </cell>
        </row>
        <row r="6374">
          <cell r="D6374">
            <v>13</v>
          </cell>
          <cell r="H6374" t="str">
            <v>02</v>
          </cell>
          <cell r="X6374">
            <v>0</v>
          </cell>
          <cell r="Y6374">
            <v>0</v>
          </cell>
          <cell r="Z6374">
            <v>0</v>
          </cell>
          <cell r="AA6374">
            <v>0</v>
          </cell>
          <cell r="AE6374">
            <v>132.93199999999999</v>
          </cell>
          <cell r="AG6374">
            <v>0</v>
          </cell>
          <cell r="AH6374">
            <v>0</v>
          </cell>
          <cell r="AI6374">
            <v>0</v>
          </cell>
          <cell r="AJ6374">
            <v>0</v>
          </cell>
          <cell r="AN6374">
            <v>132.93199999999999</v>
          </cell>
        </row>
        <row r="6375">
          <cell r="D6375">
            <v>13</v>
          </cell>
          <cell r="H6375" t="str">
            <v>15</v>
          </cell>
          <cell r="X6375">
            <v>0</v>
          </cell>
          <cell r="Y6375">
            <v>0</v>
          </cell>
          <cell r="Z6375">
            <v>0</v>
          </cell>
          <cell r="AA6375">
            <v>0</v>
          </cell>
          <cell r="AE6375">
            <v>25175.271000000001</v>
          </cell>
          <cell r="AG6375">
            <v>0</v>
          </cell>
          <cell r="AH6375">
            <v>0</v>
          </cell>
          <cell r="AI6375">
            <v>0</v>
          </cell>
          <cell r="AJ6375">
            <v>0</v>
          </cell>
          <cell r="AN6375">
            <v>2210.0070000000001</v>
          </cell>
        </row>
        <row r="6376">
          <cell r="D6376">
            <v>1</v>
          </cell>
          <cell r="H6376" t="str">
            <v>028</v>
          </cell>
          <cell r="X6376">
            <v>0</v>
          </cell>
          <cell r="Y6376">
            <v>0</v>
          </cell>
          <cell r="Z6376">
            <v>0</v>
          </cell>
          <cell r="AA6376">
            <v>0</v>
          </cell>
          <cell r="AE6376">
            <v>3768.8589999999999</v>
          </cell>
          <cell r="AG6376">
            <v>0</v>
          </cell>
          <cell r="AH6376">
            <v>0</v>
          </cell>
          <cell r="AI6376">
            <v>0</v>
          </cell>
          <cell r="AJ6376">
            <v>0</v>
          </cell>
          <cell r="AN6376">
            <v>976.19</v>
          </cell>
        </row>
        <row r="6377">
          <cell r="D6377">
            <v>1</v>
          </cell>
          <cell r="H6377" t="str">
            <v>029</v>
          </cell>
          <cell r="X6377">
            <v>0</v>
          </cell>
          <cell r="Y6377">
            <v>0</v>
          </cell>
          <cell r="Z6377">
            <v>0</v>
          </cell>
          <cell r="AA6377">
            <v>0</v>
          </cell>
          <cell r="AE6377">
            <v>16716.977999999999</v>
          </cell>
          <cell r="AG6377">
            <v>0</v>
          </cell>
          <cell r="AH6377">
            <v>0</v>
          </cell>
          <cell r="AI6377">
            <v>0</v>
          </cell>
          <cell r="AJ6377">
            <v>0</v>
          </cell>
          <cell r="AN6377">
            <v>2351.9769999999999</v>
          </cell>
        </row>
        <row r="6378">
          <cell r="D6378">
            <v>1</v>
          </cell>
          <cell r="H6378" t="str">
            <v>053</v>
          </cell>
          <cell r="X6378">
            <v>0</v>
          </cell>
          <cell r="Y6378">
            <v>0</v>
          </cell>
          <cell r="Z6378">
            <v>0</v>
          </cell>
          <cell r="AA6378">
            <v>0</v>
          </cell>
          <cell r="AE6378">
            <v>8738.0290000000005</v>
          </cell>
          <cell r="AG6378">
            <v>0</v>
          </cell>
          <cell r="AH6378">
            <v>0</v>
          </cell>
          <cell r="AI6378">
            <v>0</v>
          </cell>
          <cell r="AJ6378">
            <v>0</v>
          </cell>
          <cell r="AN6378">
            <v>1534.8330000000001</v>
          </cell>
        </row>
        <row r="6379">
          <cell r="D6379">
            <v>1</v>
          </cell>
          <cell r="H6379" t="str">
            <v>060</v>
          </cell>
          <cell r="X6379">
            <v>0</v>
          </cell>
          <cell r="Y6379">
            <v>0</v>
          </cell>
          <cell r="Z6379">
            <v>0</v>
          </cell>
          <cell r="AA6379">
            <v>0</v>
          </cell>
          <cell r="AE6379">
            <v>281.14100000000002</v>
          </cell>
          <cell r="AG6379">
            <v>0</v>
          </cell>
          <cell r="AH6379">
            <v>0</v>
          </cell>
          <cell r="AI6379">
            <v>0</v>
          </cell>
          <cell r="AJ6379">
            <v>0</v>
          </cell>
          <cell r="AN6379">
            <v>0</v>
          </cell>
        </row>
        <row r="6380">
          <cell r="D6380">
            <v>1</v>
          </cell>
          <cell r="H6380" t="str">
            <v>097</v>
          </cell>
          <cell r="X6380">
            <v>0</v>
          </cell>
          <cell r="Y6380">
            <v>0</v>
          </cell>
          <cell r="Z6380">
            <v>0</v>
          </cell>
          <cell r="AA6380">
            <v>0</v>
          </cell>
          <cell r="AE6380">
            <v>6767.3950000000004</v>
          </cell>
          <cell r="AG6380">
            <v>0</v>
          </cell>
          <cell r="AH6380">
            <v>0</v>
          </cell>
          <cell r="AI6380">
            <v>0</v>
          </cell>
          <cell r="AJ6380">
            <v>0</v>
          </cell>
          <cell r="AN6380">
            <v>1242.2719999999999</v>
          </cell>
        </row>
        <row r="6381">
          <cell r="D6381">
            <v>1</v>
          </cell>
          <cell r="H6381" t="str">
            <v>100</v>
          </cell>
          <cell r="X6381">
            <v>0</v>
          </cell>
          <cell r="Y6381">
            <v>0</v>
          </cell>
          <cell r="Z6381">
            <v>0</v>
          </cell>
          <cell r="AA6381">
            <v>0</v>
          </cell>
          <cell r="AE6381">
            <v>9484.1769999999997</v>
          </cell>
          <cell r="AG6381">
            <v>0</v>
          </cell>
          <cell r="AH6381">
            <v>0</v>
          </cell>
          <cell r="AI6381">
            <v>0</v>
          </cell>
          <cell r="AJ6381">
            <v>0</v>
          </cell>
          <cell r="AN6381">
            <v>2157.047</v>
          </cell>
        </row>
        <row r="6382">
          <cell r="D6382">
            <v>1</v>
          </cell>
          <cell r="H6382" t="str">
            <v>112</v>
          </cell>
          <cell r="X6382">
            <v>0</v>
          </cell>
          <cell r="Y6382">
            <v>0</v>
          </cell>
          <cell r="Z6382">
            <v>0</v>
          </cell>
          <cell r="AA6382">
            <v>0</v>
          </cell>
          <cell r="AE6382">
            <v>16608.174999999999</v>
          </cell>
          <cell r="AG6382">
            <v>0</v>
          </cell>
          <cell r="AH6382">
            <v>0</v>
          </cell>
          <cell r="AI6382">
            <v>0</v>
          </cell>
          <cell r="AJ6382">
            <v>0</v>
          </cell>
          <cell r="AN6382">
            <v>3808.174</v>
          </cell>
        </row>
        <row r="6383">
          <cell r="D6383">
            <v>1</v>
          </cell>
          <cell r="H6383" t="str">
            <v>136</v>
          </cell>
          <cell r="X6383">
            <v>0</v>
          </cell>
          <cell r="Y6383">
            <v>0</v>
          </cell>
          <cell r="Z6383">
            <v>0</v>
          </cell>
          <cell r="AA6383">
            <v>0</v>
          </cell>
          <cell r="AE6383">
            <v>8256.4519999999993</v>
          </cell>
          <cell r="AG6383">
            <v>0</v>
          </cell>
          <cell r="AH6383">
            <v>0</v>
          </cell>
          <cell r="AI6383">
            <v>0</v>
          </cell>
          <cell r="AJ6383">
            <v>0</v>
          </cell>
          <cell r="AN6383">
            <v>2370.3200000000002</v>
          </cell>
        </row>
        <row r="6384">
          <cell r="D6384">
            <v>2</v>
          </cell>
          <cell r="H6384" t="str">
            <v>060</v>
          </cell>
          <cell r="X6384">
            <v>0</v>
          </cell>
          <cell r="Y6384">
            <v>0</v>
          </cell>
          <cell r="Z6384">
            <v>0</v>
          </cell>
          <cell r="AA6384">
            <v>0</v>
          </cell>
          <cell r="AE6384">
            <v>18005.314999999999</v>
          </cell>
          <cell r="AG6384">
            <v>0</v>
          </cell>
          <cell r="AH6384">
            <v>0</v>
          </cell>
          <cell r="AI6384">
            <v>0</v>
          </cell>
          <cell r="AJ6384">
            <v>0</v>
          </cell>
          <cell r="AN6384">
            <v>0</v>
          </cell>
        </row>
        <row r="6385">
          <cell r="D6385">
            <v>2</v>
          </cell>
          <cell r="H6385" t="str">
            <v>068</v>
          </cell>
          <cell r="X6385">
            <v>0</v>
          </cell>
          <cell r="Y6385">
            <v>0</v>
          </cell>
          <cell r="Z6385">
            <v>0</v>
          </cell>
          <cell r="AA6385">
            <v>0</v>
          </cell>
          <cell r="AE6385">
            <v>1104.7529999999999</v>
          </cell>
          <cell r="AG6385">
            <v>0</v>
          </cell>
          <cell r="AH6385">
            <v>0</v>
          </cell>
          <cell r="AI6385">
            <v>0</v>
          </cell>
          <cell r="AJ6385">
            <v>0</v>
          </cell>
          <cell r="AN6385">
            <v>29.46</v>
          </cell>
        </row>
        <row r="6386">
          <cell r="D6386">
            <v>2</v>
          </cell>
          <cell r="H6386" t="str">
            <v>100</v>
          </cell>
          <cell r="X6386">
            <v>0</v>
          </cell>
          <cell r="Y6386">
            <v>0</v>
          </cell>
          <cell r="Z6386">
            <v>0</v>
          </cell>
          <cell r="AA6386">
            <v>0</v>
          </cell>
          <cell r="AE6386">
            <v>441.89100000000002</v>
          </cell>
          <cell r="AG6386">
            <v>0</v>
          </cell>
          <cell r="AH6386">
            <v>0</v>
          </cell>
          <cell r="AI6386">
            <v>0</v>
          </cell>
          <cell r="AJ6386">
            <v>0</v>
          </cell>
          <cell r="AN6386">
            <v>85.536000000000001</v>
          </cell>
        </row>
        <row r="6387">
          <cell r="D6387">
            <v>2</v>
          </cell>
          <cell r="H6387" t="str">
            <v>136</v>
          </cell>
          <cell r="X6387">
            <v>0</v>
          </cell>
          <cell r="Y6387">
            <v>0</v>
          </cell>
          <cell r="Z6387">
            <v>0</v>
          </cell>
          <cell r="AA6387">
            <v>0</v>
          </cell>
          <cell r="AE6387">
            <v>238.161</v>
          </cell>
          <cell r="AG6387">
            <v>0</v>
          </cell>
          <cell r="AH6387">
            <v>0</v>
          </cell>
          <cell r="AI6387">
            <v>0</v>
          </cell>
          <cell r="AJ6387">
            <v>0</v>
          </cell>
          <cell r="AN6387">
            <v>22.681999999999999</v>
          </cell>
        </row>
        <row r="6388">
          <cell r="D6388">
            <v>70</v>
          </cell>
          <cell r="H6388" t="str">
            <v>056</v>
          </cell>
          <cell r="X6388">
            <v>0</v>
          </cell>
          <cell r="Y6388">
            <v>0</v>
          </cell>
          <cell r="Z6388">
            <v>0</v>
          </cell>
          <cell r="AA6388">
            <v>0</v>
          </cell>
          <cell r="AE6388">
            <v>6620.94</v>
          </cell>
          <cell r="AG6388">
            <v>0</v>
          </cell>
          <cell r="AH6388">
            <v>0</v>
          </cell>
          <cell r="AI6388">
            <v>0</v>
          </cell>
          <cell r="AJ6388">
            <v>0</v>
          </cell>
          <cell r="AN6388">
            <v>741.15</v>
          </cell>
        </row>
        <row r="6389">
          <cell r="D6389">
            <v>3</v>
          </cell>
          <cell r="H6389" t="str">
            <v>d45</v>
          </cell>
          <cell r="X6389">
            <v>0</v>
          </cell>
          <cell r="Y6389">
            <v>992</v>
          </cell>
          <cell r="Z6389">
            <v>0</v>
          </cell>
          <cell r="AA6389">
            <v>0</v>
          </cell>
          <cell r="AE6389">
            <v>1817.223</v>
          </cell>
          <cell r="AG6389">
            <v>0</v>
          </cell>
          <cell r="AH6389">
            <v>120</v>
          </cell>
          <cell r="AI6389">
            <v>0</v>
          </cell>
          <cell r="AJ6389">
            <v>0</v>
          </cell>
          <cell r="AN6389">
            <v>248.137</v>
          </cell>
        </row>
        <row r="6390">
          <cell r="D6390">
            <v>3</v>
          </cell>
          <cell r="H6390" t="str">
            <v>d51</v>
          </cell>
          <cell r="X6390">
            <v>0</v>
          </cell>
          <cell r="Y6390">
            <v>1534</v>
          </cell>
          <cell r="Z6390">
            <v>0</v>
          </cell>
          <cell r="AA6390">
            <v>0</v>
          </cell>
          <cell r="AE6390">
            <v>3675.6529999999998</v>
          </cell>
          <cell r="AG6390">
            <v>0</v>
          </cell>
          <cell r="AH6390">
            <v>26</v>
          </cell>
          <cell r="AI6390">
            <v>0</v>
          </cell>
          <cell r="AJ6390">
            <v>0</v>
          </cell>
          <cell r="AN6390">
            <v>61.014000000000003</v>
          </cell>
        </row>
        <row r="6391">
          <cell r="D6391">
            <v>3</v>
          </cell>
          <cell r="H6391" t="str">
            <v>d52</v>
          </cell>
          <cell r="X6391">
            <v>0</v>
          </cell>
          <cell r="Y6391">
            <v>353</v>
          </cell>
          <cell r="Z6391">
            <v>0</v>
          </cell>
          <cell r="AA6391">
            <v>0</v>
          </cell>
          <cell r="AE6391">
            <v>97.99</v>
          </cell>
          <cell r="AG6391">
            <v>0</v>
          </cell>
          <cell r="AH6391">
            <v>0</v>
          </cell>
          <cell r="AI6391">
            <v>0</v>
          </cell>
          <cell r="AJ6391">
            <v>0</v>
          </cell>
          <cell r="AN6391">
            <v>0</v>
          </cell>
        </row>
        <row r="6392">
          <cell r="D6392">
            <v>3</v>
          </cell>
          <cell r="H6392" t="str">
            <v>d53</v>
          </cell>
          <cell r="X6392">
            <v>0</v>
          </cell>
          <cell r="Y6392">
            <v>556</v>
          </cell>
          <cell r="Z6392">
            <v>0</v>
          </cell>
          <cell r="AA6392">
            <v>0</v>
          </cell>
          <cell r="AE6392">
            <v>755.67200000000003</v>
          </cell>
          <cell r="AG6392">
            <v>0</v>
          </cell>
          <cell r="AH6392">
            <v>29</v>
          </cell>
          <cell r="AI6392">
            <v>0</v>
          </cell>
          <cell r="AJ6392">
            <v>0</v>
          </cell>
          <cell r="AN6392">
            <v>38.734999999999999</v>
          </cell>
        </row>
        <row r="6393">
          <cell r="D6393">
            <v>3</v>
          </cell>
          <cell r="H6393" t="str">
            <v>d54</v>
          </cell>
          <cell r="X6393">
            <v>0</v>
          </cell>
          <cell r="Y6393">
            <v>6</v>
          </cell>
          <cell r="Z6393">
            <v>0</v>
          </cell>
          <cell r="AA6393">
            <v>0</v>
          </cell>
          <cell r="AE6393">
            <v>29.141999999999999</v>
          </cell>
          <cell r="AG6393">
            <v>0</v>
          </cell>
          <cell r="AH6393">
            <v>0</v>
          </cell>
          <cell r="AI6393">
            <v>0</v>
          </cell>
          <cell r="AJ6393">
            <v>0</v>
          </cell>
          <cell r="AN6393">
            <v>0</v>
          </cell>
        </row>
        <row r="6394">
          <cell r="D6394">
            <v>3</v>
          </cell>
          <cell r="H6394" t="str">
            <v>123</v>
          </cell>
          <cell r="X6394">
            <v>0</v>
          </cell>
          <cell r="Y6394">
            <v>0</v>
          </cell>
          <cell r="Z6394">
            <v>0</v>
          </cell>
          <cell r="AA6394">
            <v>0</v>
          </cell>
          <cell r="AE6394">
            <v>535.94000000000005</v>
          </cell>
          <cell r="AG6394">
            <v>0</v>
          </cell>
          <cell r="AH6394">
            <v>0</v>
          </cell>
          <cell r="AI6394">
            <v>0</v>
          </cell>
          <cell r="AJ6394">
            <v>0</v>
          </cell>
          <cell r="AN6394">
            <v>21.24</v>
          </cell>
        </row>
        <row r="6395">
          <cell r="D6395">
            <v>3</v>
          </cell>
          <cell r="H6395" t="str">
            <v>078</v>
          </cell>
          <cell r="X6395">
            <v>0</v>
          </cell>
          <cell r="Y6395">
            <v>0</v>
          </cell>
          <cell r="Z6395">
            <v>0</v>
          </cell>
          <cell r="AA6395">
            <v>0</v>
          </cell>
          <cell r="AE6395">
            <v>726.02800000000002</v>
          </cell>
          <cell r="AG6395">
            <v>0</v>
          </cell>
          <cell r="AH6395">
            <v>0</v>
          </cell>
          <cell r="AI6395">
            <v>0</v>
          </cell>
          <cell r="AJ6395">
            <v>0</v>
          </cell>
          <cell r="AN6395">
            <v>28.012</v>
          </cell>
        </row>
        <row r="6396">
          <cell r="D6396">
            <v>3</v>
          </cell>
          <cell r="H6396" t="str">
            <v>078</v>
          </cell>
          <cell r="X6396">
            <v>0</v>
          </cell>
          <cell r="Y6396">
            <v>0</v>
          </cell>
          <cell r="Z6396">
            <v>0</v>
          </cell>
          <cell r="AA6396">
            <v>0</v>
          </cell>
          <cell r="AE6396">
            <v>1491.1759999999999</v>
          </cell>
          <cell r="AG6396">
            <v>0</v>
          </cell>
          <cell r="AH6396">
            <v>0</v>
          </cell>
          <cell r="AI6396">
            <v>0</v>
          </cell>
          <cell r="AJ6396">
            <v>0</v>
          </cell>
          <cell r="AN6396">
            <v>68.731999999999999</v>
          </cell>
        </row>
        <row r="6397">
          <cell r="D6397">
            <v>3</v>
          </cell>
          <cell r="H6397" t="str">
            <v>160</v>
          </cell>
          <cell r="X6397">
            <v>0</v>
          </cell>
          <cell r="Y6397">
            <v>0</v>
          </cell>
          <cell r="Z6397">
            <v>6721</v>
          </cell>
          <cell r="AA6397">
            <v>0</v>
          </cell>
          <cell r="AE6397">
            <v>5186.6379999999999</v>
          </cell>
          <cell r="AG6397">
            <v>0</v>
          </cell>
          <cell r="AH6397">
            <v>0</v>
          </cell>
          <cell r="AI6397">
            <v>995</v>
          </cell>
          <cell r="AJ6397">
            <v>0</v>
          </cell>
          <cell r="AN6397">
            <v>796.61800000000005</v>
          </cell>
        </row>
        <row r="6398">
          <cell r="D6398">
            <v>3</v>
          </cell>
          <cell r="H6398" t="str">
            <v>004</v>
          </cell>
          <cell r="X6398">
            <v>0</v>
          </cell>
          <cell r="Y6398">
            <v>0</v>
          </cell>
          <cell r="Z6398">
            <v>0</v>
          </cell>
          <cell r="AA6398">
            <v>35</v>
          </cell>
          <cell r="AE6398">
            <v>55.72</v>
          </cell>
          <cell r="AG6398">
            <v>0</v>
          </cell>
          <cell r="AH6398">
            <v>0</v>
          </cell>
          <cell r="AI6398">
            <v>0</v>
          </cell>
          <cell r="AJ6398">
            <v>3</v>
          </cell>
          <cell r="AN6398">
            <v>4.7759999999999998</v>
          </cell>
        </row>
        <row r="6399">
          <cell r="D6399">
            <v>3</v>
          </cell>
          <cell r="H6399" t="str">
            <v>011</v>
          </cell>
          <cell r="X6399">
            <v>0</v>
          </cell>
          <cell r="Y6399">
            <v>0</v>
          </cell>
          <cell r="Z6399">
            <v>0</v>
          </cell>
          <cell r="AA6399">
            <v>4</v>
          </cell>
          <cell r="AE6399">
            <v>4.1840000000000002</v>
          </cell>
          <cell r="AG6399">
            <v>0</v>
          </cell>
          <cell r="AH6399">
            <v>0</v>
          </cell>
          <cell r="AI6399">
            <v>0</v>
          </cell>
          <cell r="AJ6399">
            <v>0</v>
          </cell>
          <cell r="AN6399">
            <v>0</v>
          </cell>
        </row>
        <row r="6400">
          <cell r="D6400">
            <v>3</v>
          </cell>
          <cell r="H6400" t="str">
            <v>016</v>
          </cell>
          <cell r="X6400">
            <v>0</v>
          </cell>
          <cell r="Y6400">
            <v>0</v>
          </cell>
          <cell r="Z6400">
            <v>0</v>
          </cell>
          <cell r="AA6400">
            <v>118</v>
          </cell>
          <cell r="AE6400">
            <v>134.756</v>
          </cell>
          <cell r="AG6400">
            <v>0</v>
          </cell>
          <cell r="AH6400">
            <v>0</v>
          </cell>
          <cell r="AI6400">
            <v>0</v>
          </cell>
          <cell r="AJ6400">
            <v>8</v>
          </cell>
          <cell r="AN6400">
            <v>9.1359999999999992</v>
          </cell>
        </row>
        <row r="6401">
          <cell r="D6401">
            <v>3</v>
          </cell>
          <cell r="H6401" t="str">
            <v>017</v>
          </cell>
          <cell r="X6401">
            <v>0</v>
          </cell>
          <cell r="Y6401">
            <v>0</v>
          </cell>
          <cell r="Z6401">
            <v>0</v>
          </cell>
          <cell r="AA6401">
            <v>60</v>
          </cell>
          <cell r="AE6401">
            <v>84.96</v>
          </cell>
          <cell r="AG6401">
            <v>0</v>
          </cell>
          <cell r="AH6401">
            <v>0</v>
          </cell>
          <cell r="AI6401">
            <v>0</v>
          </cell>
          <cell r="AJ6401">
            <v>5</v>
          </cell>
          <cell r="AN6401">
            <v>7.08</v>
          </cell>
        </row>
        <row r="6402">
          <cell r="D6402">
            <v>3</v>
          </cell>
          <cell r="H6402" t="str">
            <v>020</v>
          </cell>
          <cell r="X6402">
            <v>0</v>
          </cell>
          <cell r="Y6402">
            <v>0</v>
          </cell>
          <cell r="Z6402">
            <v>0</v>
          </cell>
          <cell r="AA6402">
            <v>22</v>
          </cell>
          <cell r="AE6402">
            <v>30.939</v>
          </cell>
          <cell r="AG6402">
            <v>0</v>
          </cell>
          <cell r="AH6402">
            <v>0</v>
          </cell>
          <cell r="AI6402">
            <v>0</v>
          </cell>
          <cell r="AJ6402">
            <v>4</v>
          </cell>
          <cell r="AN6402">
            <v>4.8520000000000003</v>
          </cell>
        </row>
        <row r="6403">
          <cell r="D6403">
            <v>3</v>
          </cell>
          <cell r="H6403" t="str">
            <v>021</v>
          </cell>
          <cell r="X6403">
            <v>0</v>
          </cell>
          <cell r="Y6403">
            <v>0</v>
          </cell>
          <cell r="Z6403">
            <v>0</v>
          </cell>
          <cell r="AA6403">
            <v>56</v>
          </cell>
          <cell r="AE6403">
            <v>138.99199999999999</v>
          </cell>
          <cell r="AG6403">
            <v>0</v>
          </cell>
          <cell r="AH6403">
            <v>0</v>
          </cell>
          <cell r="AI6403">
            <v>0</v>
          </cell>
          <cell r="AJ6403">
            <v>4</v>
          </cell>
          <cell r="AN6403">
            <v>9.9280000000000008</v>
          </cell>
        </row>
        <row r="6404">
          <cell r="D6404">
            <v>3</v>
          </cell>
          <cell r="H6404" t="str">
            <v>028</v>
          </cell>
          <cell r="X6404">
            <v>0</v>
          </cell>
          <cell r="Y6404">
            <v>0</v>
          </cell>
          <cell r="Z6404">
            <v>0</v>
          </cell>
          <cell r="AA6404">
            <v>575</v>
          </cell>
          <cell r="AE6404">
            <v>708.97500000000002</v>
          </cell>
          <cell r="AG6404">
            <v>0</v>
          </cell>
          <cell r="AH6404">
            <v>0</v>
          </cell>
          <cell r="AI6404">
            <v>0</v>
          </cell>
          <cell r="AJ6404">
            <v>39</v>
          </cell>
          <cell r="AN6404">
            <v>48.087000000000003</v>
          </cell>
        </row>
        <row r="6405">
          <cell r="D6405">
            <v>3</v>
          </cell>
          <cell r="H6405" t="str">
            <v>029</v>
          </cell>
          <cell r="X6405">
            <v>0</v>
          </cell>
          <cell r="Y6405">
            <v>0</v>
          </cell>
          <cell r="Z6405">
            <v>0</v>
          </cell>
          <cell r="AA6405">
            <v>206</v>
          </cell>
          <cell r="AE6405">
            <v>247.2</v>
          </cell>
          <cell r="AG6405">
            <v>0</v>
          </cell>
          <cell r="AH6405">
            <v>0</v>
          </cell>
          <cell r="AI6405">
            <v>0</v>
          </cell>
          <cell r="AJ6405">
            <v>1</v>
          </cell>
          <cell r="AN6405">
            <v>1.2</v>
          </cell>
        </row>
        <row r="6406">
          <cell r="D6406">
            <v>3</v>
          </cell>
          <cell r="H6406" t="str">
            <v>053</v>
          </cell>
          <cell r="X6406">
            <v>0</v>
          </cell>
          <cell r="Y6406">
            <v>0</v>
          </cell>
          <cell r="Z6406">
            <v>0</v>
          </cell>
          <cell r="AA6406">
            <v>602</v>
          </cell>
          <cell r="AE6406">
            <v>817.98099999999999</v>
          </cell>
          <cell r="AG6406">
            <v>0</v>
          </cell>
          <cell r="AH6406">
            <v>0</v>
          </cell>
          <cell r="AI6406">
            <v>0</v>
          </cell>
          <cell r="AJ6406">
            <v>25</v>
          </cell>
          <cell r="AN6406">
            <v>28.95</v>
          </cell>
        </row>
        <row r="6407">
          <cell r="D6407">
            <v>3</v>
          </cell>
          <cell r="H6407" t="str">
            <v>056</v>
          </cell>
          <cell r="X6407">
            <v>0</v>
          </cell>
          <cell r="Y6407">
            <v>0</v>
          </cell>
          <cell r="Z6407">
            <v>0</v>
          </cell>
          <cell r="AA6407">
            <v>1</v>
          </cell>
          <cell r="AE6407">
            <v>1.046</v>
          </cell>
          <cell r="AG6407">
            <v>0</v>
          </cell>
          <cell r="AH6407">
            <v>0</v>
          </cell>
          <cell r="AI6407">
            <v>0</v>
          </cell>
          <cell r="AJ6407">
            <v>0</v>
          </cell>
          <cell r="AN6407">
            <v>0</v>
          </cell>
        </row>
        <row r="6408">
          <cell r="D6408">
            <v>3</v>
          </cell>
          <cell r="H6408" t="str">
            <v>060</v>
          </cell>
          <cell r="X6408">
            <v>0</v>
          </cell>
          <cell r="Y6408">
            <v>0</v>
          </cell>
          <cell r="Z6408">
            <v>0</v>
          </cell>
          <cell r="AA6408">
            <v>783</v>
          </cell>
          <cell r="AE6408">
            <v>1205.82</v>
          </cell>
          <cell r="AG6408">
            <v>0</v>
          </cell>
          <cell r="AH6408">
            <v>0</v>
          </cell>
          <cell r="AI6408">
            <v>0</v>
          </cell>
          <cell r="AJ6408">
            <v>11</v>
          </cell>
          <cell r="AN6408">
            <v>16.940000000000001</v>
          </cell>
        </row>
        <row r="6409">
          <cell r="D6409">
            <v>3</v>
          </cell>
          <cell r="H6409" t="str">
            <v>065</v>
          </cell>
          <cell r="X6409">
            <v>0</v>
          </cell>
          <cell r="Y6409">
            <v>0</v>
          </cell>
          <cell r="Z6409">
            <v>0</v>
          </cell>
          <cell r="AA6409">
            <v>504</v>
          </cell>
          <cell r="AE6409">
            <v>428.904</v>
          </cell>
          <cell r="AG6409">
            <v>0</v>
          </cell>
          <cell r="AH6409">
            <v>0</v>
          </cell>
          <cell r="AI6409">
            <v>0</v>
          </cell>
          <cell r="AJ6409">
            <v>18</v>
          </cell>
          <cell r="AN6409">
            <v>15.318</v>
          </cell>
        </row>
        <row r="6410">
          <cell r="D6410">
            <v>3</v>
          </cell>
          <cell r="H6410" t="str">
            <v>068</v>
          </cell>
          <cell r="X6410">
            <v>0</v>
          </cell>
          <cell r="Y6410">
            <v>0</v>
          </cell>
          <cell r="Z6410">
            <v>0</v>
          </cell>
          <cell r="AA6410">
            <v>5891</v>
          </cell>
          <cell r="AE6410">
            <v>7553.16</v>
          </cell>
          <cell r="AG6410">
            <v>0</v>
          </cell>
          <cell r="AH6410">
            <v>0</v>
          </cell>
          <cell r="AI6410">
            <v>0</v>
          </cell>
          <cell r="AJ6410">
            <v>416</v>
          </cell>
          <cell r="AN6410">
            <v>445.536</v>
          </cell>
        </row>
        <row r="6411">
          <cell r="D6411">
            <v>3</v>
          </cell>
          <cell r="H6411" t="str">
            <v>097</v>
          </cell>
          <cell r="X6411">
            <v>0</v>
          </cell>
          <cell r="Y6411">
            <v>0</v>
          </cell>
          <cell r="Z6411">
            <v>0</v>
          </cell>
          <cell r="AA6411">
            <v>6302</v>
          </cell>
          <cell r="AE6411">
            <v>6712.4769999999999</v>
          </cell>
          <cell r="AG6411">
            <v>0</v>
          </cell>
          <cell r="AH6411">
            <v>0</v>
          </cell>
          <cell r="AI6411">
            <v>0</v>
          </cell>
          <cell r="AJ6411">
            <v>207</v>
          </cell>
          <cell r="AN6411">
            <v>194.58</v>
          </cell>
        </row>
        <row r="6412">
          <cell r="D6412">
            <v>3</v>
          </cell>
          <cell r="H6412" t="str">
            <v>100</v>
          </cell>
          <cell r="X6412">
            <v>0</v>
          </cell>
          <cell r="Y6412">
            <v>0</v>
          </cell>
          <cell r="Z6412">
            <v>0</v>
          </cell>
          <cell r="AA6412">
            <v>61</v>
          </cell>
          <cell r="AE6412">
            <v>66.673000000000002</v>
          </cell>
          <cell r="AG6412">
            <v>0</v>
          </cell>
          <cell r="AH6412">
            <v>0</v>
          </cell>
          <cell r="AI6412">
            <v>0</v>
          </cell>
          <cell r="AJ6412">
            <v>6</v>
          </cell>
          <cell r="AN6412">
            <v>6.5579999999999998</v>
          </cell>
        </row>
        <row r="6413">
          <cell r="D6413">
            <v>3</v>
          </cell>
          <cell r="H6413" t="str">
            <v>108</v>
          </cell>
          <cell r="X6413">
            <v>0</v>
          </cell>
          <cell r="Y6413">
            <v>0</v>
          </cell>
          <cell r="Z6413">
            <v>0</v>
          </cell>
          <cell r="AA6413">
            <v>99</v>
          </cell>
          <cell r="AE6413">
            <v>95.436000000000007</v>
          </cell>
          <cell r="AG6413">
            <v>0</v>
          </cell>
          <cell r="AH6413">
            <v>0</v>
          </cell>
          <cell r="AI6413">
            <v>0</v>
          </cell>
          <cell r="AJ6413">
            <v>2</v>
          </cell>
          <cell r="AN6413">
            <v>1.9279999999999999</v>
          </cell>
        </row>
        <row r="6414">
          <cell r="D6414">
            <v>3</v>
          </cell>
          <cell r="H6414" t="str">
            <v>112</v>
          </cell>
          <cell r="X6414">
            <v>0</v>
          </cell>
          <cell r="Y6414">
            <v>0</v>
          </cell>
          <cell r="Z6414">
            <v>0</v>
          </cell>
          <cell r="AA6414">
            <v>679</v>
          </cell>
          <cell r="AE6414">
            <v>888.97900000000004</v>
          </cell>
          <cell r="AG6414">
            <v>0</v>
          </cell>
          <cell r="AH6414">
            <v>0</v>
          </cell>
          <cell r="AI6414">
            <v>0</v>
          </cell>
          <cell r="AJ6414">
            <v>13</v>
          </cell>
          <cell r="AN6414">
            <v>14.209</v>
          </cell>
        </row>
        <row r="6415">
          <cell r="D6415">
            <v>3</v>
          </cell>
          <cell r="H6415" t="str">
            <v>122</v>
          </cell>
          <cell r="X6415">
            <v>0</v>
          </cell>
          <cell r="Y6415">
            <v>0</v>
          </cell>
          <cell r="Z6415">
            <v>0</v>
          </cell>
          <cell r="AA6415">
            <v>242</v>
          </cell>
          <cell r="AE6415">
            <v>343.64</v>
          </cell>
          <cell r="AG6415">
            <v>0</v>
          </cell>
          <cell r="AH6415">
            <v>0</v>
          </cell>
          <cell r="AI6415">
            <v>0</v>
          </cell>
          <cell r="AJ6415">
            <v>3</v>
          </cell>
          <cell r="AN6415">
            <v>4.26</v>
          </cell>
        </row>
        <row r="6416">
          <cell r="D6416">
            <v>3</v>
          </cell>
          <cell r="H6416" t="str">
            <v>136</v>
          </cell>
          <cell r="X6416">
            <v>0</v>
          </cell>
          <cell r="Y6416">
            <v>0</v>
          </cell>
          <cell r="Z6416">
            <v>0</v>
          </cell>
          <cell r="AA6416">
            <v>1389</v>
          </cell>
          <cell r="AE6416">
            <v>2640.489</v>
          </cell>
          <cell r="AG6416">
            <v>0</v>
          </cell>
          <cell r="AH6416">
            <v>0</v>
          </cell>
          <cell r="AI6416">
            <v>0</v>
          </cell>
          <cell r="AJ6416">
            <v>86</v>
          </cell>
          <cell r="AN6416">
            <v>163.48599999999999</v>
          </cell>
        </row>
        <row r="6417">
          <cell r="D6417">
            <v>3</v>
          </cell>
          <cell r="H6417" t="str">
            <v>162</v>
          </cell>
          <cell r="X6417">
            <v>0</v>
          </cell>
          <cell r="Y6417">
            <v>0</v>
          </cell>
          <cell r="Z6417">
            <v>0</v>
          </cell>
          <cell r="AA6417">
            <v>323</v>
          </cell>
          <cell r="AE6417">
            <v>374.68</v>
          </cell>
          <cell r="AG6417">
            <v>0</v>
          </cell>
          <cell r="AH6417">
            <v>0</v>
          </cell>
          <cell r="AI6417">
            <v>0</v>
          </cell>
          <cell r="AJ6417">
            <v>12</v>
          </cell>
          <cell r="AN6417">
            <v>13.92</v>
          </cell>
        </row>
        <row r="6418">
          <cell r="D6418">
            <v>3</v>
          </cell>
          <cell r="H6418" t="str">
            <v>004</v>
          </cell>
          <cell r="X6418">
            <v>35</v>
          </cell>
          <cell r="Y6418">
            <v>0</v>
          </cell>
          <cell r="Z6418">
            <v>0</v>
          </cell>
          <cell r="AA6418">
            <v>0</v>
          </cell>
          <cell r="AE6418">
            <v>26.6</v>
          </cell>
          <cell r="AG6418">
            <v>2</v>
          </cell>
          <cell r="AH6418">
            <v>0</v>
          </cell>
          <cell r="AI6418">
            <v>0</v>
          </cell>
          <cell r="AJ6418">
            <v>0</v>
          </cell>
          <cell r="AN6418">
            <v>1.52</v>
          </cell>
        </row>
        <row r="6419">
          <cell r="D6419">
            <v>3</v>
          </cell>
          <cell r="H6419" t="str">
            <v>016</v>
          </cell>
          <cell r="X6419">
            <v>1324</v>
          </cell>
          <cell r="Y6419">
            <v>0</v>
          </cell>
          <cell r="Z6419">
            <v>0</v>
          </cell>
          <cell r="AA6419">
            <v>0</v>
          </cell>
          <cell r="AE6419">
            <v>823.52800000000002</v>
          </cell>
          <cell r="AG6419">
            <v>117</v>
          </cell>
          <cell r="AH6419">
            <v>0</v>
          </cell>
          <cell r="AI6419">
            <v>0</v>
          </cell>
          <cell r="AJ6419">
            <v>0</v>
          </cell>
          <cell r="AN6419">
            <v>72.774000000000001</v>
          </cell>
        </row>
        <row r="6420">
          <cell r="D6420">
            <v>3</v>
          </cell>
          <cell r="H6420" t="str">
            <v>017</v>
          </cell>
          <cell r="X6420">
            <v>12</v>
          </cell>
          <cell r="Y6420">
            <v>0</v>
          </cell>
          <cell r="Z6420">
            <v>0</v>
          </cell>
          <cell r="AA6420">
            <v>0</v>
          </cell>
          <cell r="AE6420">
            <v>5.82</v>
          </cell>
          <cell r="AG6420">
            <v>1</v>
          </cell>
          <cell r="AH6420">
            <v>0</v>
          </cell>
          <cell r="AI6420">
            <v>0</v>
          </cell>
          <cell r="AJ6420">
            <v>0</v>
          </cell>
          <cell r="AN6420">
            <v>0.48499999999999999</v>
          </cell>
        </row>
        <row r="6421">
          <cell r="D6421">
            <v>3</v>
          </cell>
          <cell r="H6421" t="str">
            <v>019</v>
          </cell>
          <cell r="X6421">
            <v>324</v>
          </cell>
          <cell r="Y6421">
            <v>0</v>
          </cell>
          <cell r="Z6421">
            <v>0</v>
          </cell>
          <cell r="AA6421">
            <v>0</v>
          </cell>
          <cell r="AE6421">
            <v>156.16800000000001</v>
          </cell>
          <cell r="AG6421">
            <v>35</v>
          </cell>
          <cell r="AH6421">
            <v>0</v>
          </cell>
          <cell r="AI6421">
            <v>0</v>
          </cell>
          <cell r="AJ6421">
            <v>0</v>
          </cell>
          <cell r="AN6421">
            <v>16.87</v>
          </cell>
        </row>
        <row r="6422">
          <cell r="D6422">
            <v>3</v>
          </cell>
          <cell r="H6422" t="str">
            <v>020</v>
          </cell>
          <cell r="X6422">
            <v>1305</v>
          </cell>
          <cell r="Y6422">
            <v>0</v>
          </cell>
          <cell r="Z6422">
            <v>0</v>
          </cell>
          <cell r="AA6422">
            <v>0</v>
          </cell>
          <cell r="AE6422">
            <v>1046.739</v>
          </cell>
          <cell r="AG6422">
            <v>116</v>
          </cell>
          <cell r="AH6422">
            <v>0</v>
          </cell>
          <cell r="AI6422">
            <v>0</v>
          </cell>
          <cell r="AJ6422">
            <v>0</v>
          </cell>
          <cell r="AN6422">
            <v>75.400000000000006</v>
          </cell>
        </row>
        <row r="6423">
          <cell r="D6423">
            <v>3</v>
          </cell>
          <cell r="H6423" t="str">
            <v>021</v>
          </cell>
          <cell r="X6423">
            <v>465</v>
          </cell>
          <cell r="Y6423">
            <v>0</v>
          </cell>
          <cell r="Z6423">
            <v>0</v>
          </cell>
          <cell r="AA6423">
            <v>0</v>
          </cell>
          <cell r="AE6423">
            <v>465</v>
          </cell>
          <cell r="AG6423">
            <v>39</v>
          </cell>
          <cell r="AH6423">
            <v>0</v>
          </cell>
          <cell r="AI6423">
            <v>0</v>
          </cell>
          <cell r="AJ6423">
            <v>0</v>
          </cell>
          <cell r="AN6423">
            <v>39</v>
          </cell>
        </row>
        <row r="6424">
          <cell r="D6424">
            <v>3</v>
          </cell>
          <cell r="H6424" t="str">
            <v>053</v>
          </cell>
          <cell r="X6424">
            <v>1198</v>
          </cell>
          <cell r="Y6424">
            <v>0</v>
          </cell>
          <cell r="Z6424">
            <v>0</v>
          </cell>
          <cell r="AA6424">
            <v>0</v>
          </cell>
          <cell r="AE6424">
            <v>568.76800000000003</v>
          </cell>
          <cell r="AG6424">
            <v>106</v>
          </cell>
          <cell r="AH6424">
            <v>0</v>
          </cell>
          <cell r="AI6424">
            <v>0</v>
          </cell>
          <cell r="AJ6424">
            <v>0</v>
          </cell>
          <cell r="AN6424">
            <v>39.962000000000003</v>
          </cell>
        </row>
        <row r="6425">
          <cell r="D6425">
            <v>3</v>
          </cell>
          <cell r="H6425" t="str">
            <v>065</v>
          </cell>
          <cell r="X6425">
            <v>1173</v>
          </cell>
          <cell r="Y6425">
            <v>0</v>
          </cell>
          <cell r="Z6425">
            <v>0</v>
          </cell>
          <cell r="AA6425">
            <v>0</v>
          </cell>
          <cell r="AE6425">
            <v>283.86599999999999</v>
          </cell>
          <cell r="AG6425">
            <v>146</v>
          </cell>
          <cell r="AH6425">
            <v>0</v>
          </cell>
          <cell r="AI6425">
            <v>0</v>
          </cell>
          <cell r="AJ6425">
            <v>0</v>
          </cell>
          <cell r="AN6425">
            <v>35.332000000000001</v>
          </cell>
        </row>
        <row r="6426">
          <cell r="D6426">
            <v>3</v>
          </cell>
          <cell r="H6426" t="str">
            <v>068</v>
          </cell>
          <cell r="X6426">
            <v>9964</v>
          </cell>
          <cell r="Y6426">
            <v>0</v>
          </cell>
          <cell r="Z6426">
            <v>0</v>
          </cell>
          <cell r="AA6426">
            <v>0</v>
          </cell>
          <cell r="AE6426">
            <v>4614.7269999999999</v>
          </cell>
          <cell r="AG6426">
            <v>985</v>
          </cell>
          <cell r="AH6426">
            <v>0</v>
          </cell>
          <cell r="AI6426">
            <v>0</v>
          </cell>
          <cell r="AJ6426">
            <v>0</v>
          </cell>
          <cell r="AN6426">
            <v>371.34500000000003</v>
          </cell>
        </row>
        <row r="6427">
          <cell r="D6427">
            <v>3</v>
          </cell>
          <cell r="H6427" t="str">
            <v>097</v>
          </cell>
          <cell r="X6427">
            <v>8</v>
          </cell>
          <cell r="Y6427">
            <v>0</v>
          </cell>
          <cell r="Z6427">
            <v>0</v>
          </cell>
          <cell r="AA6427">
            <v>0</v>
          </cell>
          <cell r="AE6427">
            <v>3.476</v>
          </cell>
          <cell r="AG6427">
            <v>0</v>
          </cell>
          <cell r="AH6427">
            <v>0</v>
          </cell>
          <cell r="AI6427">
            <v>0</v>
          </cell>
          <cell r="AJ6427">
            <v>0</v>
          </cell>
          <cell r="AN6427">
            <v>0</v>
          </cell>
        </row>
        <row r="6428">
          <cell r="D6428">
            <v>3</v>
          </cell>
          <cell r="H6428" t="str">
            <v>100</v>
          </cell>
          <cell r="X6428">
            <v>203</v>
          </cell>
          <cell r="Y6428">
            <v>0</v>
          </cell>
          <cell r="Z6428">
            <v>0</v>
          </cell>
          <cell r="AA6428">
            <v>0</v>
          </cell>
          <cell r="AE6428">
            <v>97.846000000000004</v>
          </cell>
          <cell r="AG6428">
            <v>13</v>
          </cell>
          <cell r="AH6428">
            <v>0</v>
          </cell>
          <cell r="AI6428">
            <v>0</v>
          </cell>
          <cell r="AJ6428">
            <v>0</v>
          </cell>
          <cell r="AN6428">
            <v>6.266</v>
          </cell>
        </row>
        <row r="6429">
          <cell r="D6429">
            <v>3</v>
          </cell>
          <cell r="H6429" t="str">
            <v>136</v>
          </cell>
          <cell r="X6429">
            <v>778</v>
          </cell>
          <cell r="Y6429">
            <v>0</v>
          </cell>
          <cell r="Z6429">
            <v>0</v>
          </cell>
          <cell r="AA6429">
            <v>0</v>
          </cell>
          <cell r="AE6429">
            <v>353.99</v>
          </cell>
          <cell r="AG6429">
            <v>57</v>
          </cell>
          <cell r="AH6429">
            <v>0</v>
          </cell>
          <cell r="AI6429">
            <v>0</v>
          </cell>
          <cell r="AJ6429">
            <v>0</v>
          </cell>
          <cell r="AN6429">
            <v>25.934999999999999</v>
          </cell>
        </row>
        <row r="6430">
          <cell r="D6430">
            <v>3</v>
          </cell>
          <cell r="H6430" t="str">
            <v>161</v>
          </cell>
          <cell r="X6430">
            <v>1478</v>
          </cell>
          <cell r="Y6430">
            <v>0</v>
          </cell>
          <cell r="Z6430">
            <v>0</v>
          </cell>
          <cell r="AA6430">
            <v>0</v>
          </cell>
          <cell r="AE6430">
            <v>484.34800000000001</v>
          </cell>
          <cell r="AG6430">
            <v>196</v>
          </cell>
          <cell r="AH6430">
            <v>0</v>
          </cell>
          <cell r="AI6430">
            <v>0</v>
          </cell>
          <cell r="AJ6430">
            <v>0</v>
          </cell>
          <cell r="AN6430">
            <v>62.076000000000001</v>
          </cell>
        </row>
        <row r="6431">
          <cell r="D6431">
            <v>3</v>
          </cell>
          <cell r="H6431" t="str">
            <v>162</v>
          </cell>
          <cell r="X6431">
            <v>452</v>
          </cell>
          <cell r="Y6431">
            <v>0</v>
          </cell>
          <cell r="Z6431">
            <v>0</v>
          </cell>
          <cell r="AA6431">
            <v>0</v>
          </cell>
          <cell r="AE6431">
            <v>138.31200000000001</v>
          </cell>
          <cell r="AG6431">
            <v>39</v>
          </cell>
          <cell r="AH6431">
            <v>0</v>
          </cell>
          <cell r="AI6431">
            <v>0</v>
          </cell>
          <cell r="AJ6431">
            <v>0</v>
          </cell>
          <cell r="AN6431">
            <v>11.933999999999999</v>
          </cell>
        </row>
        <row r="6432">
          <cell r="D6432">
            <v>3</v>
          </cell>
          <cell r="H6432" t="str">
            <v>004</v>
          </cell>
          <cell r="X6432">
            <v>396</v>
          </cell>
          <cell r="Y6432">
            <v>0</v>
          </cell>
          <cell r="Z6432">
            <v>0</v>
          </cell>
          <cell r="AA6432">
            <v>0</v>
          </cell>
          <cell r="AE6432">
            <v>300.95999999999998</v>
          </cell>
          <cell r="AG6432">
            <v>46</v>
          </cell>
          <cell r="AH6432">
            <v>0</v>
          </cell>
          <cell r="AI6432">
            <v>0</v>
          </cell>
          <cell r="AJ6432">
            <v>0</v>
          </cell>
          <cell r="AN6432">
            <v>34.96</v>
          </cell>
        </row>
        <row r="6433">
          <cell r="D6433">
            <v>3</v>
          </cell>
          <cell r="H6433" t="str">
            <v>011</v>
          </cell>
          <cell r="X6433">
            <v>326</v>
          </cell>
          <cell r="Y6433">
            <v>0</v>
          </cell>
          <cell r="Z6433">
            <v>0</v>
          </cell>
          <cell r="AA6433">
            <v>0</v>
          </cell>
          <cell r="AE6433">
            <v>157.13200000000001</v>
          </cell>
          <cell r="AG6433">
            <v>13</v>
          </cell>
          <cell r="AH6433">
            <v>0</v>
          </cell>
          <cell r="AI6433">
            <v>0</v>
          </cell>
          <cell r="AJ6433">
            <v>0</v>
          </cell>
          <cell r="AN6433">
            <v>6.266</v>
          </cell>
        </row>
        <row r="6434">
          <cell r="D6434">
            <v>3</v>
          </cell>
          <cell r="H6434" t="str">
            <v>016</v>
          </cell>
          <cell r="X6434">
            <v>2389</v>
          </cell>
          <cell r="Y6434">
            <v>0</v>
          </cell>
          <cell r="Z6434">
            <v>0</v>
          </cell>
          <cell r="AA6434">
            <v>0</v>
          </cell>
          <cell r="AE6434">
            <v>1485.9580000000001</v>
          </cell>
          <cell r="AG6434">
            <v>206</v>
          </cell>
          <cell r="AH6434">
            <v>0</v>
          </cell>
          <cell r="AI6434">
            <v>0</v>
          </cell>
          <cell r="AJ6434">
            <v>0</v>
          </cell>
          <cell r="AN6434">
            <v>128.13200000000001</v>
          </cell>
        </row>
        <row r="6435">
          <cell r="D6435">
            <v>3</v>
          </cell>
          <cell r="H6435" t="str">
            <v>017</v>
          </cell>
          <cell r="X6435">
            <v>595</v>
          </cell>
          <cell r="Y6435">
            <v>0</v>
          </cell>
          <cell r="Z6435">
            <v>0</v>
          </cell>
          <cell r="AA6435">
            <v>0</v>
          </cell>
          <cell r="AE6435">
            <v>288.57499999999999</v>
          </cell>
          <cell r="AG6435">
            <v>51</v>
          </cell>
          <cell r="AH6435">
            <v>0</v>
          </cell>
          <cell r="AI6435">
            <v>0</v>
          </cell>
          <cell r="AJ6435">
            <v>0</v>
          </cell>
          <cell r="AN6435">
            <v>24.734999999999999</v>
          </cell>
        </row>
        <row r="6436">
          <cell r="D6436">
            <v>3</v>
          </cell>
          <cell r="H6436" t="str">
            <v>019</v>
          </cell>
          <cell r="X6436">
            <v>14</v>
          </cell>
          <cell r="Y6436">
            <v>0</v>
          </cell>
          <cell r="Z6436">
            <v>0</v>
          </cell>
          <cell r="AA6436">
            <v>0</v>
          </cell>
          <cell r="AE6436">
            <v>6.7480000000000002</v>
          </cell>
          <cell r="AG6436">
            <v>3</v>
          </cell>
          <cell r="AH6436">
            <v>0</v>
          </cell>
          <cell r="AI6436">
            <v>0</v>
          </cell>
          <cell r="AJ6436">
            <v>0</v>
          </cell>
          <cell r="AN6436">
            <v>1.446</v>
          </cell>
        </row>
        <row r="6437">
          <cell r="D6437">
            <v>3</v>
          </cell>
          <cell r="H6437" t="str">
            <v>020</v>
          </cell>
          <cell r="X6437">
            <v>207</v>
          </cell>
          <cell r="Y6437">
            <v>0</v>
          </cell>
          <cell r="Z6437">
            <v>0</v>
          </cell>
          <cell r="AA6437">
            <v>0</v>
          </cell>
          <cell r="AE6437">
            <v>164.56899999999999</v>
          </cell>
          <cell r="AG6437">
            <v>21</v>
          </cell>
          <cell r="AH6437">
            <v>0</v>
          </cell>
          <cell r="AI6437">
            <v>0</v>
          </cell>
          <cell r="AJ6437">
            <v>0</v>
          </cell>
          <cell r="AN6437">
            <v>13.65</v>
          </cell>
        </row>
        <row r="6438">
          <cell r="D6438">
            <v>3</v>
          </cell>
          <cell r="H6438" t="str">
            <v>021</v>
          </cell>
          <cell r="X6438">
            <v>259</v>
          </cell>
          <cell r="Y6438">
            <v>0</v>
          </cell>
          <cell r="Z6438">
            <v>0</v>
          </cell>
          <cell r="AA6438">
            <v>0</v>
          </cell>
          <cell r="AE6438">
            <v>259</v>
          </cell>
          <cell r="AG6438">
            <v>29</v>
          </cell>
          <cell r="AH6438">
            <v>0</v>
          </cell>
          <cell r="AI6438">
            <v>0</v>
          </cell>
          <cell r="AJ6438">
            <v>0</v>
          </cell>
          <cell r="AN6438">
            <v>29</v>
          </cell>
        </row>
        <row r="6439">
          <cell r="D6439">
            <v>3</v>
          </cell>
          <cell r="H6439" t="str">
            <v>028</v>
          </cell>
          <cell r="X6439">
            <v>112</v>
          </cell>
          <cell r="Y6439">
            <v>0</v>
          </cell>
          <cell r="Z6439">
            <v>0</v>
          </cell>
          <cell r="AA6439">
            <v>0</v>
          </cell>
          <cell r="AE6439">
            <v>71.343999999999994</v>
          </cell>
          <cell r="AG6439">
            <v>6</v>
          </cell>
          <cell r="AH6439">
            <v>0</v>
          </cell>
          <cell r="AI6439">
            <v>0</v>
          </cell>
          <cell r="AJ6439">
            <v>0</v>
          </cell>
          <cell r="AN6439">
            <v>3.8220000000000001</v>
          </cell>
        </row>
        <row r="6440">
          <cell r="D6440">
            <v>3</v>
          </cell>
          <cell r="H6440" t="str">
            <v>029</v>
          </cell>
          <cell r="X6440">
            <v>1685</v>
          </cell>
          <cell r="Y6440">
            <v>0</v>
          </cell>
          <cell r="Z6440">
            <v>0</v>
          </cell>
          <cell r="AA6440">
            <v>0</v>
          </cell>
          <cell r="AE6440">
            <v>812.17</v>
          </cell>
          <cell r="AG6440">
            <v>53</v>
          </cell>
          <cell r="AH6440">
            <v>0</v>
          </cell>
          <cell r="AI6440">
            <v>0</v>
          </cell>
          <cell r="AJ6440">
            <v>0</v>
          </cell>
          <cell r="AN6440">
            <v>25.545999999999999</v>
          </cell>
        </row>
        <row r="6441">
          <cell r="D6441">
            <v>3</v>
          </cell>
          <cell r="H6441" t="str">
            <v>053</v>
          </cell>
          <cell r="X6441">
            <v>3514</v>
          </cell>
          <cell r="Y6441">
            <v>0</v>
          </cell>
          <cell r="Z6441">
            <v>0</v>
          </cell>
          <cell r="AA6441">
            <v>0</v>
          </cell>
          <cell r="AE6441">
            <v>1532.865</v>
          </cell>
          <cell r="AG6441">
            <v>198</v>
          </cell>
          <cell r="AH6441">
            <v>0</v>
          </cell>
          <cell r="AI6441">
            <v>0</v>
          </cell>
          <cell r="AJ6441">
            <v>0</v>
          </cell>
          <cell r="AN6441">
            <v>74.646000000000001</v>
          </cell>
        </row>
        <row r="6442">
          <cell r="D6442">
            <v>3</v>
          </cell>
          <cell r="H6442" t="str">
            <v>054</v>
          </cell>
          <cell r="X6442">
            <v>13</v>
          </cell>
          <cell r="Y6442">
            <v>0</v>
          </cell>
          <cell r="Z6442">
            <v>0</v>
          </cell>
          <cell r="AA6442">
            <v>0</v>
          </cell>
          <cell r="AE6442">
            <v>5.8890000000000002</v>
          </cell>
          <cell r="AG6442">
            <v>0</v>
          </cell>
          <cell r="AH6442">
            <v>0</v>
          </cell>
          <cell r="AI6442">
            <v>0</v>
          </cell>
          <cell r="AJ6442">
            <v>0</v>
          </cell>
          <cell r="AN6442">
            <v>0</v>
          </cell>
        </row>
        <row r="6443">
          <cell r="D6443">
            <v>3</v>
          </cell>
          <cell r="H6443" t="str">
            <v>056</v>
          </cell>
          <cell r="X6443">
            <v>96</v>
          </cell>
          <cell r="Y6443">
            <v>0</v>
          </cell>
          <cell r="Z6443">
            <v>0</v>
          </cell>
          <cell r="AA6443">
            <v>0</v>
          </cell>
          <cell r="AE6443">
            <v>46.56</v>
          </cell>
          <cell r="AG6443">
            <v>4</v>
          </cell>
          <cell r="AH6443">
            <v>0</v>
          </cell>
          <cell r="AI6443">
            <v>0</v>
          </cell>
          <cell r="AJ6443">
            <v>0</v>
          </cell>
          <cell r="AN6443">
            <v>1.94</v>
          </cell>
        </row>
        <row r="6444">
          <cell r="D6444">
            <v>3</v>
          </cell>
          <cell r="H6444" t="str">
            <v>060</v>
          </cell>
          <cell r="X6444">
            <v>1880</v>
          </cell>
          <cell r="Y6444">
            <v>0</v>
          </cell>
          <cell r="Z6444">
            <v>0</v>
          </cell>
          <cell r="AA6444">
            <v>0</v>
          </cell>
          <cell r="AE6444">
            <v>1043.4000000000001</v>
          </cell>
          <cell r="AG6444">
            <v>44</v>
          </cell>
          <cell r="AH6444">
            <v>0</v>
          </cell>
          <cell r="AI6444">
            <v>0</v>
          </cell>
          <cell r="AJ6444">
            <v>0</v>
          </cell>
          <cell r="AN6444">
            <v>24.42</v>
          </cell>
        </row>
        <row r="6445">
          <cell r="D6445">
            <v>3</v>
          </cell>
          <cell r="H6445" t="str">
            <v>065</v>
          </cell>
          <cell r="X6445">
            <v>4586</v>
          </cell>
          <cell r="Y6445">
            <v>0</v>
          </cell>
          <cell r="Z6445">
            <v>0</v>
          </cell>
          <cell r="AA6445">
            <v>0</v>
          </cell>
          <cell r="AE6445">
            <v>1109.8119999999999</v>
          </cell>
          <cell r="AG6445">
            <v>228</v>
          </cell>
          <cell r="AH6445">
            <v>0</v>
          </cell>
          <cell r="AI6445">
            <v>0</v>
          </cell>
          <cell r="AJ6445">
            <v>0</v>
          </cell>
          <cell r="AN6445">
            <v>55.176000000000002</v>
          </cell>
        </row>
        <row r="6446">
          <cell r="D6446">
            <v>3</v>
          </cell>
          <cell r="H6446" t="str">
            <v>068</v>
          </cell>
          <cell r="X6446">
            <v>5040</v>
          </cell>
          <cell r="Y6446">
            <v>0</v>
          </cell>
          <cell r="Z6446">
            <v>0</v>
          </cell>
          <cell r="AA6446">
            <v>0</v>
          </cell>
          <cell r="AE6446">
            <v>2290.3249999999998</v>
          </cell>
          <cell r="AG6446">
            <v>515</v>
          </cell>
          <cell r="AH6446">
            <v>0</v>
          </cell>
          <cell r="AI6446">
            <v>0</v>
          </cell>
          <cell r="AJ6446">
            <v>0</v>
          </cell>
          <cell r="AN6446">
            <v>194.155</v>
          </cell>
        </row>
        <row r="6447">
          <cell r="D6447">
            <v>3</v>
          </cell>
          <cell r="H6447" t="str">
            <v>075</v>
          </cell>
          <cell r="X6447">
            <v>20</v>
          </cell>
          <cell r="Y6447">
            <v>0</v>
          </cell>
          <cell r="Z6447">
            <v>0</v>
          </cell>
          <cell r="AA6447">
            <v>0</v>
          </cell>
          <cell r="AE6447">
            <v>9.64</v>
          </cell>
          <cell r="AG6447">
            <v>0</v>
          </cell>
          <cell r="AH6447">
            <v>0</v>
          </cell>
          <cell r="AI6447">
            <v>0</v>
          </cell>
          <cell r="AJ6447">
            <v>0</v>
          </cell>
          <cell r="AN6447">
            <v>0</v>
          </cell>
        </row>
        <row r="6448">
          <cell r="D6448">
            <v>3</v>
          </cell>
          <cell r="H6448" t="str">
            <v>081</v>
          </cell>
          <cell r="X6448">
            <v>6</v>
          </cell>
          <cell r="Y6448">
            <v>0</v>
          </cell>
          <cell r="Z6448">
            <v>0</v>
          </cell>
          <cell r="AA6448">
            <v>0</v>
          </cell>
          <cell r="AE6448">
            <v>2.8919999999999999</v>
          </cell>
          <cell r="AG6448">
            <v>0</v>
          </cell>
          <cell r="AH6448">
            <v>0</v>
          </cell>
          <cell r="AI6448">
            <v>0</v>
          </cell>
          <cell r="AJ6448">
            <v>0</v>
          </cell>
          <cell r="AN6448">
            <v>0</v>
          </cell>
        </row>
        <row r="6449">
          <cell r="D6449">
            <v>3</v>
          </cell>
          <cell r="H6449" t="str">
            <v>097</v>
          </cell>
          <cell r="X6449">
            <v>11344</v>
          </cell>
          <cell r="Y6449">
            <v>0</v>
          </cell>
          <cell r="Z6449">
            <v>0</v>
          </cell>
          <cell r="AA6449">
            <v>0</v>
          </cell>
          <cell r="AE6449">
            <v>5067.3429999999998</v>
          </cell>
          <cell r="AG6449">
            <v>601</v>
          </cell>
          <cell r="AH6449">
            <v>0</v>
          </cell>
          <cell r="AI6449">
            <v>0</v>
          </cell>
          <cell r="AJ6449">
            <v>0</v>
          </cell>
          <cell r="AN6449">
            <v>226.577</v>
          </cell>
        </row>
        <row r="6450">
          <cell r="D6450">
            <v>3</v>
          </cell>
          <cell r="H6450" t="str">
            <v>100</v>
          </cell>
          <cell r="X6450">
            <v>1085</v>
          </cell>
          <cell r="Y6450">
            <v>0</v>
          </cell>
          <cell r="Z6450">
            <v>0</v>
          </cell>
          <cell r="AA6450">
            <v>0</v>
          </cell>
          <cell r="AE6450">
            <v>522.97</v>
          </cell>
          <cell r="AG6450">
            <v>88</v>
          </cell>
          <cell r="AH6450">
            <v>0</v>
          </cell>
          <cell r="AI6450">
            <v>0</v>
          </cell>
          <cell r="AJ6450">
            <v>0</v>
          </cell>
          <cell r="AN6450">
            <v>42.415999999999997</v>
          </cell>
        </row>
        <row r="6451">
          <cell r="D6451">
            <v>3</v>
          </cell>
          <cell r="H6451" t="str">
            <v>108</v>
          </cell>
          <cell r="X6451">
            <v>1607</v>
          </cell>
          <cell r="Y6451">
            <v>0</v>
          </cell>
          <cell r="Z6451">
            <v>0</v>
          </cell>
          <cell r="AA6451">
            <v>0</v>
          </cell>
          <cell r="AE6451">
            <v>774.57399999999996</v>
          </cell>
          <cell r="AG6451">
            <v>80</v>
          </cell>
          <cell r="AH6451">
            <v>0</v>
          </cell>
          <cell r="AI6451">
            <v>0</v>
          </cell>
          <cell r="AJ6451">
            <v>0</v>
          </cell>
          <cell r="AN6451">
            <v>38.56</v>
          </cell>
        </row>
        <row r="6452">
          <cell r="D6452">
            <v>3</v>
          </cell>
          <cell r="H6452" t="str">
            <v>112</v>
          </cell>
          <cell r="X6452">
            <v>3043</v>
          </cell>
          <cell r="Y6452">
            <v>0</v>
          </cell>
          <cell r="Z6452">
            <v>0</v>
          </cell>
          <cell r="AA6452">
            <v>0</v>
          </cell>
          <cell r="AE6452">
            <v>1411.492</v>
          </cell>
          <cell r="AG6452">
            <v>113</v>
          </cell>
          <cell r="AH6452">
            <v>0</v>
          </cell>
          <cell r="AI6452">
            <v>0</v>
          </cell>
          <cell r="AJ6452">
            <v>0</v>
          </cell>
          <cell r="AN6452">
            <v>45.2</v>
          </cell>
        </row>
        <row r="6453">
          <cell r="D6453">
            <v>3</v>
          </cell>
          <cell r="H6453" t="str">
            <v>122</v>
          </cell>
          <cell r="X6453">
            <v>1778</v>
          </cell>
          <cell r="Y6453">
            <v>0</v>
          </cell>
          <cell r="Z6453">
            <v>0</v>
          </cell>
          <cell r="AA6453">
            <v>0</v>
          </cell>
          <cell r="AE6453">
            <v>1262.3800000000001</v>
          </cell>
          <cell r="AG6453">
            <v>45</v>
          </cell>
          <cell r="AH6453">
            <v>0</v>
          </cell>
          <cell r="AI6453">
            <v>0</v>
          </cell>
          <cell r="AJ6453">
            <v>0</v>
          </cell>
          <cell r="AN6453">
            <v>31.95</v>
          </cell>
        </row>
        <row r="6454">
          <cell r="D6454">
            <v>3</v>
          </cell>
          <cell r="H6454" t="str">
            <v>136</v>
          </cell>
          <cell r="X6454">
            <v>4080</v>
          </cell>
          <cell r="Y6454">
            <v>0</v>
          </cell>
          <cell r="Z6454">
            <v>0</v>
          </cell>
          <cell r="AA6454">
            <v>0</v>
          </cell>
          <cell r="AE6454">
            <v>2203.1999999999998</v>
          </cell>
          <cell r="AG6454">
            <v>272</v>
          </cell>
          <cell r="AH6454">
            <v>0</v>
          </cell>
          <cell r="AI6454">
            <v>0</v>
          </cell>
          <cell r="AJ6454">
            <v>0</v>
          </cell>
          <cell r="AN6454">
            <v>146.88</v>
          </cell>
        </row>
        <row r="6455">
          <cell r="D6455">
            <v>3</v>
          </cell>
          <cell r="H6455" t="str">
            <v>162</v>
          </cell>
          <cell r="X6455">
            <v>2114</v>
          </cell>
          <cell r="Y6455">
            <v>0</v>
          </cell>
          <cell r="Z6455">
            <v>0</v>
          </cell>
          <cell r="AA6455">
            <v>0</v>
          </cell>
          <cell r="AE6455">
            <v>646.88400000000001</v>
          </cell>
          <cell r="AG6455">
            <v>119</v>
          </cell>
          <cell r="AH6455">
            <v>0</v>
          </cell>
          <cell r="AI6455">
            <v>0</v>
          </cell>
          <cell r="AJ6455">
            <v>0</v>
          </cell>
          <cell r="AN6455">
            <v>36.414000000000001</v>
          </cell>
        </row>
        <row r="6456">
          <cell r="D6456">
            <v>3</v>
          </cell>
          <cell r="H6456" t="str">
            <v>063</v>
          </cell>
          <cell r="X6456">
            <v>0</v>
          </cell>
          <cell r="Y6456">
            <v>0</v>
          </cell>
          <cell r="Z6456">
            <v>0</v>
          </cell>
          <cell r="AA6456">
            <v>0</v>
          </cell>
          <cell r="AE6456">
            <v>130.08799999999999</v>
          </cell>
          <cell r="AG6456">
            <v>0</v>
          </cell>
          <cell r="AH6456">
            <v>0</v>
          </cell>
          <cell r="AI6456">
            <v>0</v>
          </cell>
          <cell r="AJ6456">
            <v>0</v>
          </cell>
          <cell r="AN6456">
            <v>26.981000000000002</v>
          </cell>
        </row>
        <row r="6457">
          <cell r="D6457">
            <v>3</v>
          </cell>
          <cell r="H6457" t="str">
            <v>086</v>
          </cell>
          <cell r="X6457">
            <v>0</v>
          </cell>
          <cell r="Y6457">
            <v>0</v>
          </cell>
          <cell r="Z6457">
            <v>0</v>
          </cell>
          <cell r="AA6457">
            <v>0</v>
          </cell>
          <cell r="AE6457">
            <v>516.27599999999995</v>
          </cell>
          <cell r="AG6457">
            <v>0</v>
          </cell>
          <cell r="AH6457">
            <v>0</v>
          </cell>
          <cell r="AI6457">
            <v>0</v>
          </cell>
          <cell r="AJ6457">
            <v>0</v>
          </cell>
          <cell r="AN6457">
            <v>68.805999999999997</v>
          </cell>
        </row>
        <row r="6458">
          <cell r="D6458">
            <v>3</v>
          </cell>
          <cell r="H6458" t="str">
            <v>089</v>
          </cell>
          <cell r="X6458">
            <v>0</v>
          </cell>
          <cell r="Y6458">
            <v>0</v>
          </cell>
          <cell r="Z6458">
            <v>0</v>
          </cell>
          <cell r="AA6458">
            <v>0</v>
          </cell>
          <cell r="AE6458">
            <v>2536.67</v>
          </cell>
          <cell r="AG6458">
            <v>0</v>
          </cell>
          <cell r="AH6458">
            <v>0</v>
          </cell>
          <cell r="AI6458">
            <v>0</v>
          </cell>
          <cell r="AJ6458">
            <v>0</v>
          </cell>
          <cell r="AN6458">
            <v>172.70500000000001</v>
          </cell>
        </row>
        <row r="6459">
          <cell r="D6459">
            <v>3</v>
          </cell>
          <cell r="H6459" t="str">
            <v>090</v>
          </cell>
          <cell r="X6459">
            <v>0</v>
          </cell>
          <cell r="Y6459">
            <v>0</v>
          </cell>
          <cell r="Z6459">
            <v>0</v>
          </cell>
          <cell r="AA6459">
            <v>0</v>
          </cell>
          <cell r="AE6459">
            <v>1628.1959999999999</v>
          </cell>
          <cell r="AG6459">
            <v>0</v>
          </cell>
          <cell r="AH6459">
            <v>0</v>
          </cell>
          <cell r="AI6459">
            <v>0</v>
          </cell>
          <cell r="AJ6459">
            <v>0</v>
          </cell>
          <cell r="AN6459">
            <v>81.198999999999998</v>
          </cell>
        </row>
        <row r="6460">
          <cell r="D6460">
            <v>3</v>
          </cell>
          <cell r="H6460" t="str">
            <v>106</v>
          </cell>
          <cell r="X6460">
            <v>0</v>
          </cell>
          <cell r="Y6460">
            <v>0</v>
          </cell>
          <cell r="Z6460">
            <v>0</v>
          </cell>
          <cell r="AA6460">
            <v>0</v>
          </cell>
          <cell r="AE6460">
            <v>730.71</v>
          </cell>
          <cell r="AG6460">
            <v>0</v>
          </cell>
          <cell r="AH6460">
            <v>0</v>
          </cell>
          <cell r="AI6460">
            <v>0</v>
          </cell>
          <cell r="AJ6460">
            <v>0</v>
          </cell>
          <cell r="AN6460">
            <v>46.284999999999997</v>
          </cell>
        </row>
        <row r="6461">
          <cell r="D6461">
            <v>2</v>
          </cell>
          <cell r="H6461" t="str">
            <v>065</v>
          </cell>
          <cell r="X6461">
            <v>0</v>
          </cell>
          <cell r="Y6461">
            <v>0</v>
          </cell>
          <cell r="Z6461">
            <v>0</v>
          </cell>
          <cell r="AA6461">
            <v>0</v>
          </cell>
          <cell r="AE6461">
            <v>1128.5360000000001</v>
          </cell>
          <cell r="AG6461">
            <v>0</v>
          </cell>
          <cell r="AH6461">
            <v>0</v>
          </cell>
          <cell r="AI6461">
            <v>0</v>
          </cell>
          <cell r="AJ6461">
            <v>0</v>
          </cell>
          <cell r="AN6461">
            <v>419.76799999999997</v>
          </cell>
        </row>
        <row r="6462">
          <cell r="D6462">
            <v>3</v>
          </cell>
          <cell r="H6462" t="str">
            <v>086</v>
          </cell>
          <cell r="X6462">
            <v>0</v>
          </cell>
          <cell r="Y6462">
            <v>0</v>
          </cell>
          <cell r="Z6462">
            <v>0</v>
          </cell>
          <cell r="AA6462">
            <v>0</v>
          </cell>
          <cell r="AE6462">
            <v>104.35899999999999</v>
          </cell>
          <cell r="AG6462">
            <v>0</v>
          </cell>
          <cell r="AH6462">
            <v>0</v>
          </cell>
          <cell r="AI6462">
            <v>0</v>
          </cell>
          <cell r="AJ6462">
            <v>0</v>
          </cell>
          <cell r="AN6462">
            <v>5.9589999999999996</v>
          </cell>
        </row>
        <row r="6463">
          <cell r="D6463">
            <v>3</v>
          </cell>
          <cell r="H6463" t="str">
            <v>089</v>
          </cell>
          <cell r="X6463">
            <v>0</v>
          </cell>
          <cell r="Y6463">
            <v>0</v>
          </cell>
          <cell r="Z6463">
            <v>0</v>
          </cell>
          <cell r="AA6463">
            <v>0</v>
          </cell>
          <cell r="AE6463">
            <v>1.008</v>
          </cell>
          <cell r="AG6463">
            <v>0</v>
          </cell>
          <cell r="AH6463">
            <v>0</v>
          </cell>
          <cell r="AI6463">
            <v>0</v>
          </cell>
          <cell r="AJ6463">
            <v>0</v>
          </cell>
          <cell r="AN6463">
            <v>0</v>
          </cell>
        </row>
        <row r="6464">
          <cell r="D6464">
            <v>3</v>
          </cell>
          <cell r="H6464" t="str">
            <v>090</v>
          </cell>
          <cell r="X6464">
            <v>0</v>
          </cell>
          <cell r="Y6464">
            <v>0</v>
          </cell>
          <cell r="Z6464">
            <v>0</v>
          </cell>
          <cell r="AA6464">
            <v>0</v>
          </cell>
          <cell r="AE6464">
            <v>28.992999999999999</v>
          </cell>
          <cell r="AG6464">
            <v>0</v>
          </cell>
          <cell r="AH6464">
            <v>0</v>
          </cell>
          <cell r="AI6464">
            <v>0</v>
          </cell>
          <cell r="AJ6464">
            <v>0</v>
          </cell>
          <cell r="AN6464">
            <v>3.3679999999999999</v>
          </cell>
        </row>
        <row r="6465">
          <cell r="D6465">
            <v>1</v>
          </cell>
          <cell r="H6465" t="str">
            <v>020</v>
          </cell>
          <cell r="X6465">
            <v>0</v>
          </cell>
          <cell r="Y6465">
            <v>0</v>
          </cell>
          <cell r="Z6465">
            <v>0</v>
          </cell>
          <cell r="AA6465">
            <v>0</v>
          </cell>
          <cell r="AE6465">
            <v>263.36799999999999</v>
          </cell>
          <cell r="AG6465">
            <v>0</v>
          </cell>
          <cell r="AH6465">
            <v>0</v>
          </cell>
          <cell r="AI6465">
            <v>0</v>
          </cell>
          <cell r="AJ6465">
            <v>0</v>
          </cell>
          <cell r="AN6465">
            <v>70.073999999999998</v>
          </cell>
        </row>
        <row r="6466">
          <cell r="D6466">
            <v>1</v>
          </cell>
          <cell r="H6466" t="str">
            <v>068</v>
          </cell>
          <cell r="X6466">
            <v>0</v>
          </cell>
          <cell r="Y6466">
            <v>0</v>
          </cell>
          <cell r="Z6466">
            <v>0</v>
          </cell>
          <cell r="AA6466">
            <v>0</v>
          </cell>
          <cell r="AE6466">
            <v>875.69399999999996</v>
          </cell>
          <cell r="AG6466">
            <v>0</v>
          </cell>
          <cell r="AH6466">
            <v>0</v>
          </cell>
          <cell r="AI6466">
            <v>0</v>
          </cell>
          <cell r="AJ6466">
            <v>0</v>
          </cell>
          <cell r="AN6466">
            <v>12.137</v>
          </cell>
        </row>
        <row r="6467">
          <cell r="D6467">
            <v>1</v>
          </cell>
          <cell r="H6467" t="str">
            <v>097</v>
          </cell>
          <cell r="X6467">
            <v>0</v>
          </cell>
          <cell r="Y6467">
            <v>0</v>
          </cell>
          <cell r="Z6467">
            <v>0</v>
          </cell>
          <cell r="AA6467">
            <v>0</v>
          </cell>
          <cell r="AE6467">
            <v>975.37199999999996</v>
          </cell>
          <cell r="AG6467">
            <v>0</v>
          </cell>
          <cell r="AH6467">
            <v>0</v>
          </cell>
          <cell r="AI6467">
            <v>0</v>
          </cell>
          <cell r="AJ6467">
            <v>0</v>
          </cell>
          <cell r="AN6467">
            <v>57.277000000000001</v>
          </cell>
        </row>
        <row r="6468">
          <cell r="D6468">
            <v>1</v>
          </cell>
          <cell r="H6468" t="str">
            <v>100</v>
          </cell>
          <cell r="X6468">
            <v>0</v>
          </cell>
          <cell r="Y6468">
            <v>0</v>
          </cell>
          <cell r="Z6468">
            <v>0</v>
          </cell>
          <cell r="AA6468">
            <v>0</v>
          </cell>
          <cell r="AE6468">
            <v>1458.646</v>
          </cell>
          <cell r="AG6468">
            <v>0</v>
          </cell>
          <cell r="AH6468">
            <v>0</v>
          </cell>
          <cell r="AI6468">
            <v>0</v>
          </cell>
          <cell r="AJ6468">
            <v>0</v>
          </cell>
          <cell r="AN6468">
            <v>194.80799999999999</v>
          </cell>
        </row>
        <row r="6469">
          <cell r="D6469">
            <v>1</v>
          </cell>
          <cell r="H6469" t="str">
            <v>112</v>
          </cell>
          <cell r="X6469">
            <v>0</v>
          </cell>
          <cell r="Y6469">
            <v>0</v>
          </cell>
          <cell r="Z6469">
            <v>0</v>
          </cell>
          <cell r="AA6469">
            <v>0</v>
          </cell>
          <cell r="AE6469">
            <v>3218.6509999999998</v>
          </cell>
          <cell r="AG6469">
            <v>0</v>
          </cell>
          <cell r="AH6469">
            <v>0</v>
          </cell>
          <cell r="AI6469">
            <v>0</v>
          </cell>
          <cell r="AJ6469">
            <v>0</v>
          </cell>
          <cell r="AN6469">
            <v>553.13599999999997</v>
          </cell>
        </row>
        <row r="6470">
          <cell r="D6470">
            <v>1</v>
          </cell>
          <cell r="H6470" t="str">
            <v>136</v>
          </cell>
          <cell r="X6470">
            <v>0</v>
          </cell>
          <cell r="Y6470">
            <v>0</v>
          </cell>
          <cell r="Z6470">
            <v>0</v>
          </cell>
          <cell r="AA6470">
            <v>0</v>
          </cell>
          <cell r="AE6470">
            <v>1189.944</v>
          </cell>
          <cell r="AG6470">
            <v>0</v>
          </cell>
          <cell r="AH6470">
            <v>0</v>
          </cell>
          <cell r="AI6470">
            <v>0</v>
          </cell>
          <cell r="AJ6470">
            <v>0</v>
          </cell>
          <cell r="AN6470">
            <v>97.570999999999998</v>
          </cell>
        </row>
        <row r="6471">
          <cell r="D6471">
            <v>2</v>
          </cell>
          <cell r="H6471" t="str">
            <v>016</v>
          </cell>
          <cell r="X6471">
            <v>0</v>
          </cell>
          <cell r="Y6471">
            <v>0</v>
          </cell>
          <cell r="Z6471">
            <v>0</v>
          </cell>
          <cell r="AA6471">
            <v>0</v>
          </cell>
          <cell r="AE6471">
            <v>21.042999999999999</v>
          </cell>
          <cell r="AG6471">
            <v>0</v>
          </cell>
          <cell r="AH6471">
            <v>0</v>
          </cell>
          <cell r="AI6471">
            <v>0</v>
          </cell>
          <cell r="AJ6471">
            <v>0</v>
          </cell>
          <cell r="AN6471">
            <v>0</v>
          </cell>
        </row>
        <row r="6472">
          <cell r="D6472">
            <v>2</v>
          </cell>
          <cell r="H6472" t="str">
            <v>053</v>
          </cell>
          <cell r="X6472">
            <v>0</v>
          </cell>
          <cell r="Y6472">
            <v>0</v>
          </cell>
          <cell r="Z6472">
            <v>0</v>
          </cell>
          <cell r="AA6472">
            <v>0</v>
          </cell>
          <cell r="AE6472">
            <v>45.637</v>
          </cell>
          <cell r="AG6472">
            <v>0</v>
          </cell>
          <cell r="AH6472">
            <v>0</v>
          </cell>
          <cell r="AI6472">
            <v>0</v>
          </cell>
          <cell r="AJ6472">
            <v>0</v>
          </cell>
          <cell r="AN6472">
            <v>0</v>
          </cell>
        </row>
        <row r="6473">
          <cell r="D6473">
            <v>2</v>
          </cell>
          <cell r="H6473" t="str">
            <v>060</v>
          </cell>
          <cell r="X6473">
            <v>0</v>
          </cell>
          <cell r="Y6473">
            <v>0</v>
          </cell>
          <cell r="Z6473">
            <v>0</v>
          </cell>
          <cell r="AA6473">
            <v>0</v>
          </cell>
          <cell r="AE6473">
            <v>8.1989999999999998</v>
          </cell>
          <cell r="AG6473">
            <v>0</v>
          </cell>
          <cell r="AH6473">
            <v>0</v>
          </cell>
          <cell r="AI6473">
            <v>0</v>
          </cell>
          <cell r="AJ6473">
            <v>0</v>
          </cell>
          <cell r="AN6473">
            <v>0</v>
          </cell>
        </row>
        <row r="6474">
          <cell r="D6474">
            <v>2</v>
          </cell>
          <cell r="H6474" t="str">
            <v>068</v>
          </cell>
          <cell r="X6474">
            <v>0</v>
          </cell>
          <cell r="Y6474">
            <v>0</v>
          </cell>
          <cell r="Z6474">
            <v>0</v>
          </cell>
          <cell r="AA6474">
            <v>0</v>
          </cell>
          <cell r="AE6474">
            <v>49.192</v>
          </cell>
          <cell r="AG6474">
            <v>0</v>
          </cell>
          <cell r="AH6474">
            <v>0</v>
          </cell>
          <cell r="AI6474">
            <v>0</v>
          </cell>
          <cell r="AJ6474">
            <v>0</v>
          </cell>
          <cell r="AN6474">
            <v>0</v>
          </cell>
        </row>
        <row r="6475">
          <cell r="D6475">
            <v>2</v>
          </cell>
          <cell r="H6475" t="str">
            <v>097</v>
          </cell>
          <cell r="X6475">
            <v>0</v>
          </cell>
          <cell r="Y6475">
            <v>0</v>
          </cell>
          <cell r="Z6475">
            <v>0</v>
          </cell>
          <cell r="AA6475">
            <v>0</v>
          </cell>
          <cell r="AE6475">
            <v>269.99599999999998</v>
          </cell>
          <cell r="AG6475">
            <v>0</v>
          </cell>
          <cell r="AH6475">
            <v>0</v>
          </cell>
          <cell r="AI6475">
            <v>0</v>
          </cell>
          <cell r="AJ6475">
            <v>0</v>
          </cell>
          <cell r="AN6475">
            <v>10.930999999999999</v>
          </cell>
        </row>
        <row r="6476">
          <cell r="D6476">
            <v>2</v>
          </cell>
          <cell r="H6476" t="str">
            <v>100</v>
          </cell>
          <cell r="X6476">
            <v>0</v>
          </cell>
          <cell r="Y6476">
            <v>0</v>
          </cell>
          <cell r="Z6476">
            <v>0</v>
          </cell>
          <cell r="AA6476">
            <v>0</v>
          </cell>
          <cell r="AE6476">
            <v>66.132999999999996</v>
          </cell>
          <cell r="AG6476">
            <v>0</v>
          </cell>
          <cell r="AH6476">
            <v>0</v>
          </cell>
          <cell r="AI6476">
            <v>0</v>
          </cell>
          <cell r="AJ6476">
            <v>0</v>
          </cell>
          <cell r="AN6476">
            <v>0</v>
          </cell>
        </row>
        <row r="6477">
          <cell r="D6477">
            <v>2</v>
          </cell>
          <cell r="H6477" t="str">
            <v>112</v>
          </cell>
          <cell r="X6477">
            <v>0</v>
          </cell>
          <cell r="Y6477">
            <v>0</v>
          </cell>
          <cell r="Z6477">
            <v>0</v>
          </cell>
          <cell r="AA6477">
            <v>0</v>
          </cell>
          <cell r="AE6477">
            <v>69.822000000000003</v>
          </cell>
          <cell r="AG6477">
            <v>0</v>
          </cell>
          <cell r="AH6477">
            <v>0</v>
          </cell>
          <cell r="AI6477">
            <v>0</v>
          </cell>
          <cell r="AJ6477">
            <v>0</v>
          </cell>
          <cell r="AN6477">
            <v>21.042999999999999</v>
          </cell>
        </row>
        <row r="6478">
          <cell r="D6478">
            <v>2</v>
          </cell>
          <cell r="H6478" t="str">
            <v>136</v>
          </cell>
          <cell r="X6478">
            <v>0</v>
          </cell>
          <cell r="Y6478">
            <v>0</v>
          </cell>
          <cell r="Z6478">
            <v>0</v>
          </cell>
          <cell r="AA6478">
            <v>0</v>
          </cell>
          <cell r="AE6478">
            <v>107.672</v>
          </cell>
          <cell r="AG6478">
            <v>0</v>
          </cell>
          <cell r="AH6478">
            <v>0</v>
          </cell>
          <cell r="AI6478">
            <v>0</v>
          </cell>
          <cell r="AJ6478">
            <v>0</v>
          </cell>
          <cell r="AN6478">
            <v>0</v>
          </cell>
        </row>
        <row r="6479">
          <cell r="D6479">
            <v>3</v>
          </cell>
          <cell r="H6479" t="str">
            <v>d45</v>
          </cell>
          <cell r="X6479">
            <v>0</v>
          </cell>
          <cell r="Y6479">
            <v>64</v>
          </cell>
          <cell r="Z6479">
            <v>0</v>
          </cell>
          <cell r="AA6479">
            <v>0</v>
          </cell>
          <cell r="AE6479">
            <v>74.811999999999998</v>
          </cell>
          <cell r="AG6479">
            <v>0</v>
          </cell>
          <cell r="AH6479">
            <v>3</v>
          </cell>
          <cell r="AI6479">
            <v>0</v>
          </cell>
          <cell r="AJ6479">
            <v>0</v>
          </cell>
          <cell r="AN6479">
            <v>1.647</v>
          </cell>
        </row>
        <row r="6480">
          <cell r="D6480">
            <v>3</v>
          </cell>
          <cell r="H6480" t="str">
            <v>d51</v>
          </cell>
          <cell r="X6480">
            <v>0</v>
          </cell>
          <cell r="Y6480">
            <v>252</v>
          </cell>
          <cell r="Z6480">
            <v>0</v>
          </cell>
          <cell r="AA6480">
            <v>0</v>
          </cell>
          <cell r="AE6480">
            <v>588.65800000000002</v>
          </cell>
          <cell r="AG6480">
            <v>0</v>
          </cell>
          <cell r="AH6480">
            <v>3</v>
          </cell>
          <cell r="AI6480">
            <v>0</v>
          </cell>
          <cell r="AJ6480">
            <v>0</v>
          </cell>
          <cell r="AN6480">
            <v>4.2160000000000002</v>
          </cell>
        </row>
        <row r="6481">
          <cell r="D6481">
            <v>3</v>
          </cell>
          <cell r="H6481" t="str">
            <v>d52</v>
          </cell>
          <cell r="X6481">
            <v>0</v>
          </cell>
          <cell r="Y6481">
            <v>167</v>
          </cell>
          <cell r="Z6481">
            <v>0</v>
          </cell>
          <cell r="AA6481">
            <v>0</v>
          </cell>
          <cell r="AE6481">
            <v>70.474000000000004</v>
          </cell>
          <cell r="AG6481">
            <v>0</v>
          </cell>
          <cell r="AH6481">
            <v>0</v>
          </cell>
          <cell r="AI6481">
            <v>0</v>
          </cell>
          <cell r="AJ6481">
            <v>0</v>
          </cell>
          <cell r="AN6481">
            <v>0</v>
          </cell>
        </row>
        <row r="6482">
          <cell r="D6482">
            <v>3</v>
          </cell>
          <cell r="H6482" t="str">
            <v>d53</v>
          </cell>
          <cell r="X6482">
            <v>0</v>
          </cell>
          <cell r="Y6482">
            <v>64</v>
          </cell>
          <cell r="Z6482">
            <v>0</v>
          </cell>
          <cell r="AA6482">
            <v>0</v>
          </cell>
          <cell r="AE6482">
            <v>87.775000000000006</v>
          </cell>
          <cell r="AG6482">
            <v>0</v>
          </cell>
          <cell r="AH6482">
            <v>6</v>
          </cell>
          <cell r="AI6482">
            <v>0</v>
          </cell>
          <cell r="AJ6482">
            <v>0</v>
          </cell>
          <cell r="AN6482">
            <v>8.3450000000000006</v>
          </cell>
        </row>
        <row r="6483">
          <cell r="D6483">
            <v>3</v>
          </cell>
          <cell r="H6483" t="str">
            <v>160</v>
          </cell>
          <cell r="X6483">
            <v>0</v>
          </cell>
          <cell r="Y6483">
            <v>0</v>
          </cell>
          <cell r="Z6483">
            <v>2110</v>
          </cell>
          <cell r="AA6483">
            <v>0</v>
          </cell>
          <cell r="AE6483">
            <v>1179.8800000000001</v>
          </cell>
          <cell r="AG6483">
            <v>0</v>
          </cell>
          <cell r="AH6483">
            <v>0</v>
          </cell>
          <cell r="AI6483">
            <v>190</v>
          </cell>
          <cell r="AJ6483">
            <v>0</v>
          </cell>
          <cell r="AN6483">
            <v>125.10899999999999</v>
          </cell>
        </row>
        <row r="6484">
          <cell r="D6484">
            <v>3</v>
          </cell>
          <cell r="H6484" t="str">
            <v>016</v>
          </cell>
          <cell r="X6484">
            <v>0</v>
          </cell>
          <cell r="Y6484">
            <v>0</v>
          </cell>
          <cell r="Z6484">
            <v>0</v>
          </cell>
          <cell r="AA6484">
            <v>3</v>
          </cell>
          <cell r="AE6484">
            <v>3.0840000000000001</v>
          </cell>
          <cell r="AG6484">
            <v>0</v>
          </cell>
          <cell r="AH6484">
            <v>0</v>
          </cell>
          <cell r="AI6484">
            <v>0</v>
          </cell>
          <cell r="AJ6484">
            <v>0</v>
          </cell>
          <cell r="AN6484">
            <v>0</v>
          </cell>
        </row>
        <row r="6485">
          <cell r="D6485">
            <v>3</v>
          </cell>
          <cell r="H6485" t="str">
            <v>020</v>
          </cell>
          <cell r="X6485">
            <v>0</v>
          </cell>
          <cell r="Y6485">
            <v>0</v>
          </cell>
          <cell r="Z6485">
            <v>0</v>
          </cell>
          <cell r="AA6485">
            <v>1</v>
          </cell>
          <cell r="AE6485">
            <v>1.5449999999999999</v>
          </cell>
          <cell r="AG6485">
            <v>0</v>
          </cell>
          <cell r="AH6485">
            <v>0</v>
          </cell>
          <cell r="AI6485">
            <v>0</v>
          </cell>
          <cell r="AJ6485">
            <v>0</v>
          </cell>
          <cell r="AN6485">
            <v>0</v>
          </cell>
        </row>
        <row r="6486">
          <cell r="D6486">
            <v>3</v>
          </cell>
          <cell r="H6486" t="str">
            <v>053</v>
          </cell>
          <cell r="X6486">
            <v>0</v>
          </cell>
          <cell r="Y6486">
            <v>0</v>
          </cell>
          <cell r="Z6486">
            <v>0</v>
          </cell>
          <cell r="AA6486">
            <v>56</v>
          </cell>
          <cell r="AE6486">
            <v>81.926000000000002</v>
          </cell>
          <cell r="AG6486">
            <v>0</v>
          </cell>
          <cell r="AH6486">
            <v>0</v>
          </cell>
          <cell r="AI6486">
            <v>0</v>
          </cell>
          <cell r="AJ6486">
            <v>0</v>
          </cell>
          <cell r="AN6486">
            <v>0</v>
          </cell>
        </row>
        <row r="6487">
          <cell r="D6487">
            <v>3</v>
          </cell>
          <cell r="H6487" t="str">
            <v>057</v>
          </cell>
          <cell r="X6487">
            <v>0</v>
          </cell>
          <cell r="Y6487">
            <v>0</v>
          </cell>
          <cell r="Z6487">
            <v>0</v>
          </cell>
          <cell r="AA6487">
            <v>551</v>
          </cell>
          <cell r="AE6487">
            <v>1317.3430000000001</v>
          </cell>
          <cell r="AG6487">
            <v>0</v>
          </cell>
          <cell r="AH6487">
            <v>0</v>
          </cell>
          <cell r="AI6487">
            <v>0</v>
          </cell>
          <cell r="AJ6487">
            <v>24</v>
          </cell>
          <cell r="AN6487">
            <v>40.56</v>
          </cell>
        </row>
        <row r="6488">
          <cell r="D6488">
            <v>3</v>
          </cell>
          <cell r="H6488" t="str">
            <v>060</v>
          </cell>
          <cell r="X6488">
            <v>0</v>
          </cell>
          <cell r="Y6488">
            <v>0</v>
          </cell>
          <cell r="Z6488">
            <v>0</v>
          </cell>
          <cell r="AA6488">
            <v>56</v>
          </cell>
          <cell r="AE6488">
            <v>77.727999999999994</v>
          </cell>
          <cell r="AG6488">
            <v>0</v>
          </cell>
          <cell r="AH6488">
            <v>0</v>
          </cell>
          <cell r="AI6488">
            <v>0</v>
          </cell>
          <cell r="AJ6488">
            <v>5</v>
          </cell>
          <cell r="AN6488">
            <v>6.94</v>
          </cell>
        </row>
        <row r="6489">
          <cell r="D6489">
            <v>3</v>
          </cell>
          <cell r="H6489" t="str">
            <v>068</v>
          </cell>
          <cell r="X6489">
            <v>0</v>
          </cell>
          <cell r="Y6489">
            <v>0</v>
          </cell>
          <cell r="Z6489">
            <v>0</v>
          </cell>
          <cell r="AA6489">
            <v>455</v>
          </cell>
          <cell r="AE6489">
            <v>701.68200000000002</v>
          </cell>
          <cell r="AG6489">
            <v>0</v>
          </cell>
          <cell r="AH6489">
            <v>0</v>
          </cell>
          <cell r="AI6489">
            <v>0</v>
          </cell>
          <cell r="AJ6489">
            <v>41</v>
          </cell>
          <cell r="AN6489">
            <v>43.911000000000001</v>
          </cell>
        </row>
        <row r="6490">
          <cell r="D6490">
            <v>3</v>
          </cell>
          <cell r="H6490" t="str">
            <v>097</v>
          </cell>
          <cell r="X6490">
            <v>0</v>
          </cell>
          <cell r="Y6490">
            <v>0</v>
          </cell>
          <cell r="Z6490">
            <v>0</v>
          </cell>
          <cell r="AA6490">
            <v>898</v>
          </cell>
          <cell r="AE6490">
            <v>1220.2719999999999</v>
          </cell>
          <cell r="AG6490">
            <v>0</v>
          </cell>
          <cell r="AH6490">
            <v>0</v>
          </cell>
          <cell r="AI6490">
            <v>0</v>
          </cell>
          <cell r="AJ6490">
            <v>42</v>
          </cell>
          <cell r="AN6490">
            <v>39.479999999999997</v>
          </cell>
        </row>
        <row r="6491">
          <cell r="D6491">
            <v>3</v>
          </cell>
          <cell r="H6491" t="str">
            <v>100</v>
          </cell>
          <cell r="X6491">
            <v>0</v>
          </cell>
          <cell r="Y6491">
            <v>0</v>
          </cell>
          <cell r="Z6491">
            <v>0</v>
          </cell>
          <cell r="AA6491">
            <v>82</v>
          </cell>
          <cell r="AE6491">
            <v>80.524000000000001</v>
          </cell>
          <cell r="AG6491">
            <v>0</v>
          </cell>
          <cell r="AH6491">
            <v>0</v>
          </cell>
          <cell r="AI6491">
            <v>0</v>
          </cell>
          <cell r="AJ6491">
            <v>6</v>
          </cell>
          <cell r="AN6491">
            <v>5.8920000000000003</v>
          </cell>
        </row>
        <row r="6492">
          <cell r="D6492">
            <v>3</v>
          </cell>
          <cell r="H6492" t="str">
            <v>108</v>
          </cell>
          <cell r="X6492">
            <v>0</v>
          </cell>
          <cell r="Y6492">
            <v>0</v>
          </cell>
          <cell r="Z6492">
            <v>0</v>
          </cell>
          <cell r="AA6492">
            <v>2</v>
          </cell>
          <cell r="AE6492">
            <v>1.6</v>
          </cell>
          <cell r="AG6492">
            <v>0</v>
          </cell>
          <cell r="AH6492">
            <v>0</v>
          </cell>
          <cell r="AI6492">
            <v>0</v>
          </cell>
          <cell r="AJ6492">
            <v>0</v>
          </cell>
          <cell r="AN6492">
            <v>0</v>
          </cell>
        </row>
        <row r="6493">
          <cell r="D6493">
            <v>3</v>
          </cell>
          <cell r="H6493" t="str">
            <v>112</v>
          </cell>
          <cell r="X6493">
            <v>0</v>
          </cell>
          <cell r="Y6493">
            <v>0</v>
          </cell>
          <cell r="Z6493">
            <v>0</v>
          </cell>
          <cell r="AA6493">
            <v>31</v>
          </cell>
          <cell r="AE6493">
            <v>48.637</v>
          </cell>
          <cell r="AG6493">
            <v>0</v>
          </cell>
          <cell r="AH6493">
            <v>0</v>
          </cell>
          <cell r="AI6493">
            <v>0</v>
          </cell>
          <cell r="AJ6493">
            <v>2</v>
          </cell>
          <cell r="AN6493">
            <v>1.964</v>
          </cell>
        </row>
        <row r="6494">
          <cell r="D6494">
            <v>3</v>
          </cell>
          <cell r="H6494" t="str">
            <v>122</v>
          </cell>
          <cell r="X6494">
            <v>0</v>
          </cell>
          <cell r="Y6494">
            <v>0</v>
          </cell>
          <cell r="Z6494">
            <v>0</v>
          </cell>
          <cell r="AA6494">
            <v>21</v>
          </cell>
          <cell r="AE6494">
            <v>25.62</v>
          </cell>
          <cell r="AG6494">
            <v>0</v>
          </cell>
          <cell r="AH6494">
            <v>0</v>
          </cell>
          <cell r="AI6494">
            <v>0</v>
          </cell>
          <cell r="AJ6494">
            <v>0</v>
          </cell>
          <cell r="AN6494">
            <v>0</v>
          </cell>
        </row>
        <row r="6495">
          <cell r="D6495">
            <v>3</v>
          </cell>
          <cell r="H6495" t="str">
            <v>136</v>
          </cell>
          <cell r="X6495">
            <v>0</v>
          </cell>
          <cell r="Y6495">
            <v>0</v>
          </cell>
          <cell r="Z6495">
            <v>0</v>
          </cell>
          <cell r="AA6495">
            <v>477</v>
          </cell>
          <cell r="AE6495">
            <v>812.33100000000002</v>
          </cell>
          <cell r="AG6495">
            <v>0</v>
          </cell>
          <cell r="AH6495">
            <v>0</v>
          </cell>
          <cell r="AI6495">
            <v>0</v>
          </cell>
          <cell r="AJ6495">
            <v>25</v>
          </cell>
          <cell r="AN6495">
            <v>42.575000000000003</v>
          </cell>
        </row>
        <row r="6496">
          <cell r="D6496">
            <v>3</v>
          </cell>
          <cell r="H6496" t="str">
            <v>162</v>
          </cell>
          <cell r="X6496">
            <v>0</v>
          </cell>
          <cell r="Y6496">
            <v>0</v>
          </cell>
          <cell r="Z6496">
            <v>0</v>
          </cell>
          <cell r="AA6496">
            <v>56</v>
          </cell>
          <cell r="AE6496">
            <v>58.463999999999999</v>
          </cell>
          <cell r="AG6496">
            <v>0</v>
          </cell>
          <cell r="AH6496">
            <v>0</v>
          </cell>
          <cell r="AI6496">
            <v>0</v>
          </cell>
          <cell r="AJ6496">
            <v>4</v>
          </cell>
          <cell r="AN6496">
            <v>4.1760000000000002</v>
          </cell>
        </row>
        <row r="6497">
          <cell r="D6497">
            <v>3</v>
          </cell>
          <cell r="H6497" t="str">
            <v>016</v>
          </cell>
          <cell r="X6497">
            <v>17</v>
          </cell>
          <cell r="Y6497">
            <v>0</v>
          </cell>
          <cell r="Z6497">
            <v>0</v>
          </cell>
          <cell r="AA6497">
            <v>0</v>
          </cell>
          <cell r="AE6497">
            <v>8.7210000000000001</v>
          </cell>
          <cell r="AG6497">
            <v>0</v>
          </cell>
          <cell r="AH6497">
            <v>0</v>
          </cell>
          <cell r="AI6497">
            <v>0</v>
          </cell>
          <cell r="AJ6497">
            <v>0</v>
          </cell>
          <cell r="AN6497">
            <v>0</v>
          </cell>
        </row>
        <row r="6498">
          <cell r="D6498">
            <v>3</v>
          </cell>
          <cell r="H6498" t="str">
            <v>020</v>
          </cell>
          <cell r="X6498">
            <v>46</v>
          </cell>
          <cell r="Y6498">
            <v>0</v>
          </cell>
          <cell r="Z6498">
            <v>0</v>
          </cell>
          <cell r="AA6498">
            <v>0</v>
          </cell>
          <cell r="AE6498">
            <v>35.351999999999997</v>
          </cell>
          <cell r="AG6498">
            <v>1</v>
          </cell>
          <cell r="AH6498">
            <v>0</v>
          </cell>
          <cell r="AI6498">
            <v>0</v>
          </cell>
          <cell r="AJ6498">
            <v>0</v>
          </cell>
          <cell r="AN6498">
            <v>0.56000000000000005</v>
          </cell>
        </row>
        <row r="6499">
          <cell r="D6499">
            <v>3</v>
          </cell>
          <cell r="H6499" t="str">
            <v>042</v>
          </cell>
          <cell r="X6499">
            <v>223</v>
          </cell>
          <cell r="Y6499">
            <v>0</v>
          </cell>
          <cell r="Z6499">
            <v>0</v>
          </cell>
          <cell r="AA6499">
            <v>0</v>
          </cell>
          <cell r="AE6499">
            <v>360.39499999999998</v>
          </cell>
          <cell r="AG6499">
            <v>18</v>
          </cell>
          <cell r="AH6499">
            <v>0</v>
          </cell>
          <cell r="AI6499">
            <v>0</v>
          </cell>
          <cell r="AJ6499">
            <v>0</v>
          </cell>
          <cell r="AN6499">
            <v>4.5179999999999998</v>
          </cell>
        </row>
        <row r="6500">
          <cell r="D6500">
            <v>3</v>
          </cell>
          <cell r="H6500" t="str">
            <v>053</v>
          </cell>
          <cell r="X6500">
            <v>58</v>
          </cell>
          <cell r="Y6500">
            <v>0</v>
          </cell>
          <cell r="Z6500">
            <v>0</v>
          </cell>
          <cell r="AA6500">
            <v>0</v>
          </cell>
          <cell r="AE6500">
            <v>29.824999999999999</v>
          </cell>
          <cell r="AG6500">
            <v>5</v>
          </cell>
          <cell r="AH6500">
            <v>0</v>
          </cell>
          <cell r="AI6500">
            <v>0</v>
          </cell>
          <cell r="AJ6500">
            <v>0</v>
          </cell>
          <cell r="AN6500">
            <v>1.885</v>
          </cell>
        </row>
        <row r="6501">
          <cell r="D6501">
            <v>3</v>
          </cell>
          <cell r="H6501" t="str">
            <v>057</v>
          </cell>
          <cell r="X6501">
            <v>203</v>
          </cell>
          <cell r="Y6501">
            <v>0</v>
          </cell>
          <cell r="Z6501">
            <v>0</v>
          </cell>
          <cell r="AA6501">
            <v>0</v>
          </cell>
          <cell r="AE6501">
            <v>113.527</v>
          </cell>
          <cell r="AG6501">
            <v>10</v>
          </cell>
          <cell r="AH6501">
            <v>0</v>
          </cell>
          <cell r="AI6501">
            <v>0</v>
          </cell>
          <cell r="AJ6501">
            <v>0</v>
          </cell>
          <cell r="AN6501">
            <v>3.77</v>
          </cell>
        </row>
        <row r="6502">
          <cell r="D6502">
            <v>3</v>
          </cell>
          <cell r="H6502" t="str">
            <v>068</v>
          </cell>
          <cell r="X6502">
            <v>411</v>
          </cell>
          <cell r="Y6502">
            <v>0</v>
          </cell>
          <cell r="Z6502">
            <v>0</v>
          </cell>
          <cell r="AA6502">
            <v>0</v>
          </cell>
          <cell r="AE6502">
            <v>234.58199999999999</v>
          </cell>
          <cell r="AG6502">
            <v>18</v>
          </cell>
          <cell r="AH6502">
            <v>0</v>
          </cell>
          <cell r="AI6502">
            <v>0</v>
          </cell>
          <cell r="AJ6502">
            <v>0</v>
          </cell>
          <cell r="AN6502">
            <v>6.7859999999999996</v>
          </cell>
        </row>
        <row r="6503">
          <cell r="D6503">
            <v>3</v>
          </cell>
          <cell r="H6503" t="str">
            <v>097</v>
          </cell>
          <cell r="X6503">
            <v>129</v>
          </cell>
          <cell r="Y6503">
            <v>0</v>
          </cell>
          <cell r="Z6503">
            <v>0</v>
          </cell>
          <cell r="AA6503">
            <v>0</v>
          </cell>
          <cell r="AE6503">
            <v>67.772999999999996</v>
          </cell>
          <cell r="AG6503">
            <v>17</v>
          </cell>
          <cell r="AH6503">
            <v>0</v>
          </cell>
          <cell r="AI6503">
            <v>0</v>
          </cell>
          <cell r="AJ6503">
            <v>0</v>
          </cell>
          <cell r="AN6503">
            <v>6.4089999999999998</v>
          </cell>
        </row>
        <row r="6504">
          <cell r="D6504">
            <v>3</v>
          </cell>
          <cell r="H6504" t="str">
            <v>100</v>
          </cell>
          <cell r="X6504">
            <v>15</v>
          </cell>
          <cell r="Y6504">
            <v>0</v>
          </cell>
          <cell r="Z6504">
            <v>0</v>
          </cell>
          <cell r="AA6504">
            <v>0</v>
          </cell>
          <cell r="AE6504">
            <v>6</v>
          </cell>
          <cell r="AG6504">
            <v>2</v>
          </cell>
          <cell r="AH6504">
            <v>0</v>
          </cell>
          <cell r="AI6504">
            <v>0</v>
          </cell>
          <cell r="AJ6504">
            <v>0</v>
          </cell>
          <cell r="AN6504">
            <v>0.8</v>
          </cell>
        </row>
        <row r="6505">
          <cell r="D6505">
            <v>3</v>
          </cell>
          <cell r="H6505" t="str">
            <v>108</v>
          </cell>
          <cell r="X6505">
            <v>10</v>
          </cell>
          <cell r="Y6505">
            <v>0</v>
          </cell>
          <cell r="Z6505">
            <v>0</v>
          </cell>
          <cell r="AA6505">
            <v>0</v>
          </cell>
          <cell r="AE6505">
            <v>4</v>
          </cell>
          <cell r="AG6505">
            <v>0</v>
          </cell>
          <cell r="AH6505">
            <v>0</v>
          </cell>
          <cell r="AI6505">
            <v>0</v>
          </cell>
          <cell r="AJ6505">
            <v>0</v>
          </cell>
          <cell r="AN6505">
            <v>0</v>
          </cell>
        </row>
        <row r="6506">
          <cell r="D6506">
            <v>3</v>
          </cell>
          <cell r="H6506" t="str">
            <v>112</v>
          </cell>
          <cell r="X6506">
            <v>19</v>
          </cell>
          <cell r="Y6506">
            <v>0</v>
          </cell>
          <cell r="Z6506">
            <v>0</v>
          </cell>
          <cell r="AA6506">
            <v>0</v>
          </cell>
          <cell r="AE6506">
            <v>10.584</v>
          </cell>
          <cell r="AG6506">
            <v>1</v>
          </cell>
          <cell r="AH6506">
            <v>0</v>
          </cell>
          <cell r="AI6506">
            <v>0</v>
          </cell>
          <cell r="AJ6506">
            <v>0</v>
          </cell>
          <cell r="AN6506">
            <v>0.36</v>
          </cell>
        </row>
        <row r="6507">
          <cell r="D6507">
            <v>3</v>
          </cell>
          <cell r="H6507" t="str">
            <v>122</v>
          </cell>
          <cell r="X6507">
            <v>29</v>
          </cell>
          <cell r="Y6507">
            <v>0</v>
          </cell>
          <cell r="Z6507">
            <v>0</v>
          </cell>
          <cell r="AA6507">
            <v>0</v>
          </cell>
          <cell r="AE6507">
            <v>17.690000000000001</v>
          </cell>
          <cell r="AG6507">
            <v>2</v>
          </cell>
          <cell r="AH6507">
            <v>0</v>
          </cell>
          <cell r="AI6507">
            <v>0</v>
          </cell>
          <cell r="AJ6507">
            <v>0</v>
          </cell>
          <cell r="AN6507">
            <v>1.22</v>
          </cell>
        </row>
        <row r="6508">
          <cell r="D6508">
            <v>3</v>
          </cell>
          <cell r="H6508" t="str">
            <v>136</v>
          </cell>
          <cell r="X6508">
            <v>13</v>
          </cell>
          <cell r="Y6508">
            <v>0</v>
          </cell>
          <cell r="Z6508">
            <v>0</v>
          </cell>
          <cell r="AA6508">
            <v>0</v>
          </cell>
          <cell r="AE6508">
            <v>5.33</v>
          </cell>
          <cell r="AG6508">
            <v>1</v>
          </cell>
          <cell r="AH6508">
            <v>0</v>
          </cell>
          <cell r="AI6508">
            <v>0</v>
          </cell>
          <cell r="AJ6508">
            <v>0</v>
          </cell>
          <cell r="AN6508">
            <v>0.41</v>
          </cell>
        </row>
        <row r="6509">
          <cell r="D6509">
            <v>3</v>
          </cell>
          <cell r="H6509" t="str">
            <v>162</v>
          </cell>
          <cell r="X6509">
            <v>85</v>
          </cell>
          <cell r="Y6509">
            <v>0</v>
          </cell>
          <cell r="Z6509">
            <v>0</v>
          </cell>
          <cell r="AA6509">
            <v>0</v>
          </cell>
          <cell r="AE6509">
            <v>23.375</v>
          </cell>
          <cell r="AG6509">
            <v>4</v>
          </cell>
          <cell r="AH6509">
            <v>0</v>
          </cell>
          <cell r="AI6509">
            <v>0</v>
          </cell>
          <cell r="AJ6509">
            <v>0</v>
          </cell>
          <cell r="AN6509">
            <v>1.1000000000000001</v>
          </cell>
        </row>
        <row r="6510">
          <cell r="D6510">
            <v>3</v>
          </cell>
          <cell r="H6510" t="str">
            <v>016</v>
          </cell>
          <cell r="X6510">
            <v>151</v>
          </cell>
          <cell r="Y6510">
            <v>0</v>
          </cell>
          <cell r="Z6510">
            <v>0</v>
          </cell>
          <cell r="AA6510">
            <v>0</v>
          </cell>
          <cell r="AE6510">
            <v>77.462999999999994</v>
          </cell>
          <cell r="AG6510">
            <v>16</v>
          </cell>
          <cell r="AH6510">
            <v>0</v>
          </cell>
          <cell r="AI6510">
            <v>0</v>
          </cell>
          <cell r="AJ6510">
            <v>0</v>
          </cell>
          <cell r="AN6510">
            <v>8.2080000000000002</v>
          </cell>
        </row>
        <row r="6511">
          <cell r="D6511">
            <v>3</v>
          </cell>
          <cell r="H6511" t="str">
            <v>020</v>
          </cell>
          <cell r="X6511">
            <v>17</v>
          </cell>
          <cell r="Y6511">
            <v>0</v>
          </cell>
          <cell r="Z6511">
            <v>0</v>
          </cell>
          <cell r="AA6511">
            <v>0</v>
          </cell>
          <cell r="AE6511">
            <v>12.384</v>
          </cell>
          <cell r="AG6511">
            <v>0</v>
          </cell>
          <cell r="AH6511">
            <v>0</v>
          </cell>
          <cell r="AI6511">
            <v>0</v>
          </cell>
          <cell r="AJ6511">
            <v>0</v>
          </cell>
          <cell r="AN6511">
            <v>0</v>
          </cell>
        </row>
        <row r="6512">
          <cell r="D6512">
            <v>3</v>
          </cell>
          <cell r="H6512" t="str">
            <v>053</v>
          </cell>
          <cell r="X6512">
            <v>322</v>
          </cell>
          <cell r="Y6512">
            <v>0</v>
          </cell>
          <cell r="Z6512">
            <v>0</v>
          </cell>
          <cell r="AA6512">
            <v>0</v>
          </cell>
          <cell r="AE6512">
            <v>178.14099999999999</v>
          </cell>
          <cell r="AG6512">
            <v>13</v>
          </cell>
          <cell r="AH6512">
            <v>0</v>
          </cell>
          <cell r="AI6512">
            <v>0</v>
          </cell>
          <cell r="AJ6512">
            <v>0</v>
          </cell>
          <cell r="AN6512">
            <v>4.9009999999999998</v>
          </cell>
        </row>
        <row r="6513">
          <cell r="D6513">
            <v>3</v>
          </cell>
          <cell r="H6513" t="str">
            <v>057</v>
          </cell>
          <cell r="X6513">
            <v>48</v>
          </cell>
          <cell r="Y6513">
            <v>0</v>
          </cell>
          <cell r="Z6513">
            <v>0</v>
          </cell>
          <cell r="AA6513">
            <v>0</v>
          </cell>
          <cell r="AE6513">
            <v>25.376999999999999</v>
          </cell>
          <cell r="AG6513">
            <v>2</v>
          </cell>
          <cell r="AH6513">
            <v>0</v>
          </cell>
          <cell r="AI6513">
            <v>0</v>
          </cell>
          <cell r="AJ6513">
            <v>0</v>
          </cell>
          <cell r="AN6513">
            <v>0.754</v>
          </cell>
        </row>
        <row r="6514">
          <cell r="D6514">
            <v>3</v>
          </cell>
          <cell r="H6514" t="str">
            <v>060</v>
          </cell>
          <cell r="X6514">
            <v>72</v>
          </cell>
          <cell r="Y6514">
            <v>0</v>
          </cell>
          <cell r="Z6514">
            <v>0</v>
          </cell>
          <cell r="AA6514">
            <v>0</v>
          </cell>
          <cell r="AE6514">
            <v>34.56</v>
          </cell>
          <cell r="AG6514">
            <v>5</v>
          </cell>
          <cell r="AH6514">
            <v>0</v>
          </cell>
          <cell r="AI6514">
            <v>0</v>
          </cell>
          <cell r="AJ6514">
            <v>0</v>
          </cell>
          <cell r="AN6514">
            <v>2.4</v>
          </cell>
        </row>
        <row r="6515">
          <cell r="D6515">
            <v>3</v>
          </cell>
          <cell r="H6515" t="str">
            <v>068</v>
          </cell>
          <cell r="X6515">
            <v>105</v>
          </cell>
          <cell r="Y6515">
            <v>0</v>
          </cell>
          <cell r="Z6515">
            <v>0</v>
          </cell>
          <cell r="AA6515">
            <v>0</v>
          </cell>
          <cell r="AE6515">
            <v>55.551000000000002</v>
          </cell>
          <cell r="AG6515">
            <v>8</v>
          </cell>
          <cell r="AH6515">
            <v>0</v>
          </cell>
          <cell r="AI6515">
            <v>0</v>
          </cell>
          <cell r="AJ6515">
            <v>0</v>
          </cell>
          <cell r="AN6515">
            <v>3.016</v>
          </cell>
        </row>
        <row r="6516">
          <cell r="D6516">
            <v>3</v>
          </cell>
          <cell r="H6516" t="str">
            <v>097</v>
          </cell>
          <cell r="X6516">
            <v>188</v>
          </cell>
          <cell r="Y6516">
            <v>0</v>
          </cell>
          <cell r="Z6516">
            <v>0</v>
          </cell>
          <cell r="AA6516">
            <v>0</v>
          </cell>
          <cell r="AE6516">
            <v>105.542</v>
          </cell>
          <cell r="AG6516">
            <v>9</v>
          </cell>
          <cell r="AH6516">
            <v>0</v>
          </cell>
          <cell r="AI6516">
            <v>0</v>
          </cell>
          <cell r="AJ6516">
            <v>0</v>
          </cell>
          <cell r="AN6516">
            <v>3.3929999999999998</v>
          </cell>
        </row>
        <row r="6517">
          <cell r="D6517">
            <v>3</v>
          </cell>
          <cell r="H6517" t="str">
            <v>100</v>
          </cell>
          <cell r="X6517">
            <v>271</v>
          </cell>
          <cell r="Y6517">
            <v>0</v>
          </cell>
          <cell r="Z6517">
            <v>0</v>
          </cell>
          <cell r="AA6517">
            <v>0</v>
          </cell>
          <cell r="AE6517">
            <v>108.4</v>
          </cell>
          <cell r="AG6517">
            <v>19</v>
          </cell>
          <cell r="AH6517">
            <v>0</v>
          </cell>
          <cell r="AI6517">
            <v>0</v>
          </cell>
          <cell r="AJ6517">
            <v>0</v>
          </cell>
          <cell r="AN6517">
            <v>7.6</v>
          </cell>
        </row>
        <row r="6518">
          <cell r="D6518">
            <v>3</v>
          </cell>
          <cell r="H6518" t="str">
            <v>108</v>
          </cell>
          <cell r="X6518">
            <v>45</v>
          </cell>
          <cell r="Y6518">
            <v>0</v>
          </cell>
          <cell r="Z6518">
            <v>0</v>
          </cell>
          <cell r="AA6518">
            <v>0</v>
          </cell>
          <cell r="AE6518">
            <v>18</v>
          </cell>
          <cell r="AG6518">
            <v>4</v>
          </cell>
          <cell r="AH6518">
            <v>0</v>
          </cell>
          <cell r="AI6518">
            <v>0</v>
          </cell>
          <cell r="AJ6518">
            <v>0</v>
          </cell>
          <cell r="AN6518">
            <v>1.6</v>
          </cell>
        </row>
        <row r="6519">
          <cell r="D6519">
            <v>3</v>
          </cell>
          <cell r="H6519" t="str">
            <v>112</v>
          </cell>
          <cell r="X6519">
            <v>139</v>
          </cell>
          <cell r="Y6519">
            <v>0</v>
          </cell>
          <cell r="Z6519">
            <v>0</v>
          </cell>
          <cell r="AA6519">
            <v>0</v>
          </cell>
          <cell r="AE6519">
            <v>72.981999999999999</v>
          </cell>
          <cell r="AG6519">
            <v>10</v>
          </cell>
          <cell r="AH6519">
            <v>0</v>
          </cell>
          <cell r="AI6519">
            <v>0</v>
          </cell>
          <cell r="AJ6519">
            <v>0</v>
          </cell>
          <cell r="AN6519">
            <v>3.6</v>
          </cell>
        </row>
        <row r="6520">
          <cell r="D6520">
            <v>3</v>
          </cell>
          <cell r="H6520" t="str">
            <v>122</v>
          </cell>
          <cell r="X6520">
            <v>265</v>
          </cell>
          <cell r="Y6520">
            <v>0</v>
          </cell>
          <cell r="Z6520">
            <v>0</v>
          </cell>
          <cell r="AA6520">
            <v>0</v>
          </cell>
          <cell r="AE6520">
            <v>161.65</v>
          </cell>
          <cell r="AG6520">
            <v>8</v>
          </cell>
          <cell r="AH6520">
            <v>0</v>
          </cell>
          <cell r="AI6520">
            <v>0</v>
          </cell>
          <cell r="AJ6520">
            <v>0</v>
          </cell>
          <cell r="AN6520">
            <v>4.88</v>
          </cell>
        </row>
        <row r="6521">
          <cell r="D6521">
            <v>3</v>
          </cell>
          <cell r="H6521" t="str">
            <v>136</v>
          </cell>
          <cell r="X6521">
            <v>67</v>
          </cell>
          <cell r="Y6521">
            <v>0</v>
          </cell>
          <cell r="Z6521">
            <v>0</v>
          </cell>
          <cell r="AA6521">
            <v>0</v>
          </cell>
          <cell r="AE6521">
            <v>32.494999999999997</v>
          </cell>
          <cell r="AG6521">
            <v>1</v>
          </cell>
          <cell r="AH6521">
            <v>0</v>
          </cell>
          <cell r="AI6521">
            <v>0</v>
          </cell>
          <cell r="AJ6521">
            <v>0</v>
          </cell>
          <cell r="AN6521">
            <v>0.48499999999999999</v>
          </cell>
        </row>
        <row r="6522">
          <cell r="D6522">
            <v>3</v>
          </cell>
          <cell r="H6522" t="str">
            <v>162</v>
          </cell>
          <cell r="X6522">
            <v>217</v>
          </cell>
          <cell r="Y6522">
            <v>0</v>
          </cell>
          <cell r="Z6522">
            <v>0</v>
          </cell>
          <cell r="AA6522">
            <v>0</v>
          </cell>
          <cell r="AE6522">
            <v>59.674999999999997</v>
          </cell>
          <cell r="AG6522">
            <v>15</v>
          </cell>
          <cell r="AH6522">
            <v>0</v>
          </cell>
          <cell r="AI6522">
            <v>0</v>
          </cell>
          <cell r="AJ6522">
            <v>0</v>
          </cell>
          <cell r="AN6522">
            <v>4.125</v>
          </cell>
        </row>
        <row r="6523">
          <cell r="D6523">
            <v>3</v>
          </cell>
          <cell r="H6523" t="str">
            <v>063</v>
          </cell>
          <cell r="X6523">
            <v>0</v>
          </cell>
          <cell r="Y6523">
            <v>0</v>
          </cell>
          <cell r="Z6523">
            <v>0</v>
          </cell>
          <cell r="AA6523">
            <v>0</v>
          </cell>
          <cell r="AE6523">
            <v>186.316</v>
          </cell>
          <cell r="AG6523">
            <v>0</v>
          </cell>
          <cell r="AH6523">
            <v>0</v>
          </cell>
          <cell r="AI6523">
            <v>0</v>
          </cell>
          <cell r="AJ6523">
            <v>0</v>
          </cell>
          <cell r="AN6523">
            <v>3.2919999999999998</v>
          </cell>
        </row>
        <row r="6524">
          <cell r="D6524">
            <v>3</v>
          </cell>
          <cell r="H6524" t="str">
            <v>085</v>
          </cell>
          <cell r="X6524">
            <v>0</v>
          </cell>
          <cell r="Y6524">
            <v>0</v>
          </cell>
          <cell r="Z6524">
            <v>0</v>
          </cell>
          <cell r="AA6524">
            <v>0</v>
          </cell>
          <cell r="AE6524">
            <v>113.974</v>
          </cell>
          <cell r="AG6524">
            <v>0</v>
          </cell>
          <cell r="AH6524">
            <v>0</v>
          </cell>
          <cell r="AI6524">
            <v>0</v>
          </cell>
          <cell r="AJ6524">
            <v>0</v>
          </cell>
          <cell r="AN6524">
            <v>0</v>
          </cell>
        </row>
        <row r="6525">
          <cell r="D6525">
            <v>3</v>
          </cell>
          <cell r="H6525" t="str">
            <v>086</v>
          </cell>
          <cell r="X6525">
            <v>0</v>
          </cell>
          <cell r="Y6525">
            <v>0</v>
          </cell>
          <cell r="Z6525">
            <v>0</v>
          </cell>
          <cell r="AA6525">
            <v>0</v>
          </cell>
          <cell r="AE6525">
            <v>218.62</v>
          </cell>
          <cell r="AG6525">
            <v>0</v>
          </cell>
          <cell r="AH6525">
            <v>0</v>
          </cell>
          <cell r="AI6525">
            <v>0</v>
          </cell>
          <cell r="AJ6525">
            <v>0</v>
          </cell>
          <cell r="AN6525">
            <v>11.808999999999999</v>
          </cell>
        </row>
        <row r="6526">
          <cell r="D6526">
            <v>3</v>
          </cell>
          <cell r="H6526" t="str">
            <v>089</v>
          </cell>
          <cell r="X6526">
            <v>0</v>
          </cell>
          <cell r="Y6526">
            <v>0</v>
          </cell>
          <cell r="Z6526">
            <v>0</v>
          </cell>
          <cell r="AA6526">
            <v>0</v>
          </cell>
          <cell r="AE6526">
            <v>11.792999999999999</v>
          </cell>
          <cell r="AG6526">
            <v>0</v>
          </cell>
          <cell r="AH6526">
            <v>0</v>
          </cell>
          <cell r="AI6526">
            <v>0</v>
          </cell>
          <cell r="AJ6526">
            <v>0</v>
          </cell>
          <cell r="AN6526">
            <v>0.76100000000000001</v>
          </cell>
        </row>
        <row r="6527">
          <cell r="D6527">
            <v>3</v>
          </cell>
          <cell r="H6527" t="str">
            <v>090</v>
          </cell>
          <cell r="X6527">
            <v>0</v>
          </cell>
          <cell r="Y6527">
            <v>0</v>
          </cell>
          <cell r="Z6527">
            <v>0</v>
          </cell>
          <cell r="AA6527">
            <v>0</v>
          </cell>
          <cell r="AE6527">
            <v>402.30700000000002</v>
          </cell>
          <cell r="AG6527">
            <v>0</v>
          </cell>
          <cell r="AH6527">
            <v>0</v>
          </cell>
          <cell r="AI6527">
            <v>0</v>
          </cell>
          <cell r="AJ6527">
            <v>0</v>
          </cell>
          <cell r="AN6527">
            <v>28.376000000000001</v>
          </cell>
        </row>
        <row r="6528">
          <cell r="D6528">
            <v>3</v>
          </cell>
          <cell r="H6528" t="str">
            <v>171</v>
          </cell>
          <cell r="X6528">
            <v>0</v>
          </cell>
          <cell r="Y6528">
            <v>0</v>
          </cell>
          <cell r="Z6528">
            <v>0</v>
          </cell>
          <cell r="AA6528">
            <v>0</v>
          </cell>
          <cell r="AE6528">
            <v>864.58399999999995</v>
          </cell>
          <cell r="AG6528">
            <v>0</v>
          </cell>
          <cell r="AH6528">
            <v>0</v>
          </cell>
          <cell r="AI6528">
            <v>0</v>
          </cell>
          <cell r="AJ6528">
            <v>0</v>
          </cell>
          <cell r="AN6528">
            <v>48.588000000000001</v>
          </cell>
        </row>
        <row r="6529">
          <cell r="D6529">
            <v>1</v>
          </cell>
          <cell r="H6529" t="str">
            <v>028</v>
          </cell>
          <cell r="X6529">
            <v>0</v>
          </cell>
          <cell r="Y6529">
            <v>0</v>
          </cell>
          <cell r="Z6529">
            <v>0</v>
          </cell>
          <cell r="AA6529">
            <v>0</v>
          </cell>
          <cell r="AE6529">
            <v>779.78499999999997</v>
          </cell>
          <cell r="AG6529">
            <v>0</v>
          </cell>
          <cell r="AH6529">
            <v>0</v>
          </cell>
          <cell r="AI6529">
            <v>0</v>
          </cell>
          <cell r="AJ6529">
            <v>0</v>
          </cell>
          <cell r="AN6529">
            <v>168.46899999999999</v>
          </cell>
        </row>
        <row r="6530">
          <cell r="D6530">
            <v>1</v>
          </cell>
          <cell r="H6530" t="str">
            <v>029</v>
          </cell>
          <cell r="X6530">
            <v>0</v>
          </cell>
          <cell r="Y6530">
            <v>0</v>
          </cell>
          <cell r="Z6530">
            <v>0</v>
          </cell>
          <cell r="AA6530">
            <v>0</v>
          </cell>
          <cell r="AE6530">
            <v>1751.308</v>
          </cell>
          <cell r="AG6530">
            <v>0</v>
          </cell>
          <cell r="AH6530">
            <v>0</v>
          </cell>
          <cell r="AI6530">
            <v>0</v>
          </cell>
          <cell r="AJ6530">
            <v>0</v>
          </cell>
          <cell r="AN6530">
            <v>254.24199999999999</v>
          </cell>
        </row>
        <row r="6531">
          <cell r="D6531">
            <v>1</v>
          </cell>
          <cell r="H6531" t="str">
            <v>053</v>
          </cell>
          <cell r="X6531">
            <v>0</v>
          </cell>
          <cell r="Y6531">
            <v>0</v>
          </cell>
          <cell r="Z6531">
            <v>0</v>
          </cell>
          <cell r="AA6531">
            <v>0</v>
          </cell>
          <cell r="AE6531">
            <v>3356.087</v>
          </cell>
          <cell r="AG6531">
            <v>0</v>
          </cell>
          <cell r="AH6531">
            <v>0</v>
          </cell>
          <cell r="AI6531">
            <v>0</v>
          </cell>
          <cell r="AJ6531">
            <v>0</v>
          </cell>
          <cell r="AN6531">
            <v>681.11099999999999</v>
          </cell>
        </row>
        <row r="6532">
          <cell r="D6532">
            <v>1</v>
          </cell>
          <cell r="H6532" t="str">
            <v>065</v>
          </cell>
          <cell r="X6532">
            <v>0</v>
          </cell>
          <cell r="Y6532">
            <v>0</v>
          </cell>
          <cell r="Z6532">
            <v>0</v>
          </cell>
          <cell r="AA6532">
            <v>0</v>
          </cell>
          <cell r="AE6532">
            <v>1998.2629999999999</v>
          </cell>
          <cell r="AG6532">
            <v>0</v>
          </cell>
          <cell r="AH6532">
            <v>0</v>
          </cell>
          <cell r="AI6532">
            <v>0</v>
          </cell>
          <cell r="AJ6532">
            <v>0</v>
          </cell>
          <cell r="AN6532">
            <v>12.137</v>
          </cell>
        </row>
        <row r="6533">
          <cell r="D6533">
            <v>1</v>
          </cell>
          <cell r="H6533" t="str">
            <v>097</v>
          </cell>
          <cell r="X6533">
            <v>0</v>
          </cell>
          <cell r="Y6533">
            <v>0</v>
          </cell>
          <cell r="Z6533">
            <v>0</v>
          </cell>
          <cell r="AA6533">
            <v>0</v>
          </cell>
          <cell r="AE6533">
            <v>1965.0070000000001</v>
          </cell>
          <cell r="AG6533">
            <v>0</v>
          </cell>
          <cell r="AH6533">
            <v>0</v>
          </cell>
          <cell r="AI6533">
            <v>0</v>
          </cell>
          <cell r="AJ6533">
            <v>0</v>
          </cell>
          <cell r="AN6533">
            <v>136.904</v>
          </cell>
        </row>
        <row r="6534">
          <cell r="D6534">
            <v>2</v>
          </cell>
          <cell r="H6534" t="str">
            <v>053</v>
          </cell>
          <cell r="X6534">
            <v>0</v>
          </cell>
          <cell r="Y6534">
            <v>0</v>
          </cell>
          <cell r="Z6534">
            <v>0</v>
          </cell>
          <cell r="AA6534">
            <v>0</v>
          </cell>
          <cell r="AE6534">
            <v>281.47699999999998</v>
          </cell>
          <cell r="AG6534">
            <v>0</v>
          </cell>
          <cell r="AH6534">
            <v>0</v>
          </cell>
          <cell r="AI6534">
            <v>0</v>
          </cell>
          <cell r="AJ6534">
            <v>0</v>
          </cell>
          <cell r="AN6534">
            <v>10.930999999999999</v>
          </cell>
        </row>
        <row r="6535">
          <cell r="D6535">
            <v>2</v>
          </cell>
          <cell r="H6535" t="str">
            <v>057</v>
          </cell>
          <cell r="X6535">
            <v>0</v>
          </cell>
          <cell r="Y6535">
            <v>0</v>
          </cell>
          <cell r="Z6535">
            <v>0</v>
          </cell>
          <cell r="AA6535">
            <v>0</v>
          </cell>
          <cell r="AE6535">
            <v>79.251999999999995</v>
          </cell>
          <cell r="AG6535">
            <v>0</v>
          </cell>
          <cell r="AH6535">
            <v>0</v>
          </cell>
          <cell r="AI6535">
            <v>0</v>
          </cell>
          <cell r="AJ6535">
            <v>0</v>
          </cell>
          <cell r="AN6535">
            <v>0</v>
          </cell>
        </row>
        <row r="6536">
          <cell r="D6536">
            <v>2</v>
          </cell>
          <cell r="H6536" t="str">
            <v>065</v>
          </cell>
          <cell r="X6536">
            <v>0</v>
          </cell>
          <cell r="Y6536">
            <v>0</v>
          </cell>
          <cell r="Z6536">
            <v>0</v>
          </cell>
          <cell r="AA6536">
            <v>0</v>
          </cell>
          <cell r="AE6536">
            <v>150.85599999999999</v>
          </cell>
          <cell r="AG6536">
            <v>0</v>
          </cell>
          <cell r="AH6536">
            <v>0</v>
          </cell>
          <cell r="AI6536">
            <v>0</v>
          </cell>
          <cell r="AJ6536">
            <v>0</v>
          </cell>
          <cell r="AN6536">
            <v>5.3289999999999997</v>
          </cell>
        </row>
        <row r="6537">
          <cell r="D6537">
            <v>2</v>
          </cell>
          <cell r="H6537" t="str">
            <v>097</v>
          </cell>
          <cell r="X6537">
            <v>0</v>
          </cell>
          <cell r="Y6537">
            <v>0</v>
          </cell>
          <cell r="Z6537">
            <v>0</v>
          </cell>
          <cell r="AA6537">
            <v>0</v>
          </cell>
          <cell r="AE6537">
            <v>482.87900000000002</v>
          </cell>
          <cell r="AG6537">
            <v>0</v>
          </cell>
          <cell r="AH6537">
            <v>0</v>
          </cell>
          <cell r="AI6537">
            <v>0</v>
          </cell>
          <cell r="AJ6537">
            <v>0</v>
          </cell>
          <cell r="AN6537">
            <v>10.930999999999999</v>
          </cell>
        </row>
        <row r="6538">
          <cell r="D6538">
            <v>3</v>
          </cell>
          <cell r="H6538" t="str">
            <v>d45</v>
          </cell>
          <cell r="X6538">
            <v>0</v>
          </cell>
          <cell r="Y6538">
            <v>150</v>
          </cell>
          <cell r="Z6538">
            <v>0</v>
          </cell>
          <cell r="AA6538">
            <v>0</v>
          </cell>
          <cell r="AE6538">
            <v>311.52</v>
          </cell>
          <cell r="AG6538">
            <v>0</v>
          </cell>
          <cell r="AH6538">
            <v>0</v>
          </cell>
          <cell r="AI6538">
            <v>0</v>
          </cell>
          <cell r="AJ6538">
            <v>0</v>
          </cell>
          <cell r="AN6538">
            <v>0</v>
          </cell>
        </row>
        <row r="6539">
          <cell r="D6539">
            <v>3</v>
          </cell>
          <cell r="H6539" t="str">
            <v>d51</v>
          </cell>
          <cell r="X6539">
            <v>0</v>
          </cell>
          <cell r="Y6539">
            <v>170</v>
          </cell>
          <cell r="Z6539">
            <v>0</v>
          </cell>
          <cell r="AA6539">
            <v>0</v>
          </cell>
          <cell r="AE6539">
            <v>392.54700000000003</v>
          </cell>
          <cell r="AG6539">
            <v>0</v>
          </cell>
          <cell r="AH6539">
            <v>0</v>
          </cell>
          <cell r="AI6539">
            <v>0</v>
          </cell>
          <cell r="AJ6539">
            <v>0</v>
          </cell>
          <cell r="AN6539">
            <v>0</v>
          </cell>
        </row>
        <row r="6540">
          <cell r="D6540">
            <v>3</v>
          </cell>
          <cell r="H6540" t="str">
            <v>d52</v>
          </cell>
          <cell r="X6540">
            <v>0</v>
          </cell>
          <cell r="Y6540">
            <v>33</v>
          </cell>
          <cell r="Z6540">
            <v>0</v>
          </cell>
          <cell r="AA6540">
            <v>0</v>
          </cell>
          <cell r="AE6540">
            <v>13.926</v>
          </cell>
          <cell r="AG6540">
            <v>0</v>
          </cell>
          <cell r="AH6540">
            <v>0</v>
          </cell>
          <cell r="AI6540">
            <v>0</v>
          </cell>
          <cell r="AJ6540">
            <v>0</v>
          </cell>
          <cell r="AN6540">
            <v>0</v>
          </cell>
        </row>
        <row r="6541">
          <cell r="D6541">
            <v>3</v>
          </cell>
          <cell r="H6541" t="str">
            <v>d53</v>
          </cell>
          <cell r="X6541">
            <v>0</v>
          </cell>
          <cell r="Y6541">
            <v>72</v>
          </cell>
          <cell r="Z6541">
            <v>0</v>
          </cell>
          <cell r="AA6541">
            <v>0</v>
          </cell>
          <cell r="AE6541">
            <v>97.635999999999996</v>
          </cell>
          <cell r="AG6541">
            <v>0</v>
          </cell>
          <cell r="AH6541">
            <v>0</v>
          </cell>
          <cell r="AI6541">
            <v>0</v>
          </cell>
          <cell r="AJ6541">
            <v>0</v>
          </cell>
          <cell r="AN6541">
            <v>0</v>
          </cell>
        </row>
        <row r="6542">
          <cell r="D6542">
            <v>3</v>
          </cell>
          <cell r="H6542" t="str">
            <v>078</v>
          </cell>
          <cell r="X6542">
            <v>0</v>
          </cell>
          <cell r="Y6542">
            <v>0</v>
          </cell>
          <cell r="Z6542">
            <v>0</v>
          </cell>
          <cell r="AA6542">
            <v>0</v>
          </cell>
          <cell r="AE6542">
            <v>124.63200000000001</v>
          </cell>
          <cell r="AG6542">
            <v>0</v>
          </cell>
          <cell r="AH6542">
            <v>0</v>
          </cell>
          <cell r="AI6542">
            <v>0</v>
          </cell>
          <cell r="AJ6542">
            <v>0</v>
          </cell>
          <cell r="AN6542">
            <v>3.2160000000000002</v>
          </cell>
        </row>
        <row r="6543">
          <cell r="D6543">
            <v>3</v>
          </cell>
          <cell r="H6543" t="str">
            <v>160</v>
          </cell>
          <cell r="X6543">
            <v>0</v>
          </cell>
          <cell r="Y6543">
            <v>0</v>
          </cell>
          <cell r="Z6543">
            <v>1680</v>
          </cell>
          <cell r="AA6543">
            <v>0</v>
          </cell>
          <cell r="AE6543">
            <v>692.02</v>
          </cell>
          <cell r="AG6543">
            <v>0</v>
          </cell>
          <cell r="AH6543">
            <v>0</v>
          </cell>
          <cell r="AI6543">
            <v>63</v>
          </cell>
          <cell r="AJ6543">
            <v>0</v>
          </cell>
          <cell r="AN6543">
            <v>26.04</v>
          </cell>
        </row>
        <row r="6544">
          <cell r="D6544">
            <v>3</v>
          </cell>
          <cell r="H6544" t="str">
            <v>016</v>
          </cell>
          <cell r="X6544">
            <v>0</v>
          </cell>
          <cell r="Y6544">
            <v>0</v>
          </cell>
          <cell r="Z6544">
            <v>0</v>
          </cell>
          <cell r="AA6544">
            <v>83</v>
          </cell>
          <cell r="AE6544">
            <v>85.323999999999998</v>
          </cell>
          <cell r="AG6544">
            <v>0</v>
          </cell>
          <cell r="AH6544">
            <v>0</v>
          </cell>
          <cell r="AI6544">
            <v>0</v>
          </cell>
          <cell r="AJ6544">
            <v>4</v>
          </cell>
          <cell r="AN6544">
            <v>4.1120000000000001</v>
          </cell>
        </row>
        <row r="6545">
          <cell r="D6545">
            <v>3</v>
          </cell>
          <cell r="H6545" t="str">
            <v>019</v>
          </cell>
          <cell r="X6545">
            <v>0</v>
          </cell>
          <cell r="Y6545">
            <v>0</v>
          </cell>
          <cell r="Z6545">
            <v>0</v>
          </cell>
          <cell r="AA6545">
            <v>1</v>
          </cell>
          <cell r="AE6545">
            <v>0.95399999999999996</v>
          </cell>
          <cell r="AG6545">
            <v>0</v>
          </cell>
          <cell r="AH6545">
            <v>0</v>
          </cell>
          <cell r="AI6545">
            <v>0</v>
          </cell>
          <cell r="AJ6545">
            <v>0</v>
          </cell>
          <cell r="AN6545">
            <v>0</v>
          </cell>
        </row>
        <row r="6546">
          <cell r="D6546">
            <v>3</v>
          </cell>
          <cell r="H6546" t="str">
            <v>020</v>
          </cell>
          <cell r="X6546">
            <v>0</v>
          </cell>
          <cell r="Y6546">
            <v>0</v>
          </cell>
          <cell r="Z6546">
            <v>0</v>
          </cell>
          <cell r="AA6546">
            <v>3</v>
          </cell>
          <cell r="AE6546">
            <v>4.17</v>
          </cell>
          <cell r="AG6546">
            <v>0</v>
          </cell>
          <cell r="AH6546">
            <v>0</v>
          </cell>
          <cell r="AI6546">
            <v>0</v>
          </cell>
          <cell r="AJ6546">
            <v>0</v>
          </cell>
          <cell r="AN6546">
            <v>0</v>
          </cell>
        </row>
        <row r="6547">
          <cell r="D6547">
            <v>3</v>
          </cell>
          <cell r="H6547" t="str">
            <v>053</v>
          </cell>
          <cell r="X6547">
            <v>0</v>
          </cell>
          <cell r="Y6547">
            <v>0</v>
          </cell>
          <cell r="Z6547">
            <v>0</v>
          </cell>
          <cell r="AA6547">
            <v>215</v>
          </cell>
          <cell r="AE6547">
            <v>281.52300000000002</v>
          </cell>
          <cell r="AG6547">
            <v>0</v>
          </cell>
          <cell r="AH6547">
            <v>0</v>
          </cell>
          <cell r="AI6547">
            <v>0</v>
          </cell>
          <cell r="AJ6547">
            <v>5</v>
          </cell>
          <cell r="AN6547">
            <v>5.2350000000000003</v>
          </cell>
        </row>
        <row r="6548">
          <cell r="D6548">
            <v>3</v>
          </cell>
          <cell r="H6548" t="str">
            <v>057</v>
          </cell>
          <cell r="X6548">
            <v>0</v>
          </cell>
          <cell r="Y6548">
            <v>0</v>
          </cell>
          <cell r="Z6548">
            <v>0</v>
          </cell>
          <cell r="AA6548">
            <v>330</v>
          </cell>
          <cell r="AE6548">
            <v>715.16499999999996</v>
          </cell>
          <cell r="AG6548">
            <v>0</v>
          </cell>
          <cell r="AH6548">
            <v>0</v>
          </cell>
          <cell r="AI6548">
            <v>0</v>
          </cell>
          <cell r="AJ6548">
            <v>12</v>
          </cell>
          <cell r="AN6548">
            <v>20.28</v>
          </cell>
        </row>
        <row r="6549">
          <cell r="D6549">
            <v>3</v>
          </cell>
          <cell r="H6549" t="str">
            <v>065</v>
          </cell>
          <cell r="X6549">
            <v>0</v>
          </cell>
          <cell r="Y6549">
            <v>0</v>
          </cell>
          <cell r="Z6549">
            <v>0</v>
          </cell>
          <cell r="AA6549">
            <v>328</v>
          </cell>
          <cell r="AE6549">
            <v>253.87200000000001</v>
          </cell>
          <cell r="AG6549">
            <v>0</v>
          </cell>
          <cell r="AH6549">
            <v>0</v>
          </cell>
          <cell r="AI6549">
            <v>0</v>
          </cell>
          <cell r="AJ6549">
            <v>4</v>
          </cell>
          <cell r="AN6549">
            <v>3.0960000000000001</v>
          </cell>
        </row>
        <row r="6550">
          <cell r="D6550">
            <v>3</v>
          </cell>
          <cell r="H6550" t="str">
            <v>068</v>
          </cell>
          <cell r="X6550">
            <v>0</v>
          </cell>
          <cell r="Y6550">
            <v>0</v>
          </cell>
          <cell r="Z6550">
            <v>0</v>
          </cell>
          <cell r="AA6550">
            <v>349</v>
          </cell>
          <cell r="AE6550">
            <v>474.786</v>
          </cell>
          <cell r="AG6550">
            <v>0</v>
          </cell>
          <cell r="AH6550">
            <v>0</v>
          </cell>
          <cell r="AI6550">
            <v>0</v>
          </cell>
          <cell r="AJ6550">
            <v>12</v>
          </cell>
          <cell r="AN6550">
            <v>12.852</v>
          </cell>
        </row>
        <row r="6551">
          <cell r="D6551">
            <v>3</v>
          </cell>
          <cell r="H6551" t="str">
            <v>097</v>
          </cell>
          <cell r="X6551">
            <v>0</v>
          </cell>
          <cell r="Y6551">
            <v>0</v>
          </cell>
          <cell r="Z6551">
            <v>0</v>
          </cell>
          <cell r="AA6551">
            <v>940</v>
          </cell>
          <cell r="AE6551">
            <v>1117.0640000000001</v>
          </cell>
          <cell r="AG6551">
            <v>0</v>
          </cell>
          <cell r="AH6551">
            <v>0</v>
          </cell>
          <cell r="AI6551">
            <v>0</v>
          </cell>
          <cell r="AJ6551">
            <v>20</v>
          </cell>
          <cell r="AN6551">
            <v>18.8</v>
          </cell>
        </row>
        <row r="6552">
          <cell r="D6552">
            <v>3</v>
          </cell>
          <cell r="H6552" t="str">
            <v>100</v>
          </cell>
          <cell r="X6552">
            <v>0</v>
          </cell>
          <cell r="Y6552">
            <v>0</v>
          </cell>
          <cell r="Z6552">
            <v>0</v>
          </cell>
          <cell r="AA6552">
            <v>140</v>
          </cell>
          <cell r="AE6552">
            <v>137.47999999999999</v>
          </cell>
          <cell r="AG6552">
            <v>0</v>
          </cell>
          <cell r="AH6552">
            <v>0</v>
          </cell>
          <cell r="AI6552">
            <v>0</v>
          </cell>
          <cell r="AJ6552">
            <v>6</v>
          </cell>
          <cell r="AN6552">
            <v>5.8920000000000003</v>
          </cell>
        </row>
        <row r="6553">
          <cell r="D6553">
            <v>3</v>
          </cell>
          <cell r="H6553" t="str">
            <v>108</v>
          </cell>
          <cell r="X6553">
            <v>0</v>
          </cell>
          <cell r="Y6553">
            <v>0</v>
          </cell>
          <cell r="Z6553">
            <v>0</v>
          </cell>
          <cell r="AA6553">
            <v>134</v>
          </cell>
          <cell r="AE6553">
            <v>107.2</v>
          </cell>
          <cell r="AG6553">
            <v>0</v>
          </cell>
          <cell r="AH6553">
            <v>0</v>
          </cell>
          <cell r="AI6553">
            <v>0</v>
          </cell>
          <cell r="AJ6553">
            <v>2</v>
          </cell>
          <cell r="AN6553">
            <v>1.6</v>
          </cell>
        </row>
        <row r="6554">
          <cell r="D6554">
            <v>3</v>
          </cell>
          <cell r="H6554" t="str">
            <v>112</v>
          </cell>
          <cell r="X6554">
            <v>0</v>
          </cell>
          <cell r="Y6554">
            <v>0</v>
          </cell>
          <cell r="Z6554">
            <v>0</v>
          </cell>
          <cell r="AA6554">
            <v>110</v>
          </cell>
          <cell r="AE6554">
            <v>130.071</v>
          </cell>
          <cell r="AG6554">
            <v>0</v>
          </cell>
          <cell r="AH6554">
            <v>0</v>
          </cell>
          <cell r="AI6554">
            <v>0</v>
          </cell>
          <cell r="AJ6554">
            <v>5</v>
          </cell>
          <cell r="AN6554">
            <v>4.91</v>
          </cell>
        </row>
        <row r="6555">
          <cell r="D6555">
            <v>3</v>
          </cell>
          <cell r="H6555" t="str">
            <v>122</v>
          </cell>
          <cell r="X6555">
            <v>0</v>
          </cell>
          <cell r="Y6555">
            <v>0</v>
          </cell>
          <cell r="Z6555">
            <v>0</v>
          </cell>
          <cell r="AA6555">
            <v>109</v>
          </cell>
          <cell r="AE6555">
            <v>132.97999999999999</v>
          </cell>
          <cell r="AG6555">
            <v>0</v>
          </cell>
          <cell r="AH6555">
            <v>0</v>
          </cell>
          <cell r="AI6555">
            <v>0</v>
          </cell>
          <cell r="AJ6555">
            <v>1</v>
          </cell>
          <cell r="AN6555">
            <v>1.22</v>
          </cell>
        </row>
        <row r="6556">
          <cell r="D6556">
            <v>3</v>
          </cell>
          <cell r="H6556" t="str">
            <v>136</v>
          </cell>
          <cell r="X6556">
            <v>0</v>
          </cell>
          <cell r="Y6556">
            <v>0</v>
          </cell>
          <cell r="Z6556">
            <v>0</v>
          </cell>
          <cell r="AA6556">
            <v>462</v>
          </cell>
          <cell r="AE6556">
            <v>786.78599999999994</v>
          </cell>
          <cell r="AG6556">
            <v>0</v>
          </cell>
          <cell r="AH6556">
            <v>0</v>
          </cell>
          <cell r="AI6556">
            <v>0</v>
          </cell>
          <cell r="AJ6556">
            <v>17</v>
          </cell>
          <cell r="AN6556">
            <v>28.951000000000001</v>
          </cell>
        </row>
        <row r="6557">
          <cell r="D6557">
            <v>3</v>
          </cell>
          <cell r="H6557" t="str">
            <v>162</v>
          </cell>
          <cell r="X6557">
            <v>0</v>
          </cell>
          <cell r="Y6557">
            <v>0</v>
          </cell>
          <cell r="Z6557">
            <v>0</v>
          </cell>
          <cell r="AA6557">
            <v>109</v>
          </cell>
          <cell r="AE6557">
            <v>113.79600000000001</v>
          </cell>
          <cell r="AG6557">
            <v>0</v>
          </cell>
          <cell r="AH6557">
            <v>0</v>
          </cell>
          <cell r="AI6557">
            <v>0</v>
          </cell>
          <cell r="AJ6557">
            <v>1</v>
          </cell>
          <cell r="AN6557">
            <v>1.044</v>
          </cell>
        </row>
        <row r="6558">
          <cell r="D6558">
            <v>3</v>
          </cell>
          <cell r="H6558" t="str">
            <v>016</v>
          </cell>
          <cell r="X6558">
            <v>59</v>
          </cell>
          <cell r="Y6558">
            <v>0</v>
          </cell>
          <cell r="Z6558">
            <v>0</v>
          </cell>
          <cell r="AA6558">
            <v>0</v>
          </cell>
          <cell r="AE6558">
            <v>30.266999999999999</v>
          </cell>
          <cell r="AG6558">
            <v>2</v>
          </cell>
          <cell r="AH6558">
            <v>0</v>
          </cell>
          <cell r="AI6558">
            <v>0</v>
          </cell>
          <cell r="AJ6558">
            <v>0</v>
          </cell>
          <cell r="AN6558">
            <v>1.026</v>
          </cell>
        </row>
        <row r="6559">
          <cell r="D6559">
            <v>3</v>
          </cell>
          <cell r="H6559" t="str">
            <v>019</v>
          </cell>
          <cell r="X6559">
            <v>4</v>
          </cell>
          <cell r="Y6559">
            <v>0</v>
          </cell>
          <cell r="Z6559">
            <v>0</v>
          </cell>
          <cell r="AA6559">
            <v>0</v>
          </cell>
          <cell r="AE6559">
            <v>1.6</v>
          </cell>
          <cell r="AG6559">
            <v>0</v>
          </cell>
          <cell r="AH6559">
            <v>0</v>
          </cell>
          <cell r="AI6559">
            <v>0</v>
          </cell>
          <cell r="AJ6559">
            <v>0</v>
          </cell>
          <cell r="AN6559">
            <v>0</v>
          </cell>
        </row>
        <row r="6560">
          <cell r="D6560">
            <v>3</v>
          </cell>
          <cell r="H6560" t="str">
            <v>020</v>
          </cell>
          <cell r="X6560">
            <v>28</v>
          </cell>
          <cell r="Y6560">
            <v>0</v>
          </cell>
          <cell r="Z6560">
            <v>0</v>
          </cell>
          <cell r="AA6560">
            <v>0</v>
          </cell>
          <cell r="AE6560">
            <v>19.963999999999999</v>
          </cell>
          <cell r="AG6560">
            <v>1</v>
          </cell>
          <cell r="AH6560">
            <v>0</v>
          </cell>
          <cell r="AI6560">
            <v>0</v>
          </cell>
          <cell r="AJ6560">
            <v>0</v>
          </cell>
          <cell r="AN6560">
            <v>0.56000000000000005</v>
          </cell>
        </row>
        <row r="6561">
          <cell r="D6561">
            <v>3</v>
          </cell>
          <cell r="H6561" t="str">
            <v>042</v>
          </cell>
          <cell r="X6561">
            <v>59</v>
          </cell>
          <cell r="Y6561">
            <v>0</v>
          </cell>
          <cell r="Z6561">
            <v>0</v>
          </cell>
          <cell r="AA6561">
            <v>0</v>
          </cell>
          <cell r="AE6561">
            <v>500.37900000000002</v>
          </cell>
          <cell r="AG6561">
            <v>3</v>
          </cell>
          <cell r="AH6561">
            <v>0</v>
          </cell>
          <cell r="AI6561">
            <v>0</v>
          </cell>
          <cell r="AJ6561">
            <v>0</v>
          </cell>
          <cell r="AN6561">
            <v>0.753</v>
          </cell>
        </row>
        <row r="6562">
          <cell r="D6562">
            <v>3</v>
          </cell>
          <cell r="H6562" t="str">
            <v>053</v>
          </cell>
          <cell r="X6562">
            <v>72</v>
          </cell>
          <cell r="Y6562">
            <v>0</v>
          </cell>
          <cell r="Z6562">
            <v>0</v>
          </cell>
          <cell r="AA6562">
            <v>0</v>
          </cell>
          <cell r="AE6562">
            <v>33.887</v>
          </cell>
          <cell r="AG6562">
            <v>4</v>
          </cell>
          <cell r="AH6562">
            <v>0</v>
          </cell>
          <cell r="AI6562">
            <v>0</v>
          </cell>
          <cell r="AJ6562">
            <v>0</v>
          </cell>
          <cell r="AN6562">
            <v>1.508</v>
          </cell>
        </row>
        <row r="6563">
          <cell r="D6563">
            <v>3</v>
          </cell>
          <cell r="H6563" t="str">
            <v>057</v>
          </cell>
          <cell r="X6563">
            <v>44</v>
          </cell>
          <cell r="Y6563">
            <v>0</v>
          </cell>
          <cell r="Z6563">
            <v>0</v>
          </cell>
          <cell r="AA6563">
            <v>0</v>
          </cell>
          <cell r="AE6563">
            <v>20.731999999999999</v>
          </cell>
          <cell r="AG6563">
            <v>2</v>
          </cell>
          <cell r="AH6563">
            <v>0</v>
          </cell>
          <cell r="AI6563">
            <v>0</v>
          </cell>
          <cell r="AJ6563">
            <v>0</v>
          </cell>
          <cell r="AN6563">
            <v>0.754</v>
          </cell>
        </row>
        <row r="6564">
          <cell r="D6564">
            <v>3</v>
          </cell>
          <cell r="H6564" t="str">
            <v>065</v>
          </cell>
          <cell r="X6564">
            <v>10</v>
          </cell>
          <cell r="Y6564">
            <v>0</v>
          </cell>
          <cell r="Z6564">
            <v>0</v>
          </cell>
          <cell r="AA6564">
            <v>0</v>
          </cell>
          <cell r="AE6564">
            <v>2.19</v>
          </cell>
          <cell r="AG6564">
            <v>0</v>
          </cell>
          <cell r="AH6564">
            <v>0</v>
          </cell>
          <cell r="AI6564">
            <v>0</v>
          </cell>
          <cell r="AJ6564">
            <v>0</v>
          </cell>
          <cell r="AN6564">
            <v>0</v>
          </cell>
        </row>
        <row r="6565">
          <cell r="D6565">
            <v>3</v>
          </cell>
          <cell r="H6565" t="str">
            <v>068</v>
          </cell>
          <cell r="X6565">
            <v>457</v>
          </cell>
          <cell r="Y6565">
            <v>0</v>
          </cell>
          <cell r="Z6565">
            <v>0</v>
          </cell>
          <cell r="AA6565">
            <v>0</v>
          </cell>
          <cell r="AE6565">
            <v>222.072</v>
          </cell>
          <cell r="AG6565">
            <v>18</v>
          </cell>
          <cell r="AH6565">
            <v>0</v>
          </cell>
          <cell r="AI6565">
            <v>0</v>
          </cell>
          <cell r="AJ6565">
            <v>0</v>
          </cell>
          <cell r="AN6565">
            <v>6.7859999999999996</v>
          </cell>
        </row>
        <row r="6566">
          <cell r="D6566">
            <v>3</v>
          </cell>
          <cell r="H6566" t="str">
            <v>097</v>
          </cell>
          <cell r="X6566">
            <v>103</v>
          </cell>
          <cell r="Y6566">
            <v>0</v>
          </cell>
          <cell r="Z6566">
            <v>0</v>
          </cell>
          <cell r="AA6566">
            <v>0</v>
          </cell>
          <cell r="AE6566">
            <v>49.091000000000001</v>
          </cell>
          <cell r="AG6566">
            <v>2</v>
          </cell>
          <cell r="AH6566">
            <v>0</v>
          </cell>
          <cell r="AI6566">
            <v>0</v>
          </cell>
          <cell r="AJ6566">
            <v>0</v>
          </cell>
          <cell r="AN6566">
            <v>0.754</v>
          </cell>
        </row>
        <row r="6567">
          <cell r="D6567">
            <v>3</v>
          </cell>
          <cell r="H6567" t="str">
            <v>100</v>
          </cell>
          <cell r="X6567">
            <v>15</v>
          </cell>
          <cell r="Y6567">
            <v>0</v>
          </cell>
          <cell r="Z6567">
            <v>0</v>
          </cell>
          <cell r="AA6567">
            <v>0</v>
          </cell>
          <cell r="AE6567">
            <v>6</v>
          </cell>
          <cell r="AG6567">
            <v>0</v>
          </cell>
          <cell r="AH6567">
            <v>0</v>
          </cell>
          <cell r="AI6567">
            <v>0</v>
          </cell>
          <cell r="AJ6567">
            <v>0</v>
          </cell>
          <cell r="AN6567">
            <v>0</v>
          </cell>
        </row>
        <row r="6568">
          <cell r="D6568">
            <v>3</v>
          </cell>
          <cell r="H6568" t="str">
            <v>108</v>
          </cell>
          <cell r="X6568">
            <v>17</v>
          </cell>
          <cell r="Y6568">
            <v>0</v>
          </cell>
          <cell r="Z6568">
            <v>0</v>
          </cell>
          <cell r="AA6568">
            <v>0</v>
          </cell>
          <cell r="AE6568">
            <v>6.8</v>
          </cell>
          <cell r="AG6568">
            <v>1</v>
          </cell>
          <cell r="AH6568">
            <v>0</v>
          </cell>
          <cell r="AI6568">
            <v>0</v>
          </cell>
          <cell r="AJ6568">
            <v>0</v>
          </cell>
          <cell r="AN6568">
            <v>0.4</v>
          </cell>
        </row>
        <row r="6569">
          <cell r="D6569">
            <v>3</v>
          </cell>
          <cell r="H6569" t="str">
            <v>112</v>
          </cell>
          <cell r="X6569">
            <v>19</v>
          </cell>
          <cell r="Y6569">
            <v>0</v>
          </cell>
          <cell r="Z6569">
            <v>0</v>
          </cell>
          <cell r="AA6569">
            <v>0</v>
          </cell>
          <cell r="AE6569">
            <v>8.7680000000000007</v>
          </cell>
          <cell r="AG6569">
            <v>1</v>
          </cell>
          <cell r="AH6569">
            <v>0</v>
          </cell>
          <cell r="AI6569">
            <v>0</v>
          </cell>
          <cell r="AJ6569">
            <v>0</v>
          </cell>
          <cell r="AN6569">
            <v>0.36</v>
          </cell>
        </row>
        <row r="6570">
          <cell r="D6570">
            <v>3</v>
          </cell>
          <cell r="H6570" t="str">
            <v>122</v>
          </cell>
          <cell r="X6570">
            <v>9</v>
          </cell>
          <cell r="Y6570">
            <v>0</v>
          </cell>
          <cell r="Z6570">
            <v>0</v>
          </cell>
          <cell r="AA6570">
            <v>0</v>
          </cell>
          <cell r="AE6570">
            <v>5.49</v>
          </cell>
          <cell r="AG6570">
            <v>0</v>
          </cell>
          <cell r="AH6570">
            <v>0</v>
          </cell>
          <cell r="AI6570">
            <v>0</v>
          </cell>
          <cell r="AJ6570">
            <v>0</v>
          </cell>
          <cell r="AN6570">
            <v>0</v>
          </cell>
        </row>
        <row r="6571">
          <cell r="D6571">
            <v>3</v>
          </cell>
          <cell r="H6571" t="str">
            <v>136</v>
          </cell>
          <cell r="X6571">
            <v>18</v>
          </cell>
          <cell r="Y6571">
            <v>0</v>
          </cell>
          <cell r="Z6571">
            <v>0</v>
          </cell>
          <cell r="AA6571">
            <v>0</v>
          </cell>
          <cell r="AE6571">
            <v>7.38</v>
          </cell>
          <cell r="AG6571">
            <v>0</v>
          </cell>
          <cell r="AH6571">
            <v>0</v>
          </cell>
          <cell r="AI6571">
            <v>0</v>
          </cell>
          <cell r="AJ6571">
            <v>0</v>
          </cell>
          <cell r="AN6571">
            <v>0</v>
          </cell>
        </row>
        <row r="6572">
          <cell r="D6572">
            <v>3</v>
          </cell>
          <cell r="H6572" t="str">
            <v>162</v>
          </cell>
          <cell r="X6572">
            <v>41</v>
          </cell>
          <cell r="Y6572">
            <v>0</v>
          </cell>
          <cell r="Z6572">
            <v>0</v>
          </cell>
          <cell r="AA6572">
            <v>0</v>
          </cell>
          <cell r="AE6572">
            <v>11.275</v>
          </cell>
          <cell r="AG6572">
            <v>1</v>
          </cell>
          <cell r="AH6572">
            <v>0</v>
          </cell>
          <cell r="AI6572">
            <v>0</v>
          </cell>
          <cell r="AJ6572">
            <v>0</v>
          </cell>
          <cell r="AN6572">
            <v>0.27500000000000002</v>
          </cell>
        </row>
        <row r="6573">
          <cell r="D6573">
            <v>3</v>
          </cell>
          <cell r="H6573" t="str">
            <v>016</v>
          </cell>
          <cell r="X6573">
            <v>16</v>
          </cell>
          <cell r="Y6573">
            <v>0</v>
          </cell>
          <cell r="Z6573">
            <v>0</v>
          </cell>
          <cell r="AA6573">
            <v>0</v>
          </cell>
          <cell r="AE6573">
            <v>8.2080000000000002</v>
          </cell>
          <cell r="AG6573">
            <v>0</v>
          </cell>
          <cell r="AH6573">
            <v>0</v>
          </cell>
          <cell r="AI6573">
            <v>0</v>
          </cell>
          <cell r="AJ6573">
            <v>0</v>
          </cell>
          <cell r="AN6573">
            <v>0</v>
          </cell>
        </row>
        <row r="6574">
          <cell r="D6574">
            <v>3</v>
          </cell>
          <cell r="H6574" t="str">
            <v>019</v>
          </cell>
          <cell r="X6574">
            <v>2</v>
          </cell>
          <cell r="Y6574">
            <v>0</v>
          </cell>
          <cell r="Z6574">
            <v>0</v>
          </cell>
          <cell r="AA6574">
            <v>0</v>
          </cell>
          <cell r="AE6574">
            <v>0.8</v>
          </cell>
          <cell r="AG6574">
            <v>0</v>
          </cell>
          <cell r="AH6574">
            <v>0</v>
          </cell>
          <cell r="AI6574">
            <v>0</v>
          </cell>
          <cell r="AJ6574">
            <v>0</v>
          </cell>
          <cell r="AN6574">
            <v>0</v>
          </cell>
        </row>
        <row r="6575">
          <cell r="D6575">
            <v>3</v>
          </cell>
          <cell r="H6575" t="str">
            <v>020</v>
          </cell>
          <cell r="X6575">
            <v>19</v>
          </cell>
          <cell r="Y6575">
            <v>0</v>
          </cell>
          <cell r="Z6575">
            <v>0</v>
          </cell>
          <cell r="AA6575">
            <v>0</v>
          </cell>
          <cell r="AE6575">
            <v>13.547000000000001</v>
          </cell>
          <cell r="AG6575">
            <v>0</v>
          </cell>
          <cell r="AH6575">
            <v>0</v>
          </cell>
          <cell r="AI6575">
            <v>0</v>
          </cell>
          <cell r="AJ6575">
            <v>0</v>
          </cell>
          <cell r="AN6575">
            <v>0</v>
          </cell>
        </row>
        <row r="6576">
          <cell r="D6576">
            <v>3</v>
          </cell>
          <cell r="H6576" t="str">
            <v>053</v>
          </cell>
          <cell r="X6576">
            <v>169</v>
          </cell>
          <cell r="Y6576">
            <v>0</v>
          </cell>
          <cell r="Z6576">
            <v>0</v>
          </cell>
          <cell r="AA6576">
            <v>0</v>
          </cell>
          <cell r="AE6576">
            <v>81.159000000000006</v>
          </cell>
          <cell r="AG6576">
            <v>5</v>
          </cell>
          <cell r="AH6576">
            <v>0</v>
          </cell>
          <cell r="AI6576">
            <v>0</v>
          </cell>
          <cell r="AJ6576">
            <v>0</v>
          </cell>
          <cell r="AN6576">
            <v>1.885</v>
          </cell>
        </row>
        <row r="6577">
          <cell r="D6577">
            <v>3</v>
          </cell>
          <cell r="H6577" t="str">
            <v>057</v>
          </cell>
          <cell r="X6577">
            <v>142</v>
          </cell>
          <cell r="Y6577">
            <v>0</v>
          </cell>
          <cell r="Z6577">
            <v>0</v>
          </cell>
          <cell r="AA6577">
            <v>0</v>
          </cell>
          <cell r="AE6577">
            <v>67.692999999999998</v>
          </cell>
          <cell r="AG6577">
            <v>6</v>
          </cell>
          <cell r="AH6577">
            <v>0</v>
          </cell>
          <cell r="AI6577">
            <v>0</v>
          </cell>
          <cell r="AJ6577">
            <v>0</v>
          </cell>
          <cell r="AN6577">
            <v>2.262</v>
          </cell>
        </row>
        <row r="6578">
          <cell r="D6578">
            <v>3</v>
          </cell>
          <cell r="H6578" t="str">
            <v>065</v>
          </cell>
          <cell r="X6578">
            <v>98</v>
          </cell>
          <cell r="Y6578">
            <v>0</v>
          </cell>
          <cell r="Z6578">
            <v>0</v>
          </cell>
          <cell r="AA6578">
            <v>0</v>
          </cell>
          <cell r="AE6578">
            <v>21.462</v>
          </cell>
          <cell r="AG6578">
            <v>5</v>
          </cell>
          <cell r="AH6578">
            <v>0</v>
          </cell>
          <cell r="AI6578">
            <v>0</v>
          </cell>
          <cell r="AJ6578">
            <v>0</v>
          </cell>
          <cell r="AN6578">
            <v>1.095</v>
          </cell>
        </row>
        <row r="6579">
          <cell r="D6579">
            <v>3</v>
          </cell>
          <cell r="H6579" t="str">
            <v>068</v>
          </cell>
          <cell r="X6579">
            <v>218</v>
          </cell>
          <cell r="Y6579">
            <v>0</v>
          </cell>
          <cell r="Z6579">
            <v>0</v>
          </cell>
          <cell r="AA6579">
            <v>0</v>
          </cell>
          <cell r="AE6579">
            <v>107.202</v>
          </cell>
          <cell r="AG6579">
            <v>7</v>
          </cell>
          <cell r="AH6579">
            <v>0</v>
          </cell>
          <cell r="AI6579">
            <v>0</v>
          </cell>
          <cell r="AJ6579">
            <v>0</v>
          </cell>
          <cell r="AN6579">
            <v>2.6389999999999998</v>
          </cell>
        </row>
        <row r="6580">
          <cell r="D6580">
            <v>3</v>
          </cell>
          <cell r="H6580" t="str">
            <v>097</v>
          </cell>
          <cell r="X6580">
            <v>779</v>
          </cell>
          <cell r="Y6580">
            <v>0</v>
          </cell>
          <cell r="Z6580">
            <v>0</v>
          </cell>
          <cell r="AA6580">
            <v>0</v>
          </cell>
          <cell r="AE6580">
            <v>375.911</v>
          </cell>
          <cell r="AG6580">
            <v>19</v>
          </cell>
          <cell r="AH6580">
            <v>0</v>
          </cell>
          <cell r="AI6580">
            <v>0</v>
          </cell>
          <cell r="AJ6580">
            <v>0</v>
          </cell>
          <cell r="AN6580">
            <v>7.1630000000000003</v>
          </cell>
        </row>
        <row r="6581">
          <cell r="D6581">
            <v>3</v>
          </cell>
          <cell r="H6581" t="str">
            <v>100</v>
          </cell>
          <cell r="X6581">
            <v>117</v>
          </cell>
          <cell r="Y6581">
            <v>0</v>
          </cell>
          <cell r="Z6581">
            <v>0</v>
          </cell>
          <cell r="AA6581">
            <v>0</v>
          </cell>
          <cell r="AE6581">
            <v>46.8</v>
          </cell>
          <cell r="AG6581">
            <v>7</v>
          </cell>
          <cell r="AH6581">
            <v>0</v>
          </cell>
          <cell r="AI6581">
            <v>0</v>
          </cell>
          <cell r="AJ6581">
            <v>0</v>
          </cell>
          <cell r="AN6581">
            <v>2.8</v>
          </cell>
        </row>
        <row r="6582">
          <cell r="D6582">
            <v>3</v>
          </cell>
          <cell r="H6582" t="str">
            <v>108</v>
          </cell>
          <cell r="X6582">
            <v>29</v>
          </cell>
          <cell r="Y6582">
            <v>0</v>
          </cell>
          <cell r="Z6582">
            <v>0</v>
          </cell>
          <cell r="AA6582">
            <v>0</v>
          </cell>
          <cell r="AE6582">
            <v>11.6</v>
          </cell>
          <cell r="AG6582">
            <v>0</v>
          </cell>
          <cell r="AH6582">
            <v>0</v>
          </cell>
          <cell r="AI6582">
            <v>0</v>
          </cell>
          <cell r="AJ6582">
            <v>0</v>
          </cell>
          <cell r="AN6582">
            <v>0</v>
          </cell>
        </row>
        <row r="6583">
          <cell r="D6583">
            <v>3</v>
          </cell>
          <cell r="H6583" t="str">
            <v>112</v>
          </cell>
          <cell r="X6583">
            <v>213</v>
          </cell>
          <cell r="Y6583">
            <v>0</v>
          </cell>
          <cell r="Z6583">
            <v>0</v>
          </cell>
          <cell r="AA6583">
            <v>0</v>
          </cell>
          <cell r="AE6583">
            <v>96.724000000000004</v>
          </cell>
          <cell r="AG6583">
            <v>3</v>
          </cell>
          <cell r="AH6583">
            <v>0</v>
          </cell>
          <cell r="AI6583">
            <v>0</v>
          </cell>
          <cell r="AJ6583">
            <v>0</v>
          </cell>
          <cell r="AN6583">
            <v>1.08</v>
          </cell>
        </row>
        <row r="6584">
          <cell r="D6584">
            <v>3</v>
          </cell>
          <cell r="H6584" t="str">
            <v>122</v>
          </cell>
          <cell r="X6584">
            <v>147</v>
          </cell>
          <cell r="Y6584">
            <v>0</v>
          </cell>
          <cell r="Z6584">
            <v>0</v>
          </cell>
          <cell r="AA6584">
            <v>0</v>
          </cell>
          <cell r="AE6584">
            <v>89.67</v>
          </cell>
          <cell r="AG6584">
            <v>4</v>
          </cell>
          <cell r="AH6584">
            <v>0</v>
          </cell>
          <cell r="AI6584">
            <v>0</v>
          </cell>
          <cell r="AJ6584">
            <v>0</v>
          </cell>
          <cell r="AN6584">
            <v>2.44</v>
          </cell>
        </row>
        <row r="6585">
          <cell r="D6585">
            <v>3</v>
          </cell>
          <cell r="H6585" t="str">
            <v>136</v>
          </cell>
          <cell r="X6585">
            <v>341</v>
          </cell>
          <cell r="Y6585">
            <v>0</v>
          </cell>
          <cell r="Z6585">
            <v>0</v>
          </cell>
          <cell r="AA6585">
            <v>0</v>
          </cell>
          <cell r="AE6585">
            <v>165.38499999999999</v>
          </cell>
          <cell r="AG6585">
            <v>13</v>
          </cell>
          <cell r="AH6585">
            <v>0</v>
          </cell>
          <cell r="AI6585">
            <v>0</v>
          </cell>
          <cell r="AJ6585">
            <v>0</v>
          </cell>
          <cell r="AN6585">
            <v>6.3049999999999997</v>
          </cell>
        </row>
        <row r="6586">
          <cell r="D6586">
            <v>3</v>
          </cell>
          <cell r="H6586" t="str">
            <v>162</v>
          </cell>
          <cell r="X6586">
            <v>14</v>
          </cell>
          <cell r="Y6586">
            <v>0</v>
          </cell>
          <cell r="Z6586">
            <v>0</v>
          </cell>
          <cell r="AA6586">
            <v>0</v>
          </cell>
          <cell r="AE6586">
            <v>3.85</v>
          </cell>
          <cell r="AG6586">
            <v>0</v>
          </cell>
          <cell r="AH6586">
            <v>0</v>
          </cell>
          <cell r="AI6586">
            <v>0</v>
          </cell>
          <cell r="AJ6586">
            <v>0</v>
          </cell>
          <cell r="AN6586">
            <v>0</v>
          </cell>
        </row>
        <row r="6587">
          <cell r="D6587">
            <v>3</v>
          </cell>
          <cell r="H6587" t="str">
            <v>086</v>
          </cell>
          <cell r="X6587">
            <v>0</v>
          </cell>
          <cell r="Y6587">
            <v>0</v>
          </cell>
          <cell r="Z6587">
            <v>0</v>
          </cell>
          <cell r="AA6587">
            <v>0</v>
          </cell>
          <cell r="AE6587">
            <v>217.68899999999999</v>
          </cell>
          <cell r="AG6587">
            <v>0</v>
          </cell>
          <cell r="AH6587">
            <v>0</v>
          </cell>
          <cell r="AI6587">
            <v>0</v>
          </cell>
          <cell r="AJ6587">
            <v>0</v>
          </cell>
          <cell r="AN6587">
            <v>6.8769999999999998</v>
          </cell>
        </row>
        <row r="6588">
          <cell r="D6588">
            <v>3</v>
          </cell>
          <cell r="H6588" t="str">
            <v>089</v>
          </cell>
          <cell r="X6588">
            <v>0</v>
          </cell>
          <cell r="Y6588">
            <v>0</v>
          </cell>
          <cell r="Z6588">
            <v>0</v>
          </cell>
          <cell r="AA6588">
            <v>0</v>
          </cell>
          <cell r="AE6588">
            <v>672.649</v>
          </cell>
          <cell r="AG6588">
            <v>0</v>
          </cell>
          <cell r="AH6588">
            <v>0</v>
          </cell>
          <cell r="AI6588">
            <v>0</v>
          </cell>
          <cell r="AJ6588">
            <v>0</v>
          </cell>
          <cell r="AN6588">
            <v>15.936999999999999</v>
          </cell>
        </row>
        <row r="6589">
          <cell r="D6589">
            <v>3</v>
          </cell>
          <cell r="H6589" t="str">
            <v>090</v>
          </cell>
          <cell r="X6589">
            <v>0</v>
          </cell>
          <cell r="Y6589">
            <v>0</v>
          </cell>
          <cell r="Z6589">
            <v>0</v>
          </cell>
          <cell r="AA6589">
            <v>0</v>
          </cell>
          <cell r="AE6589">
            <v>135.40700000000001</v>
          </cell>
          <cell r="AG6589">
            <v>0</v>
          </cell>
          <cell r="AH6589">
            <v>0</v>
          </cell>
          <cell r="AI6589">
            <v>0</v>
          </cell>
          <cell r="AJ6589">
            <v>0</v>
          </cell>
          <cell r="AN6589">
            <v>3.839</v>
          </cell>
        </row>
        <row r="6590">
          <cell r="D6590">
            <v>3</v>
          </cell>
          <cell r="H6590" t="str">
            <v>171</v>
          </cell>
          <cell r="X6590">
            <v>0</v>
          </cell>
          <cell r="Y6590">
            <v>0</v>
          </cell>
          <cell r="Z6590">
            <v>0</v>
          </cell>
          <cell r="AA6590">
            <v>0</v>
          </cell>
          <cell r="AE6590">
            <v>78.352000000000004</v>
          </cell>
          <cell r="AG6590">
            <v>0</v>
          </cell>
          <cell r="AH6590">
            <v>0</v>
          </cell>
          <cell r="AI6590">
            <v>0</v>
          </cell>
          <cell r="AJ6590">
            <v>0</v>
          </cell>
          <cell r="AN6590">
            <v>2.3380000000000001</v>
          </cell>
        </row>
        <row r="6591">
          <cell r="D6591">
            <v>3</v>
          </cell>
          <cell r="H6591" t="str">
            <v>106</v>
          </cell>
          <cell r="X6591">
            <v>0</v>
          </cell>
          <cell r="Y6591">
            <v>0</v>
          </cell>
          <cell r="Z6591">
            <v>0</v>
          </cell>
          <cell r="AA6591">
            <v>0</v>
          </cell>
          <cell r="AE6591">
            <v>43.3</v>
          </cell>
          <cell r="AG6591">
            <v>0</v>
          </cell>
          <cell r="AH6591">
            <v>0</v>
          </cell>
          <cell r="AI6591">
            <v>0</v>
          </cell>
          <cell r="AJ6591">
            <v>0</v>
          </cell>
          <cell r="AN6591">
            <v>1.25</v>
          </cell>
        </row>
        <row r="6592">
          <cell r="D6592">
            <v>1</v>
          </cell>
          <cell r="H6592" t="str">
            <v>020</v>
          </cell>
          <cell r="X6592">
            <v>0</v>
          </cell>
          <cell r="Y6592">
            <v>0</v>
          </cell>
          <cell r="Z6592">
            <v>0</v>
          </cell>
          <cell r="AA6592">
            <v>0</v>
          </cell>
          <cell r="AE6592">
            <v>696.76099999999997</v>
          </cell>
          <cell r="AG6592">
            <v>0</v>
          </cell>
          <cell r="AH6592">
            <v>0</v>
          </cell>
          <cell r="AI6592">
            <v>0</v>
          </cell>
          <cell r="AJ6592">
            <v>0</v>
          </cell>
          <cell r="AN6592">
            <v>39.411000000000001</v>
          </cell>
        </row>
        <row r="6593">
          <cell r="D6593">
            <v>1</v>
          </cell>
          <cell r="H6593" t="str">
            <v>028</v>
          </cell>
          <cell r="X6593">
            <v>0</v>
          </cell>
          <cell r="Y6593">
            <v>0</v>
          </cell>
          <cell r="Z6593">
            <v>0</v>
          </cell>
          <cell r="AA6593">
            <v>0</v>
          </cell>
          <cell r="AE6593">
            <v>2269.1419999999998</v>
          </cell>
          <cell r="AG6593">
            <v>0</v>
          </cell>
          <cell r="AH6593">
            <v>0</v>
          </cell>
          <cell r="AI6593">
            <v>0</v>
          </cell>
          <cell r="AJ6593">
            <v>0</v>
          </cell>
          <cell r="AN6593">
            <v>185.77500000000001</v>
          </cell>
        </row>
        <row r="6594">
          <cell r="D6594">
            <v>1</v>
          </cell>
          <cell r="H6594" t="str">
            <v>029</v>
          </cell>
          <cell r="X6594">
            <v>0</v>
          </cell>
          <cell r="Y6594">
            <v>0</v>
          </cell>
          <cell r="Z6594">
            <v>0</v>
          </cell>
          <cell r="AA6594">
            <v>0</v>
          </cell>
          <cell r="AE6594">
            <v>4043.748</v>
          </cell>
          <cell r="AG6594">
            <v>0</v>
          </cell>
          <cell r="AH6594">
            <v>0</v>
          </cell>
          <cell r="AI6594">
            <v>0</v>
          </cell>
          <cell r="AJ6594">
            <v>0</v>
          </cell>
          <cell r="AN6594">
            <v>242.5</v>
          </cell>
        </row>
        <row r="6595">
          <cell r="D6595">
            <v>1</v>
          </cell>
          <cell r="H6595" t="str">
            <v>053</v>
          </cell>
          <cell r="X6595">
            <v>0</v>
          </cell>
          <cell r="Y6595">
            <v>0</v>
          </cell>
          <cell r="Z6595">
            <v>0</v>
          </cell>
          <cell r="AA6595">
            <v>0</v>
          </cell>
          <cell r="AE6595">
            <v>7563.8149999999996</v>
          </cell>
          <cell r="AG6595">
            <v>0</v>
          </cell>
          <cell r="AH6595">
            <v>0</v>
          </cell>
          <cell r="AI6595">
            <v>0</v>
          </cell>
          <cell r="AJ6595">
            <v>0</v>
          </cell>
          <cell r="AN6595">
            <v>987.13</v>
          </cell>
        </row>
        <row r="6596">
          <cell r="D6596">
            <v>1</v>
          </cell>
          <cell r="H6596" t="str">
            <v>065</v>
          </cell>
          <cell r="X6596">
            <v>0</v>
          </cell>
          <cell r="Y6596">
            <v>0</v>
          </cell>
          <cell r="Z6596">
            <v>0</v>
          </cell>
          <cell r="AA6596">
            <v>0</v>
          </cell>
          <cell r="AE6596">
            <v>6290.5219999999999</v>
          </cell>
          <cell r="AG6596">
            <v>0</v>
          </cell>
          <cell r="AH6596">
            <v>0</v>
          </cell>
          <cell r="AI6596">
            <v>0</v>
          </cell>
          <cell r="AJ6596">
            <v>0</v>
          </cell>
          <cell r="AN6596">
            <v>33.908999999999999</v>
          </cell>
        </row>
        <row r="6597">
          <cell r="D6597">
            <v>1</v>
          </cell>
          <cell r="H6597" t="str">
            <v>068</v>
          </cell>
          <cell r="X6597">
            <v>0</v>
          </cell>
          <cell r="Y6597">
            <v>0</v>
          </cell>
          <cell r="Z6597">
            <v>0</v>
          </cell>
          <cell r="AA6597">
            <v>0</v>
          </cell>
          <cell r="AE6597">
            <v>2656.6570000000002</v>
          </cell>
          <cell r="AG6597">
            <v>0</v>
          </cell>
          <cell r="AH6597">
            <v>0</v>
          </cell>
          <cell r="AI6597">
            <v>0</v>
          </cell>
          <cell r="AJ6597">
            <v>0</v>
          </cell>
          <cell r="AN6597">
            <v>159.852</v>
          </cell>
        </row>
        <row r="6598">
          <cell r="D6598">
            <v>1</v>
          </cell>
          <cell r="H6598" t="str">
            <v>097</v>
          </cell>
          <cell r="X6598">
            <v>0</v>
          </cell>
          <cell r="Y6598">
            <v>0</v>
          </cell>
          <cell r="Z6598">
            <v>0</v>
          </cell>
          <cell r="AA6598">
            <v>0</v>
          </cell>
          <cell r="AE6598">
            <v>6425.4489999999996</v>
          </cell>
          <cell r="AG6598">
            <v>0</v>
          </cell>
          <cell r="AH6598">
            <v>0</v>
          </cell>
          <cell r="AI6598">
            <v>0</v>
          </cell>
          <cell r="AJ6598">
            <v>0</v>
          </cell>
          <cell r="AN6598">
            <v>651.49900000000002</v>
          </cell>
        </row>
        <row r="6599">
          <cell r="D6599">
            <v>1</v>
          </cell>
          <cell r="H6599" t="str">
            <v>100</v>
          </cell>
          <cell r="X6599">
            <v>0</v>
          </cell>
          <cell r="Y6599">
            <v>0</v>
          </cell>
          <cell r="Z6599">
            <v>0</v>
          </cell>
          <cell r="AA6599">
            <v>0</v>
          </cell>
          <cell r="AE6599">
            <v>3433.6909999999998</v>
          </cell>
          <cell r="AG6599">
            <v>0</v>
          </cell>
          <cell r="AH6599">
            <v>0</v>
          </cell>
          <cell r="AI6599">
            <v>0</v>
          </cell>
          <cell r="AJ6599">
            <v>0</v>
          </cell>
          <cell r="AN6599">
            <v>317.64999999999998</v>
          </cell>
        </row>
        <row r="6600">
          <cell r="D6600">
            <v>1</v>
          </cell>
          <cell r="H6600" t="str">
            <v>112</v>
          </cell>
          <cell r="X6600">
            <v>0</v>
          </cell>
          <cell r="Y6600">
            <v>0</v>
          </cell>
          <cell r="Z6600">
            <v>0</v>
          </cell>
          <cell r="AA6600">
            <v>0</v>
          </cell>
          <cell r="AE6600">
            <v>7686.0810000000001</v>
          </cell>
          <cell r="AG6600">
            <v>0</v>
          </cell>
          <cell r="AH6600">
            <v>0</v>
          </cell>
          <cell r="AI6600">
            <v>0</v>
          </cell>
          <cell r="AJ6600">
            <v>0</v>
          </cell>
          <cell r="AN6600">
            <v>757.40300000000002</v>
          </cell>
        </row>
        <row r="6601">
          <cell r="D6601">
            <v>1</v>
          </cell>
          <cell r="H6601" t="str">
            <v>136</v>
          </cell>
          <cell r="X6601">
            <v>0</v>
          </cell>
          <cell r="Y6601">
            <v>0</v>
          </cell>
          <cell r="Z6601">
            <v>0</v>
          </cell>
          <cell r="AA6601">
            <v>0</v>
          </cell>
          <cell r="AE6601">
            <v>2195.5630000000001</v>
          </cell>
          <cell r="AG6601">
            <v>0</v>
          </cell>
          <cell r="AH6601">
            <v>0</v>
          </cell>
          <cell r="AI6601">
            <v>0</v>
          </cell>
          <cell r="AJ6601">
            <v>0</v>
          </cell>
          <cell r="AN6601">
            <v>130.58000000000001</v>
          </cell>
        </row>
        <row r="6602">
          <cell r="D6602">
            <v>2</v>
          </cell>
          <cell r="H6602" t="str">
            <v>053</v>
          </cell>
          <cell r="X6602">
            <v>0</v>
          </cell>
          <cell r="Y6602">
            <v>0</v>
          </cell>
          <cell r="Z6602">
            <v>0</v>
          </cell>
          <cell r="AA6602">
            <v>0</v>
          </cell>
          <cell r="AE6602">
            <v>925.86199999999997</v>
          </cell>
          <cell r="AG6602">
            <v>0</v>
          </cell>
          <cell r="AH6602">
            <v>0</v>
          </cell>
          <cell r="AI6602">
            <v>0</v>
          </cell>
          <cell r="AJ6602">
            <v>0</v>
          </cell>
          <cell r="AN6602">
            <v>10.930999999999999</v>
          </cell>
        </row>
        <row r="6603">
          <cell r="D6603">
            <v>2</v>
          </cell>
          <cell r="H6603" t="str">
            <v>057</v>
          </cell>
          <cell r="X6603">
            <v>0</v>
          </cell>
          <cell r="Y6603">
            <v>0</v>
          </cell>
          <cell r="Z6603">
            <v>0</v>
          </cell>
          <cell r="AA6603">
            <v>0</v>
          </cell>
          <cell r="AE6603">
            <v>97.287999999999997</v>
          </cell>
          <cell r="AG6603">
            <v>0</v>
          </cell>
          <cell r="AH6603">
            <v>0</v>
          </cell>
          <cell r="AI6603">
            <v>0</v>
          </cell>
          <cell r="AJ6603">
            <v>0</v>
          </cell>
          <cell r="AN6603">
            <v>0</v>
          </cell>
        </row>
        <row r="6604">
          <cell r="D6604">
            <v>2</v>
          </cell>
          <cell r="H6604" t="str">
            <v>060</v>
          </cell>
          <cell r="X6604">
            <v>0</v>
          </cell>
          <cell r="Y6604">
            <v>0</v>
          </cell>
          <cell r="Z6604">
            <v>0</v>
          </cell>
          <cell r="AA6604">
            <v>0</v>
          </cell>
          <cell r="AE6604">
            <v>16.398</v>
          </cell>
          <cell r="AG6604">
            <v>0</v>
          </cell>
          <cell r="AH6604">
            <v>0</v>
          </cell>
          <cell r="AI6604">
            <v>0</v>
          </cell>
          <cell r="AJ6604">
            <v>0</v>
          </cell>
          <cell r="AN6604">
            <v>0</v>
          </cell>
        </row>
        <row r="6605">
          <cell r="D6605">
            <v>2</v>
          </cell>
          <cell r="H6605" t="str">
            <v>065</v>
          </cell>
          <cell r="X6605">
            <v>0</v>
          </cell>
          <cell r="Y6605">
            <v>0</v>
          </cell>
          <cell r="Z6605">
            <v>0</v>
          </cell>
          <cell r="AA6605">
            <v>0</v>
          </cell>
          <cell r="AE6605">
            <v>367.29700000000003</v>
          </cell>
          <cell r="AG6605">
            <v>0</v>
          </cell>
          <cell r="AH6605">
            <v>0</v>
          </cell>
          <cell r="AI6605">
            <v>0</v>
          </cell>
          <cell r="AJ6605">
            <v>0</v>
          </cell>
          <cell r="AN6605">
            <v>0</v>
          </cell>
        </row>
        <row r="6606">
          <cell r="D6606">
            <v>2</v>
          </cell>
          <cell r="H6606" t="str">
            <v>068</v>
          </cell>
          <cell r="X6606">
            <v>0</v>
          </cell>
          <cell r="Y6606">
            <v>0</v>
          </cell>
          <cell r="Z6606">
            <v>0</v>
          </cell>
          <cell r="AA6606">
            <v>0</v>
          </cell>
          <cell r="AE6606">
            <v>42.36</v>
          </cell>
          <cell r="AG6606">
            <v>0</v>
          </cell>
          <cell r="AH6606">
            <v>0</v>
          </cell>
          <cell r="AI6606">
            <v>0</v>
          </cell>
          <cell r="AJ6606">
            <v>0</v>
          </cell>
          <cell r="AN6606">
            <v>0</v>
          </cell>
        </row>
        <row r="6607">
          <cell r="D6607">
            <v>2</v>
          </cell>
          <cell r="H6607" t="str">
            <v>097</v>
          </cell>
          <cell r="X6607">
            <v>0</v>
          </cell>
          <cell r="Y6607">
            <v>0</v>
          </cell>
          <cell r="Z6607">
            <v>0</v>
          </cell>
          <cell r="AA6607">
            <v>0</v>
          </cell>
          <cell r="AE6607">
            <v>2104.634</v>
          </cell>
          <cell r="AG6607">
            <v>0</v>
          </cell>
          <cell r="AH6607">
            <v>0</v>
          </cell>
          <cell r="AI6607">
            <v>0</v>
          </cell>
          <cell r="AJ6607">
            <v>0</v>
          </cell>
          <cell r="AN6607">
            <v>68.046000000000006</v>
          </cell>
        </row>
        <row r="6608">
          <cell r="D6608">
            <v>2</v>
          </cell>
          <cell r="H6608" t="str">
            <v>100</v>
          </cell>
          <cell r="X6608">
            <v>0</v>
          </cell>
          <cell r="Y6608">
            <v>0</v>
          </cell>
          <cell r="Z6608">
            <v>0</v>
          </cell>
          <cell r="AA6608">
            <v>0</v>
          </cell>
          <cell r="AE6608">
            <v>186.648</v>
          </cell>
          <cell r="AG6608">
            <v>0</v>
          </cell>
          <cell r="AH6608">
            <v>0</v>
          </cell>
          <cell r="AI6608">
            <v>0</v>
          </cell>
          <cell r="AJ6608">
            <v>0</v>
          </cell>
          <cell r="AN6608">
            <v>0</v>
          </cell>
        </row>
        <row r="6609">
          <cell r="D6609">
            <v>2</v>
          </cell>
          <cell r="H6609" t="str">
            <v>112</v>
          </cell>
          <cell r="X6609">
            <v>0</v>
          </cell>
          <cell r="Y6609">
            <v>0</v>
          </cell>
          <cell r="Z6609">
            <v>0</v>
          </cell>
          <cell r="AA6609">
            <v>0</v>
          </cell>
          <cell r="AE6609">
            <v>388.73599999999999</v>
          </cell>
          <cell r="AG6609">
            <v>0</v>
          </cell>
          <cell r="AH6609">
            <v>0</v>
          </cell>
          <cell r="AI6609">
            <v>0</v>
          </cell>
          <cell r="AJ6609">
            <v>0</v>
          </cell>
          <cell r="AN6609">
            <v>53.835999999999999</v>
          </cell>
        </row>
        <row r="6610">
          <cell r="D6610">
            <v>2</v>
          </cell>
          <cell r="H6610" t="str">
            <v>136</v>
          </cell>
          <cell r="X6610">
            <v>0</v>
          </cell>
          <cell r="Y6610">
            <v>0</v>
          </cell>
          <cell r="Z6610">
            <v>0</v>
          </cell>
          <cell r="AA6610">
            <v>0</v>
          </cell>
          <cell r="AE6610">
            <v>284.34899999999999</v>
          </cell>
          <cell r="AG6610">
            <v>0</v>
          </cell>
          <cell r="AH6610">
            <v>0</v>
          </cell>
          <cell r="AI6610">
            <v>0</v>
          </cell>
          <cell r="AJ6610">
            <v>0</v>
          </cell>
          <cell r="AN6610">
            <v>9.702</v>
          </cell>
        </row>
        <row r="6611">
          <cell r="D6611">
            <v>3</v>
          </cell>
          <cell r="H6611" t="str">
            <v>d45</v>
          </cell>
          <cell r="X6611">
            <v>0</v>
          </cell>
          <cell r="Y6611">
            <v>1371</v>
          </cell>
          <cell r="Z6611">
            <v>0</v>
          </cell>
          <cell r="AA6611">
            <v>0</v>
          </cell>
          <cell r="AE6611">
            <v>2636.0479999999998</v>
          </cell>
          <cell r="AG6611">
            <v>0</v>
          </cell>
          <cell r="AH6611">
            <v>45</v>
          </cell>
          <cell r="AI6611">
            <v>0</v>
          </cell>
          <cell r="AJ6611">
            <v>0</v>
          </cell>
          <cell r="AN6611">
            <v>80.653000000000006</v>
          </cell>
        </row>
        <row r="6612">
          <cell r="D6612">
            <v>3</v>
          </cell>
          <cell r="H6612" t="str">
            <v>d50</v>
          </cell>
          <cell r="X6612">
            <v>0</v>
          </cell>
          <cell r="Y6612">
            <v>27</v>
          </cell>
          <cell r="Z6612">
            <v>0</v>
          </cell>
          <cell r="AA6612">
            <v>0</v>
          </cell>
          <cell r="AE6612">
            <v>113.643</v>
          </cell>
          <cell r="AG6612">
            <v>0</v>
          </cell>
          <cell r="AH6612">
            <v>1</v>
          </cell>
          <cell r="AI6612">
            <v>0</v>
          </cell>
          <cell r="AJ6612">
            <v>0</v>
          </cell>
          <cell r="AN6612">
            <v>4.2089999999999996</v>
          </cell>
        </row>
        <row r="6613">
          <cell r="D6613">
            <v>3</v>
          </cell>
          <cell r="H6613" t="str">
            <v>d51</v>
          </cell>
          <cell r="X6613">
            <v>0</v>
          </cell>
          <cell r="Y6613">
            <v>1412</v>
          </cell>
          <cell r="Z6613">
            <v>0</v>
          </cell>
          <cell r="AA6613">
            <v>0</v>
          </cell>
          <cell r="AE6613">
            <v>3214.6529999999998</v>
          </cell>
          <cell r="AG6613">
            <v>0</v>
          </cell>
          <cell r="AH6613">
            <v>25</v>
          </cell>
          <cell r="AI6613">
            <v>0</v>
          </cell>
          <cell r="AJ6613">
            <v>0</v>
          </cell>
          <cell r="AN6613">
            <v>51.323</v>
          </cell>
        </row>
        <row r="6614">
          <cell r="D6614">
            <v>3</v>
          </cell>
          <cell r="H6614" t="str">
            <v>d52</v>
          </cell>
          <cell r="X6614">
            <v>0</v>
          </cell>
          <cell r="Y6614">
            <v>557</v>
          </cell>
          <cell r="Z6614">
            <v>0</v>
          </cell>
          <cell r="AA6614">
            <v>0</v>
          </cell>
          <cell r="AE6614">
            <v>235.054</v>
          </cell>
          <cell r="AG6614">
            <v>0</v>
          </cell>
          <cell r="AH6614">
            <v>12</v>
          </cell>
          <cell r="AI6614">
            <v>0</v>
          </cell>
          <cell r="AJ6614">
            <v>0</v>
          </cell>
          <cell r="AN6614">
            <v>5.0640000000000001</v>
          </cell>
        </row>
        <row r="6615">
          <cell r="D6615">
            <v>3</v>
          </cell>
          <cell r="H6615" t="str">
            <v>d53</v>
          </cell>
          <cell r="X6615">
            <v>0</v>
          </cell>
          <cell r="Y6615">
            <v>499</v>
          </cell>
          <cell r="Z6615">
            <v>0</v>
          </cell>
          <cell r="AA6615">
            <v>0</v>
          </cell>
          <cell r="AE6615">
            <v>700.83900000000006</v>
          </cell>
          <cell r="AG6615">
            <v>0</v>
          </cell>
          <cell r="AH6615">
            <v>9</v>
          </cell>
          <cell r="AI6615">
            <v>0</v>
          </cell>
          <cell r="AJ6615">
            <v>0</v>
          </cell>
          <cell r="AN6615">
            <v>10.11</v>
          </cell>
        </row>
        <row r="6616">
          <cell r="D6616">
            <v>3</v>
          </cell>
          <cell r="H6616" t="str">
            <v>d54</v>
          </cell>
          <cell r="X6616">
            <v>0</v>
          </cell>
          <cell r="Y6616">
            <v>20</v>
          </cell>
          <cell r="Z6616">
            <v>0</v>
          </cell>
          <cell r="AA6616">
            <v>0</v>
          </cell>
          <cell r="AE6616">
            <v>97.14</v>
          </cell>
          <cell r="AG6616">
            <v>0</v>
          </cell>
          <cell r="AH6616">
            <v>0</v>
          </cell>
          <cell r="AI6616">
            <v>0</v>
          </cell>
          <cell r="AJ6616">
            <v>0</v>
          </cell>
          <cell r="AN6616">
            <v>0</v>
          </cell>
        </row>
        <row r="6617">
          <cell r="D6617">
            <v>3</v>
          </cell>
          <cell r="H6617" t="str">
            <v>067</v>
          </cell>
          <cell r="X6617">
            <v>0</v>
          </cell>
          <cell r="Y6617">
            <v>0</v>
          </cell>
          <cell r="Z6617">
            <v>0</v>
          </cell>
          <cell r="AA6617">
            <v>0</v>
          </cell>
          <cell r="AE6617">
            <v>77.150000000000006</v>
          </cell>
          <cell r="AG6617">
            <v>0</v>
          </cell>
          <cell r="AH6617">
            <v>0</v>
          </cell>
          <cell r="AI6617">
            <v>0</v>
          </cell>
          <cell r="AJ6617">
            <v>0</v>
          </cell>
          <cell r="AN6617">
            <v>2.78</v>
          </cell>
        </row>
        <row r="6618">
          <cell r="D6618">
            <v>3</v>
          </cell>
          <cell r="H6618" t="str">
            <v>078</v>
          </cell>
          <cell r="X6618">
            <v>0</v>
          </cell>
          <cell r="Y6618">
            <v>0</v>
          </cell>
          <cell r="Z6618">
            <v>0</v>
          </cell>
          <cell r="AA6618">
            <v>0</v>
          </cell>
          <cell r="AE6618">
            <v>424.74700000000001</v>
          </cell>
          <cell r="AG6618">
            <v>0</v>
          </cell>
          <cell r="AH6618">
            <v>0</v>
          </cell>
          <cell r="AI6618">
            <v>0</v>
          </cell>
          <cell r="AJ6618">
            <v>0</v>
          </cell>
          <cell r="AN6618">
            <v>22.885000000000002</v>
          </cell>
        </row>
        <row r="6619">
          <cell r="D6619">
            <v>3</v>
          </cell>
          <cell r="H6619" t="str">
            <v>160</v>
          </cell>
          <cell r="X6619">
            <v>0</v>
          </cell>
          <cell r="Y6619">
            <v>0</v>
          </cell>
          <cell r="Z6619">
            <v>9236</v>
          </cell>
          <cell r="AA6619">
            <v>0</v>
          </cell>
          <cell r="AE6619">
            <v>4339.3220000000001</v>
          </cell>
          <cell r="AG6619">
            <v>0</v>
          </cell>
          <cell r="AH6619">
            <v>0</v>
          </cell>
          <cell r="AI6619">
            <v>567</v>
          </cell>
          <cell r="AJ6619">
            <v>0</v>
          </cell>
          <cell r="AN6619">
            <v>313.50299999999999</v>
          </cell>
        </row>
        <row r="6620">
          <cell r="D6620">
            <v>3</v>
          </cell>
          <cell r="H6620" t="str">
            <v>016</v>
          </cell>
          <cell r="X6620">
            <v>0</v>
          </cell>
          <cell r="Y6620">
            <v>0</v>
          </cell>
          <cell r="Z6620">
            <v>0</v>
          </cell>
          <cell r="AA6620">
            <v>238</v>
          </cell>
          <cell r="AE6620">
            <v>244.66399999999999</v>
          </cell>
          <cell r="AG6620">
            <v>0</v>
          </cell>
          <cell r="AH6620">
            <v>0</v>
          </cell>
          <cell r="AI6620">
            <v>0</v>
          </cell>
          <cell r="AJ6620">
            <v>12</v>
          </cell>
          <cell r="AN6620">
            <v>12.336</v>
          </cell>
        </row>
        <row r="6621">
          <cell r="D6621">
            <v>3</v>
          </cell>
          <cell r="H6621" t="str">
            <v>019</v>
          </cell>
          <cell r="X6621">
            <v>0</v>
          </cell>
          <cell r="Y6621">
            <v>0</v>
          </cell>
          <cell r="Z6621">
            <v>0</v>
          </cell>
          <cell r="AA6621">
            <v>18</v>
          </cell>
          <cell r="AE6621">
            <v>17.172000000000001</v>
          </cell>
          <cell r="AG6621">
            <v>0</v>
          </cell>
          <cell r="AH6621">
            <v>0</v>
          </cell>
          <cell r="AI6621">
            <v>0</v>
          </cell>
          <cell r="AJ6621">
            <v>1</v>
          </cell>
          <cell r="AN6621">
            <v>0.95399999999999996</v>
          </cell>
        </row>
        <row r="6622">
          <cell r="D6622">
            <v>3</v>
          </cell>
          <cell r="H6622" t="str">
            <v>020</v>
          </cell>
          <cell r="X6622">
            <v>0</v>
          </cell>
          <cell r="Y6622">
            <v>0</v>
          </cell>
          <cell r="Z6622">
            <v>0</v>
          </cell>
          <cell r="AA6622">
            <v>21</v>
          </cell>
          <cell r="AE6622">
            <v>28.335999999999999</v>
          </cell>
          <cell r="AG6622">
            <v>0</v>
          </cell>
          <cell r="AH6622">
            <v>0</v>
          </cell>
          <cell r="AI6622">
            <v>0</v>
          </cell>
          <cell r="AJ6622">
            <v>1</v>
          </cell>
          <cell r="AN6622">
            <v>1.0920000000000001</v>
          </cell>
        </row>
        <row r="6623">
          <cell r="D6623">
            <v>3</v>
          </cell>
          <cell r="H6623" t="str">
            <v>053</v>
          </cell>
          <cell r="X6623">
            <v>0</v>
          </cell>
          <cell r="Y6623">
            <v>0</v>
          </cell>
          <cell r="Z6623">
            <v>0</v>
          </cell>
          <cell r="AA6623">
            <v>671</v>
          </cell>
          <cell r="AE6623">
            <v>873.36599999999999</v>
          </cell>
          <cell r="AG6623">
            <v>0</v>
          </cell>
          <cell r="AH6623">
            <v>0</v>
          </cell>
          <cell r="AI6623">
            <v>0</v>
          </cell>
          <cell r="AJ6623">
            <v>26</v>
          </cell>
          <cell r="AN6623">
            <v>27.222000000000001</v>
          </cell>
        </row>
        <row r="6624">
          <cell r="D6624">
            <v>3</v>
          </cell>
          <cell r="H6624" t="str">
            <v>057</v>
          </cell>
          <cell r="X6624">
            <v>0</v>
          </cell>
          <cell r="Y6624">
            <v>0</v>
          </cell>
          <cell r="Z6624">
            <v>0</v>
          </cell>
          <cell r="AA6624">
            <v>1606</v>
          </cell>
          <cell r="AE6624">
            <v>3453.7620000000002</v>
          </cell>
          <cell r="AG6624">
            <v>0</v>
          </cell>
          <cell r="AH6624">
            <v>0</v>
          </cell>
          <cell r="AI6624">
            <v>0</v>
          </cell>
          <cell r="AJ6624">
            <v>60</v>
          </cell>
          <cell r="AN6624">
            <v>101.4</v>
          </cell>
        </row>
        <row r="6625">
          <cell r="D6625">
            <v>3</v>
          </cell>
          <cell r="H6625" t="str">
            <v>060</v>
          </cell>
          <cell r="X6625">
            <v>0</v>
          </cell>
          <cell r="Y6625">
            <v>0</v>
          </cell>
          <cell r="Z6625">
            <v>0</v>
          </cell>
          <cell r="AA6625">
            <v>142</v>
          </cell>
          <cell r="AE6625">
            <v>197.096</v>
          </cell>
          <cell r="AG6625">
            <v>0</v>
          </cell>
          <cell r="AH6625">
            <v>0</v>
          </cell>
          <cell r="AI6625">
            <v>0</v>
          </cell>
          <cell r="AJ6625">
            <v>4</v>
          </cell>
          <cell r="AN6625">
            <v>5.5519999999999996</v>
          </cell>
        </row>
        <row r="6626">
          <cell r="D6626">
            <v>3</v>
          </cell>
          <cell r="H6626" t="str">
            <v>065</v>
          </cell>
          <cell r="X6626">
            <v>0</v>
          </cell>
          <cell r="Y6626">
            <v>0</v>
          </cell>
          <cell r="Z6626">
            <v>0</v>
          </cell>
          <cell r="AA6626">
            <v>616</v>
          </cell>
          <cell r="AE6626">
            <v>476.78399999999999</v>
          </cell>
          <cell r="AG6626">
            <v>0</v>
          </cell>
          <cell r="AH6626">
            <v>0</v>
          </cell>
          <cell r="AI6626">
            <v>0</v>
          </cell>
          <cell r="AJ6626">
            <v>4</v>
          </cell>
          <cell r="AN6626">
            <v>3.0960000000000001</v>
          </cell>
        </row>
        <row r="6627">
          <cell r="D6627">
            <v>3</v>
          </cell>
          <cell r="H6627" t="str">
            <v>068</v>
          </cell>
          <cell r="X6627">
            <v>0</v>
          </cell>
          <cell r="Y6627">
            <v>0</v>
          </cell>
          <cell r="Z6627">
            <v>0</v>
          </cell>
          <cell r="AA6627">
            <v>2360</v>
          </cell>
          <cell r="AE6627">
            <v>3306.8409999999999</v>
          </cell>
          <cell r="AG6627">
            <v>0</v>
          </cell>
          <cell r="AH6627">
            <v>0</v>
          </cell>
          <cell r="AI6627">
            <v>0</v>
          </cell>
          <cell r="AJ6627">
            <v>125</v>
          </cell>
          <cell r="AN6627">
            <v>133.875</v>
          </cell>
        </row>
        <row r="6628">
          <cell r="D6628">
            <v>3</v>
          </cell>
          <cell r="H6628" t="str">
            <v>097</v>
          </cell>
          <cell r="X6628">
            <v>0</v>
          </cell>
          <cell r="Y6628">
            <v>0</v>
          </cell>
          <cell r="Z6628">
            <v>0</v>
          </cell>
          <cell r="AA6628">
            <v>3676</v>
          </cell>
          <cell r="AE6628">
            <v>4178.6229999999996</v>
          </cell>
          <cell r="AG6628">
            <v>0</v>
          </cell>
          <cell r="AH6628">
            <v>0</v>
          </cell>
          <cell r="AI6628">
            <v>0</v>
          </cell>
          <cell r="AJ6628">
            <v>121</v>
          </cell>
          <cell r="AN6628">
            <v>113.74</v>
          </cell>
        </row>
        <row r="6629">
          <cell r="D6629">
            <v>3</v>
          </cell>
          <cell r="H6629" t="str">
            <v>100</v>
          </cell>
          <cell r="X6629">
            <v>0</v>
          </cell>
          <cell r="Y6629">
            <v>0</v>
          </cell>
          <cell r="Z6629">
            <v>0</v>
          </cell>
          <cell r="AA6629">
            <v>418</v>
          </cell>
          <cell r="AE6629">
            <v>410.476</v>
          </cell>
          <cell r="AG6629">
            <v>0</v>
          </cell>
          <cell r="AH6629">
            <v>0</v>
          </cell>
          <cell r="AI6629">
            <v>0</v>
          </cell>
          <cell r="AJ6629">
            <v>15</v>
          </cell>
          <cell r="AN6629">
            <v>14.73</v>
          </cell>
        </row>
        <row r="6630">
          <cell r="D6630">
            <v>3</v>
          </cell>
          <cell r="H6630" t="str">
            <v>108</v>
          </cell>
          <cell r="X6630">
            <v>0</v>
          </cell>
          <cell r="Y6630">
            <v>0</v>
          </cell>
          <cell r="Z6630">
            <v>0</v>
          </cell>
          <cell r="AA6630">
            <v>364</v>
          </cell>
          <cell r="AE6630">
            <v>291.2</v>
          </cell>
          <cell r="AG6630">
            <v>0</v>
          </cell>
          <cell r="AH6630">
            <v>0</v>
          </cell>
          <cell r="AI6630">
            <v>0</v>
          </cell>
          <cell r="AJ6630">
            <v>11</v>
          </cell>
          <cell r="AN6630">
            <v>8.8000000000000007</v>
          </cell>
        </row>
        <row r="6631">
          <cell r="D6631">
            <v>3</v>
          </cell>
          <cell r="H6631" t="str">
            <v>112</v>
          </cell>
          <cell r="X6631">
            <v>0</v>
          </cell>
          <cell r="Y6631">
            <v>0</v>
          </cell>
          <cell r="Z6631">
            <v>0</v>
          </cell>
          <cell r="AA6631">
            <v>242</v>
          </cell>
          <cell r="AE6631">
            <v>270.45600000000002</v>
          </cell>
          <cell r="AG6631">
            <v>0</v>
          </cell>
          <cell r="AH6631">
            <v>0</v>
          </cell>
          <cell r="AI6631">
            <v>0</v>
          </cell>
          <cell r="AJ6631">
            <v>8</v>
          </cell>
          <cell r="AN6631">
            <v>7.8559999999999999</v>
          </cell>
        </row>
        <row r="6632">
          <cell r="D6632">
            <v>3</v>
          </cell>
          <cell r="H6632" t="str">
            <v>122</v>
          </cell>
          <cell r="X6632">
            <v>0</v>
          </cell>
          <cell r="Y6632">
            <v>0</v>
          </cell>
          <cell r="Z6632">
            <v>0</v>
          </cell>
          <cell r="AA6632">
            <v>288</v>
          </cell>
          <cell r="AE6632">
            <v>351.36</v>
          </cell>
          <cell r="AG6632">
            <v>0</v>
          </cell>
          <cell r="AH6632">
            <v>0</v>
          </cell>
          <cell r="AI6632">
            <v>0</v>
          </cell>
          <cell r="AJ6632">
            <v>5</v>
          </cell>
          <cell r="AN6632">
            <v>6.1</v>
          </cell>
        </row>
        <row r="6633">
          <cell r="D6633">
            <v>3</v>
          </cell>
          <cell r="H6633" t="str">
            <v>136</v>
          </cell>
          <cell r="X6633">
            <v>0</v>
          </cell>
          <cell r="Y6633">
            <v>0</v>
          </cell>
          <cell r="Z6633">
            <v>0</v>
          </cell>
          <cell r="AA6633">
            <v>1397</v>
          </cell>
          <cell r="AE6633">
            <v>2379.0909999999999</v>
          </cell>
          <cell r="AG6633">
            <v>0</v>
          </cell>
          <cell r="AH6633">
            <v>0</v>
          </cell>
          <cell r="AI6633">
            <v>0</v>
          </cell>
          <cell r="AJ6633">
            <v>46</v>
          </cell>
          <cell r="AN6633">
            <v>78.337999999999994</v>
          </cell>
        </row>
        <row r="6634">
          <cell r="D6634">
            <v>3</v>
          </cell>
          <cell r="H6634" t="str">
            <v>162</v>
          </cell>
          <cell r="X6634">
            <v>0</v>
          </cell>
          <cell r="Y6634">
            <v>0</v>
          </cell>
          <cell r="Z6634">
            <v>0</v>
          </cell>
          <cell r="AA6634">
            <v>528</v>
          </cell>
          <cell r="AE6634">
            <v>551.23199999999997</v>
          </cell>
          <cell r="AG6634">
            <v>0</v>
          </cell>
          <cell r="AH6634">
            <v>0</v>
          </cell>
          <cell r="AI6634">
            <v>0</v>
          </cell>
          <cell r="AJ6634">
            <v>17</v>
          </cell>
          <cell r="AN6634">
            <v>17.748000000000001</v>
          </cell>
        </row>
        <row r="6635">
          <cell r="D6635">
            <v>3</v>
          </cell>
          <cell r="H6635" t="str">
            <v>016</v>
          </cell>
          <cell r="X6635">
            <v>296</v>
          </cell>
          <cell r="Y6635">
            <v>0</v>
          </cell>
          <cell r="Z6635">
            <v>0</v>
          </cell>
          <cell r="AA6635">
            <v>0</v>
          </cell>
          <cell r="AE6635">
            <v>151.84800000000001</v>
          </cell>
          <cell r="AG6635">
            <v>16</v>
          </cell>
          <cell r="AH6635">
            <v>0</v>
          </cell>
          <cell r="AI6635">
            <v>0</v>
          </cell>
          <cell r="AJ6635">
            <v>0</v>
          </cell>
          <cell r="AN6635">
            <v>8.2080000000000002</v>
          </cell>
        </row>
        <row r="6636">
          <cell r="D6636">
            <v>3</v>
          </cell>
          <cell r="H6636" t="str">
            <v>019</v>
          </cell>
          <cell r="X6636">
            <v>9</v>
          </cell>
          <cell r="Y6636">
            <v>0</v>
          </cell>
          <cell r="Z6636">
            <v>0</v>
          </cell>
          <cell r="AA6636">
            <v>0</v>
          </cell>
          <cell r="AE6636">
            <v>3.6</v>
          </cell>
          <cell r="AG6636">
            <v>0</v>
          </cell>
          <cell r="AH6636">
            <v>0</v>
          </cell>
          <cell r="AI6636">
            <v>0</v>
          </cell>
          <cell r="AJ6636">
            <v>0</v>
          </cell>
          <cell r="AN6636">
            <v>0</v>
          </cell>
        </row>
        <row r="6637">
          <cell r="D6637">
            <v>3</v>
          </cell>
          <cell r="H6637" t="str">
            <v>020</v>
          </cell>
          <cell r="X6637">
            <v>133</v>
          </cell>
          <cell r="Y6637">
            <v>0</v>
          </cell>
          <cell r="Z6637">
            <v>0</v>
          </cell>
          <cell r="AA6637">
            <v>0</v>
          </cell>
          <cell r="AE6637">
            <v>91.51</v>
          </cell>
          <cell r="AG6637">
            <v>6</v>
          </cell>
          <cell r="AH6637">
            <v>0</v>
          </cell>
          <cell r="AI6637">
            <v>0</v>
          </cell>
          <cell r="AJ6637">
            <v>0</v>
          </cell>
          <cell r="AN6637">
            <v>3.36</v>
          </cell>
        </row>
        <row r="6638">
          <cell r="D6638">
            <v>3</v>
          </cell>
          <cell r="H6638" t="str">
            <v>042</v>
          </cell>
          <cell r="X6638">
            <v>455</v>
          </cell>
          <cell r="Y6638">
            <v>0</v>
          </cell>
          <cell r="Z6638">
            <v>0</v>
          </cell>
          <cell r="AA6638">
            <v>0</v>
          </cell>
          <cell r="AE6638">
            <v>1723.0450000000001</v>
          </cell>
          <cell r="AG6638">
            <v>15</v>
          </cell>
          <cell r="AH6638">
            <v>0</v>
          </cell>
          <cell r="AI6638">
            <v>0</v>
          </cell>
          <cell r="AJ6638">
            <v>0</v>
          </cell>
          <cell r="AN6638">
            <v>3.7650000000000001</v>
          </cell>
        </row>
        <row r="6639">
          <cell r="D6639">
            <v>3</v>
          </cell>
          <cell r="H6639" t="str">
            <v>053</v>
          </cell>
          <cell r="X6639">
            <v>248</v>
          </cell>
          <cell r="Y6639">
            <v>0</v>
          </cell>
          <cell r="Z6639">
            <v>0</v>
          </cell>
          <cell r="AA6639">
            <v>0</v>
          </cell>
          <cell r="AE6639">
            <v>115.044</v>
          </cell>
          <cell r="AG6639">
            <v>10</v>
          </cell>
          <cell r="AH6639">
            <v>0</v>
          </cell>
          <cell r="AI6639">
            <v>0</v>
          </cell>
          <cell r="AJ6639">
            <v>0</v>
          </cell>
          <cell r="AN6639">
            <v>3.77</v>
          </cell>
        </row>
        <row r="6640">
          <cell r="D6640">
            <v>3</v>
          </cell>
          <cell r="H6640" t="str">
            <v>057</v>
          </cell>
          <cell r="X6640">
            <v>340</v>
          </cell>
          <cell r="Y6640">
            <v>0</v>
          </cell>
          <cell r="Z6640">
            <v>0</v>
          </cell>
          <cell r="AA6640">
            <v>0</v>
          </cell>
          <cell r="AE6640">
            <v>165.68</v>
          </cell>
          <cell r="AG6640">
            <v>18</v>
          </cell>
          <cell r="AH6640">
            <v>0</v>
          </cell>
          <cell r="AI6640">
            <v>0</v>
          </cell>
          <cell r="AJ6640">
            <v>0</v>
          </cell>
          <cell r="AN6640">
            <v>6.7859999999999996</v>
          </cell>
        </row>
        <row r="6641">
          <cell r="D6641">
            <v>3</v>
          </cell>
          <cell r="H6641" t="str">
            <v>065</v>
          </cell>
          <cell r="X6641">
            <v>18</v>
          </cell>
          <cell r="Y6641">
            <v>0</v>
          </cell>
          <cell r="Z6641">
            <v>0</v>
          </cell>
          <cell r="AA6641">
            <v>0</v>
          </cell>
          <cell r="AE6641">
            <v>3.9420000000000002</v>
          </cell>
          <cell r="AG6641">
            <v>0</v>
          </cell>
          <cell r="AH6641">
            <v>0</v>
          </cell>
          <cell r="AI6641">
            <v>0</v>
          </cell>
          <cell r="AJ6641">
            <v>0</v>
          </cell>
          <cell r="AN6641">
            <v>0</v>
          </cell>
        </row>
        <row r="6642">
          <cell r="D6642">
            <v>3</v>
          </cell>
          <cell r="H6642" t="str">
            <v>068</v>
          </cell>
          <cell r="X6642">
            <v>1553</v>
          </cell>
          <cell r="Y6642">
            <v>0</v>
          </cell>
          <cell r="Z6642">
            <v>0</v>
          </cell>
          <cell r="AA6642">
            <v>0</v>
          </cell>
          <cell r="AE6642">
            <v>765.88099999999997</v>
          </cell>
          <cell r="AG6642">
            <v>79</v>
          </cell>
          <cell r="AH6642">
            <v>0</v>
          </cell>
          <cell r="AI6642">
            <v>0</v>
          </cell>
          <cell r="AJ6642">
            <v>0</v>
          </cell>
          <cell r="AN6642">
            <v>29.783000000000001</v>
          </cell>
        </row>
        <row r="6643">
          <cell r="D6643">
            <v>3</v>
          </cell>
          <cell r="H6643" t="str">
            <v>097</v>
          </cell>
          <cell r="X6643">
            <v>457</v>
          </cell>
          <cell r="Y6643">
            <v>0</v>
          </cell>
          <cell r="Z6643">
            <v>0</v>
          </cell>
          <cell r="AA6643">
            <v>0</v>
          </cell>
          <cell r="AE6643">
            <v>215.15</v>
          </cell>
          <cell r="AG6643">
            <v>42</v>
          </cell>
          <cell r="AH6643">
            <v>0</v>
          </cell>
          <cell r="AI6643">
            <v>0</v>
          </cell>
          <cell r="AJ6643">
            <v>0</v>
          </cell>
          <cell r="AN6643">
            <v>15.834</v>
          </cell>
        </row>
        <row r="6644">
          <cell r="D6644">
            <v>3</v>
          </cell>
          <cell r="H6644" t="str">
            <v>100</v>
          </cell>
          <cell r="X6644">
            <v>100</v>
          </cell>
          <cell r="Y6644">
            <v>0</v>
          </cell>
          <cell r="Z6644">
            <v>0</v>
          </cell>
          <cell r="AA6644">
            <v>0</v>
          </cell>
          <cell r="AE6644">
            <v>40</v>
          </cell>
          <cell r="AG6644">
            <v>6</v>
          </cell>
          <cell r="AH6644">
            <v>0</v>
          </cell>
          <cell r="AI6644">
            <v>0</v>
          </cell>
          <cell r="AJ6644">
            <v>0</v>
          </cell>
          <cell r="AN6644">
            <v>2.4</v>
          </cell>
        </row>
        <row r="6645">
          <cell r="D6645">
            <v>3</v>
          </cell>
          <cell r="H6645" t="str">
            <v>108</v>
          </cell>
          <cell r="X6645">
            <v>55</v>
          </cell>
          <cell r="Y6645">
            <v>0</v>
          </cell>
          <cell r="Z6645">
            <v>0</v>
          </cell>
          <cell r="AA6645">
            <v>0</v>
          </cell>
          <cell r="AE6645">
            <v>22</v>
          </cell>
          <cell r="AG6645">
            <v>1</v>
          </cell>
          <cell r="AH6645">
            <v>0</v>
          </cell>
          <cell r="AI6645">
            <v>0</v>
          </cell>
          <cell r="AJ6645">
            <v>0</v>
          </cell>
          <cell r="AN6645">
            <v>0.4</v>
          </cell>
        </row>
        <row r="6646">
          <cell r="D6646">
            <v>3</v>
          </cell>
          <cell r="H6646" t="str">
            <v>112</v>
          </cell>
          <cell r="X6646">
            <v>109</v>
          </cell>
          <cell r="Y6646">
            <v>0</v>
          </cell>
          <cell r="Z6646">
            <v>0</v>
          </cell>
          <cell r="AA6646">
            <v>0</v>
          </cell>
          <cell r="AE6646">
            <v>51.128</v>
          </cell>
          <cell r="AG6646">
            <v>3</v>
          </cell>
          <cell r="AH6646">
            <v>0</v>
          </cell>
          <cell r="AI6646">
            <v>0</v>
          </cell>
          <cell r="AJ6646">
            <v>0</v>
          </cell>
          <cell r="AN6646">
            <v>1.08</v>
          </cell>
        </row>
        <row r="6647">
          <cell r="D6647">
            <v>3</v>
          </cell>
          <cell r="H6647" t="str">
            <v>122</v>
          </cell>
          <cell r="X6647">
            <v>89</v>
          </cell>
          <cell r="Y6647">
            <v>0</v>
          </cell>
          <cell r="Z6647">
            <v>0</v>
          </cell>
          <cell r="AA6647">
            <v>0</v>
          </cell>
          <cell r="AE6647">
            <v>54.29</v>
          </cell>
          <cell r="AG6647">
            <v>2</v>
          </cell>
          <cell r="AH6647">
            <v>0</v>
          </cell>
          <cell r="AI6647">
            <v>0</v>
          </cell>
          <cell r="AJ6647">
            <v>0</v>
          </cell>
          <cell r="AN6647">
            <v>1.22</v>
          </cell>
        </row>
        <row r="6648">
          <cell r="D6648">
            <v>3</v>
          </cell>
          <cell r="H6648" t="str">
            <v>136</v>
          </cell>
          <cell r="X6648">
            <v>70</v>
          </cell>
          <cell r="Y6648">
            <v>0</v>
          </cell>
          <cell r="Z6648">
            <v>0</v>
          </cell>
          <cell r="AA6648">
            <v>0</v>
          </cell>
          <cell r="AE6648">
            <v>28.7</v>
          </cell>
          <cell r="AG6648">
            <v>8</v>
          </cell>
          <cell r="AH6648">
            <v>0</v>
          </cell>
          <cell r="AI6648">
            <v>0</v>
          </cell>
          <cell r="AJ6648">
            <v>0</v>
          </cell>
          <cell r="AN6648">
            <v>3.28</v>
          </cell>
        </row>
        <row r="6649">
          <cell r="D6649">
            <v>3</v>
          </cell>
          <cell r="H6649" t="str">
            <v>162</v>
          </cell>
          <cell r="X6649">
            <v>187</v>
          </cell>
          <cell r="Y6649">
            <v>0</v>
          </cell>
          <cell r="Z6649">
            <v>0</v>
          </cell>
          <cell r="AA6649">
            <v>0</v>
          </cell>
          <cell r="AE6649">
            <v>51.424999999999997</v>
          </cell>
          <cell r="AG6649">
            <v>7</v>
          </cell>
          <cell r="AH6649">
            <v>0</v>
          </cell>
          <cell r="AI6649">
            <v>0</v>
          </cell>
          <cell r="AJ6649">
            <v>0</v>
          </cell>
          <cell r="AN6649">
            <v>1.925</v>
          </cell>
        </row>
        <row r="6650">
          <cell r="D6650">
            <v>3</v>
          </cell>
          <cell r="H6650" t="str">
            <v>016</v>
          </cell>
          <cell r="X6650">
            <v>478</v>
          </cell>
          <cell r="Y6650">
            <v>0</v>
          </cell>
          <cell r="Z6650">
            <v>0</v>
          </cell>
          <cell r="AA6650">
            <v>0</v>
          </cell>
          <cell r="AE6650">
            <v>245.214</v>
          </cell>
          <cell r="AG6650">
            <v>27</v>
          </cell>
          <cell r="AH6650">
            <v>0</v>
          </cell>
          <cell r="AI6650">
            <v>0</v>
          </cell>
          <cell r="AJ6650">
            <v>0</v>
          </cell>
          <cell r="AN6650">
            <v>13.851000000000001</v>
          </cell>
        </row>
        <row r="6651">
          <cell r="D6651">
            <v>3</v>
          </cell>
          <cell r="H6651" t="str">
            <v>019</v>
          </cell>
          <cell r="X6651">
            <v>3</v>
          </cell>
          <cell r="Y6651">
            <v>0</v>
          </cell>
          <cell r="Z6651">
            <v>0</v>
          </cell>
          <cell r="AA6651">
            <v>0</v>
          </cell>
          <cell r="AE6651">
            <v>1.2</v>
          </cell>
          <cell r="AG6651">
            <v>0</v>
          </cell>
          <cell r="AH6651">
            <v>0</v>
          </cell>
          <cell r="AI6651">
            <v>0</v>
          </cell>
          <cell r="AJ6651">
            <v>0</v>
          </cell>
          <cell r="AN6651">
            <v>0</v>
          </cell>
        </row>
        <row r="6652">
          <cell r="D6652">
            <v>3</v>
          </cell>
          <cell r="H6652" t="str">
            <v>020</v>
          </cell>
          <cell r="X6652">
            <v>77</v>
          </cell>
          <cell r="Y6652">
            <v>0</v>
          </cell>
          <cell r="Z6652">
            <v>0</v>
          </cell>
          <cell r="AA6652">
            <v>0</v>
          </cell>
          <cell r="AE6652">
            <v>55.445999999999998</v>
          </cell>
          <cell r="AG6652">
            <v>3</v>
          </cell>
          <cell r="AH6652">
            <v>0</v>
          </cell>
          <cell r="AI6652">
            <v>0</v>
          </cell>
          <cell r="AJ6652">
            <v>0</v>
          </cell>
          <cell r="AN6652">
            <v>1.68</v>
          </cell>
        </row>
        <row r="6653">
          <cell r="D6653">
            <v>3</v>
          </cell>
          <cell r="H6653" t="str">
            <v>053</v>
          </cell>
          <cell r="X6653">
            <v>809</v>
          </cell>
          <cell r="Y6653">
            <v>0</v>
          </cell>
          <cell r="Z6653">
            <v>0</v>
          </cell>
          <cell r="AA6653">
            <v>0</v>
          </cell>
          <cell r="AE6653">
            <v>387.05</v>
          </cell>
          <cell r="AG6653">
            <v>27</v>
          </cell>
          <cell r="AH6653">
            <v>0</v>
          </cell>
          <cell r="AI6653">
            <v>0</v>
          </cell>
          <cell r="AJ6653">
            <v>0</v>
          </cell>
          <cell r="AN6653">
            <v>10.179</v>
          </cell>
        </row>
        <row r="6654">
          <cell r="D6654">
            <v>3</v>
          </cell>
          <cell r="H6654" t="str">
            <v>057</v>
          </cell>
          <cell r="X6654">
            <v>856</v>
          </cell>
          <cell r="Y6654">
            <v>0</v>
          </cell>
          <cell r="Z6654">
            <v>0</v>
          </cell>
          <cell r="AA6654">
            <v>0</v>
          </cell>
          <cell r="AE6654">
            <v>402.101</v>
          </cell>
          <cell r="AG6654">
            <v>35</v>
          </cell>
          <cell r="AH6654">
            <v>0</v>
          </cell>
          <cell r="AI6654">
            <v>0</v>
          </cell>
          <cell r="AJ6654">
            <v>0</v>
          </cell>
          <cell r="AN6654">
            <v>13.195</v>
          </cell>
        </row>
        <row r="6655">
          <cell r="D6655">
            <v>3</v>
          </cell>
          <cell r="H6655" t="str">
            <v>060</v>
          </cell>
          <cell r="X6655">
            <v>332</v>
          </cell>
          <cell r="Y6655">
            <v>0</v>
          </cell>
          <cell r="Z6655">
            <v>0</v>
          </cell>
          <cell r="AA6655">
            <v>0</v>
          </cell>
          <cell r="AE6655">
            <v>159.36000000000001</v>
          </cell>
          <cell r="AG6655">
            <v>8</v>
          </cell>
          <cell r="AH6655">
            <v>0</v>
          </cell>
          <cell r="AI6655">
            <v>0</v>
          </cell>
          <cell r="AJ6655">
            <v>0</v>
          </cell>
          <cell r="AN6655">
            <v>3.84</v>
          </cell>
        </row>
        <row r="6656">
          <cell r="D6656">
            <v>3</v>
          </cell>
          <cell r="H6656" t="str">
            <v>065</v>
          </cell>
          <cell r="X6656">
            <v>187</v>
          </cell>
          <cell r="Y6656">
            <v>0</v>
          </cell>
          <cell r="Z6656">
            <v>0</v>
          </cell>
          <cell r="AA6656">
            <v>0</v>
          </cell>
          <cell r="AE6656">
            <v>40.953000000000003</v>
          </cell>
          <cell r="AG6656">
            <v>7</v>
          </cell>
          <cell r="AH6656">
            <v>0</v>
          </cell>
          <cell r="AI6656">
            <v>0</v>
          </cell>
          <cell r="AJ6656">
            <v>0</v>
          </cell>
          <cell r="AN6656">
            <v>1.5329999999999999</v>
          </cell>
        </row>
        <row r="6657">
          <cell r="D6657">
            <v>3</v>
          </cell>
          <cell r="H6657" t="str">
            <v>068</v>
          </cell>
          <cell r="X6657">
            <v>1310</v>
          </cell>
          <cell r="Y6657">
            <v>0</v>
          </cell>
          <cell r="Z6657">
            <v>0</v>
          </cell>
          <cell r="AA6657">
            <v>0</v>
          </cell>
          <cell r="AE6657">
            <v>611.91300000000001</v>
          </cell>
          <cell r="AG6657">
            <v>60</v>
          </cell>
          <cell r="AH6657">
            <v>0</v>
          </cell>
          <cell r="AI6657">
            <v>0</v>
          </cell>
          <cell r="AJ6657">
            <v>0</v>
          </cell>
          <cell r="AN6657">
            <v>22.62</v>
          </cell>
        </row>
        <row r="6658">
          <cell r="D6658">
            <v>3</v>
          </cell>
          <cell r="H6658" t="str">
            <v>097</v>
          </cell>
          <cell r="X6658">
            <v>3140</v>
          </cell>
          <cell r="Y6658">
            <v>0</v>
          </cell>
          <cell r="Z6658">
            <v>0</v>
          </cell>
          <cell r="AA6658">
            <v>0</v>
          </cell>
          <cell r="AE6658">
            <v>1466.7750000000001</v>
          </cell>
          <cell r="AG6658">
            <v>107</v>
          </cell>
          <cell r="AH6658">
            <v>0</v>
          </cell>
          <cell r="AI6658">
            <v>0</v>
          </cell>
          <cell r="AJ6658">
            <v>0</v>
          </cell>
          <cell r="AN6658">
            <v>40.338999999999999</v>
          </cell>
        </row>
        <row r="6659">
          <cell r="D6659">
            <v>3</v>
          </cell>
          <cell r="H6659" t="str">
            <v>100</v>
          </cell>
          <cell r="X6659">
            <v>791</v>
          </cell>
          <cell r="Y6659">
            <v>0</v>
          </cell>
          <cell r="Z6659">
            <v>0</v>
          </cell>
          <cell r="AA6659">
            <v>0</v>
          </cell>
          <cell r="AE6659">
            <v>316.39999999999998</v>
          </cell>
          <cell r="AG6659">
            <v>33</v>
          </cell>
          <cell r="AH6659">
            <v>0</v>
          </cell>
          <cell r="AI6659">
            <v>0</v>
          </cell>
          <cell r="AJ6659">
            <v>0</v>
          </cell>
          <cell r="AN6659">
            <v>13.2</v>
          </cell>
        </row>
        <row r="6660">
          <cell r="D6660">
            <v>3</v>
          </cell>
          <cell r="H6660" t="str">
            <v>108</v>
          </cell>
          <cell r="X6660">
            <v>148</v>
          </cell>
          <cell r="Y6660">
            <v>0</v>
          </cell>
          <cell r="Z6660">
            <v>0</v>
          </cell>
          <cell r="AA6660">
            <v>0</v>
          </cell>
          <cell r="AE6660">
            <v>59.2</v>
          </cell>
          <cell r="AG6660">
            <v>2</v>
          </cell>
          <cell r="AH6660">
            <v>0</v>
          </cell>
          <cell r="AI6660">
            <v>0</v>
          </cell>
          <cell r="AJ6660">
            <v>0</v>
          </cell>
          <cell r="AN6660">
            <v>0.8</v>
          </cell>
        </row>
        <row r="6661">
          <cell r="D6661">
            <v>3</v>
          </cell>
          <cell r="H6661" t="str">
            <v>112</v>
          </cell>
          <cell r="X6661">
            <v>470</v>
          </cell>
          <cell r="Y6661">
            <v>0</v>
          </cell>
          <cell r="Z6661">
            <v>0</v>
          </cell>
          <cell r="AA6661">
            <v>0</v>
          </cell>
          <cell r="AE6661">
            <v>213.56</v>
          </cell>
          <cell r="AG6661">
            <v>15</v>
          </cell>
          <cell r="AH6661">
            <v>0</v>
          </cell>
          <cell r="AI6661">
            <v>0</v>
          </cell>
          <cell r="AJ6661">
            <v>0</v>
          </cell>
          <cell r="AN6661">
            <v>5.4</v>
          </cell>
        </row>
        <row r="6662">
          <cell r="D6662">
            <v>3</v>
          </cell>
          <cell r="H6662" t="str">
            <v>122</v>
          </cell>
          <cell r="X6662">
            <v>1078</v>
          </cell>
          <cell r="Y6662">
            <v>0</v>
          </cell>
          <cell r="Z6662">
            <v>0</v>
          </cell>
          <cell r="AA6662">
            <v>0</v>
          </cell>
          <cell r="AE6662">
            <v>657.58</v>
          </cell>
          <cell r="AG6662">
            <v>22</v>
          </cell>
          <cell r="AH6662">
            <v>0</v>
          </cell>
          <cell r="AI6662">
            <v>0</v>
          </cell>
          <cell r="AJ6662">
            <v>0</v>
          </cell>
          <cell r="AN6662">
            <v>13.42</v>
          </cell>
        </row>
        <row r="6663">
          <cell r="D6663">
            <v>3</v>
          </cell>
          <cell r="H6663" t="str">
            <v>136</v>
          </cell>
          <cell r="X6663">
            <v>1447</v>
          </cell>
          <cell r="Y6663">
            <v>0</v>
          </cell>
          <cell r="Z6663">
            <v>0</v>
          </cell>
          <cell r="AA6663">
            <v>0</v>
          </cell>
          <cell r="AE6663">
            <v>701.79499999999996</v>
          </cell>
          <cell r="AG6663">
            <v>61</v>
          </cell>
          <cell r="AH6663">
            <v>0</v>
          </cell>
          <cell r="AI6663">
            <v>0</v>
          </cell>
          <cell r="AJ6663">
            <v>0</v>
          </cell>
          <cell r="AN6663">
            <v>29.585000000000001</v>
          </cell>
        </row>
        <row r="6664">
          <cell r="D6664">
            <v>3</v>
          </cell>
          <cell r="H6664" t="str">
            <v>162</v>
          </cell>
          <cell r="X6664">
            <v>387</v>
          </cell>
          <cell r="Y6664">
            <v>0</v>
          </cell>
          <cell r="Z6664">
            <v>0</v>
          </cell>
          <cell r="AA6664">
            <v>0</v>
          </cell>
          <cell r="AE6664">
            <v>106.425</v>
          </cell>
          <cell r="AG6664">
            <v>22</v>
          </cell>
          <cell r="AH6664">
            <v>0</v>
          </cell>
          <cell r="AI6664">
            <v>0</v>
          </cell>
          <cell r="AJ6664">
            <v>0</v>
          </cell>
          <cell r="AN6664">
            <v>6.05</v>
          </cell>
        </row>
        <row r="6665">
          <cell r="D6665">
            <v>3</v>
          </cell>
          <cell r="H6665" t="str">
            <v>063</v>
          </cell>
          <cell r="X6665">
            <v>0</v>
          </cell>
          <cell r="Y6665">
            <v>0</v>
          </cell>
          <cell r="Z6665">
            <v>0</v>
          </cell>
          <cell r="AA6665">
            <v>0</v>
          </cell>
          <cell r="AE6665">
            <v>366.113</v>
          </cell>
          <cell r="AG6665">
            <v>0</v>
          </cell>
          <cell r="AH6665">
            <v>0</v>
          </cell>
          <cell r="AI6665">
            <v>0</v>
          </cell>
          <cell r="AJ6665">
            <v>0</v>
          </cell>
          <cell r="AN6665">
            <v>10.762</v>
          </cell>
        </row>
        <row r="6666">
          <cell r="D6666">
            <v>3</v>
          </cell>
          <cell r="H6666" t="str">
            <v>085</v>
          </cell>
          <cell r="X6666">
            <v>0</v>
          </cell>
          <cell r="Y6666">
            <v>0</v>
          </cell>
          <cell r="Z6666">
            <v>0</v>
          </cell>
          <cell r="AA6666">
            <v>0</v>
          </cell>
          <cell r="AE6666">
            <v>253.17099999999999</v>
          </cell>
          <cell r="AG6666">
            <v>0</v>
          </cell>
          <cell r="AH6666">
            <v>0</v>
          </cell>
          <cell r="AI6666">
            <v>0</v>
          </cell>
          <cell r="AJ6666">
            <v>0</v>
          </cell>
          <cell r="AN6666">
            <v>1.879</v>
          </cell>
        </row>
        <row r="6667">
          <cell r="D6667">
            <v>3</v>
          </cell>
          <cell r="H6667" t="str">
            <v>086</v>
          </cell>
          <cell r="X6667">
            <v>0</v>
          </cell>
          <cell r="Y6667">
            <v>0</v>
          </cell>
          <cell r="Z6667">
            <v>0</v>
          </cell>
          <cell r="AA6667">
            <v>0</v>
          </cell>
          <cell r="AE6667">
            <v>935.39300000000003</v>
          </cell>
          <cell r="AG6667">
            <v>0</v>
          </cell>
          <cell r="AH6667">
            <v>0</v>
          </cell>
          <cell r="AI6667">
            <v>0</v>
          </cell>
          <cell r="AJ6667">
            <v>0</v>
          </cell>
          <cell r="AN6667">
            <v>55.856999999999999</v>
          </cell>
        </row>
        <row r="6668">
          <cell r="D6668">
            <v>3</v>
          </cell>
          <cell r="H6668" t="str">
            <v>089</v>
          </cell>
          <cell r="X6668">
            <v>0</v>
          </cell>
          <cell r="Y6668">
            <v>0</v>
          </cell>
          <cell r="Z6668">
            <v>0</v>
          </cell>
          <cell r="AA6668">
            <v>0</v>
          </cell>
          <cell r="AE6668">
            <v>1319.3620000000001</v>
          </cell>
          <cell r="AG6668">
            <v>0</v>
          </cell>
          <cell r="AH6668">
            <v>0</v>
          </cell>
          <cell r="AI6668">
            <v>0</v>
          </cell>
          <cell r="AJ6668">
            <v>0</v>
          </cell>
          <cell r="AN6668">
            <v>36.988</v>
          </cell>
        </row>
        <row r="6669">
          <cell r="D6669">
            <v>3</v>
          </cell>
          <cell r="H6669" t="str">
            <v>090</v>
          </cell>
          <cell r="X6669">
            <v>0</v>
          </cell>
          <cell r="Y6669">
            <v>0</v>
          </cell>
          <cell r="Z6669">
            <v>0</v>
          </cell>
          <cell r="AA6669">
            <v>0</v>
          </cell>
          <cell r="AE6669">
            <v>954.79200000000003</v>
          </cell>
          <cell r="AG6669">
            <v>0</v>
          </cell>
          <cell r="AH6669">
            <v>0</v>
          </cell>
          <cell r="AI6669">
            <v>0</v>
          </cell>
          <cell r="AJ6669">
            <v>0</v>
          </cell>
          <cell r="AN6669">
            <v>79.641999999999996</v>
          </cell>
        </row>
        <row r="6670">
          <cell r="D6670">
            <v>3</v>
          </cell>
          <cell r="H6670" t="str">
            <v>171</v>
          </cell>
          <cell r="X6670">
            <v>0</v>
          </cell>
          <cell r="Y6670">
            <v>0</v>
          </cell>
          <cell r="Z6670">
            <v>0</v>
          </cell>
          <cell r="AA6670">
            <v>0</v>
          </cell>
          <cell r="AE6670">
            <v>1774.0619999999999</v>
          </cell>
          <cell r="AG6670">
            <v>0</v>
          </cell>
          <cell r="AH6670">
            <v>0</v>
          </cell>
          <cell r="AI6670">
            <v>0</v>
          </cell>
          <cell r="AJ6670">
            <v>0</v>
          </cell>
          <cell r="AN6670">
            <v>62.914000000000001</v>
          </cell>
        </row>
        <row r="6671">
          <cell r="D6671">
            <v>3</v>
          </cell>
          <cell r="H6671" t="str">
            <v>106</v>
          </cell>
          <cell r="X6671">
            <v>0</v>
          </cell>
          <cell r="Y6671">
            <v>0</v>
          </cell>
          <cell r="Z6671">
            <v>0</v>
          </cell>
          <cell r="AA6671">
            <v>0</v>
          </cell>
          <cell r="AE6671">
            <v>123.22499999999999</v>
          </cell>
          <cell r="AG6671">
            <v>0</v>
          </cell>
          <cell r="AH6671">
            <v>0</v>
          </cell>
          <cell r="AI6671">
            <v>0</v>
          </cell>
          <cell r="AJ6671">
            <v>0</v>
          </cell>
          <cell r="AN6671">
            <v>3</v>
          </cell>
        </row>
        <row r="6672">
          <cell r="D6672">
            <v>1</v>
          </cell>
          <cell r="H6672" t="str">
            <v>011</v>
          </cell>
          <cell r="X6672">
            <v>0</v>
          </cell>
          <cell r="Y6672">
            <v>0</v>
          </cell>
          <cell r="Z6672">
            <v>0</v>
          </cell>
          <cell r="AA6672">
            <v>0</v>
          </cell>
          <cell r="AE6672">
            <v>2414.576</v>
          </cell>
          <cell r="AG6672">
            <v>0</v>
          </cell>
          <cell r="AH6672">
            <v>0</v>
          </cell>
          <cell r="AI6672">
            <v>0</v>
          </cell>
          <cell r="AJ6672">
            <v>0</v>
          </cell>
          <cell r="AN6672">
            <v>232.029</v>
          </cell>
        </row>
        <row r="6673">
          <cell r="D6673">
            <v>1</v>
          </cell>
          <cell r="H6673" t="str">
            <v>020</v>
          </cell>
          <cell r="X6673">
            <v>0</v>
          </cell>
          <cell r="Y6673">
            <v>0</v>
          </cell>
          <cell r="Z6673">
            <v>0</v>
          </cell>
          <cell r="AA6673">
            <v>0</v>
          </cell>
          <cell r="AE6673">
            <v>5748.616</v>
          </cell>
          <cell r="AG6673">
            <v>0</v>
          </cell>
          <cell r="AH6673">
            <v>0</v>
          </cell>
          <cell r="AI6673">
            <v>0</v>
          </cell>
          <cell r="AJ6673">
            <v>0</v>
          </cell>
          <cell r="AN6673">
            <v>406.36099999999999</v>
          </cell>
        </row>
        <row r="6674">
          <cell r="D6674">
            <v>1</v>
          </cell>
          <cell r="H6674" t="str">
            <v>028</v>
          </cell>
          <cell r="X6674">
            <v>0</v>
          </cell>
          <cell r="Y6674">
            <v>0</v>
          </cell>
          <cell r="Z6674">
            <v>0</v>
          </cell>
          <cell r="AA6674">
            <v>0</v>
          </cell>
          <cell r="AE6674">
            <v>11299.076999999999</v>
          </cell>
          <cell r="AG6674">
            <v>0</v>
          </cell>
          <cell r="AH6674">
            <v>0</v>
          </cell>
          <cell r="AI6674">
            <v>0</v>
          </cell>
          <cell r="AJ6674">
            <v>0</v>
          </cell>
          <cell r="AN6674">
            <v>742.202</v>
          </cell>
        </row>
        <row r="6675">
          <cell r="D6675">
            <v>1</v>
          </cell>
          <cell r="H6675" t="str">
            <v>029</v>
          </cell>
          <cell r="X6675">
            <v>0</v>
          </cell>
          <cell r="Y6675">
            <v>0</v>
          </cell>
          <cell r="Z6675">
            <v>0</v>
          </cell>
          <cell r="AA6675">
            <v>0</v>
          </cell>
          <cell r="AE6675">
            <v>44899.767999999996</v>
          </cell>
          <cell r="AG6675">
            <v>0</v>
          </cell>
          <cell r="AH6675">
            <v>0</v>
          </cell>
          <cell r="AI6675">
            <v>0</v>
          </cell>
          <cell r="AJ6675">
            <v>0</v>
          </cell>
          <cell r="AN6675">
            <v>4780.5780000000004</v>
          </cell>
        </row>
        <row r="6676">
          <cell r="D6676">
            <v>1</v>
          </cell>
          <cell r="H6676" t="str">
            <v>053</v>
          </cell>
          <cell r="X6676">
            <v>0</v>
          </cell>
          <cell r="Y6676">
            <v>0</v>
          </cell>
          <cell r="Z6676">
            <v>0</v>
          </cell>
          <cell r="AA6676">
            <v>0</v>
          </cell>
          <cell r="AE6676">
            <v>29358.561000000002</v>
          </cell>
          <cell r="AG6676">
            <v>0</v>
          </cell>
          <cell r="AH6676">
            <v>0</v>
          </cell>
          <cell r="AI6676">
            <v>0</v>
          </cell>
          <cell r="AJ6676">
            <v>0</v>
          </cell>
          <cell r="AN6676">
            <v>3050.261</v>
          </cell>
        </row>
        <row r="6677">
          <cell r="D6677">
            <v>1</v>
          </cell>
          <cell r="H6677" t="str">
            <v>055</v>
          </cell>
          <cell r="X6677">
            <v>0</v>
          </cell>
          <cell r="Y6677">
            <v>0</v>
          </cell>
          <cell r="Z6677">
            <v>0</v>
          </cell>
          <cell r="AA6677">
            <v>0</v>
          </cell>
          <cell r="AE6677">
            <v>6659.0810000000001</v>
          </cell>
          <cell r="AG6677">
            <v>0</v>
          </cell>
          <cell r="AH6677">
            <v>0</v>
          </cell>
          <cell r="AI6677">
            <v>0</v>
          </cell>
          <cell r="AJ6677">
            <v>0</v>
          </cell>
          <cell r="AN6677">
            <v>3774.9389999999999</v>
          </cell>
        </row>
        <row r="6678">
          <cell r="D6678">
            <v>1</v>
          </cell>
          <cell r="H6678" t="str">
            <v>060</v>
          </cell>
          <cell r="X6678">
            <v>0</v>
          </cell>
          <cell r="Y6678">
            <v>0</v>
          </cell>
          <cell r="Z6678">
            <v>0</v>
          </cell>
          <cell r="AA6678">
            <v>0</v>
          </cell>
          <cell r="AE6678">
            <v>35363.949999999997</v>
          </cell>
          <cell r="AG6678">
            <v>0</v>
          </cell>
          <cell r="AH6678">
            <v>0</v>
          </cell>
          <cell r="AI6678">
            <v>0</v>
          </cell>
          <cell r="AJ6678">
            <v>0</v>
          </cell>
          <cell r="AN6678">
            <v>244</v>
          </cell>
        </row>
        <row r="6679">
          <cell r="D6679">
            <v>1</v>
          </cell>
          <cell r="H6679" t="str">
            <v>065</v>
          </cell>
          <cell r="X6679">
            <v>0</v>
          </cell>
          <cell r="Y6679">
            <v>0</v>
          </cell>
          <cell r="Z6679">
            <v>0</v>
          </cell>
          <cell r="AA6679">
            <v>0</v>
          </cell>
          <cell r="AE6679">
            <v>16711.287</v>
          </cell>
          <cell r="AG6679">
            <v>0</v>
          </cell>
          <cell r="AH6679">
            <v>0</v>
          </cell>
          <cell r="AI6679">
            <v>0</v>
          </cell>
          <cell r="AJ6679">
            <v>0</v>
          </cell>
          <cell r="AN6679">
            <v>483.55</v>
          </cell>
        </row>
        <row r="6680">
          <cell r="D6680">
            <v>1</v>
          </cell>
          <cell r="H6680" t="str">
            <v>068</v>
          </cell>
          <cell r="X6680">
            <v>0</v>
          </cell>
          <cell r="Y6680">
            <v>0</v>
          </cell>
          <cell r="Z6680">
            <v>0</v>
          </cell>
          <cell r="AA6680">
            <v>0</v>
          </cell>
          <cell r="AE6680">
            <v>13481.379000000001</v>
          </cell>
          <cell r="AG6680">
            <v>0</v>
          </cell>
          <cell r="AH6680">
            <v>0</v>
          </cell>
          <cell r="AI6680">
            <v>0</v>
          </cell>
          <cell r="AJ6680">
            <v>0</v>
          </cell>
          <cell r="AN6680">
            <v>505.80799999999999</v>
          </cell>
        </row>
        <row r="6681">
          <cell r="D6681">
            <v>1</v>
          </cell>
          <cell r="H6681" t="str">
            <v>075</v>
          </cell>
          <cell r="X6681">
            <v>0</v>
          </cell>
          <cell r="Y6681">
            <v>0</v>
          </cell>
          <cell r="Z6681">
            <v>0</v>
          </cell>
          <cell r="AA6681">
            <v>0</v>
          </cell>
          <cell r="AE6681">
            <v>11596.316000000001</v>
          </cell>
          <cell r="AG6681">
            <v>0</v>
          </cell>
          <cell r="AH6681">
            <v>0</v>
          </cell>
          <cell r="AI6681">
            <v>0</v>
          </cell>
          <cell r="AJ6681">
            <v>0</v>
          </cell>
          <cell r="AN6681">
            <v>480.46</v>
          </cell>
        </row>
        <row r="6682">
          <cell r="D6682">
            <v>1</v>
          </cell>
          <cell r="H6682" t="str">
            <v>076</v>
          </cell>
          <cell r="X6682">
            <v>0</v>
          </cell>
          <cell r="Y6682">
            <v>0</v>
          </cell>
          <cell r="Z6682">
            <v>0</v>
          </cell>
          <cell r="AA6682">
            <v>0</v>
          </cell>
          <cell r="AE6682">
            <v>118.06100000000001</v>
          </cell>
          <cell r="AG6682">
            <v>0</v>
          </cell>
          <cell r="AH6682">
            <v>0</v>
          </cell>
          <cell r="AI6682">
            <v>0</v>
          </cell>
          <cell r="AJ6682">
            <v>0</v>
          </cell>
          <cell r="AN6682">
            <v>0</v>
          </cell>
        </row>
        <row r="6683">
          <cell r="D6683">
            <v>1</v>
          </cell>
          <cell r="H6683" t="str">
            <v>097</v>
          </cell>
          <cell r="X6683">
            <v>0</v>
          </cell>
          <cell r="Y6683">
            <v>0</v>
          </cell>
          <cell r="Z6683">
            <v>0</v>
          </cell>
          <cell r="AA6683">
            <v>0</v>
          </cell>
          <cell r="AE6683">
            <v>19372.976999999999</v>
          </cell>
          <cell r="AG6683">
            <v>0</v>
          </cell>
          <cell r="AH6683">
            <v>0</v>
          </cell>
          <cell r="AI6683">
            <v>0</v>
          </cell>
          <cell r="AJ6683">
            <v>0</v>
          </cell>
          <cell r="AN6683">
            <v>1078.76</v>
          </cell>
        </row>
        <row r="6684">
          <cell r="D6684">
            <v>1</v>
          </cell>
          <cell r="H6684" t="str">
            <v>100</v>
          </cell>
          <cell r="X6684">
            <v>0</v>
          </cell>
          <cell r="Y6684">
            <v>0</v>
          </cell>
          <cell r="Z6684">
            <v>0</v>
          </cell>
          <cell r="AA6684">
            <v>0</v>
          </cell>
          <cell r="AE6684">
            <v>20581.698</v>
          </cell>
          <cell r="AG6684">
            <v>0</v>
          </cell>
          <cell r="AH6684">
            <v>0</v>
          </cell>
          <cell r="AI6684">
            <v>0</v>
          </cell>
          <cell r="AJ6684">
            <v>0</v>
          </cell>
          <cell r="AN6684">
            <v>2080.1889999999999</v>
          </cell>
        </row>
        <row r="6685">
          <cell r="D6685">
            <v>1</v>
          </cell>
          <cell r="H6685" t="str">
            <v>108</v>
          </cell>
          <cell r="X6685">
            <v>0</v>
          </cell>
          <cell r="Y6685">
            <v>0</v>
          </cell>
          <cell r="Z6685">
            <v>0</v>
          </cell>
          <cell r="AA6685">
            <v>0</v>
          </cell>
          <cell r="AE6685">
            <v>8848.2530000000006</v>
          </cell>
          <cell r="AG6685">
            <v>0</v>
          </cell>
          <cell r="AH6685">
            <v>0</v>
          </cell>
          <cell r="AI6685">
            <v>0</v>
          </cell>
          <cell r="AJ6685">
            <v>0</v>
          </cell>
          <cell r="AN6685">
            <v>491.20600000000002</v>
          </cell>
        </row>
        <row r="6686">
          <cell r="D6686">
            <v>1</v>
          </cell>
          <cell r="H6686" t="str">
            <v>112</v>
          </cell>
          <cell r="X6686">
            <v>0</v>
          </cell>
          <cell r="Y6686">
            <v>0</v>
          </cell>
          <cell r="Z6686">
            <v>0</v>
          </cell>
          <cell r="AA6686">
            <v>0</v>
          </cell>
          <cell r="AE6686">
            <v>26904.856</v>
          </cell>
          <cell r="AG6686">
            <v>0</v>
          </cell>
          <cell r="AH6686">
            <v>0</v>
          </cell>
          <cell r="AI6686">
            <v>0</v>
          </cell>
          <cell r="AJ6686">
            <v>0</v>
          </cell>
          <cell r="AN6686">
            <v>2379.105</v>
          </cell>
        </row>
        <row r="6687">
          <cell r="D6687">
            <v>1</v>
          </cell>
          <cell r="H6687" t="str">
            <v>122</v>
          </cell>
          <cell r="X6687">
            <v>0</v>
          </cell>
          <cell r="Y6687">
            <v>0</v>
          </cell>
          <cell r="Z6687">
            <v>0</v>
          </cell>
          <cell r="AA6687">
            <v>0</v>
          </cell>
          <cell r="AE6687">
            <v>3015.0749999999998</v>
          </cell>
          <cell r="AG6687">
            <v>0</v>
          </cell>
          <cell r="AH6687">
            <v>0</v>
          </cell>
          <cell r="AI6687">
            <v>0</v>
          </cell>
          <cell r="AJ6687">
            <v>0</v>
          </cell>
          <cell r="AN6687">
            <v>185.988</v>
          </cell>
        </row>
        <row r="6688">
          <cell r="D6688">
            <v>1</v>
          </cell>
          <cell r="H6688" t="str">
            <v>136</v>
          </cell>
          <cell r="X6688">
            <v>0</v>
          </cell>
          <cell r="Y6688">
            <v>0</v>
          </cell>
          <cell r="Z6688">
            <v>0</v>
          </cell>
          <cell r="AA6688">
            <v>0</v>
          </cell>
          <cell r="AE6688">
            <v>28607.615000000002</v>
          </cell>
          <cell r="AG6688">
            <v>0</v>
          </cell>
          <cell r="AH6688">
            <v>0</v>
          </cell>
          <cell r="AI6688">
            <v>0</v>
          </cell>
          <cell r="AJ6688">
            <v>0</v>
          </cell>
          <cell r="AN6688">
            <v>10212.258</v>
          </cell>
        </row>
        <row r="6689">
          <cell r="D6689">
            <v>1</v>
          </cell>
          <cell r="H6689" t="str">
            <v>162</v>
          </cell>
          <cell r="X6689">
            <v>0</v>
          </cell>
          <cell r="Y6689">
            <v>0</v>
          </cell>
          <cell r="Z6689">
            <v>0</v>
          </cell>
          <cell r="AA6689">
            <v>0</v>
          </cell>
          <cell r="AE6689">
            <v>5188.1180000000004</v>
          </cell>
          <cell r="AG6689">
            <v>0</v>
          </cell>
          <cell r="AH6689">
            <v>0</v>
          </cell>
          <cell r="AI6689">
            <v>0</v>
          </cell>
          <cell r="AJ6689">
            <v>0</v>
          </cell>
          <cell r="AN6689">
            <v>356.63400000000001</v>
          </cell>
        </row>
        <row r="6690">
          <cell r="D6690">
            <v>2</v>
          </cell>
          <cell r="H6690" t="str">
            <v>020</v>
          </cell>
          <cell r="X6690">
            <v>0</v>
          </cell>
          <cell r="Y6690">
            <v>0</v>
          </cell>
          <cell r="Z6690">
            <v>0</v>
          </cell>
          <cell r="AA6690">
            <v>0</v>
          </cell>
          <cell r="AE6690">
            <v>1108.251</v>
          </cell>
          <cell r="AG6690">
            <v>0</v>
          </cell>
          <cell r="AH6690">
            <v>0</v>
          </cell>
          <cell r="AI6690">
            <v>0</v>
          </cell>
          <cell r="AJ6690">
            <v>0</v>
          </cell>
          <cell r="AN6690">
            <v>59.22</v>
          </cell>
        </row>
        <row r="6691">
          <cell r="D6691">
            <v>2</v>
          </cell>
          <cell r="H6691" t="str">
            <v>029</v>
          </cell>
          <cell r="X6691">
            <v>0</v>
          </cell>
          <cell r="Y6691">
            <v>0</v>
          </cell>
          <cell r="Z6691">
            <v>0</v>
          </cell>
          <cell r="AA6691">
            <v>0</v>
          </cell>
          <cell r="AE6691">
            <v>1174.299</v>
          </cell>
          <cell r="AG6691">
            <v>0</v>
          </cell>
          <cell r="AH6691">
            <v>0</v>
          </cell>
          <cell r="AI6691">
            <v>0</v>
          </cell>
          <cell r="AJ6691">
            <v>0</v>
          </cell>
          <cell r="AN6691">
            <v>53.003999999999998</v>
          </cell>
        </row>
        <row r="6692">
          <cell r="D6692">
            <v>2</v>
          </cell>
          <cell r="H6692" t="str">
            <v>053</v>
          </cell>
          <cell r="X6692">
            <v>0</v>
          </cell>
          <cell r="Y6692">
            <v>0</v>
          </cell>
          <cell r="Z6692">
            <v>0</v>
          </cell>
          <cell r="AA6692">
            <v>0</v>
          </cell>
          <cell r="AE6692">
            <v>1154.7449999999999</v>
          </cell>
          <cell r="AG6692">
            <v>0</v>
          </cell>
          <cell r="AH6692">
            <v>0</v>
          </cell>
          <cell r="AI6692">
            <v>0</v>
          </cell>
          <cell r="AJ6692">
            <v>0</v>
          </cell>
          <cell r="AN6692">
            <v>23.774999999999999</v>
          </cell>
        </row>
        <row r="6693">
          <cell r="D6693">
            <v>2</v>
          </cell>
          <cell r="H6693" t="str">
            <v>060</v>
          </cell>
          <cell r="X6693">
            <v>0</v>
          </cell>
          <cell r="Y6693">
            <v>0</v>
          </cell>
          <cell r="Z6693">
            <v>0</v>
          </cell>
          <cell r="AA6693">
            <v>0</v>
          </cell>
          <cell r="AE6693">
            <v>26309.276999999998</v>
          </cell>
          <cell r="AG6693">
            <v>0</v>
          </cell>
          <cell r="AH6693">
            <v>0</v>
          </cell>
          <cell r="AI6693">
            <v>0</v>
          </cell>
          <cell r="AJ6693">
            <v>0</v>
          </cell>
          <cell r="AN6693">
            <v>69.988</v>
          </cell>
        </row>
        <row r="6694">
          <cell r="D6694">
            <v>2</v>
          </cell>
          <cell r="H6694" t="str">
            <v>065</v>
          </cell>
          <cell r="X6694">
            <v>0</v>
          </cell>
          <cell r="Y6694">
            <v>0</v>
          </cell>
          <cell r="Z6694">
            <v>0</v>
          </cell>
          <cell r="AA6694">
            <v>0</v>
          </cell>
          <cell r="AE6694">
            <v>3242.3960000000002</v>
          </cell>
          <cell r="AG6694">
            <v>0</v>
          </cell>
          <cell r="AH6694">
            <v>0</v>
          </cell>
          <cell r="AI6694">
            <v>0</v>
          </cell>
          <cell r="AJ6694">
            <v>0</v>
          </cell>
          <cell r="AN6694">
            <v>13.118</v>
          </cell>
        </row>
        <row r="6695">
          <cell r="D6695">
            <v>2</v>
          </cell>
          <cell r="H6695" t="str">
            <v>068</v>
          </cell>
          <cell r="X6695">
            <v>0</v>
          </cell>
          <cell r="Y6695">
            <v>0</v>
          </cell>
          <cell r="Z6695">
            <v>0</v>
          </cell>
          <cell r="AA6695">
            <v>0</v>
          </cell>
          <cell r="AE6695">
            <v>2900.0239999999999</v>
          </cell>
          <cell r="AG6695">
            <v>0</v>
          </cell>
          <cell r="AH6695">
            <v>0</v>
          </cell>
          <cell r="AI6695">
            <v>0</v>
          </cell>
          <cell r="AJ6695">
            <v>0</v>
          </cell>
          <cell r="AN6695">
            <v>0</v>
          </cell>
        </row>
        <row r="6696">
          <cell r="D6696">
            <v>2</v>
          </cell>
          <cell r="H6696" t="str">
            <v>075</v>
          </cell>
          <cell r="X6696">
            <v>0</v>
          </cell>
          <cell r="Y6696">
            <v>0</v>
          </cell>
          <cell r="Z6696">
            <v>0</v>
          </cell>
          <cell r="AA6696">
            <v>0</v>
          </cell>
          <cell r="AE6696">
            <v>2801.018</v>
          </cell>
          <cell r="AG6696">
            <v>0</v>
          </cell>
          <cell r="AH6696">
            <v>0</v>
          </cell>
          <cell r="AI6696">
            <v>0</v>
          </cell>
          <cell r="AJ6696">
            <v>0</v>
          </cell>
          <cell r="AN6696">
            <v>0</v>
          </cell>
        </row>
        <row r="6697">
          <cell r="D6697">
            <v>2</v>
          </cell>
          <cell r="H6697" t="str">
            <v>076</v>
          </cell>
          <cell r="X6697">
            <v>0</v>
          </cell>
          <cell r="Y6697">
            <v>0</v>
          </cell>
          <cell r="Z6697">
            <v>0</v>
          </cell>
          <cell r="AA6697">
            <v>0</v>
          </cell>
          <cell r="AE6697">
            <v>74.334000000000003</v>
          </cell>
          <cell r="AG6697">
            <v>0</v>
          </cell>
          <cell r="AH6697">
            <v>0</v>
          </cell>
          <cell r="AI6697">
            <v>0</v>
          </cell>
          <cell r="AJ6697">
            <v>0</v>
          </cell>
          <cell r="AN6697">
            <v>0</v>
          </cell>
        </row>
        <row r="6698">
          <cell r="D6698">
            <v>2</v>
          </cell>
          <cell r="H6698" t="str">
            <v>097</v>
          </cell>
          <cell r="X6698">
            <v>0</v>
          </cell>
          <cell r="Y6698">
            <v>0</v>
          </cell>
          <cell r="Z6698">
            <v>0</v>
          </cell>
          <cell r="AA6698">
            <v>0</v>
          </cell>
          <cell r="AE6698">
            <v>13702.466</v>
          </cell>
          <cell r="AG6698">
            <v>0</v>
          </cell>
          <cell r="AH6698">
            <v>0</v>
          </cell>
          <cell r="AI6698">
            <v>0</v>
          </cell>
          <cell r="AJ6698">
            <v>0</v>
          </cell>
          <cell r="AN6698">
            <v>134.727</v>
          </cell>
        </row>
        <row r="6699">
          <cell r="D6699">
            <v>2</v>
          </cell>
          <cell r="H6699" t="str">
            <v>100</v>
          </cell>
          <cell r="X6699">
            <v>0</v>
          </cell>
          <cell r="Y6699">
            <v>0</v>
          </cell>
          <cell r="Z6699">
            <v>0</v>
          </cell>
          <cell r="AA6699">
            <v>0</v>
          </cell>
          <cell r="AE6699">
            <v>71.734999999999999</v>
          </cell>
          <cell r="AG6699">
            <v>0</v>
          </cell>
          <cell r="AH6699">
            <v>0</v>
          </cell>
          <cell r="AI6699">
            <v>0</v>
          </cell>
          <cell r="AJ6699">
            <v>0</v>
          </cell>
          <cell r="AN6699">
            <v>0</v>
          </cell>
        </row>
        <row r="6700">
          <cell r="D6700">
            <v>2</v>
          </cell>
          <cell r="H6700" t="str">
            <v>108</v>
          </cell>
          <cell r="X6700">
            <v>0</v>
          </cell>
          <cell r="Y6700">
            <v>0</v>
          </cell>
          <cell r="Z6700">
            <v>0</v>
          </cell>
          <cell r="AA6700">
            <v>0</v>
          </cell>
          <cell r="AE6700">
            <v>1453.72</v>
          </cell>
          <cell r="AG6700">
            <v>0</v>
          </cell>
          <cell r="AH6700">
            <v>0</v>
          </cell>
          <cell r="AI6700">
            <v>0</v>
          </cell>
          <cell r="AJ6700">
            <v>0</v>
          </cell>
          <cell r="AN6700">
            <v>103.301</v>
          </cell>
        </row>
        <row r="6701">
          <cell r="D6701">
            <v>2</v>
          </cell>
          <cell r="H6701" t="str">
            <v>112</v>
          </cell>
          <cell r="X6701">
            <v>0</v>
          </cell>
          <cell r="Y6701">
            <v>0</v>
          </cell>
          <cell r="Z6701">
            <v>0</v>
          </cell>
          <cell r="AA6701">
            <v>0</v>
          </cell>
          <cell r="AE6701">
            <v>2922.848</v>
          </cell>
          <cell r="AG6701">
            <v>0</v>
          </cell>
          <cell r="AH6701">
            <v>0</v>
          </cell>
          <cell r="AI6701">
            <v>0</v>
          </cell>
          <cell r="AJ6701">
            <v>0</v>
          </cell>
          <cell r="AN6701">
            <v>57.389000000000003</v>
          </cell>
        </row>
        <row r="6702">
          <cell r="D6702">
            <v>2</v>
          </cell>
          <cell r="H6702" t="str">
            <v>122</v>
          </cell>
          <cell r="X6702">
            <v>0</v>
          </cell>
          <cell r="Y6702">
            <v>0</v>
          </cell>
          <cell r="Z6702">
            <v>0</v>
          </cell>
          <cell r="AA6702">
            <v>0</v>
          </cell>
          <cell r="AE6702">
            <v>309.89699999999999</v>
          </cell>
          <cell r="AG6702">
            <v>0</v>
          </cell>
          <cell r="AH6702">
            <v>0</v>
          </cell>
          <cell r="AI6702">
            <v>0</v>
          </cell>
          <cell r="AJ6702">
            <v>0</v>
          </cell>
          <cell r="AN6702">
            <v>0</v>
          </cell>
        </row>
        <row r="6703">
          <cell r="D6703">
            <v>2</v>
          </cell>
          <cell r="H6703" t="str">
            <v>136</v>
          </cell>
          <cell r="X6703">
            <v>0</v>
          </cell>
          <cell r="Y6703">
            <v>0</v>
          </cell>
          <cell r="Z6703">
            <v>0</v>
          </cell>
          <cell r="AA6703">
            <v>0</v>
          </cell>
          <cell r="AE6703">
            <v>3226.6990000000001</v>
          </cell>
          <cell r="AG6703">
            <v>0</v>
          </cell>
          <cell r="AH6703">
            <v>0</v>
          </cell>
          <cell r="AI6703">
            <v>0</v>
          </cell>
          <cell r="AJ6703">
            <v>0</v>
          </cell>
          <cell r="AN6703">
            <v>31.7</v>
          </cell>
        </row>
        <row r="6704">
          <cell r="D6704">
            <v>2</v>
          </cell>
          <cell r="H6704" t="str">
            <v>162</v>
          </cell>
          <cell r="X6704">
            <v>0</v>
          </cell>
          <cell r="Y6704">
            <v>0</v>
          </cell>
          <cell r="Z6704">
            <v>0</v>
          </cell>
          <cell r="AA6704">
            <v>0</v>
          </cell>
          <cell r="AE6704">
            <v>80.896000000000001</v>
          </cell>
          <cell r="AG6704">
            <v>0</v>
          </cell>
          <cell r="AH6704">
            <v>0</v>
          </cell>
          <cell r="AI6704">
            <v>0</v>
          </cell>
          <cell r="AJ6704">
            <v>0</v>
          </cell>
          <cell r="AN6704">
            <v>0</v>
          </cell>
        </row>
        <row r="6705">
          <cell r="D6705">
            <v>3</v>
          </cell>
          <cell r="H6705" t="str">
            <v>005</v>
          </cell>
          <cell r="X6705">
            <v>0</v>
          </cell>
          <cell r="Y6705">
            <v>0</v>
          </cell>
          <cell r="Z6705">
            <v>0</v>
          </cell>
          <cell r="AA6705">
            <v>0</v>
          </cell>
          <cell r="AE6705">
            <v>24.3</v>
          </cell>
          <cell r="AG6705">
            <v>0</v>
          </cell>
          <cell r="AH6705">
            <v>0</v>
          </cell>
          <cell r="AI6705">
            <v>0</v>
          </cell>
          <cell r="AJ6705">
            <v>0</v>
          </cell>
          <cell r="AN6705">
            <v>0.9</v>
          </cell>
        </row>
        <row r="6706">
          <cell r="D6706">
            <v>3</v>
          </cell>
          <cell r="H6706" t="str">
            <v>d45</v>
          </cell>
          <cell r="X6706">
            <v>0</v>
          </cell>
          <cell r="Y6706">
            <v>7912</v>
          </cell>
          <cell r="Z6706">
            <v>0</v>
          </cell>
          <cell r="AA6706">
            <v>0</v>
          </cell>
          <cell r="AE6706">
            <v>14176.224</v>
          </cell>
          <cell r="AG6706">
            <v>0</v>
          </cell>
          <cell r="AH6706">
            <v>13</v>
          </cell>
          <cell r="AI6706">
            <v>0</v>
          </cell>
          <cell r="AJ6706">
            <v>0</v>
          </cell>
          <cell r="AN6706">
            <v>17.78</v>
          </cell>
        </row>
        <row r="6707">
          <cell r="D6707">
            <v>3</v>
          </cell>
          <cell r="H6707" t="str">
            <v>d51</v>
          </cell>
          <cell r="X6707">
            <v>0</v>
          </cell>
          <cell r="Y6707">
            <v>9001</v>
          </cell>
          <cell r="Z6707">
            <v>0</v>
          </cell>
          <cell r="AA6707">
            <v>0</v>
          </cell>
          <cell r="AE6707">
            <v>20430.517</v>
          </cell>
          <cell r="AG6707">
            <v>0</v>
          </cell>
          <cell r="AH6707">
            <v>0</v>
          </cell>
          <cell r="AI6707">
            <v>0</v>
          </cell>
          <cell r="AJ6707">
            <v>0</v>
          </cell>
          <cell r="AN6707">
            <v>0</v>
          </cell>
        </row>
        <row r="6708">
          <cell r="D6708">
            <v>3</v>
          </cell>
          <cell r="H6708" t="str">
            <v>d52</v>
          </cell>
          <cell r="X6708">
            <v>0</v>
          </cell>
          <cell r="Y6708">
            <v>4048</v>
          </cell>
          <cell r="Z6708">
            <v>0</v>
          </cell>
          <cell r="AA6708">
            <v>0</v>
          </cell>
          <cell r="AE6708">
            <v>1708.2560000000001</v>
          </cell>
          <cell r="AG6708">
            <v>0</v>
          </cell>
          <cell r="AH6708">
            <v>0</v>
          </cell>
          <cell r="AI6708">
            <v>0</v>
          </cell>
          <cell r="AJ6708">
            <v>0</v>
          </cell>
          <cell r="AN6708">
            <v>0</v>
          </cell>
        </row>
        <row r="6709">
          <cell r="D6709">
            <v>3</v>
          </cell>
          <cell r="H6709" t="str">
            <v>d53</v>
          </cell>
          <cell r="X6709">
            <v>0</v>
          </cell>
          <cell r="Y6709">
            <v>4511</v>
          </cell>
          <cell r="Z6709">
            <v>0</v>
          </cell>
          <cell r="AA6709">
            <v>0</v>
          </cell>
          <cell r="AE6709">
            <v>5676.31</v>
          </cell>
          <cell r="AG6709">
            <v>0</v>
          </cell>
          <cell r="AH6709">
            <v>0</v>
          </cell>
          <cell r="AI6709">
            <v>0</v>
          </cell>
          <cell r="AJ6709">
            <v>0</v>
          </cell>
          <cell r="AN6709">
            <v>0</v>
          </cell>
        </row>
        <row r="6710">
          <cell r="D6710">
            <v>3</v>
          </cell>
          <cell r="H6710" t="str">
            <v>d54</v>
          </cell>
          <cell r="X6710">
            <v>0</v>
          </cell>
          <cell r="Y6710">
            <v>76</v>
          </cell>
          <cell r="Z6710">
            <v>0</v>
          </cell>
          <cell r="AA6710">
            <v>0</v>
          </cell>
          <cell r="AE6710">
            <v>369.13200000000001</v>
          </cell>
          <cell r="AG6710">
            <v>0</v>
          </cell>
          <cell r="AH6710">
            <v>0</v>
          </cell>
          <cell r="AI6710">
            <v>0</v>
          </cell>
          <cell r="AJ6710">
            <v>0</v>
          </cell>
          <cell r="AN6710">
            <v>0</v>
          </cell>
        </row>
        <row r="6711">
          <cell r="D6711">
            <v>3</v>
          </cell>
          <cell r="H6711" t="str">
            <v>123</v>
          </cell>
          <cell r="X6711">
            <v>0</v>
          </cell>
          <cell r="Y6711">
            <v>0</v>
          </cell>
          <cell r="Z6711">
            <v>0</v>
          </cell>
          <cell r="AA6711">
            <v>0</v>
          </cell>
          <cell r="AE6711">
            <v>2078.0300000000002</v>
          </cell>
          <cell r="AG6711">
            <v>0</v>
          </cell>
          <cell r="AH6711">
            <v>0</v>
          </cell>
          <cell r="AI6711">
            <v>0</v>
          </cell>
          <cell r="AJ6711">
            <v>0</v>
          </cell>
          <cell r="AN6711">
            <v>58.055</v>
          </cell>
        </row>
        <row r="6712">
          <cell r="D6712">
            <v>3</v>
          </cell>
          <cell r="H6712" t="str">
            <v>078</v>
          </cell>
          <cell r="X6712">
            <v>0</v>
          </cell>
          <cell r="Y6712">
            <v>0</v>
          </cell>
          <cell r="Z6712">
            <v>0</v>
          </cell>
          <cell r="AA6712">
            <v>0</v>
          </cell>
          <cell r="AE6712">
            <v>3408.9340000000002</v>
          </cell>
          <cell r="AG6712">
            <v>0</v>
          </cell>
          <cell r="AH6712">
            <v>0</v>
          </cell>
          <cell r="AI6712">
            <v>0</v>
          </cell>
          <cell r="AJ6712">
            <v>0</v>
          </cell>
          <cell r="AN6712">
            <v>105.01</v>
          </cell>
        </row>
        <row r="6713">
          <cell r="D6713">
            <v>3</v>
          </cell>
          <cell r="H6713" t="str">
            <v>078</v>
          </cell>
          <cell r="X6713">
            <v>0</v>
          </cell>
          <cell r="Y6713">
            <v>0</v>
          </cell>
          <cell r="Z6713">
            <v>0</v>
          </cell>
          <cell r="AA6713">
            <v>0</v>
          </cell>
          <cell r="AE6713">
            <v>1821.952</v>
          </cell>
          <cell r="AG6713">
            <v>0</v>
          </cell>
          <cell r="AH6713">
            <v>0</v>
          </cell>
          <cell r="AI6713">
            <v>0</v>
          </cell>
          <cell r="AJ6713">
            <v>0</v>
          </cell>
          <cell r="AN6713">
            <v>77.587999999999994</v>
          </cell>
        </row>
        <row r="6714">
          <cell r="D6714">
            <v>3</v>
          </cell>
          <cell r="H6714" t="str">
            <v>160</v>
          </cell>
          <cell r="X6714">
            <v>0</v>
          </cell>
          <cell r="Y6714">
            <v>0</v>
          </cell>
          <cell r="Z6714">
            <v>35322</v>
          </cell>
          <cell r="AA6714">
            <v>0</v>
          </cell>
          <cell r="AE6714">
            <v>21695.634999999998</v>
          </cell>
          <cell r="AG6714">
            <v>0</v>
          </cell>
          <cell r="AH6714">
            <v>0</v>
          </cell>
          <cell r="AI6714">
            <v>906</v>
          </cell>
          <cell r="AJ6714">
            <v>0</v>
          </cell>
          <cell r="AN6714">
            <v>677.76599999999996</v>
          </cell>
        </row>
        <row r="6715">
          <cell r="D6715">
            <v>3</v>
          </cell>
          <cell r="H6715" t="str">
            <v>011</v>
          </cell>
          <cell r="X6715">
            <v>0</v>
          </cell>
          <cell r="Y6715">
            <v>0</v>
          </cell>
          <cell r="Z6715">
            <v>0</v>
          </cell>
          <cell r="AA6715">
            <v>1233</v>
          </cell>
          <cell r="AE6715">
            <v>1289.7180000000001</v>
          </cell>
          <cell r="AG6715">
            <v>0</v>
          </cell>
          <cell r="AH6715">
            <v>0</v>
          </cell>
          <cell r="AI6715">
            <v>0</v>
          </cell>
          <cell r="AJ6715">
            <v>20</v>
          </cell>
          <cell r="AN6715">
            <v>20.92</v>
          </cell>
        </row>
        <row r="6716">
          <cell r="D6716">
            <v>3</v>
          </cell>
          <cell r="H6716" t="str">
            <v>012</v>
          </cell>
          <cell r="X6716">
            <v>0</v>
          </cell>
          <cell r="Y6716">
            <v>0</v>
          </cell>
          <cell r="Z6716">
            <v>0</v>
          </cell>
          <cell r="AA6716">
            <v>289</v>
          </cell>
          <cell r="AE6716">
            <v>510.66300000000001</v>
          </cell>
          <cell r="AG6716">
            <v>0</v>
          </cell>
          <cell r="AH6716">
            <v>0</v>
          </cell>
          <cell r="AI6716">
            <v>0</v>
          </cell>
          <cell r="AJ6716">
            <v>8</v>
          </cell>
          <cell r="AN6716">
            <v>14.135999999999999</v>
          </cell>
        </row>
        <row r="6717">
          <cell r="D6717">
            <v>3</v>
          </cell>
          <cell r="H6717" t="str">
            <v>016</v>
          </cell>
          <cell r="X6717">
            <v>0</v>
          </cell>
          <cell r="Y6717">
            <v>0</v>
          </cell>
          <cell r="Z6717">
            <v>0</v>
          </cell>
          <cell r="AA6717">
            <v>1052</v>
          </cell>
          <cell r="AE6717">
            <v>1201.384</v>
          </cell>
          <cell r="AG6717">
            <v>0</v>
          </cell>
          <cell r="AH6717">
            <v>0</v>
          </cell>
          <cell r="AI6717">
            <v>0</v>
          </cell>
          <cell r="AJ6717">
            <v>68</v>
          </cell>
          <cell r="AN6717">
            <v>77.656000000000006</v>
          </cell>
        </row>
        <row r="6718">
          <cell r="D6718">
            <v>3</v>
          </cell>
          <cell r="H6718" t="str">
            <v>017</v>
          </cell>
          <cell r="X6718">
            <v>0</v>
          </cell>
          <cell r="Y6718">
            <v>0</v>
          </cell>
          <cell r="Z6718">
            <v>0</v>
          </cell>
          <cell r="AA6718">
            <v>139</v>
          </cell>
          <cell r="AE6718">
            <v>196.82400000000001</v>
          </cell>
          <cell r="AG6718">
            <v>0</v>
          </cell>
          <cell r="AH6718">
            <v>0</v>
          </cell>
          <cell r="AI6718">
            <v>0</v>
          </cell>
          <cell r="AJ6718">
            <v>2</v>
          </cell>
          <cell r="AN6718">
            <v>2.8319999999999999</v>
          </cell>
        </row>
        <row r="6719">
          <cell r="D6719">
            <v>3</v>
          </cell>
          <cell r="H6719" t="str">
            <v>020</v>
          </cell>
          <cell r="X6719">
            <v>0</v>
          </cell>
          <cell r="Y6719">
            <v>0</v>
          </cell>
          <cell r="Z6719">
            <v>0</v>
          </cell>
          <cell r="AA6719">
            <v>808</v>
          </cell>
          <cell r="AE6719">
            <v>1396.0340000000001</v>
          </cell>
          <cell r="AG6719">
            <v>0</v>
          </cell>
          <cell r="AH6719">
            <v>0</v>
          </cell>
          <cell r="AI6719">
            <v>0</v>
          </cell>
          <cell r="AJ6719">
            <v>2</v>
          </cell>
          <cell r="AN6719">
            <v>2.4260000000000002</v>
          </cell>
        </row>
        <row r="6720">
          <cell r="D6720">
            <v>3</v>
          </cell>
          <cell r="H6720" t="str">
            <v>021</v>
          </cell>
          <cell r="X6720">
            <v>0</v>
          </cell>
          <cell r="Y6720">
            <v>0</v>
          </cell>
          <cell r="Z6720">
            <v>0</v>
          </cell>
          <cell r="AA6720">
            <v>729</v>
          </cell>
          <cell r="AE6720">
            <v>1809.3779999999999</v>
          </cell>
          <cell r="AG6720">
            <v>0</v>
          </cell>
          <cell r="AH6720">
            <v>0</v>
          </cell>
          <cell r="AI6720">
            <v>0</v>
          </cell>
          <cell r="AJ6720">
            <v>6</v>
          </cell>
          <cell r="AN6720">
            <v>14.891999999999999</v>
          </cell>
        </row>
        <row r="6721">
          <cell r="D6721">
            <v>3</v>
          </cell>
          <cell r="H6721" t="str">
            <v>028</v>
          </cell>
          <cell r="X6721">
            <v>0</v>
          </cell>
          <cell r="Y6721">
            <v>0</v>
          </cell>
          <cell r="Z6721">
            <v>0</v>
          </cell>
          <cell r="AA6721">
            <v>100</v>
          </cell>
          <cell r="AE6721">
            <v>123.3</v>
          </cell>
          <cell r="AG6721">
            <v>0</v>
          </cell>
          <cell r="AH6721">
            <v>0</v>
          </cell>
          <cell r="AI6721">
            <v>0</v>
          </cell>
          <cell r="AJ6721">
            <v>2</v>
          </cell>
          <cell r="AN6721">
            <v>2.4660000000000002</v>
          </cell>
        </row>
        <row r="6722">
          <cell r="D6722">
            <v>3</v>
          </cell>
          <cell r="H6722" t="str">
            <v>029</v>
          </cell>
          <cell r="X6722">
            <v>0</v>
          </cell>
          <cell r="Y6722">
            <v>0</v>
          </cell>
          <cell r="Z6722">
            <v>0</v>
          </cell>
          <cell r="AA6722">
            <v>2210</v>
          </cell>
          <cell r="AE6722">
            <v>2652</v>
          </cell>
          <cell r="AG6722">
            <v>0</v>
          </cell>
          <cell r="AH6722">
            <v>0</v>
          </cell>
          <cell r="AI6722">
            <v>0</v>
          </cell>
          <cell r="AJ6722">
            <v>40</v>
          </cell>
          <cell r="AN6722">
            <v>48</v>
          </cell>
        </row>
        <row r="6723">
          <cell r="D6723">
            <v>3</v>
          </cell>
          <cell r="H6723" t="str">
            <v>053</v>
          </cell>
          <cell r="X6723">
            <v>0</v>
          </cell>
          <cell r="Y6723">
            <v>0</v>
          </cell>
          <cell r="Z6723">
            <v>0</v>
          </cell>
          <cell r="AA6723">
            <v>5518</v>
          </cell>
          <cell r="AE6723">
            <v>8556.741</v>
          </cell>
          <cell r="AG6723">
            <v>0</v>
          </cell>
          <cell r="AH6723">
            <v>0</v>
          </cell>
          <cell r="AI6723">
            <v>0</v>
          </cell>
          <cell r="AJ6723">
            <v>139</v>
          </cell>
          <cell r="AN6723">
            <v>160.96199999999999</v>
          </cell>
        </row>
        <row r="6724">
          <cell r="D6724">
            <v>3</v>
          </cell>
          <cell r="H6724" t="str">
            <v>057</v>
          </cell>
          <cell r="X6724">
            <v>0</v>
          </cell>
          <cell r="Y6724">
            <v>0</v>
          </cell>
          <cell r="Z6724">
            <v>0</v>
          </cell>
          <cell r="AA6724">
            <v>601</v>
          </cell>
          <cell r="AE6724">
            <v>1291.973</v>
          </cell>
          <cell r="AG6724">
            <v>0</v>
          </cell>
          <cell r="AH6724">
            <v>0</v>
          </cell>
          <cell r="AI6724">
            <v>0</v>
          </cell>
          <cell r="AJ6724">
            <v>15</v>
          </cell>
          <cell r="AN6724">
            <v>25.35</v>
          </cell>
        </row>
        <row r="6725">
          <cell r="D6725">
            <v>3</v>
          </cell>
          <cell r="H6725" t="str">
            <v>060</v>
          </cell>
          <cell r="X6725">
            <v>0</v>
          </cell>
          <cell r="Y6725">
            <v>0</v>
          </cell>
          <cell r="Z6725">
            <v>0</v>
          </cell>
          <cell r="AA6725">
            <v>2107</v>
          </cell>
          <cell r="AE6725">
            <v>3244.78</v>
          </cell>
          <cell r="AG6725">
            <v>0</v>
          </cell>
          <cell r="AH6725">
            <v>0</v>
          </cell>
          <cell r="AI6725">
            <v>0</v>
          </cell>
          <cell r="AJ6725">
            <v>45</v>
          </cell>
          <cell r="AN6725">
            <v>69.3</v>
          </cell>
        </row>
        <row r="6726">
          <cell r="D6726">
            <v>3</v>
          </cell>
          <cell r="H6726" t="str">
            <v>065</v>
          </cell>
          <cell r="X6726">
            <v>0</v>
          </cell>
          <cell r="Y6726">
            <v>0</v>
          </cell>
          <cell r="Z6726">
            <v>0</v>
          </cell>
          <cell r="AA6726">
            <v>6310</v>
          </cell>
          <cell r="AE6726">
            <v>5369.81</v>
          </cell>
          <cell r="AG6726">
            <v>0</v>
          </cell>
          <cell r="AH6726">
            <v>0</v>
          </cell>
          <cell r="AI6726">
            <v>0</v>
          </cell>
          <cell r="AJ6726">
            <v>99</v>
          </cell>
          <cell r="AN6726">
            <v>84.248999999999995</v>
          </cell>
        </row>
        <row r="6727">
          <cell r="D6727">
            <v>3</v>
          </cell>
          <cell r="H6727" t="str">
            <v>068</v>
          </cell>
          <cell r="X6727">
            <v>0</v>
          </cell>
          <cell r="Y6727">
            <v>0</v>
          </cell>
          <cell r="Z6727">
            <v>0</v>
          </cell>
          <cell r="AA6727">
            <v>18582</v>
          </cell>
          <cell r="AE6727">
            <v>25389.934000000001</v>
          </cell>
          <cell r="AG6727">
            <v>0</v>
          </cell>
          <cell r="AH6727">
            <v>0</v>
          </cell>
          <cell r="AI6727">
            <v>0</v>
          </cell>
          <cell r="AJ6727">
            <v>122</v>
          </cell>
          <cell r="AN6727">
            <v>130.66200000000001</v>
          </cell>
        </row>
        <row r="6728">
          <cell r="D6728">
            <v>3</v>
          </cell>
          <cell r="H6728" t="str">
            <v>075</v>
          </cell>
          <cell r="X6728">
            <v>0</v>
          </cell>
          <cell r="Y6728">
            <v>0</v>
          </cell>
          <cell r="Z6728">
            <v>0</v>
          </cell>
          <cell r="AA6728">
            <v>556</v>
          </cell>
          <cell r="AE6728">
            <v>581.57600000000002</v>
          </cell>
          <cell r="AG6728">
            <v>0</v>
          </cell>
          <cell r="AH6728">
            <v>0</v>
          </cell>
          <cell r="AI6728">
            <v>0</v>
          </cell>
          <cell r="AJ6728">
            <v>15</v>
          </cell>
          <cell r="AN6728">
            <v>15.69</v>
          </cell>
        </row>
        <row r="6729">
          <cell r="D6729">
            <v>3</v>
          </cell>
          <cell r="H6729" t="str">
            <v>077</v>
          </cell>
          <cell r="X6729">
            <v>0</v>
          </cell>
          <cell r="Y6729">
            <v>0</v>
          </cell>
          <cell r="Z6729">
            <v>0</v>
          </cell>
          <cell r="AA6729">
            <v>244</v>
          </cell>
          <cell r="AE6729">
            <v>292.8</v>
          </cell>
          <cell r="AG6729">
            <v>0</v>
          </cell>
          <cell r="AH6729">
            <v>0</v>
          </cell>
          <cell r="AI6729">
            <v>0</v>
          </cell>
          <cell r="AJ6729">
            <v>12</v>
          </cell>
          <cell r="AN6729">
            <v>14.4</v>
          </cell>
        </row>
        <row r="6730">
          <cell r="D6730">
            <v>3</v>
          </cell>
          <cell r="H6730" t="str">
            <v>097</v>
          </cell>
          <cell r="X6730">
            <v>0</v>
          </cell>
          <cell r="Y6730">
            <v>0</v>
          </cell>
          <cell r="Z6730">
            <v>0</v>
          </cell>
          <cell r="AA6730">
            <v>21652</v>
          </cell>
          <cell r="AE6730">
            <v>27147.003000000001</v>
          </cell>
          <cell r="AG6730">
            <v>0</v>
          </cell>
          <cell r="AH6730">
            <v>0</v>
          </cell>
          <cell r="AI6730">
            <v>0</v>
          </cell>
          <cell r="AJ6730">
            <v>516</v>
          </cell>
          <cell r="AN6730">
            <v>485.04</v>
          </cell>
        </row>
        <row r="6731">
          <cell r="D6731">
            <v>3</v>
          </cell>
          <cell r="H6731" t="str">
            <v>100</v>
          </cell>
          <cell r="X6731">
            <v>0</v>
          </cell>
          <cell r="Y6731">
            <v>0</v>
          </cell>
          <cell r="Z6731">
            <v>0</v>
          </cell>
          <cell r="AA6731">
            <v>2898</v>
          </cell>
          <cell r="AE6731">
            <v>3167.5140000000001</v>
          </cell>
          <cell r="AG6731">
            <v>0</v>
          </cell>
          <cell r="AH6731">
            <v>0</v>
          </cell>
          <cell r="AI6731">
            <v>0</v>
          </cell>
          <cell r="AJ6731">
            <v>95</v>
          </cell>
          <cell r="AN6731">
            <v>103.83499999999999</v>
          </cell>
        </row>
        <row r="6732">
          <cell r="D6732">
            <v>3</v>
          </cell>
          <cell r="H6732" t="str">
            <v>108</v>
          </cell>
          <cell r="X6732">
            <v>0</v>
          </cell>
          <cell r="Y6732">
            <v>0</v>
          </cell>
          <cell r="Z6732">
            <v>0</v>
          </cell>
          <cell r="AA6732">
            <v>1947</v>
          </cell>
          <cell r="AE6732">
            <v>1876.9079999999999</v>
          </cell>
          <cell r="AG6732">
            <v>0</v>
          </cell>
          <cell r="AH6732">
            <v>0</v>
          </cell>
          <cell r="AI6732">
            <v>0</v>
          </cell>
          <cell r="AJ6732">
            <v>48</v>
          </cell>
          <cell r="AN6732">
            <v>46.271999999999998</v>
          </cell>
        </row>
        <row r="6733">
          <cell r="D6733">
            <v>3</v>
          </cell>
          <cell r="H6733" t="str">
            <v>112</v>
          </cell>
          <cell r="X6733">
            <v>0</v>
          </cell>
          <cell r="Y6733">
            <v>0</v>
          </cell>
          <cell r="Z6733">
            <v>0</v>
          </cell>
          <cell r="AA6733">
            <v>3930</v>
          </cell>
          <cell r="AE6733">
            <v>5692.4</v>
          </cell>
          <cell r="AG6733">
            <v>0</v>
          </cell>
          <cell r="AH6733">
            <v>0</v>
          </cell>
          <cell r="AI6733">
            <v>0</v>
          </cell>
          <cell r="AJ6733">
            <v>107</v>
          </cell>
          <cell r="AN6733">
            <v>116.95099999999999</v>
          </cell>
        </row>
        <row r="6734">
          <cell r="D6734">
            <v>3</v>
          </cell>
          <cell r="H6734" t="str">
            <v>122</v>
          </cell>
          <cell r="X6734">
            <v>0</v>
          </cell>
          <cell r="Y6734">
            <v>0</v>
          </cell>
          <cell r="Z6734">
            <v>0</v>
          </cell>
          <cell r="AA6734">
            <v>2975</v>
          </cell>
          <cell r="AE6734">
            <v>4224.5</v>
          </cell>
          <cell r="AG6734">
            <v>0</v>
          </cell>
          <cell r="AH6734">
            <v>0</v>
          </cell>
          <cell r="AI6734">
            <v>0</v>
          </cell>
          <cell r="AJ6734">
            <v>44</v>
          </cell>
          <cell r="AN6734">
            <v>62.48</v>
          </cell>
        </row>
        <row r="6735">
          <cell r="D6735">
            <v>3</v>
          </cell>
          <cell r="H6735" t="str">
            <v>136</v>
          </cell>
          <cell r="X6735">
            <v>0</v>
          </cell>
          <cell r="Y6735">
            <v>0</v>
          </cell>
          <cell r="Z6735">
            <v>0</v>
          </cell>
          <cell r="AA6735">
            <v>6407</v>
          </cell>
          <cell r="AE6735">
            <v>12179.707</v>
          </cell>
          <cell r="AG6735">
            <v>0</v>
          </cell>
          <cell r="AH6735">
            <v>0</v>
          </cell>
          <cell r="AI6735">
            <v>0</v>
          </cell>
          <cell r="AJ6735">
            <v>159</v>
          </cell>
          <cell r="AN6735">
            <v>302.25900000000001</v>
          </cell>
        </row>
        <row r="6736">
          <cell r="D6736">
            <v>3</v>
          </cell>
          <cell r="H6736" t="str">
            <v>162</v>
          </cell>
          <cell r="X6736">
            <v>0</v>
          </cell>
          <cell r="Y6736">
            <v>0</v>
          </cell>
          <cell r="Z6736">
            <v>0</v>
          </cell>
          <cell r="AA6736">
            <v>4893</v>
          </cell>
          <cell r="AE6736">
            <v>5675.88</v>
          </cell>
          <cell r="AG6736">
            <v>0</v>
          </cell>
          <cell r="AH6736">
            <v>0</v>
          </cell>
          <cell r="AI6736">
            <v>0</v>
          </cell>
          <cell r="AJ6736">
            <v>52</v>
          </cell>
          <cell r="AN6736">
            <v>60.32</v>
          </cell>
        </row>
        <row r="6737">
          <cell r="D6737">
            <v>3</v>
          </cell>
          <cell r="H6737" t="str">
            <v>017</v>
          </cell>
          <cell r="X6737">
            <v>7</v>
          </cell>
          <cell r="Y6737">
            <v>0</v>
          </cell>
          <cell r="Z6737">
            <v>0</v>
          </cell>
          <cell r="AA6737">
            <v>0</v>
          </cell>
          <cell r="AE6737">
            <v>3.395</v>
          </cell>
          <cell r="AG6737">
            <v>0</v>
          </cell>
          <cell r="AH6737">
            <v>0</v>
          </cell>
          <cell r="AI6737">
            <v>0</v>
          </cell>
          <cell r="AJ6737">
            <v>0</v>
          </cell>
          <cell r="AN6737">
            <v>0</v>
          </cell>
        </row>
        <row r="6738">
          <cell r="D6738">
            <v>3</v>
          </cell>
          <cell r="H6738" t="str">
            <v>020</v>
          </cell>
          <cell r="X6738">
            <v>436</v>
          </cell>
          <cell r="Y6738">
            <v>0</v>
          </cell>
          <cell r="Z6738">
            <v>0</v>
          </cell>
          <cell r="AA6738">
            <v>0</v>
          </cell>
          <cell r="AE6738">
            <v>353.32</v>
          </cell>
          <cell r="AG6738">
            <v>2</v>
          </cell>
          <cell r="AH6738">
            <v>0</v>
          </cell>
          <cell r="AI6738">
            <v>0</v>
          </cell>
          <cell r="AJ6738">
            <v>0</v>
          </cell>
          <cell r="AN6738">
            <v>1.3</v>
          </cell>
        </row>
        <row r="6739">
          <cell r="D6739">
            <v>3</v>
          </cell>
          <cell r="H6739" t="str">
            <v>028</v>
          </cell>
          <cell r="X6739">
            <v>510</v>
          </cell>
          <cell r="Y6739">
            <v>0</v>
          </cell>
          <cell r="Z6739">
            <v>0</v>
          </cell>
          <cell r="AA6739">
            <v>0</v>
          </cell>
          <cell r="AE6739">
            <v>324.87</v>
          </cell>
          <cell r="AG6739">
            <v>32</v>
          </cell>
          <cell r="AH6739">
            <v>0</v>
          </cell>
          <cell r="AI6739">
            <v>0</v>
          </cell>
          <cell r="AJ6739">
            <v>0</v>
          </cell>
          <cell r="AN6739">
            <v>20.384</v>
          </cell>
        </row>
        <row r="6740">
          <cell r="D6740">
            <v>3</v>
          </cell>
          <cell r="H6740" t="str">
            <v>042</v>
          </cell>
          <cell r="X6740">
            <v>7945</v>
          </cell>
          <cell r="Y6740">
            <v>0</v>
          </cell>
          <cell r="Z6740">
            <v>0</v>
          </cell>
          <cell r="AA6740">
            <v>0</v>
          </cell>
          <cell r="AE6740">
            <v>5290.2160000000003</v>
          </cell>
          <cell r="AG6740">
            <v>163</v>
          </cell>
          <cell r="AH6740">
            <v>0</v>
          </cell>
          <cell r="AI6740">
            <v>0</v>
          </cell>
          <cell r="AJ6740">
            <v>0</v>
          </cell>
          <cell r="AN6740">
            <v>40.912999999999997</v>
          </cell>
        </row>
        <row r="6741">
          <cell r="D6741">
            <v>3</v>
          </cell>
          <cell r="H6741" t="str">
            <v>053</v>
          </cell>
          <cell r="X6741">
            <v>912</v>
          </cell>
          <cell r="Y6741">
            <v>0</v>
          </cell>
          <cell r="Z6741">
            <v>0</v>
          </cell>
          <cell r="AA6741">
            <v>0</v>
          </cell>
          <cell r="AE6741">
            <v>420.41899999999998</v>
          </cell>
          <cell r="AG6741">
            <v>12</v>
          </cell>
          <cell r="AH6741">
            <v>0</v>
          </cell>
          <cell r="AI6741">
            <v>0</v>
          </cell>
          <cell r="AJ6741">
            <v>0</v>
          </cell>
          <cell r="AN6741">
            <v>4.524</v>
          </cell>
        </row>
        <row r="6742">
          <cell r="D6742">
            <v>3</v>
          </cell>
          <cell r="H6742" t="str">
            <v>057</v>
          </cell>
          <cell r="X6742">
            <v>24</v>
          </cell>
          <cell r="Y6742">
            <v>0</v>
          </cell>
          <cell r="Z6742">
            <v>0</v>
          </cell>
          <cell r="AA6742">
            <v>0</v>
          </cell>
          <cell r="AE6742">
            <v>11.372999999999999</v>
          </cell>
          <cell r="AG6742">
            <v>0</v>
          </cell>
          <cell r="AH6742">
            <v>0</v>
          </cell>
          <cell r="AI6742">
            <v>0</v>
          </cell>
          <cell r="AJ6742">
            <v>0</v>
          </cell>
          <cell r="AN6742">
            <v>0</v>
          </cell>
        </row>
        <row r="6743">
          <cell r="D6743">
            <v>3</v>
          </cell>
          <cell r="H6743" t="str">
            <v>060</v>
          </cell>
          <cell r="X6743">
            <v>467</v>
          </cell>
          <cell r="Y6743">
            <v>0</v>
          </cell>
          <cell r="Z6743">
            <v>0</v>
          </cell>
          <cell r="AA6743">
            <v>0</v>
          </cell>
          <cell r="AE6743">
            <v>233.5</v>
          </cell>
          <cell r="AG6743">
            <v>7</v>
          </cell>
          <cell r="AH6743">
            <v>0</v>
          </cell>
          <cell r="AI6743">
            <v>0</v>
          </cell>
          <cell r="AJ6743">
            <v>0</v>
          </cell>
          <cell r="AN6743">
            <v>3.5</v>
          </cell>
        </row>
        <row r="6744">
          <cell r="D6744">
            <v>3</v>
          </cell>
          <cell r="H6744" t="str">
            <v>065</v>
          </cell>
          <cell r="X6744">
            <v>1299</v>
          </cell>
          <cell r="Y6744">
            <v>0</v>
          </cell>
          <cell r="Z6744">
            <v>0</v>
          </cell>
          <cell r="AA6744">
            <v>0</v>
          </cell>
          <cell r="AE6744">
            <v>314.358</v>
          </cell>
          <cell r="AG6744">
            <v>12</v>
          </cell>
          <cell r="AH6744">
            <v>0</v>
          </cell>
          <cell r="AI6744">
            <v>0</v>
          </cell>
          <cell r="AJ6744">
            <v>0</v>
          </cell>
          <cell r="AN6744">
            <v>2.9039999999999999</v>
          </cell>
        </row>
        <row r="6745">
          <cell r="D6745">
            <v>3</v>
          </cell>
          <cell r="H6745" t="str">
            <v>068</v>
          </cell>
          <cell r="X6745">
            <v>7041</v>
          </cell>
          <cell r="Y6745">
            <v>0</v>
          </cell>
          <cell r="Z6745">
            <v>0</v>
          </cell>
          <cell r="AA6745">
            <v>0</v>
          </cell>
          <cell r="AE6745">
            <v>3525.413</v>
          </cell>
          <cell r="AG6745">
            <v>27</v>
          </cell>
          <cell r="AH6745">
            <v>0</v>
          </cell>
          <cell r="AI6745">
            <v>0</v>
          </cell>
          <cell r="AJ6745">
            <v>0</v>
          </cell>
          <cell r="AN6745">
            <v>10.179</v>
          </cell>
        </row>
        <row r="6746">
          <cell r="D6746">
            <v>3</v>
          </cell>
          <cell r="H6746" t="str">
            <v>097</v>
          </cell>
          <cell r="X6746">
            <v>656</v>
          </cell>
          <cell r="Y6746">
            <v>0</v>
          </cell>
          <cell r="Z6746">
            <v>0</v>
          </cell>
          <cell r="AA6746">
            <v>0</v>
          </cell>
          <cell r="AE6746">
            <v>306.13299999999998</v>
          </cell>
          <cell r="AG6746">
            <v>14</v>
          </cell>
          <cell r="AH6746">
            <v>0</v>
          </cell>
          <cell r="AI6746">
            <v>0</v>
          </cell>
          <cell r="AJ6746">
            <v>0</v>
          </cell>
          <cell r="AN6746">
            <v>5.2779999999999996</v>
          </cell>
        </row>
        <row r="6747">
          <cell r="D6747">
            <v>3</v>
          </cell>
          <cell r="H6747" t="str">
            <v>108</v>
          </cell>
          <cell r="X6747">
            <v>4</v>
          </cell>
          <cell r="Y6747">
            <v>0</v>
          </cell>
          <cell r="Z6747">
            <v>0</v>
          </cell>
          <cell r="AA6747">
            <v>0</v>
          </cell>
          <cell r="AE6747">
            <v>1.9279999999999999</v>
          </cell>
          <cell r="AG6747">
            <v>0</v>
          </cell>
          <cell r="AH6747">
            <v>0</v>
          </cell>
          <cell r="AI6747">
            <v>0</v>
          </cell>
          <cell r="AJ6747">
            <v>0</v>
          </cell>
          <cell r="AN6747">
            <v>0</v>
          </cell>
        </row>
        <row r="6748">
          <cell r="D6748">
            <v>3</v>
          </cell>
          <cell r="H6748" t="str">
            <v>112</v>
          </cell>
          <cell r="X6748">
            <v>360</v>
          </cell>
          <cell r="Y6748">
            <v>0</v>
          </cell>
          <cell r="Z6748">
            <v>0</v>
          </cell>
          <cell r="AA6748">
            <v>0</v>
          </cell>
          <cell r="AE6748">
            <v>201.69300000000001</v>
          </cell>
          <cell r="AG6748">
            <v>10</v>
          </cell>
          <cell r="AH6748">
            <v>0</v>
          </cell>
          <cell r="AI6748">
            <v>0</v>
          </cell>
          <cell r="AJ6748">
            <v>0</v>
          </cell>
          <cell r="AN6748">
            <v>4</v>
          </cell>
        </row>
        <row r="6749">
          <cell r="D6749">
            <v>3</v>
          </cell>
          <cell r="H6749" t="str">
            <v>122</v>
          </cell>
          <cell r="X6749">
            <v>192</v>
          </cell>
          <cell r="Y6749">
            <v>0</v>
          </cell>
          <cell r="Z6749">
            <v>0</v>
          </cell>
          <cell r="AA6749">
            <v>0</v>
          </cell>
          <cell r="AE6749">
            <v>136.32</v>
          </cell>
          <cell r="AG6749">
            <v>11</v>
          </cell>
          <cell r="AH6749">
            <v>0</v>
          </cell>
          <cell r="AI6749">
            <v>0</v>
          </cell>
          <cell r="AJ6749">
            <v>0</v>
          </cell>
          <cell r="AN6749">
            <v>7.81</v>
          </cell>
        </row>
        <row r="6750">
          <cell r="D6750">
            <v>3</v>
          </cell>
          <cell r="H6750" t="str">
            <v>136</v>
          </cell>
          <cell r="X6750">
            <v>837</v>
          </cell>
          <cell r="Y6750">
            <v>0</v>
          </cell>
          <cell r="Z6750">
            <v>0</v>
          </cell>
          <cell r="AA6750">
            <v>0</v>
          </cell>
          <cell r="AE6750">
            <v>380.83499999999998</v>
          </cell>
          <cell r="AG6750">
            <v>3</v>
          </cell>
          <cell r="AH6750">
            <v>0</v>
          </cell>
          <cell r="AI6750">
            <v>0</v>
          </cell>
          <cell r="AJ6750">
            <v>0</v>
          </cell>
          <cell r="AN6750">
            <v>1.365</v>
          </cell>
        </row>
        <row r="6751">
          <cell r="D6751">
            <v>3</v>
          </cell>
          <cell r="H6751" t="str">
            <v>161</v>
          </cell>
          <cell r="X6751">
            <v>985</v>
          </cell>
          <cell r="Y6751">
            <v>0</v>
          </cell>
          <cell r="Z6751">
            <v>0</v>
          </cell>
          <cell r="AA6751">
            <v>0</v>
          </cell>
          <cell r="AE6751">
            <v>391.815</v>
          </cell>
          <cell r="AG6751">
            <v>2</v>
          </cell>
          <cell r="AH6751">
            <v>0</v>
          </cell>
          <cell r="AI6751">
            <v>0</v>
          </cell>
          <cell r="AJ6751">
            <v>0</v>
          </cell>
          <cell r="AN6751">
            <v>0.24199999999999999</v>
          </cell>
        </row>
        <row r="6752">
          <cell r="D6752">
            <v>3</v>
          </cell>
          <cell r="H6752" t="str">
            <v>162</v>
          </cell>
          <cell r="X6752">
            <v>729</v>
          </cell>
          <cell r="Y6752">
            <v>0</v>
          </cell>
          <cell r="Z6752">
            <v>0</v>
          </cell>
          <cell r="AA6752">
            <v>0</v>
          </cell>
          <cell r="AE6752">
            <v>223.07400000000001</v>
          </cell>
          <cell r="AG6752">
            <v>4</v>
          </cell>
          <cell r="AH6752">
            <v>0</v>
          </cell>
          <cell r="AI6752">
            <v>0</v>
          </cell>
          <cell r="AJ6752">
            <v>0</v>
          </cell>
          <cell r="AN6752">
            <v>1.224</v>
          </cell>
        </row>
        <row r="6753">
          <cell r="D6753">
            <v>3</v>
          </cell>
          <cell r="H6753" t="str">
            <v>136</v>
          </cell>
          <cell r="X6753">
            <v>0</v>
          </cell>
          <cell r="Y6753">
            <v>0</v>
          </cell>
          <cell r="Z6753">
            <v>0</v>
          </cell>
          <cell r="AA6753">
            <v>0</v>
          </cell>
          <cell r="AE6753">
            <v>334.37599999999998</v>
          </cell>
          <cell r="AG6753">
            <v>0</v>
          </cell>
          <cell r="AH6753">
            <v>0</v>
          </cell>
          <cell r="AI6753">
            <v>0</v>
          </cell>
          <cell r="AJ6753">
            <v>0</v>
          </cell>
          <cell r="AN6753">
            <v>16.207000000000001</v>
          </cell>
        </row>
        <row r="6754">
          <cell r="D6754">
            <v>3</v>
          </cell>
          <cell r="H6754" t="str">
            <v>011</v>
          </cell>
          <cell r="X6754">
            <v>1190</v>
          </cell>
          <cell r="Y6754">
            <v>0</v>
          </cell>
          <cell r="Z6754">
            <v>0</v>
          </cell>
          <cell r="AA6754">
            <v>0</v>
          </cell>
          <cell r="AE6754">
            <v>573.58000000000004</v>
          </cell>
          <cell r="AG6754">
            <v>32</v>
          </cell>
          <cell r="AH6754">
            <v>0</v>
          </cell>
          <cell r="AI6754">
            <v>0</v>
          </cell>
          <cell r="AJ6754">
            <v>0</v>
          </cell>
          <cell r="AN6754">
            <v>15.423999999999999</v>
          </cell>
        </row>
        <row r="6755">
          <cell r="D6755">
            <v>3</v>
          </cell>
          <cell r="H6755" t="str">
            <v>012</v>
          </cell>
          <cell r="X6755">
            <v>500</v>
          </cell>
          <cell r="Y6755">
            <v>0</v>
          </cell>
          <cell r="Z6755">
            <v>0</v>
          </cell>
          <cell r="AA6755">
            <v>0</v>
          </cell>
          <cell r="AE6755">
            <v>406.5</v>
          </cell>
          <cell r="AG6755">
            <v>17</v>
          </cell>
          <cell r="AH6755">
            <v>0</v>
          </cell>
          <cell r="AI6755">
            <v>0</v>
          </cell>
          <cell r="AJ6755">
            <v>0</v>
          </cell>
          <cell r="AN6755">
            <v>13.821</v>
          </cell>
        </row>
        <row r="6756">
          <cell r="D6756">
            <v>3</v>
          </cell>
          <cell r="H6756" t="str">
            <v>016</v>
          </cell>
          <cell r="X6756">
            <v>554</v>
          </cell>
          <cell r="Y6756">
            <v>0</v>
          </cell>
          <cell r="Z6756">
            <v>0</v>
          </cell>
          <cell r="AA6756">
            <v>0</v>
          </cell>
          <cell r="AE6756">
            <v>344.58800000000002</v>
          </cell>
          <cell r="AG6756">
            <v>32</v>
          </cell>
          <cell r="AH6756">
            <v>0</v>
          </cell>
          <cell r="AI6756">
            <v>0</v>
          </cell>
          <cell r="AJ6756">
            <v>0</v>
          </cell>
          <cell r="AN6756">
            <v>19.904</v>
          </cell>
        </row>
        <row r="6757">
          <cell r="D6757">
            <v>3</v>
          </cell>
          <cell r="H6757" t="str">
            <v>017</v>
          </cell>
          <cell r="X6757">
            <v>603</v>
          </cell>
          <cell r="Y6757">
            <v>0</v>
          </cell>
          <cell r="Z6757">
            <v>0</v>
          </cell>
          <cell r="AA6757">
            <v>0</v>
          </cell>
          <cell r="AE6757">
            <v>292.45499999999998</v>
          </cell>
          <cell r="AG6757">
            <v>4</v>
          </cell>
          <cell r="AH6757">
            <v>0</v>
          </cell>
          <cell r="AI6757">
            <v>0</v>
          </cell>
          <cell r="AJ6757">
            <v>0</v>
          </cell>
          <cell r="AN6757">
            <v>1.94</v>
          </cell>
        </row>
        <row r="6758">
          <cell r="D6758">
            <v>3</v>
          </cell>
          <cell r="H6758" t="str">
            <v>020</v>
          </cell>
          <cell r="X6758">
            <v>1158</v>
          </cell>
          <cell r="Y6758">
            <v>0</v>
          </cell>
          <cell r="Z6758">
            <v>0</v>
          </cell>
          <cell r="AA6758">
            <v>0</v>
          </cell>
          <cell r="AE6758">
            <v>906.15200000000004</v>
          </cell>
          <cell r="AG6758">
            <v>8</v>
          </cell>
          <cell r="AH6758">
            <v>0</v>
          </cell>
          <cell r="AI6758">
            <v>0</v>
          </cell>
          <cell r="AJ6758">
            <v>0</v>
          </cell>
          <cell r="AN6758">
            <v>5.2</v>
          </cell>
        </row>
        <row r="6759">
          <cell r="D6759">
            <v>3</v>
          </cell>
          <cell r="H6759" t="str">
            <v>021</v>
          </cell>
          <cell r="X6759">
            <v>295</v>
          </cell>
          <cell r="Y6759">
            <v>0</v>
          </cell>
          <cell r="Z6759">
            <v>0</v>
          </cell>
          <cell r="AA6759">
            <v>0</v>
          </cell>
          <cell r="AE6759">
            <v>295</v>
          </cell>
          <cell r="AG6759">
            <v>1</v>
          </cell>
          <cell r="AH6759">
            <v>0</v>
          </cell>
          <cell r="AI6759">
            <v>0</v>
          </cell>
          <cell r="AJ6759">
            <v>0</v>
          </cell>
          <cell r="AN6759">
            <v>1</v>
          </cell>
        </row>
        <row r="6760">
          <cell r="D6760">
            <v>3</v>
          </cell>
          <cell r="H6760" t="str">
            <v>028</v>
          </cell>
          <cell r="X6760">
            <v>238</v>
          </cell>
          <cell r="Y6760">
            <v>0</v>
          </cell>
          <cell r="Z6760">
            <v>0</v>
          </cell>
          <cell r="AA6760">
            <v>0</v>
          </cell>
          <cell r="AE6760">
            <v>151.60599999999999</v>
          </cell>
          <cell r="AG6760">
            <v>11</v>
          </cell>
          <cell r="AH6760">
            <v>0</v>
          </cell>
          <cell r="AI6760">
            <v>0</v>
          </cell>
          <cell r="AJ6760">
            <v>0</v>
          </cell>
          <cell r="AN6760">
            <v>7.0069999999999997</v>
          </cell>
        </row>
        <row r="6761">
          <cell r="D6761">
            <v>3</v>
          </cell>
          <cell r="H6761" t="str">
            <v>029</v>
          </cell>
          <cell r="X6761">
            <v>3074</v>
          </cell>
          <cell r="Y6761">
            <v>0</v>
          </cell>
          <cell r="Z6761">
            <v>0</v>
          </cell>
          <cell r="AA6761">
            <v>0</v>
          </cell>
          <cell r="AE6761">
            <v>1481.6679999999999</v>
          </cell>
          <cell r="AG6761">
            <v>70</v>
          </cell>
          <cell r="AH6761">
            <v>0</v>
          </cell>
          <cell r="AI6761">
            <v>0</v>
          </cell>
          <cell r="AJ6761">
            <v>0</v>
          </cell>
          <cell r="AN6761">
            <v>33.74</v>
          </cell>
        </row>
        <row r="6762">
          <cell r="D6762">
            <v>3</v>
          </cell>
          <cell r="H6762" t="str">
            <v>053</v>
          </cell>
          <cell r="X6762">
            <v>5083</v>
          </cell>
          <cell r="Y6762">
            <v>0</v>
          </cell>
          <cell r="Z6762">
            <v>0</v>
          </cell>
          <cell r="AA6762">
            <v>0</v>
          </cell>
          <cell r="AE6762">
            <v>2483.0079999999998</v>
          </cell>
          <cell r="AG6762">
            <v>102</v>
          </cell>
          <cell r="AH6762">
            <v>0</v>
          </cell>
          <cell r="AI6762">
            <v>0</v>
          </cell>
          <cell r="AJ6762">
            <v>0</v>
          </cell>
          <cell r="AN6762">
            <v>38.454000000000001</v>
          </cell>
        </row>
        <row r="6763">
          <cell r="D6763">
            <v>3</v>
          </cell>
          <cell r="H6763" t="str">
            <v>057</v>
          </cell>
          <cell r="X6763">
            <v>334</v>
          </cell>
          <cell r="Y6763">
            <v>0</v>
          </cell>
          <cell r="Z6763">
            <v>0</v>
          </cell>
          <cell r="AA6763">
            <v>0</v>
          </cell>
          <cell r="AE6763">
            <v>168.43</v>
          </cell>
          <cell r="AG6763">
            <v>2</v>
          </cell>
          <cell r="AH6763">
            <v>0</v>
          </cell>
          <cell r="AI6763">
            <v>0</v>
          </cell>
          <cell r="AJ6763">
            <v>0</v>
          </cell>
          <cell r="AN6763">
            <v>0.754</v>
          </cell>
        </row>
        <row r="6764">
          <cell r="D6764">
            <v>3</v>
          </cell>
          <cell r="H6764" t="str">
            <v>060</v>
          </cell>
          <cell r="X6764">
            <v>1253</v>
          </cell>
          <cell r="Y6764">
            <v>0</v>
          </cell>
          <cell r="Z6764">
            <v>0</v>
          </cell>
          <cell r="AA6764">
            <v>0</v>
          </cell>
          <cell r="AE6764">
            <v>695.41499999999996</v>
          </cell>
          <cell r="AG6764">
            <v>26</v>
          </cell>
          <cell r="AH6764">
            <v>0</v>
          </cell>
          <cell r="AI6764">
            <v>0</v>
          </cell>
          <cell r="AJ6764">
            <v>0</v>
          </cell>
          <cell r="AN6764">
            <v>14.43</v>
          </cell>
        </row>
        <row r="6765">
          <cell r="D6765">
            <v>3</v>
          </cell>
          <cell r="H6765" t="str">
            <v>065</v>
          </cell>
          <cell r="X6765">
            <v>5362</v>
          </cell>
          <cell r="Y6765">
            <v>0</v>
          </cell>
          <cell r="Z6765">
            <v>0</v>
          </cell>
          <cell r="AA6765">
            <v>0</v>
          </cell>
          <cell r="AE6765">
            <v>1297.604</v>
          </cell>
          <cell r="AG6765">
            <v>67</v>
          </cell>
          <cell r="AH6765">
            <v>0</v>
          </cell>
          <cell r="AI6765">
            <v>0</v>
          </cell>
          <cell r="AJ6765">
            <v>0</v>
          </cell>
          <cell r="AN6765">
            <v>16.213999999999999</v>
          </cell>
        </row>
        <row r="6766">
          <cell r="D6766">
            <v>3</v>
          </cell>
          <cell r="H6766" t="str">
            <v>068</v>
          </cell>
          <cell r="X6766">
            <v>12396</v>
          </cell>
          <cell r="Y6766">
            <v>0</v>
          </cell>
          <cell r="Z6766">
            <v>0</v>
          </cell>
          <cell r="AA6766">
            <v>0</v>
          </cell>
          <cell r="AE6766">
            <v>6000.4719999999998</v>
          </cell>
          <cell r="AG6766">
            <v>138</v>
          </cell>
          <cell r="AH6766">
            <v>0</v>
          </cell>
          <cell r="AI6766">
            <v>0</v>
          </cell>
          <cell r="AJ6766">
            <v>0</v>
          </cell>
          <cell r="AN6766">
            <v>52.026000000000003</v>
          </cell>
        </row>
        <row r="6767">
          <cell r="D6767">
            <v>3</v>
          </cell>
          <cell r="H6767" t="str">
            <v>075</v>
          </cell>
          <cell r="X6767">
            <v>1269</v>
          </cell>
          <cell r="Y6767">
            <v>0</v>
          </cell>
          <cell r="Z6767">
            <v>0</v>
          </cell>
          <cell r="AA6767">
            <v>0</v>
          </cell>
          <cell r="AE6767">
            <v>611.65800000000002</v>
          </cell>
          <cell r="AG6767">
            <v>34</v>
          </cell>
          <cell r="AH6767">
            <v>0</v>
          </cell>
          <cell r="AI6767">
            <v>0</v>
          </cell>
          <cell r="AJ6767">
            <v>0</v>
          </cell>
          <cell r="AN6767">
            <v>16.388000000000002</v>
          </cell>
        </row>
        <row r="6768">
          <cell r="D6768">
            <v>3</v>
          </cell>
          <cell r="H6768" t="str">
            <v>077</v>
          </cell>
          <cell r="X6768">
            <v>712</v>
          </cell>
          <cell r="Y6768">
            <v>0</v>
          </cell>
          <cell r="Z6768">
            <v>0</v>
          </cell>
          <cell r="AA6768">
            <v>0</v>
          </cell>
          <cell r="AE6768">
            <v>343.18400000000003</v>
          </cell>
          <cell r="AG6768">
            <v>24</v>
          </cell>
          <cell r="AH6768">
            <v>0</v>
          </cell>
          <cell r="AI6768">
            <v>0</v>
          </cell>
          <cell r="AJ6768">
            <v>0</v>
          </cell>
          <cell r="AN6768">
            <v>11.568</v>
          </cell>
        </row>
        <row r="6769">
          <cell r="D6769">
            <v>3</v>
          </cell>
          <cell r="H6769" t="str">
            <v>097</v>
          </cell>
          <cell r="X6769">
            <v>20779</v>
          </cell>
          <cell r="Y6769">
            <v>0</v>
          </cell>
          <cell r="Z6769">
            <v>0</v>
          </cell>
          <cell r="AA6769">
            <v>0</v>
          </cell>
          <cell r="AE6769">
            <v>10442.501</v>
          </cell>
          <cell r="AG6769">
            <v>538</v>
          </cell>
          <cell r="AH6769">
            <v>0</v>
          </cell>
          <cell r="AI6769">
            <v>0</v>
          </cell>
          <cell r="AJ6769">
            <v>0</v>
          </cell>
          <cell r="AN6769">
            <v>202.82599999999999</v>
          </cell>
        </row>
        <row r="6770">
          <cell r="D6770">
            <v>3</v>
          </cell>
          <cell r="H6770" t="str">
            <v>100</v>
          </cell>
          <cell r="X6770">
            <v>2049</v>
          </cell>
          <cell r="Y6770">
            <v>0</v>
          </cell>
          <cell r="Z6770">
            <v>0</v>
          </cell>
          <cell r="AA6770">
            <v>0</v>
          </cell>
          <cell r="AE6770">
            <v>987.61800000000005</v>
          </cell>
          <cell r="AG6770">
            <v>69</v>
          </cell>
          <cell r="AH6770">
            <v>0</v>
          </cell>
          <cell r="AI6770">
            <v>0</v>
          </cell>
          <cell r="AJ6770">
            <v>0</v>
          </cell>
          <cell r="AN6770">
            <v>33.258000000000003</v>
          </cell>
        </row>
        <row r="6771">
          <cell r="D6771">
            <v>3</v>
          </cell>
          <cell r="H6771" t="str">
            <v>108</v>
          </cell>
          <cell r="X6771">
            <v>3204</v>
          </cell>
          <cell r="Y6771">
            <v>0</v>
          </cell>
          <cell r="Z6771">
            <v>0</v>
          </cell>
          <cell r="AA6771">
            <v>0</v>
          </cell>
          <cell r="AE6771">
            <v>1544.328</v>
          </cell>
          <cell r="AG6771">
            <v>129</v>
          </cell>
          <cell r="AH6771">
            <v>0</v>
          </cell>
          <cell r="AI6771">
            <v>0</v>
          </cell>
          <cell r="AJ6771">
            <v>0</v>
          </cell>
          <cell r="AN6771">
            <v>62.177999999999997</v>
          </cell>
        </row>
        <row r="6772">
          <cell r="D6772">
            <v>3</v>
          </cell>
          <cell r="H6772" t="str">
            <v>112</v>
          </cell>
          <cell r="X6772">
            <v>3341</v>
          </cell>
          <cell r="Y6772">
            <v>0</v>
          </cell>
          <cell r="Z6772">
            <v>0</v>
          </cell>
          <cell r="AA6772">
            <v>0</v>
          </cell>
          <cell r="AE6772">
            <v>1809.6849999999999</v>
          </cell>
          <cell r="AG6772">
            <v>81</v>
          </cell>
          <cell r="AH6772">
            <v>0</v>
          </cell>
          <cell r="AI6772">
            <v>0</v>
          </cell>
          <cell r="AJ6772">
            <v>0</v>
          </cell>
          <cell r="AN6772">
            <v>32.4</v>
          </cell>
        </row>
        <row r="6773">
          <cell r="D6773">
            <v>3</v>
          </cell>
          <cell r="H6773" t="str">
            <v>122</v>
          </cell>
          <cell r="X6773">
            <v>4150</v>
          </cell>
          <cell r="Y6773">
            <v>0</v>
          </cell>
          <cell r="Z6773">
            <v>0</v>
          </cell>
          <cell r="AA6773">
            <v>0</v>
          </cell>
          <cell r="AE6773">
            <v>2946.5</v>
          </cell>
          <cell r="AG6773">
            <v>126</v>
          </cell>
          <cell r="AH6773">
            <v>0</v>
          </cell>
          <cell r="AI6773">
            <v>0</v>
          </cell>
          <cell r="AJ6773">
            <v>0</v>
          </cell>
          <cell r="AN6773">
            <v>89.46</v>
          </cell>
        </row>
        <row r="6774">
          <cell r="D6774">
            <v>3</v>
          </cell>
          <cell r="H6774" t="str">
            <v>136</v>
          </cell>
          <cell r="X6774">
            <v>7943</v>
          </cell>
          <cell r="Y6774">
            <v>0</v>
          </cell>
          <cell r="Z6774">
            <v>0</v>
          </cell>
          <cell r="AA6774">
            <v>0</v>
          </cell>
          <cell r="AE6774">
            <v>4289.22</v>
          </cell>
          <cell r="AG6774">
            <v>258</v>
          </cell>
          <cell r="AH6774">
            <v>0</v>
          </cell>
          <cell r="AI6774">
            <v>0</v>
          </cell>
          <cell r="AJ6774">
            <v>0</v>
          </cell>
          <cell r="AN6774">
            <v>139.32</v>
          </cell>
        </row>
        <row r="6775">
          <cell r="D6775">
            <v>3</v>
          </cell>
          <cell r="H6775" t="str">
            <v>162</v>
          </cell>
          <cell r="X6775">
            <v>3380</v>
          </cell>
          <cell r="Y6775">
            <v>0</v>
          </cell>
          <cell r="Z6775">
            <v>0</v>
          </cell>
          <cell r="AA6775">
            <v>0</v>
          </cell>
          <cell r="AE6775">
            <v>1034.28</v>
          </cell>
          <cell r="AG6775">
            <v>58</v>
          </cell>
          <cell r="AH6775">
            <v>0</v>
          </cell>
          <cell r="AI6775">
            <v>0</v>
          </cell>
          <cell r="AJ6775">
            <v>0</v>
          </cell>
          <cell r="AN6775">
            <v>17.748000000000001</v>
          </cell>
        </row>
        <row r="6776">
          <cell r="D6776">
            <v>3</v>
          </cell>
          <cell r="H6776" t="str">
            <v>063</v>
          </cell>
          <cell r="X6776">
            <v>0</v>
          </cell>
          <cell r="Y6776">
            <v>0</v>
          </cell>
          <cell r="Z6776">
            <v>0</v>
          </cell>
          <cell r="AA6776">
            <v>0</v>
          </cell>
          <cell r="AE6776">
            <v>979.20100000000002</v>
          </cell>
          <cell r="AG6776">
            <v>0</v>
          </cell>
          <cell r="AH6776">
            <v>0</v>
          </cell>
          <cell r="AI6776">
            <v>0</v>
          </cell>
          <cell r="AJ6776">
            <v>0</v>
          </cell>
          <cell r="AN6776">
            <v>0</v>
          </cell>
        </row>
        <row r="6777">
          <cell r="D6777">
            <v>3</v>
          </cell>
          <cell r="H6777" t="str">
            <v>085</v>
          </cell>
          <cell r="X6777">
            <v>0</v>
          </cell>
          <cell r="Y6777">
            <v>0</v>
          </cell>
          <cell r="Z6777">
            <v>0</v>
          </cell>
          <cell r="AA6777">
            <v>0</v>
          </cell>
          <cell r="AE6777">
            <v>3559.058</v>
          </cell>
          <cell r="AG6777">
            <v>0</v>
          </cell>
          <cell r="AH6777">
            <v>0</v>
          </cell>
          <cell r="AI6777">
            <v>0</v>
          </cell>
          <cell r="AJ6777">
            <v>0</v>
          </cell>
          <cell r="AN6777">
            <v>71.44</v>
          </cell>
        </row>
        <row r="6778">
          <cell r="D6778">
            <v>3</v>
          </cell>
          <cell r="H6778" t="str">
            <v>086</v>
          </cell>
          <cell r="X6778">
            <v>0</v>
          </cell>
          <cell r="Y6778">
            <v>0</v>
          </cell>
          <cell r="Z6778">
            <v>0</v>
          </cell>
          <cell r="AA6778">
            <v>0</v>
          </cell>
          <cell r="AE6778">
            <v>2044.914</v>
          </cell>
          <cell r="AG6778">
            <v>0</v>
          </cell>
          <cell r="AH6778">
            <v>0</v>
          </cell>
          <cell r="AI6778">
            <v>0</v>
          </cell>
          <cell r="AJ6778">
            <v>0</v>
          </cell>
          <cell r="AN6778">
            <v>7.2220000000000004</v>
          </cell>
        </row>
        <row r="6779">
          <cell r="D6779">
            <v>3</v>
          </cell>
          <cell r="H6779" t="str">
            <v>089</v>
          </cell>
          <cell r="X6779">
            <v>0</v>
          </cell>
          <cell r="Y6779">
            <v>0</v>
          </cell>
          <cell r="Z6779">
            <v>0</v>
          </cell>
          <cell r="AA6779">
            <v>0</v>
          </cell>
          <cell r="AE6779">
            <v>7087.7240000000002</v>
          </cell>
          <cell r="AG6779">
            <v>0</v>
          </cell>
          <cell r="AH6779">
            <v>0</v>
          </cell>
          <cell r="AI6779">
            <v>0</v>
          </cell>
          <cell r="AJ6779">
            <v>0</v>
          </cell>
          <cell r="AN6779">
            <v>121.015</v>
          </cell>
        </row>
        <row r="6780">
          <cell r="D6780">
            <v>3</v>
          </cell>
          <cell r="H6780" t="str">
            <v>090</v>
          </cell>
          <cell r="X6780">
            <v>0</v>
          </cell>
          <cell r="Y6780">
            <v>0</v>
          </cell>
          <cell r="Z6780">
            <v>0</v>
          </cell>
          <cell r="AA6780">
            <v>0</v>
          </cell>
          <cell r="AE6780">
            <v>1855.8</v>
          </cell>
          <cell r="AG6780">
            <v>0</v>
          </cell>
          <cell r="AH6780">
            <v>0</v>
          </cell>
          <cell r="AI6780">
            <v>0</v>
          </cell>
          <cell r="AJ6780">
            <v>0</v>
          </cell>
          <cell r="AN6780">
            <v>20.387</v>
          </cell>
        </row>
        <row r="6781">
          <cell r="D6781">
            <v>3</v>
          </cell>
          <cell r="H6781" t="str">
            <v>171</v>
          </cell>
          <cell r="X6781">
            <v>0</v>
          </cell>
          <cell r="Y6781">
            <v>0</v>
          </cell>
          <cell r="Z6781">
            <v>0</v>
          </cell>
          <cell r="AA6781">
            <v>0</v>
          </cell>
          <cell r="AE6781">
            <v>2176.0419999999999</v>
          </cell>
          <cell r="AG6781">
            <v>0</v>
          </cell>
          <cell r="AH6781">
            <v>0</v>
          </cell>
          <cell r="AI6781">
            <v>0</v>
          </cell>
          <cell r="AJ6781">
            <v>0</v>
          </cell>
          <cell r="AN6781">
            <v>16.289000000000001</v>
          </cell>
        </row>
        <row r="6782">
          <cell r="D6782">
            <v>3</v>
          </cell>
          <cell r="H6782" t="str">
            <v>106</v>
          </cell>
          <cell r="X6782">
            <v>0</v>
          </cell>
          <cell r="Y6782">
            <v>0</v>
          </cell>
          <cell r="Z6782">
            <v>0</v>
          </cell>
          <cell r="AA6782">
            <v>0</v>
          </cell>
          <cell r="AE6782">
            <v>717.38</v>
          </cell>
          <cell r="AG6782">
            <v>0</v>
          </cell>
          <cell r="AH6782">
            <v>0</v>
          </cell>
          <cell r="AI6782">
            <v>0</v>
          </cell>
          <cell r="AJ6782">
            <v>0</v>
          </cell>
          <cell r="AN6782">
            <v>20.14</v>
          </cell>
        </row>
        <row r="6783">
          <cell r="D6783">
            <v>1</v>
          </cell>
          <cell r="H6783" t="str">
            <v>028</v>
          </cell>
          <cell r="X6783">
            <v>0</v>
          </cell>
          <cell r="Y6783">
            <v>0</v>
          </cell>
          <cell r="Z6783">
            <v>0</v>
          </cell>
          <cell r="AA6783">
            <v>0</v>
          </cell>
          <cell r="AE6783">
            <v>1709.373</v>
          </cell>
          <cell r="AG6783">
            <v>0</v>
          </cell>
          <cell r="AH6783">
            <v>0</v>
          </cell>
          <cell r="AI6783">
            <v>0</v>
          </cell>
          <cell r="AJ6783">
            <v>0</v>
          </cell>
          <cell r="AN6783">
            <v>145.143</v>
          </cell>
        </row>
        <row r="6784">
          <cell r="D6784">
            <v>1</v>
          </cell>
          <cell r="H6784" t="str">
            <v>053</v>
          </cell>
          <cell r="X6784">
            <v>0</v>
          </cell>
          <cell r="Y6784">
            <v>0</v>
          </cell>
          <cell r="Z6784">
            <v>0</v>
          </cell>
          <cell r="AA6784">
            <v>0</v>
          </cell>
          <cell r="AE6784">
            <v>1761.2539999999999</v>
          </cell>
          <cell r="AG6784">
            <v>0</v>
          </cell>
          <cell r="AH6784">
            <v>0</v>
          </cell>
          <cell r="AI6784">
            <v>0</v>
          </cell>
          <cell r="AJ6784">
            <v>0</v>
          </cell>
          <cell r="AN6784">
            <v>100.96599999999999</v>
          </cell>
        </row>
        <row r="6785">
          <cell r="D6785">
            <v>1</v>
          </cell>
          <cell r="H6785" t="str">
            <v>068</v>
          </cell>
          <cell r="X6785">
            <v>0</v>
          </cell>
          <cell r="Y6785">
            <v>0</v>
          </cell>
          <cell r="Z6785">
            <v>0</v>
          </cell>
          <cell r="AA6785">
            <v>0</v>
          </cell>
          <cell r="AE6785">
            <v>13.351000000000001</v>
          </cell>
          <cell r="AG6785">
            <v>0</v>
          </cell>
          <cell r="AH6785">
            <v>0</v>
          </cell>
          <cell r="AI6785">
            <v>0</v>
          </cell>
          <cell r="AJ6785">
            <v>0</v>
          </cell>
          <cell r="AN6785">
            <v>0</v>
          </cell>
        </row>
        <row r="6786">
          <cell r="D6786">
            <v>1</v>
          </cell>
          <cell r="H6786" t="str">
            <v>097</v>
          </cell>
          <cell r="X6786">
            <v>0</v>
          </cell>
          <cell r="Y6786">
            <v>0</v>
          </cell>
          <cell r="Z6786">
            <v>0</v>
          </cell>
          <cell r="AA6786">
            <v>0</v>
          </cell>
          <cell r="AE6786">
            <v>2482.9899999999998</v>
          </cell>
          <cell r="AG6786">
            <v>0</v>
          </cell>
          <cell r="AH6786">
            <v>0</v>
          </cell>
          <cell r="AI6786">
            <v>0</v>
          </cell>
          <cell r="AJ6786">
            <v>0</v>
          </cell>
          <cell r="AN6786">
            <v>36.055999999999997</v>
          </cell>
        </row>
        <row r="6787">
          <cell r="D6787">
            <v>1</v>
          </cell>
          <cell r="H6787" t="str">
            <v>112</v>
          </cell>
          <cell r="X6787">
            <v>0</v>
          </cell>
          <cell r="Y6787">
            <v>0</v>
          </cell>
          <cell r="Z6787">
            <v>0</v>
          </cell>
          <cell r="AA6787">
            <v>0</v>
          </cell>
          <cell r="AE6787">
            <v>816.19899999999996</v>
          </cell>
          <cell r="AG6787">
            <v>0</v>
          </cell>
          <cell r="AH6787">
            <v>0</v>
          </cell>
          <cell r="AI6787">
            <v>0</v>
          </cell>
          <cell r="AJ6787">
            <v>0</v>
          </cell>
          <cell r="AN6787">
            <v>27.236999999999998</v>
          </cell>
        </row>
        <row r="6788">
          <cell r="D6788">
            <v>1</v>
          </cell>
          <cell r="H6788" t="str">
            <v>136</v>
          </cell>
          <cell r="X6788">
            <v>0</v>
          </cell>
          <cell r="Y6788">
            <v>0</v>
          </cell>
          <cell r="Z6788">
            <v>0</v>
          </cell>
          <cell r="AA6788">
            <v>0</v>
          </cell>
          <cell r="AE6788">
            <v>1646.9549999999999</v>
          </cell>
          <cell r="AG6788">
            <v>0</v>
          </cell>
          <cell r="AH6788">
            <v>0</v>
          </cell>
          <cell r="AI6788">
            <v>0</v>
          </cell>
          <cell r="AJ6788">
            <v>0</v>
          </cell>
          <cell r="AN6788">
            <v>30.222000000000001</v>
          </cell>
        </row>
        <row r="6789">
          <cell r="D6789">
            <v>2</v>
          </cell>
          <cell r="H6789" t="str">
            <v>053</v>
          </cell>
          <cell r="X6789">
            <v>0</v>
          </cell>
          <cell r="Y6789">
            <v>0</v>
          </cell>
          <cell r="Z6789">
            <v>0</v>
          </cell>
          <cell r="AA6789">
            <v>0</v>
          </cell>
          <cell r="AE6789">
            <v>391.33100000000002</v>
          </cell>
          <cell r="AG6789">
            <v>0</v>
          </cell>
          <cell r="AH6789">
            <v>0</v>
          </cell>
          <cell r="AI6789">
            <v>0</v>
          </cell>
          <cell r="AJ6789">
            <v>0</v>
          </cell>
          <cell r="AN6789">
            <v>0</v>
          </cell>
        </row>
        <row r="6790">
          <cell r="D6790">
            <v>2</v>
          </cell>
          <cell r="H6790" t="str">
            <v>068</v>
          </cell>
          <cell r="X6790">
            <v>0</v>
          </cell>
          <cell r="Y6790">
            <v>0</v>
          </cell>
          <cell r="Z6790">
            <v>0</v>
          </cell>
          <cell r="AA6790">
            <v>0</v>
          </cell>
          <cell r="AE6790">
            <v>1879.3910000000001</v>
          </cell>
          <cell r="AG6790">
            <v>0</v>
          </cell>
          <cell r="AH6790">
            <v>0</v>
          </cell>
          <cell r="AI6790">
            <v>0</v>
          </cell>
          <cell r="AJ6790">
            <v>0</v>
          </cell>
          <cell r="AN6790">
            <v>12.298</v>
          </cell>
        </row>
        <row r="6791">
          <cell r="D6791">
            <v>2</v>
          </cell>
          <cell r="H6791" t="str">
            <v>136</v>
          </cell>
          <cell r="X6791">
            <v>0</v>
          </cell>
          <cell r="Y6791">
            <v>0</v>
          </cell>
          <cell r="Z6791">
            <v>0</v>
          </cell>
          <cell r="AA6791">
            <v>0</v>
          </cell>
          <cell r="AE6791">
            <v>515.66800000000001</v>
          </cell>
          <cell r="AG6791">
            <v>0</v>
          </cell>
          <cell r="AH6791">
            <v>0</v>
          </cell>
          <cell r="AI6791">
            <v>0</v>
          </cell>
          <cell r="AJ6791">
            <v>0</v>
          </cell>
          <cell r="AN6791">
            <v>22.545000000000002</v>
          </cell>
        </row>
        <row r="6792">
          <cell r="D6792">
            <v>3</v>
          </cell>
          <cell r="H6792" t="str">
            <v>d45</v>
          </cell>
          <cell r="X6792">
            <v>0</v>
          </cell>
          <cell r="Y6792">
            <v>307</v>
          </cell>
          <cell r="Z6792">
            <v>0</v>
          </cell>
          <cell r="AA6792">
            <v>0</v>
          </cell>
          <cell r="AE6792">
            <v>262.798</v>
          </cell>
          <cell r="AG6792">
            <v>0</v>
          </cell>
          <cell r="AH6792">
            <v>0</v>
          </cell>
          <cell r="AI6792">
            <v>0</v>
          </cell>
          <cell r="AJ6792">
            <v>0</v>
          </cell>
          <cell r="AN6792">
            <v>0</v>
          </cell>
        </row>
        <row r="6793">
          <cell r="D6793">
            <v>3</v>
          </cell>
          <cell r="H6793" t="str">
            <v>d51</v>
          </cell>
          <cell r="X6793">
            <v>0</v>
          </cell>
          <cell r="Y6793">
            <v>577</v>
          </cell>
          <cell r="Z6793">
            <v>0</v>
          </cell>
          <cell r="AA6793">
            <v>0</v>
          </cell>
          <cell r="AE6793">
            <v>1350.175</v>
          </cell>
          <cell r="AG6793">
            <v>0</v>
          </cell>
          <cell r="AH6793">
            <v>0</v>
          </cell>
          <cell r="AI6793">
            <v>0</v>
          </cell>
          <cell r="AJ6793">
            <v>0</v>
          </cell>
          <cell r="AN6793">
            <v>0</v>
          </cell>
        </row>
        <row r="6794">
          <cell r="D6794">
            <v>3</v>
          </cell>
          <cell r="H6794" t="str">
            <v>d52</v>
          </cell>
          <cell r="X6794">
            <v>0</v>
          </cell>
          <cell r="Y6794">
            <v>1</v>
          </cell>
          <cell r="Z6794">
            <v>0</v>
          </cell>
          <cell r="AA6794">
            <v>0</v>
          </cell>
          <cell r="AE6794">
            <v>0.42199999999999999</v>
          </cell>
          <cell r="AG6794">
            <v>0</v>
          </cell>
          <cell r="AH6794">
            <v>0</v>
          </cell>
          <cell r="AI6794">
            <v>0</v>
          </cell>
          <cell r="AJ6794">
            <v>0</v>
          </cell>
          <cell r="AN6794">
            <v>0</v>
          </cell>
        </row>
        <row r="6795">
          <cell r="D6795">
            <v>3</v>
          </cell>
          <cell r="H6795" t="str">
            <v>d53</v>
          </cell>
          <cell r="X6795">
            <v>0</v>
          </cell>
          <cell r="Y6795">
            <v>90</v>
          </cell>
          <cell r="Z6795">
            <v>0</v>
          </cell>
          <cell r="AA6795">
            <v>0</v>
          </cell>
          <cell r="AE6795">
            <v>115.253</v>
          </cell>
          <cell r="AG6795">
            <v>0</v>
          </cell>
          <cell r="AH6795">
            <v>0</v>
          </cell>
          <cell r="AI6795">
            <v>0</v>
          </cell>
          <cell r="AJ6795">
            <v>0</v>
          </cell>
          <cell r="AN6795">
            <v>0</v>
          </cell>
        </row>
        <row r="6796">
          <cell r="D6796">
            <v>3</v>
          </cell>
          <cell r="H6796" t="str">
            <v>123</v>
          </cell>
          <cell r="X6796">
            <v>0</v>
          </cell>
          <cell r="Y6796">
            <v>0</v>
          </cell>
          <cell r="Z6796">
            <v>0</v>
          </cell>
          <cell r="AA6796">
            <v>0</v>
          </cell>
          <cell r="AE6796">
            <v>20.265000000000001</v>
          </cell>
          <cell r="AG6796">
            <v>0</v>
          </cell>
          <cell r="AH6796">
            <v>0</v>
          </cell>
          <cell r="AI6796">
            <v>0</v>
          </cell>
          <cell r="AJ6796">
            <v>0</v>
          </cell>
          <cell r="AN6796">
            <v>0</v>
          </cell>
        </row>
        <row r="6797">
          <cell r="D6797">
            <v>3</v>
          </cell>
          <cell r="H6797" t="str">
            <v>160</v>
          </cell>
          <cell r="X6797">
            <v>0</v>
          </cell>
          <cell r="Y6797">
            <v>0</v>
          </cell>
          <cell r="Z6797">
            <v>4</v>
          </cell>
          <cell r="AA6797">
            <v>0</v>
          </cell>
          <cell r="AE6797">
            <v>1.58</v>
          </cell>
          <cell r="AG6797">
            <v>0</v>
          </cell>
          <cell r="AH6797">
            <v>0</v>
          </cell>
          <cell r="AI6797">
            <v>0</v>
          </cell>
          <cell r="AJ6797">
            <v>0</v>
          </cell>
          <cell r="AN6797">
            <v>0</v>
          </cell>
        </row>
        <row r="6798">
          <cell r="D6798">
            <v>3</v>
          </cell>
          <cell r="H6798" t="str">
            <v>016</v>
          </cell>
          <cell r="X6798">
            <v>0</v>
          </cell>
          <cell r="Y6798">
            <v>0</v>
          </cell>
          <cell r="Z6798">
            <v>0</v>
          </cell>
          <cell r="AA6798">
            <v>101</v>
          </cell>
          <cell r="AE6798">
            <v>103.828</v>
          </cell>
          <cell r="AG6798">
            <v>0</v>
          </cell>
          <cell r="AH6798">
            <v>0</v>
          </cell>
          <cell r="AI6798">
            <v>0</v>
          </cell>
          <cell r="AJ6798">
            <v>0</v>
          </cell>
          <cell r="AN6798">
            <v>0</v>
          </cell>
        </row>
        <row r="6799">
          <cell r="D6799">
            <v>3</v>
          </cell>
          <cell r="H6799" t="str">
            <v>029</v>
          </cell>
          <cell r="X6799">
            <v>0</v>
          </cell>
          <cell r="Y6799">
            <v>0</v>
          </cell>
          <cell r="Z6799">
            <v>0</v>
          </cell>
          <cell r="AA6799">
            <v>15</v>
          </cell>
          <cell r="AE6799">
            <v>16.29</v>
          </cell>
          <cell r="AG6799">
            <v>0</v>
          </cell>
          <cell r="AH6799">
            <v>0</v>
          </cell>
          <cell r="AI6799">
            <v>0</v>
          </cell>
          <cell r="AJ6799">
            <v>0</v>
          </cell>
          <cell r="AN6799">
            <v>0</v>
          </cell>
        </row>
        <row r="6800">
          <cell r="D6800">
            <v>3</v>
          </cell>
          <cell r="H6800" t="str">
            <v>053</v>
          </cell>
          <cell r="X6800">
            <v>0</v>
          </cell>
          <cell r="Y6800">
            <v>0</v>
          </cell>
          <cell r="Z6800">
            <v>0</v>
          </cell>
          <cell r="AA6800">
            <v>165</v>
          </cell>
          <cell r="AE6800">
            <v>164.64599999999999</v>
          </cell>
          <cell r="AG6800">
            <v>0</v>
          </cell>
          <cell r="AH6800">
            <v>0</v>
          </cell>
          <cell r="AI6800">
            <v>0</v>
          </cell>
          <cell r="AJ6800">
            <v>1</v>
          </cell>
          <cell r="AN6800">
            <v>1.0469999999999999</v>
          </cell>
        </row>
        <row r="6801">
          <cell r="D6801">
            <v>3</v>
          </cell>
          <cell r="H6801" t="str">
            <v>065</v>
          </cell>
          <cell r="X6801">
            <v>0</v>
          </cell>
          <cell r="Y6801">
            <v>0</v>
          </cell>
          <cell r="Z6801">
            <v>0</v>
          </cell>
          <cell r="AA6801">
            <v>353</v>
          </cell>
          <cell r="AE6801">
            <v>273.22199999999998</v>
          </cell>
          <cell r="AG6801">
            <v>0</v>
          </cell>
          <cell r="AH6801">
            <v>0</v>
          </cell>
          <cell r="AI6801">
            <v>0</v>
          </cell>
          <cell r="AJ6801">
            <v>3</v>
          </cell>
          <cell r="AN6801">
            <v>2.3220000000000001</v>
          </cell>
        </row>
        <row r="6802">
          <cell r="D6802">
            <v>3</v>
          </cell>
          <cell r="H6802" t="str">
            <v>068</v>
          </cell>
          <cell r="X6802">
            <v>0</v>
          </cell>
          <cell r="Y6802">
            <v>0</v>
          </cell>
          <cell r="Z6802">
            <v>0</v>
          </cell>
          <cell r="AA6802">
            <v>2986</v>
          </cell>
          <cell r="AE6802">
            <v>3016.2759999999998</v>
          </cell>
          <cell r="AG6802">
            <v>0</v>
          </cell>
          <cell r="AH6802">
            <v>0</v>
          </cell>
          <cell r="AI6802">
            <v>0</v>
          </cell>
          <cell r="AJ6802">
            <v>14</v>
          </cell>
          <cell r="AN6802">
            <v>14.994</v>
          </cell>
        </row>
        <row r="6803">
          <cell r="D6803">
            <v>3</v>
          </cell>
          <cell r="H6803" t="str">
            <v>097</v>
          </cell>
          <cell r="X6803">
            <v>0</v>
          </cell>
          <cell r="Y6803">
            <v>0</v>
          </cell>
          <cell r="Z6803">
            <v>0</v>
          </cell>
          <cell r="AA6803">
            <v>2357</v>
          </cell>
          <cell r="AE6803">
            <v>2168.15</v>
          </cell>
          <cell r="AG6803">
            <v>0</v>
          </cell>
          <cell r="AH6803">
            <v>0</v>
          </cell>
          <cell r="AI6803">
            <v>0</v>
          </cell>
          <cell r="AJ6803">
            <v>15</v>
          </cell>
          <cell r="AN6803">
            <v>14.1</v>
          </cell>
        </row>
        <row r="6804">
          <cell r="D6804">
            <v>3</v>
          </cell>
          <cell r="H6804" t="str">
            <v>100</v>
          </cell>
          <cell r="X6804">
            <v>0</v>
          </cell>
          <cell r="Y6804">
            <v>0</v>
          </cell>
          <cell r="Z6804">
            <v>0</v>
          </cell>
          <cell r="AA6804">
            <v>34</v>
          </cell>
          <cell r="AE6804">
            <v>33.387999999999998</v>
          </cell>
          <cell r="AG6804">
            <v>0</v>
          </cell>
          <cell r="AH6804">
            <v>0</v>
          </cell>
          <cell r="AI6804">
            <v>0</v>
          </cell>
          <cell r="AJ6804">
            <v>0</v>
          </cell>
          <cell r="AN6804">
            <v>0</v>
          </cell>
        </row>
        <row r="6805">
          <cell r="D6805">
            <v>3</v>
          </cell>
          <cell r="H6805" t="str">
            <v>112</v>
          </cell>
          <cell r="X6805">
            <v>0</v>
          </cell>
          <cell r="Y6805">
            <v>0</v>
          </cell>
          <cell r="Z6805">
            <v>0</v>
          </cell>
          <cell r="AA6805">
            <v>591</v>
          </cell>
          <cell r="AE6805">
            <v>566.24699999999996</v>
          </cell>
          <cell r="AG6805">
            <v>0</v>
          </cell>
          <cell r="AH6805">
            <v>0</v>
          </cell>
          <cell r="AI6805">
            <v>0</v>
          </cell>
          <cell r="AJ6805">
            <v>10</v>
          </cell>
          <cell r="AN6805">
            <v>9.82</v>
          </cell>
        </row>
        <row r="6806">
          <cell r="D6806">
            <v>3</v>
          </cell>
          <cell r="H6806" t="str">
            <v>122</v>
          </cell>
          <cell r="X6806">
            <v>0</v>
          </cell>
          <cell r="Y6806">
            <v>0</v>
          </cell>
          <cell r="Z6806">
            <v>0</v>
          </cell>
          <cell r="AA6806">
            <v>223</v>
          </cell>
          <cell r="AE6806">
            <v>272.06</v>
          </cell>
          <cell r="AG6806">
            <v>0</v>
          </cell>
          <cell r="AH6806">
            <v>0</v>
          </cell>
          <cell r="AI6806">
            <v>0</v>
          </cell>
          <cell r="AJ6806">
            <v>2</v>
          </cell>
          <cell r="AN6806">
            <v>2.44</v>
          </cell>
        </row>
        <row r="6807">
          <cell r="D6807">
            <v>3</v>
          </cell>
          <cell r="H6807" t="str">
            <v>136</v>
          </cell>
          <cell r="X6807">
            <v>0</v>
          </cell>
          <cell r="Y6807">
            <v>0</v>
          </cell>
          <cell r="Z6807">
            <v>0</v>
          </cell>
          <cell r="AA6807">
            <v>325</v>
          </cell>
          <cell r="AE6807">
            <v>553.47500000000002</v>
          </cell>
          <cell r="AG6807">
            <v>0</v>
          </cell>
          <cell r="AH6807">
            <v>0</v>
          </cell>
          <cell r="AI6807">
            <v>0</v>
          </cell>
          <cell r="AJ6807">
            <v>3</v>
          </cell>
          <cell r="AN6807">
            <v>5.109</v>
          </cell>
        </row>
        <row r="6808">
          <cell r="D6808">
            <v>3</v>
          </cell>
          <cell r="H6808" t="str">
            <v>162</v>
          </cell>
          <cell r="X6808">
            <v>0</v>
          </cell>
          <cell r="Y6808">
            <v>0</v>
          </cell>
          <cell r="Z6808">
            <v>0</v>
          </cell>
          <cell r="AA6808">
            <v>330</v>
          </cell>
          <cell r="AE6808">
            <v>344.52</v>
          </cell>
          <cell r="AG6808">
            <v>0</v>
          </cell>
          <cell r="AH6808">
            <v>0</v>
          </cell>
          <cell r="AI6808">
            <v>0</v>
          </cell>
          <cell r="AJ6808">
            <v>6</v>
          </cell>
          <cell r="AN6808">
            <v>6.2640000000000002</v>
          </cell>
        </row>
        <row r="6809">
          <cell r="D6809">
            <v>3</v>
          </cell>
          <cell r="H6809" t="str">
            <v>016</v>
          </cell>
          <cell r="X6809">
            <v>156</v>
          </cell>
          <cell r="Y6809">
            <v>0</v>
          </cell>
          <cell r="Z6809">
            <v>0</v>
          </cell>
          <cell r="AA6809">
            <v>0</v>
          </cell>
          <cell r="AE6809">
            <v>80.028000000000006</v>
          </cell>
          <cell r="AG6809">
            <v>4</v>
          </cell>
          <cell r="AH6809">
            <v>0</v>
          </cell>
          <cell r="AI6809">
            <v>0</v>
          </cell>
          <cell r="AJ6809">
            <v>0</v>
          </cell>
          <cell r="AN6809">
            <v>2.052</v>
          </cell>
        </row>
        <row r="6810">
          <cell r="D6810">
            <v>3</v>
          </cell>
          <cell r="H6810" t="str">
            <v>053</v>
          </cell>
          <cell r="X6810">
            <v>63</v>
          </cell>
          <cell r="Y6810">
            <v>0</v>
          </cell>
          <cell r="Z6810">
            <v>0</v>
          </cell>
          <cell r="AA6810">
            <v>0</v>
          </cell>
          <cell r="AE6810">
            <v>25.001999999999999</v>
          </cell>
          <cell r="AG6810">
            <v>0</v>
          </cell>
          <cell r="AH6810">
            <v>0</v>
          </cell>
          <cell r="AI6810">
            <v>0</v>
          </cell>
          <cell r="AJ6810">
            <v>0</v>
          </cell>
          <cell r="AN6810">
            <v>0</v>
          </cell>
        </row>
        <row r="6811">
          <cell r="D6811">
            <v>3</v>
          </cell>
          <cell r="H6811" t="str">
            <v>065</v>
          </cell>
          <cell r="X6811">
            <v>98</v>
          </cell>
          <cell r="Y6811">
            <v>0</v>
          </cell>
          <cell r="Z6811">
            <v>0</v>
          </cell>
          <cell r="AA6811">
            <v>0</v>
          </cell>
          <cell r="AE6811">
            <v>21.462</v>
          </cell>
          <cell r="AG6811">
            <v>0</v>
          </cell>
          <cell r="AH6811">
            <v>0</v>
          </cell>
          <cell r="AI6811">
            <v>0</v>
          </cell>
          <cell r="AJ6811">
            <v>0</v>
          </cell>
          <cell r="AN6811">
            <v>0</v>
          </cell>
        </row>
        <row r="6812">
          <cell r="D6812">
            <v>3</v>
          </cell>
          <cell r="H6812" t="str">
            <v>068</v>
          </cell>
          <cell r="X6812">
            <v>2344</v>
          </cell>
          <cell r="Y6812">
            <v>0</v>
          </cell>
          <cell r="Z6812">
            <v>0</v>
          </cell>
          <cell r="AA6812">
            <v>0</v>
          </cell>
          <cell r="AE6812">
            <v>846.29600000000005</v>
          </cell>
          <cell r="AG6812">
            <v>11</v>
          </cell>
          <cell r="AH6812">
            <v>0</v>
          </cell>
          <cell r="AI6812">
            <v>0</v>
          </cell>
          <cell r="AJ6812">
            <v>0</v>
          </cell>
          <cell r="AN6812">
            <v>4.1470000000000002</v>
          </cell>
        </row>
        <row r="6813">
          <cell r="D6813">
            <v>3</v>
          </cell>
          <cell r="H6813" t="str">
            <v>097</v>
          </cell>
          <cell r="X6813">
            <v>652</v>
          </cell>
          <cell r="Y6813">
            <v>0</v>
          </cell>
          <cell r="Z6813">
            <v>0</v>
          </cell>
          <cell r="AA6813">
            <v>0</v>
          </cell>
          <cell r="AE6813">
            <v>231.25</v>
          </cell>
          <cell r="AG6813">
            <v>3</v>
          </cell>
          <cell r="AH6813">
            <v>0</v>
          </cell>
          <cell r="AI6813">
            <v>0</v>
          </cell>
          <cell r="AJ6813">
            <v>0</v>
          </cell>
          <cell r="AN6813">
            <v>1.131</v>
          </cell>
        </row>
        <row r="6814">
          <cell r="D6814">
            <v>3</v>
          </cell>
          <cell r="H6814" t="str">
            <v>100</v>
          </cell>
          <cell r="X6814">
            <v>1</v>
          </cell>
          <cell r="Y6814">
            <v>0</v>
          </cell>
          <cell r="Z6814">
            <v>0</v>
          </cell>
          <cell r="AA6814">
            <v>0</v>
          </cell>
          <cell r="AE6814">
            <v>0.4</v>
          </cell>
          <cell r="AG6814">
            <v>0</v>
          </cell>
          <cell r="AH6814">
            <v>0</v>
          </cell>
          <cell r="AI6814">
            <v>0</v>
          </cell>
          <cell r="AJ6814">
            <v>0</v>
          </cell>
          <cell r="AN6814">
            <v>0</v>
          </cell>
        </row>
        <row r="6815">
          <cell r="D6815">
            <v>3</v>
          </cell>
          <cell r="H6815" t="str">
            <v>112</v>
          </cell>
          <cell r="X6815">
            <v>407</v>
          </cell>
          <cell r="Y6815">
            <v>0</v>
          </cell>
          <cell r="Z6815">
            <v>0</v>
          </cell>
          <cell r="AA6815">
            <v>0</v>
          </cell>
          <cell r="AE6815">
            <v>145.32</v>
          </cell>
          <cell r="AG6815">
            <v>2</v>
          </cell>
          <cell r="AH6815">
            <v>0</v>
          </cell>
          <cell r="AI6815">
            <v>0</v>
          </cell>
          <cell r="AJ6815">
            <v>0</v>
          </cell>
          <cell r="AN6815">
            <v>0.72</v>
          </cell>
        </row>
        <row r="6816">
          <cell r="D6816">
            <v>3</v>
          </cell>
          <cell r="H6816" t="str">
            <v>122</v>
          </cell>
          <cell r="X6816">
            <v>23</v>
          </cell>
          <cell r="Y6816">
            <v>0</v>
          </cell>
          <cell r="Z6816">
            <v>0</v>
          </cell>
          <cell r="AA6816">
            <v>0</v>
          </cell>
          <cell r="AE6816">
            <v>14.03</v>
          </cell>
          <cell r="AG6816">
            <v>0</v>
          </cell>
          <cell r="AH6816">
            <v>0</v>
          </cell>
          <cell r="AI6816">
            <v>0</v>
          </cell>
          <cell r="AJ6816">
            <v>0</v>
          </cell>
          <cell r="AN6816">
            <v>0</v>
          </cell>
        </row>
        <row r="6817">
          <cell r="D6817">
            <v>3</v>
          </cell>
          <cell r="H6817" t="str">
            <v>136</v>
          </cell>
          <cell r="X6817">
            <v>260</v>
          </cell>
          <cell r="Y6817">
            <v>0</v>
          </cell>
          <cell r="Z6817">
            <v>0</v>
          </cell>
          <cell r="AA6817">
            <v>0</v>
          </cell>
          <cell r="AE6817">
            <v>106.6</v>
          </cell>
          <cell r="AG6817">
            <v>2</v>
          </cell>
          <cell r="AH6817">
            <v>0</v>
          </cell>
          <cell r="AI6817">
            <v>0</v>
          </cell>
          <cell r="AJ6817">
            <v>0</v>
          </cell>
          <cell r="AN6817">
            <v>0.82</v>
          </cell>
        </row>
        <row r="6818">
          <cell r="D6818">
            <v>3</v>
          </cell>
          <cell r="H6818" t="str">
            <v>162</v>
          </cell>
          <cell r="X6818">
            <v>150</v>
          </cell>
          <cell r="Y6818">
            <v>0</v>
          </cell>
          <cell r="Z6818">
            <v>0</v>
          </cell>
          <cell r="AA6818">
            <v>0</v>
          </cell>
          <cell r="AE6818">
            <v>41.25</v>
          </cell>
          <cell r="AG6818">
            <v>2</v>
          </cell>
          <cell r="AH6818">
            <v>0</v>
          </cell>
          <cell r="AI6818">
            <v>0</v>
          </cell>
          <cell r="AJ6818">
            <v>0</v>
          </cell>
          <cell r="AN6818">
            <v>0.55000000000000004</v>
          </cell>
        </row>
        <row r="6819">
          <cell r="D6819">
            <v>3</v>
          </cell>
          <cell r="H6819" t="str">
            <v>016</v>
          </cell>
          <cell r="X6819">
            <v>295</v>
          </cell>
          <cell r="Y6819">
            <v>0</v>
          </cell>
          <cell r="Z6819">
            <v>0</v>
          </cell>
          <cell r="AA6819">
            <v>0</v>
          </cell>
          <cell r="AE6819">
            <v>151.33500000000001</v>
          </cell>
          <cell r="AG6819">
            <v>3</v>
          </cell>
          <cell r="AH6819">
            <v>0</v>
          </cell>
          <cell r="AI6819">
            <v>0</v>
          </cell>
          <cell r="AJ6819">
            <v>0</v>
          </cell>
          <cell r="AN6819">
            <v>1.5389999999999999</v>
          </cell>
        </row>
        <row r="6820">
          <cell r="D6820">
            <v>3</v>
          </cell>
          <cell r="H6820" t="str">
            <v>029</v>
          </cell>
          <cell r="X6820">
            <v>316</v>
          </cell>
          <cell r="Y6820">
            <v>0</v>
          </cell>
          <cell r="Z6820">
            <v>0</v>
          </cell>
          <cell r="AA6820">
            <v>0</v>
          </cell>
          <cell r="AE6820">
            <v>126.4</v>
          </cell>
          <cell r="AG6820">
            <v>2</v>
          </cell>
          <cell r="AH6820">
            <v>0</v>
          </cell>
          <cell r="AI6820">
            <v>0</v>
          </cell>
          <cell r="AJ6820">
            <v>0</v>
          </cell>
          <cell r="AN6820">
            <v>0.8</v>
          </cell>
        </row>
        <row r="6821">
          <cell r="D6821">
            <v>3</v>
          </cell>
          <cell r="H6821" t="str">
            <v>053</v>
          </cell>
          <cell r="X6821">
            <v>939</v>
          </cell>
          <cell r="Y6821">
            <v>0</v>
          </cell>
          <cell r="Z6821">
            <v>0</v>
          </cell>
          <cell r="AA6821">
            <v>0</v>
          </cell>
          <cell r="AE6821">
            <v>351.26100000000002</v>
          </cell>
          <cell r="AG6821">
            <v>4</v>
          </cell>
          <cell r="AH6821">
            <v>0</v>
          </cell>
          <cell r="AI6821">
            <v>0</v>
          </cell>
          <cell r="AJ6821">
            <v>0</v>
          </cell>
          <cell r="AN6821">
            <v>1.508</v>
          </cell>
        </row>
        <row r="6822">
          <cell r="D6822">
            <v>3</v>
          </cell>
          <cell r="H6822" t="str">
            <v>065</v>
          </cell>
          <cell r="X6822">
            <v>1027</v>
          </cell>
          <cell r="Y6822">
            <v>0</v>
          </cell>
          <cell r="Z6822">
            <v>0</v>
          </cell>
          <cell r="AA6822">
            <v>0</v>
          </cell>
          <cell r="AE6822">
            <v>224.91300000000001</v>
          </cell>
          <cell r="AG6822">
            <v>9</v>
          </cell>
          <cell r="AH6822">
            <v>0</v>
          </cell>
          <cell r="AI6822">
            <v>0</v>
          </cell>
          <cell r="AJ6822">
            <v>0</v>
          </cell>
          <cell r="AN6822">
            <v>1.9710000000000001</v>
          </cell>
        </row>
        <row r="6823">
          <cell r="D6823">
            <v>3</v>
          </cell>
          <cell r="H6823" t="str">
            <v>068</v>
          </cell>
          <cell r="X6823">
            <v>1690</v>
          </cell>
          <cell r="Y6823">
            <v>0</v>
          </cell>
          <cell r="Z6823">
            <v>0</v>
          </cell>
          <cell r="AA6823">
            <v>0</v>
          </cell>
          <cell r="AE6823">
            <v>599.63499999999999</v>
          </cell>
          <cell r="AG6823">
            <v>17</v>
          </cell>
          <cell r="AH6823">
            <v>0</v>
          </cell>
          <cell r="AI6823">
            <v>0</v>
          </cell>
          <cell r="AJ6823">
            <v>0</v>
          </cell>
          <cell r="AN6823">
            <v>6.4089999999999998</v>
          </cell>
        </row>
        <row r="6824">
          <cell r="D6824">
            <v>3</v>
          </cell>
          <cell r="H6824" t="str">
            <v>097</v>
          </cell>
          <cell r="X6824">
            <v>3168</v>
          </cell>
          <cell r="Y6824">
            <v>0</v>
          </cell>
          <cell r="Z6824">
            <v>0</v>
          </cell>
          <cell r="AA6824">
            <v>0</v>
          </cell>
          <cell r="AE6824">
            <v>1181.077</v>
          </cell>
          <cell r="AG6824">
            <v>32</v>
          </cell>
          <cell r="AH6824">
            <v>0</v>
          </cell>
          <cell r="AI6824">
            <v>0</v>
          </cell>
          <cell r="AJ6824">
            <v>0</v>
          </cell>
          <cell r="AN6824">
            <v>12.064</v>
          </cell>
        </row>
        <row r="6825">
          <cell r="D6825">
            <v>3</v>
          </cell>
          <cell r="H6825" t="str">
            <v>100</v>
          </cell>
          <cell r="X6825">
            <v>91</v>
          </cell>
          <cell r="Y6825">
            <v>0</v>
          </cell>
          <cell r="Z6825">
            <v>0</v>
          </cell>
          <cell r="AA6825">
            <v>0</v>
          </cell>
          <cell r="AE6825">
            <v>36.4</v>
          </cell>
          <cell r="AG6825">
            <v>0</v>
          </cell>
          <cell r="AH6825">
            <v>0</v>
          </cell>
          <cell r="AI6825">
            <v>0</v>
          </cell>
          <cell r="AJ6825">
            <v>0</v>
          </cell>
          <cell r="AN6825">
            <v>0</v>
          </cell>
        </row>
        <row r="6826">
          <cell r="D6826">
            <v>3</v>
          </cell>
          <cell r="H6826" t="str">
            <v>112</v>
          </cell>
          <cell r="X6826">
            <v>1150</v>
          </cell>
          <cell r="Y6826">
            <v>0</v>
          </cell>
          <cell r="Z6826">
            <v>0</v>
          </cell>
          <cell r="AA6826">
            <v>0</v>
          </cell>
          <cell r="AE6826">
            <v>412.07299999999998</v>
          </cell>
          <cell r="AG6826">
            <v>15</v>
          </cell>
          <cell r="AH6826">
            <v>0</v>
          </cell>
          <cell r="AI6826">
            <v>0</v>
          </cell>
          <cell r="AJ6826">
            <v>0</v>
          </cell>
          <cell r="AN6826">
            <v>5.4</v>
          </cell>
        </row>
        <row r="6827">
          <cell r="D6827">
            <v>3</v>
          </cell>
          <cell r="H6827" t="str">
            <v>122</v>
          </cell>
          <cell r="X6827">
            <v>921</v>
          </cell>
          <cell r="Y6827">
            <v>0</v>
          </cell>
          <cell r="Z6827">
            <v>0</v>
          </cell>
          <cell r="AA6827">
            <v>0</v>
          </cell>
          <cell r="AE6827">
            <v>561.80999999999995</v>
          </cell>
          <cell r="AG6827">
            <v>5</v>
          </cell>
          <cell r="AH6827">
            <v>0</v>
          </cell>
          <cell r="AI6827">
            <v>0</v>
          </cell>
          <cell r="AJ6827">
            <v>0</v>
          </cell>
          <cell r="AN6827">
            <v>3.05</v>
          </cell>
        </row>
        <row r="6828">
          <cell r="D6828">
            <v>3</v>
          </cell>
          <cell r="H6828" t="str">
            <v>136</v>
          </cell>
          <cell r="X6828">
            <v>710</v>
          </cell>
          <cell r="Y6828">
            <v>0</v>
          </cell>
          <cell r="Z6828">
            <v>0</v>
          </cell>
          <cell r="AA6828">
            <v>0</v>
          </cell>
          <cell r="AE6828">
            <v>344.35</v>
          </cell>
          <cell r="AG6828">
            <v>5</v>
          </cell>
          <cell r="AH6828">
            <v>0</v>
          </cell>
          <cell r="AI6828">
            <v>0</v>
          </cell>
          <cell r="AJ6828">
            <v>0</v>
          </cell>
          <cell r="AN6828">
            <v>2.4249999999999998</v>
          </cell>
        </row>
        <row r="6829">
          <cell r="D6829">
            <v>3</v>
          </cell>
          <cell r="H6829" t="str">
            <v>162</v>
          </cell>
          <cell r="X6829">
            <v>282</v>
          </cell>
          <cell r="Y6829">
            <v>0</v>
          </cell>
          <cell r="Z6829">
            <v>0</v>
          </cell>
          <cell r="AA6829">
            <v>0</v>
          </cell>
          <cell r="AE6829">
            <v>77.55</v>
          </cell>
          <cell r="AG6829">
            <v>1</v>
          </cell>
          <cell r="AH6829">
            <v>0</v>
          </cell>
          <cell r="AI6829">
            <v>0</v>
          </cell>
          <cell r="AJ6829">
            <v>0</v>
          </cell>
          <cell r="AN6829">
            <v>0.27500000000000002</v>
          </cell>
        </row>
        <row r="6830">
          <cell r="D6830">
            <v>3</v>
          </cell>
          <cell r="H6830" t="str">
            <v>085</v>
          </cell>
          <cell r="X6830">
            <v>0</v>
          </cell>
          <cell r="Y6830">
            <v>0</v>
          </cell>
          <cell r="Z6830">
            <v>0</v>
          </cell>
          <cell r="AA6830">
            <v>0</v>
          </cell>
          <cell r="AE6830">
            <v>240.96</v>
          </cell>
          <cell r="AG6830">
            <v>0</v>
          </cell>
          <cell r="AH6830">
            <v>0</v>
          </cell>
          <cell r="AI6830">
            <v>0</v>
          </cell>
          <cell r="AJ6830">
            <v>0</v>
          </cell>
          <cell r="AN6830">
            <v>2.827</v>
          </cell>
        </row>
        <row r="6831">
          <cell r="D6831">
            <v>3</v>
          </cell>
          <cell r="H6831" t="str">
            <v>086</v>
          </cell>
          <cell r="X6831">
            <v>0</v>
          </cell>
          <cell r="Y6831">
            <v>0</v>
          </cell>
          <cell r="Z6831">
            <v>0</v>
          </cell>
          <cell r="AA6831">
            <v>0</v>
          </cell>
          <cell r="AE6831">
            <v>245.15899999999999</v>
          </cell>
          <cell r="AG6831">
            <v>0</v>
          </cell>
          <cell r="AH6831">
            <v>0</v>
          </cell>
          <cell r="AI6831">
            <v>0</v>
          </cell>
          <cell r="AJ6831">
            <v>0</v>
          </cell>
          <cell r="AN6831">
            <v>0.65500000000000003</v>
          </cell>
        </row>
        <row r="6832">
          <cell r="D6832">
            <v>3</v>
          </cell>
          <cell r="H6832" t="str">
            <v>089</v>
          </cell>
          <cell r="X6832">
            <v>0</v>
          </cell>
          <cell r="Y6832">
            <v>0</v>
          </cell>
          <cell r="Z6832">
            <v>0</v>
          </cell>
          <cell r="AA6832">
            <v>0</v>
          </cell>
          <cell r="AE6832">
            <v>1002.361</v>
          </cell>
          <cell r="AG6832">
            <v>0</v>
          </cell>
          <cell r="AH6832">
            <v>0</v>
          </cell>
          <cell r="AI6832">
            <v>0</v>
          </cell>
          <cell r="AJ6832">
            <v>0</v>
          </cell>
          <cell r="AN6832">
            <v>4.3120000000000003</v>
          </cell>
        </row>
        <row r="6833">
          <cell r="D6833">
            <v>3</v>
          </cell>
          <cell r="H6833" t="str">
            <v>090</v>
          </cell>
          <cell r="X6833">
            <v>0</v>
          </cell>
          <cell r="Y6833">
            <v>0</v>
          </cell>
          <cell r="Z6833">
            <v>0</v>
          </cell>
          <cell r="AA6833">
            <v>0</v>
          </cell>
          <cell r="AE6833">
            <v>314.779</v>
          </cell>
          <cell r="AG6833">
            <v>0</v>
          </cell>
          <cell r="AH6833">
            <v>0</v>
          </cell>
          <cell r="AI6833">
            <v>0</v>
          </cell>
          <cell r="AJ6833">
            <v>0</v>
          </cell>
          <cell r="AN6833">
            <v>2.2799999999999998</v>
          </cell>
        </row>
        <row r="6834">
          <cell r="D6834">
            <v>3</v>
          </cell>
          <cell r="H6834" t="str">
            <v>106</v>
          </cell>
          <cell r="X6834">
            <v>0</v>
          </cell>
          <cell r="Y6834">
            <v>0</v>
          </cell>
          <cell r="Z6834">
            <v>0</v>
          </cell>
          <cell r="AA6834">
            <v>0</v>
          </cell>
          <cell r="AE6834">
            <v>8</v>
          </cell>
          <cell r="AG6834">
            <v>0</v>
          </cell>
          <cell r="AH6834">
            <v>0</v>
          </cell>
          <cell r="AI6834">
            <v>0</v>
          </cell>
          <cell r="AJ6834">
            <v>0</v>
          </cell>
          <cell r="AN6834">
            <v>0</v>
          </cell>
        </row>
        <row r="6835">
          <cell r="D6835">
            <v>7</v>
          </cell>
          <cell r="H6835" t="str">
            <v>084</v>
          </cell>
          <cell r="X6835">
            <v>0</v>
          </cell>
          <cell r="Y6835">
            <v>0</v>
          </cell>
          <cell r="Z6835">
            <v>0</v>
          </cell>
          <cell r="AA6835">
            <v>0</v>
          </cell>
          <cell r="AE6835">
            <v>4982.268</v>
          </cell>
          <cell r="AG6835">
            <v>0</v>
          </cell>
          <cell r="AH6835">
            <v>0</v>
          </cell>
          <cell r="AI6835">
            <v>0</v>
          </cell>
          <cell r="AJ6835">
            <v>0</v>
          </cell>
          <cell r="AN6835">
            <v>158.89500000000001</v>
          </cell>
        </row>
        <row r="6836">
          <cell r="D6836">
            <v>3</v>
          </cell>
          <cell r="H6836" t="str">
            <v>089</v>
          </cell>
          <cell r="X6836">
            <v>0</v>
          </cell>
          <cell r="Y6836">
            <v>0</v>
          </cell>
          <cell r="Z6836">
            <v>0</v>
          </cell>
          <cell r="AA6836">
            <v>0</v>
          </cell>
          <cell r="AE6836">
            <v>4497.4040000000005</v>
          </cell>
          <cell r="AG6836">
            <v>0</v>
          </cell>
          <cell r="AH6836">
            <v>0</v>
          </cell>
          <cell r="AI6836">
            <v>0</v>
          </cell>
          <cell r="AJ6836">
            <v>0</v>
          </cell>
          <cell r="AN6836">
            <v>409.77199999999999</v>
          </cell>
        </row>
        <row r="6837">
          <cell r="D6837">
            <v>3</v>
          </cell>
          <cell r="H6837" t="str">
            <v>090</v>
          </cell>
          <cell r="X6837">
            <v>0</v>
          </cell>
          <cell r="Y6837">
            <v>0</v>
          </cell>
          <cell r="Z6837">
            <v>0</v>
          </cell>
          <cell r="AA6837">
            <v>0</v>
          </cell>
          <cell r="AE6837">
            <v>3760.413</v>
          </cell>
          <cell r="AG6837">
            <v>0</v>
          </cell>
          <cell r="AH6837">
            <v>0</v>
          </cell>
          <cell r="AI6837">
            <v>0</v>
          </cell>
          <cell r="AJ6837">
            <v>0</v>
          </cell>
          <cell r="AN6837">
            <v>200.54</v>
          </cell>
        </row>
        <row r="6838">
          <cell r="D6838">
            <v>3</v>
          </cell>
          <cell r="H6838" t="str">
            <v>171</v>
          </cell>
          <cell r="X6838">
            <v>0</v>
          </cell>
          <cell r="Y6838">
            <v>0</v>
          </cell>
          <cell r="Z6838">
            <v>0</v>
          </cell>
          <cell r="AA6838">
            <v>0</v>
          </cell>
          <cell r="AE6838">
            <v>8851.7270000000008</v>
          </cell>
          <cell r="AG6838">
            <v>0</v>
          </cell>
          <cell r="AH6838">
            <v>0</v>
          </cell>
          <cell r="AI6838">
            <v>0</v>
          </cell>
          <cell r="AJ6838">
            <v>0</v>
          </cell>
          <cell r="AN6838">
            <v>570.02</v>
          </cell>
        </row>
        <row r="6839">
          <cell r="D6839">
            <v>1</v>
          </cell>
          <cell r="H6839" t="str">
            <v>016</v>
          </cell>
          <cell r="X6839">
            <v>0</v>
          </cell>
          <cell r="Y6839">
            <v>0</v>
          </cell>
          <cell r="Z6839">
            <v>0</v>
          </cell>
          <cell r="AA6839">
            <v>0</v>
          </cell>
          <cell r="AE6839">
            <v>3029.239</v>
          </cell>
          <cell r="AG6839">
            <v>0</v>
          </cell>
          <cell r="AH6839">
            <v>0</v>
          </cell>
          <cell r="AI6839">
            <v>0</v>
          </cell>
          <cell r="AJ6839">
            <v>0</v>
          </cell>
          <cell r="AN6839">
            <v>360.2</v>
          </cell>
        </row>
        <row r="6840">
          <cell r="D6840">
            <v>2</v>
          </cell>
          <cell r="H6840" t="str">
            <v>016</v>
          </cell>
          <cell r="X6840">
            <v>0</v>
          </cell>
          <cell r="Y6840">
            <v>0</v>
          </cell>
          <cell r="Z6840">
            <v>0</v>
          </cell>
          <cell r="AA6840">
            <v>0</v>
          </cell>
          <cell r="AE6840">
            <v>3809.902</v>
          </cell>
          <cell r="AG6840">
            <v>0</v>
          </cell>
          <cell r="AH6840">
            <v>0</v>
          </cell>
          <cell r="AI6840">
            <v>0</v>
          </cell>
          <cell r="AJ6840">
            <v>0</v>
          </cell>
          <cell r="AN6840">
            <v>42.085999999999999</v>
          </cell>
        </row>
        <row r="6841">
          <cell r="D6841">
            <v>3</v>
          </cell>
          <cell r="H6841" t="str">
            <v>016</v>
          </cell>
          <cell r="X6841">
            <v>0</v>
          </cell>
          <cell r="Y6841">
            <v>0</v>
          </cell>
          <cell r="Z6841">
            <v>0</v>
          </cell>
          <cell r="AA6841">
            <v>4389</v>
          </cell>
          <cell r="AE6841">
            <v>4511.8919999999998</v>
          </cell>
          <cell r="AG6841">
            <v>0</v>
          </cell>
          <cell r="AH6841">
            <v>0</v>
          </cell>
          <cell r="AI6841">
            <v>0</v>
          </cell>
          <cell r="AJ6841">
            <v>41</v>
          </cell>
          <cell r="AN6841">
            <v>42.148000000000003</v>
          </cell>
        </row>
        <row r="6842">
          <cell r="D6842">
            <v>3</v>
          </cell>
          <cell r="H6842" t="str">
            <v>016</v>
          </cell>
          <cell r="X6842">
            <v>2224</v>
          </cell>
          <cell r="Y6842">
            <v>0</v>
          </cell>
          <cell r="Z6842">
            <v>0</v>
          </cell>
          <cell r="AA6842">
            <v>0</v>
          </cell>
          <cell r="AE6842">
            <v>1140.912</v>
          </cell>
          <cell r="AG6842">
            <v>66</v>
          </cell>
          <cell r="AH6842">
            <v>0</v>
          </cell>
          <cell r="AI6842">
            <v>0</v>
          </cell>
          <cell r="AJ6842">
            <v>0</v>
          </cell>
          <cell r="AN6842">
            <v>33.857999999999997</v>
          </cell>
        </row>
        <row r="6843">
          <cell r="D6843">
            <v>3</v>
          </cell>
          <cell r="H6843" t="str">
            <v>016</v>
          </cell>
          <cell r="X6843">
            <v>2927</v>
          </cell>
          <cell r="Y6843">
            <v>0</v>
          </cell>
          <cell r="Z6843">
            <v>0</v>
          </cell>
          <cell r="AA6843">
            <v>0</v>
          </cell>
          <cell r="AE6843">
            <v>1501.5509999999999</v>
          </cell>
          <cell r="AG6843">
            <v>118</v>
          </cell>
          <cell r="AH6843">
            <v>0</v>
          </cell>
          <cell r="AI6843">
            <v>0</v>
          </cell>
          <cell r="AJ6843">
            <v>0</v>
          </cell>
          <cell r="AN6843">
            <v>60.533999999999999</v>
          </cell>
        </row>
        <row r="6844">
          <cell r="D6844">
            <v>13</v>
          </cell>
          <cell r="H6844" t="str">
            <v>12</v>
          </cell>
          <cell r="X6844">
            <v>0</v>
          </cell>
          <cell r="Y6844">
            <v>0</v>
          </cell>
          <cell r="Z6844">
            <v>0</v>
          </cell>
          <cell r="AA6844">
            <v>0</v>
          </cell>
          <cell r="AE6844">
            <v>222.93299999999999</v>
          </cell>
          <cell r="AG6844">
            <v>0</v>
          </cell>
          <cell r="AH6844">
            <v>0</v>
          </cell>
          <cell r="AI6844">
            <v>0</v>
          </cell>
          <cell r="AJ6844">
            <v>0</v>
          </cell>
          <cell r="AN6844">
            <v>0</v>
          </cell>
        </row>
        <row r="6845">
          <cell r="D6845">
            <v>1</v>
          </cell>
          <cell r="H6845" t="str">
            <v>065</v>
          </cell>
          <cell r="X6845">
            <v>0</v>
          </cell>
          <cell r="Y6845">
            <v>0</v>
          </cell>
          <cell r="Z6845">
            <v>0</v>
          </cell>
          <cell r="AA6845">
            <v>0</v>
          </cell>
          <cell r="AE6845">
            <v>3788.0659999999998</v>
          </cell>
          <cell r="AG6845">
            <v>0</v>
          </cell>
          <cell r="AH6845">
            <v>0</v>
          </cell>
          <cell r="AI6845">
            <v>0</v>
          </cell>
          <cell r="AJ6845">
            <v>0</v>
          </cell>
          <cell r="AN6845">
            <v>620.63199999999995</v>
          </cell>
        </row>
        <row r="6846">
          <cell r="D6846">
            <v>3</v>
          </cell>
          <cell r="H6846" t="str">
            <v>065</v>
          </cell>
          <cell r="X6846">
            <v>0</v>
          </cell>
          <cell r="Y6846">
            <v>0</v>
          </cell>
          <cell r="Z6846">
            <v>0</v>
          </cell>
          <cell r="AA6846">
            <v>10</v>
          </cell>
          <cell r="AE6846">
            <v>7.74</v>
          </cell>
          <cell r="AG6846">
            <v>0</v>
          </cell>
          <cell r="AH6846">
            <v>0</v>
          </cell>
          <cell r="AI6846">
            <v>0</v>
          </cell>
          <cell r="AJ6846">
            <v>0</v>
          </cell>
          <cell r="AN6846">
            <v>0</v>
          </cell>
        </row>
        <row r="6847">
          <cell r="D6847">
            <v>3</v>
          </cell>
          <cell r="H6847" t="str">
            <v>100</v>
          </cell>
          <cell r="X6847">
            <v>0</v>
          </cell>
          <cell r="Y6847">
            <v>0</v>
          </cell>
          <cell r="Z6847">
            <v>0</v>
          </cell>
          <cell r="AA6847">
            <v>19</v>
          </cell>
          <cell r="AE6847">
            <v>18.658000000000001</v>
          </cell>
          <cell r="AG6847">
            <v>0</v>
          </cell>
          <cell r="AH6847">
            <v>0</v>
          </cell>
          <cell r="AI6847">
            <v>0</v>
          </cell>
          <cell r="AJ6847">
            <v>0</v>
          </cell>
          <cell r="AN6847">
            <v>0</v>
          </cell>
        </row>
        <row r="6848">
          <cell r="D6848">
            <v>3</v>
          </cell>
          <cell r="H6848" t="str">
            <v>065</v>
          </cell>
          <cell r="X6848">
            <v>289</v>
          </cell>
          <cell r="Y6848">
            <v>0</v>
          </cell>
          <cell r="Z6848">
            <v>0</v>
          </cell>
          <cell r="AA6848">
            <v>0</v>
          </cell>
          <cell r="AE6848">
            <v>63.290999999999997</v>
          </cell>
          <cell r="AG6848">
            <v>18</v>
          </cell>
          <cell r="AH6848">
            <v>0</v>
          </cell>
          <cell r="AI6848">
            <v>0</v>
          </cell>
          <cell r="AJ6848">
            <v>0</v>
          </cell>
          <cell r="AN6848">
            <v>3.9420000000000002</v>
          </cell>
        </row>
        <row r="6849">
          <cell r="D6849">
            <v>3</v>
          </cell>
          <cell r="H6849" t="str">
            <v>100</v>
          </cell>
          <cell r="X6849">
            <v>14</v>
          </cell>
          <cell r="Y6849">
            <v>0</v>
          </cell>
          <cell r="Z6849">
            <v>0</v>
          </cell>
          <cell r="AA6849">
            <v>0</v>
          </cell>
          <cell r="AE6849">
            <v>5.6</v>
          </cell>
          <cell r="AG6849">
            <v>0</v>
          </cell>
          <cell r="AH6849">
            <v>0</v>
          </cell>
          <cell r="AI6849">
            <v>0</v>
          </cell>
          <cell r="AJ6849">
            <v>0</v>
          </cell>
          <cell r="AN6849">
            <v>0</v>
          </cell>
        </row>
        <row r="6850">
          <cell r="D6850">
            <v>3</v>
          </cell>
          <cell r="H6850" t="str">
            <v>078</v>
          </cell>
          <cell r="X6850">
            <v>0</v>
          </cell>
          <cell r="Y6850">
            <v>0</v>
          </cell>
          <cell r="Z6850">
            <v>0</v>
          </cell>
          <cell r="AA6850">
            <v>0</v>
          </cell>
          <cell r="AE6850">
            <v>592.22799999999995</v>
          </cell>
          <cell r="AG6850">
            <v>0</v>
          </cell>
          <cell r="AH6850">
            <v>0</v>
          </cell>
          <cell r="AI6850">
            <v>0</v>
          </cell>
          <cell r="AJ6850">
            <v>0</v>
          </cell>
          <cell r="AN6850">
            <v>8.2520000000000007</v>
          </cell>
        </row>
        <row r="6851">
          <cell r="D6851">
            <v>1</v>
          </cell>
          <cell r="H6851" t="str">
            <v>028</v>
          </cell>
          <cell r="X6851">
            <v>0</v>
          </cell>
          <cell r="Y6851">
            <v>0</v>
          </cell>
          <cell r="Z6851">
            <v>0</v>
          </cell>
          <cell r="AA6851">
            <v>0</v>
          </cell>
          <cell r="AE6851">
            <v>1430.3710000000001</v>
          </cell>
          <cell r="AG6851">
            <v>0</v>
          </cell>
          <cell r="AH6851">
            <v>0</v>
          </cell>
          <cell r="AI6851">
            <v>0</v>
          </cell>
          <cell r="AJ6851">
            <v>0</v>
          </cell>
          <cell r="AN6851">
            <v>74.319999999999993</v>
          </cell>
        </row>
        <row r="6852">
          <cell r="D6852">
            <v>1</v>
          </cell>
          <cell r="H6852" t="str">
            <v>053</v>
          </cell>
          <cell r="X6852">
            <v>0</v>
          </cell>
          <cell r="Y6852">
            <v>0</v>
          </cell>
          <cell r="Z6852">
            <v>0</v>
          </cell>
          <cell r="AA6852">
            <v>0</v>
          </cell>
          <cell r="AE6852">
            <v>2823.7040000000002</v>
          </cell>
          <cell r="AG6852">
            <v>0</v>
          </cell>
          <cell r="AH6852">
            <v>0</v>
          </cell>
          <cell r="AI6852">
            <v>0</v>
          </cell>
          <cell r="AJ6852">
            <v>0</v>
          </cell>
          <cell r="AN6852">
            <v>105.512</v>
          </cell>
        </row>
        <row r="6853">
          <cell r="D6853">
            <v>1</v>
          </cell>
          <cell r="H6853" t="str">
            <v>068</v>
          </cell>
          <cell r="X6853">
            <v>0</v>
          </cell>
          <cell r="Y6853">
            <v>0</v>
          </cell>
          <cell r="Z6853">
            <v>0</v>
          </cell>
          <cell r="AA6853">
            <v>0</v>
          </cell>
          <cell r="AE6853">
            <v>2709.2260000000001</v>
          </cell>
          <cell r="AG6853">
            <v>0</v>
          </cell>
          <cell r="AH6853">
            <v>0</v>
          </cell>
          <cell r="AI6853">
            <v>0</v>
          </cell>
          <cell r="AJ6853">
            <v>0</v>
          </cell>
          <cell r="AN6853">
            <v>87.766000000000005</v>
          </cell>
        </row>
        <row r="6854">
          <cell r="D6854">
            <v>1</v>
          </cell>
          <cell r="H6854" t="str">
            <v>097</v>
          </cell>
          <cell r="X6854">
            <v>0</v>
          </cell>
          <cell r="Y6854">
            <v>0</v>
          </cell>
          <cell r="Z6854">
            <v>0</v>
          </cell>
          <cell r="AA6854">
            <v>0</v>
          </cell>
          <cell r="AE6854">
            <v>5415.951</v>
          </cell>
          <cell r="AG6854">
            <v>0</v>
          </cell>
          <cell r="AH6854">
            <v>0</v>
          </cell>
          <cell r="AI6854">
            <v>0</v>
          </cell>
          <cell r="AJ6854">
            <v>0</v>
          </cell>
          <cell r="AN6854">
            <v>418.88299999999998</v>
          </cell>
        </row>
        <row r="6855">
          <cell r="D6855">
            <v>1</v>
          </cell>
          <cell r="H6855" t="str">
            <v>100</v>
          </cell>
          <cell r="X6855">
            <v>0</v>
          </cell>
          <cell r="Y6855">
            <v>0</v>
          </cell>
          <cell r="Z6855">
            <v>0</v>
          </cell>
          <cell r="AA6855">
            <v>0</v>
          </cell>
          <cell r="AE6855">
            <v>935.58100000000002</v>
          </cell>
          <cell r="AG6855">
            <v>0</v>
          </cell>
          <cell r="AH6855">
            <v>0</v>
          </cell>
          <cell r="AI6855">
            <v>0</v>
          </cell>
          <cell r="AJ6855">
            <v>0</v>
          </cell>
          <cell r="AN6855">
            <v>160.17699999999999</v>
          </cell>
        </row>
        <row r="6856">
          <cell r="D6856">
            <v>1</v>
          </cell>
          <cell r="H6856" t="str">
            <v>112</v>
          </cell>
          <cell r="X6856">
            <v>0</v>
          </cell>
          <cell r="Y6856">
            <v>0</v>
          </cell>
          <cell r="Z6856">
            <v>0</v>
          </cell>
          <cell r="AA6856">
            <v>0</v>
          </cell>
          <cell r="AE6856">
            <v>4085.13</v>
          </cell>
          <cell r="AG6856">
            <v>0</v>
          </cell>
          <cell r="AH6856">
            <v>0</v>
          </cell>
          <cell r="AI6856">
            <v>0</v>
          </cell>
          <cell r="AJ6856">
            <v>0</v>
          </cell>
          <cell r="AN6856">
            <v>301.55399999999997</v>
          </cell>
        </row>
        <row r="6857">
          <cell r="D6857">
            <v>1</v>
          </cell>
          <cell r="H6857" t="str">
            <v>136</v>
          </cell>
          <cell r="X6857">
            <v>0</v>
          </cell>
          <cell r="Y6857">
            <v>0</v>
          </cell>
          <cell r="Z6857">
            <v>0</v>
          </cell>
          <cell r="AA6857">
            <v>0</v>
          </cell>
          <cell r="AE6857">
            <v>4979.0370000000003</v>
          </cell>
          <cell r="AG6857">
            <v>0</v>
          </cell>
          <cell r="AH6857">
            <v>0</v>
          </cell>
          <cell r="AI6857">
            <v>0</v>
          </cell>
          <cell r="AJ6857">
            <v>0</v>
          </cell>
          <cell r="AN6857">
            <v>693.77300000000002</v>
          </cell>
        </row>
        <row r="6858">
          <cell r="D6858">
            <v>2</v>
          </cell>
          <cell r="H6858" t="str">
            <v>053</v>
          </cell>
          <cell r="X6858">
            <v>0</v>
          </cell>
          <cell r="Y6858">
            <v>0</v>
          </cell>
          <cell r="Z6858">
            <v>0</v>
          </cell>
          <cell r="AA6858">
            <v>0</v>
          </cell>
          <cell r="AE6858">
            <v>340.22899999999998</v>
          </cell>
          <cell r="AG6858">
            <v>0</v>
          </cell>
          <cell r="AH6858">
            <v>0</v>
          </cell>
          <cell r="AI6858">
            <v>0</v>
          </cell>
          <cell r="AJ6858">
            <v>0</v>
          </cell>
          <cell r="AN6858">
            <v>0</v>
          </cell>
        </row>
        <row r="6859">
          <cell r="D6859">
            <v>2</v>
          </cell>
          <cell r="H6859" t="str">
            <v>060</v>
          </cell>
          <cell r="X6859">
            <v>0</v>
          </cell>
          <cell r="Y6859">
            <v>0</v>
          </cell>
          <cell r="Z6859">
            <v>0</v>
          </cell>
          <cell r="AA6859">
            <v>0</v>
          </cell>
          <cell r="AE6859">
            <v>974.72500000000002</v>
          </cell>
          <cell r="AG6859">
            <v>0</v>
          </cell>
          <cell r="AH6859">
            <v>0</v>
          </cell>
          <cell r="AI6859">
            <v>0</v>
          </cell>
          <cell r="AJ6859">
            <v>0</v>
          </cell>
          <cell r="AN6859">
            <v>0</v>
          </cell>
        </row>
        <row r="6860">
          <cell r="D6860">
            <v>2</v>
          </cell>
          <cell r="H6860" t="str">
            <v>068</v>
          </cell>
          <cell r="X6860">
            <v>0</v>
          </cell>
          <cell r="Y6860">
            <v>0</v>
          </cell>
          <cell r="Z6860">
            <v>0</v>
          </cell>
          <cell r="AA6860">
            <v>0</v>
          </cell>
          <cell r="AE6860">
            <v>558.34100000000001</v>
          </cell>
          <cell r="AG6860">
            <v>0</v>
          </cell>
          <cell r="AH6860">
            <v>0</v>
          </cell>
          <cell r="AI6860">
            <v>0</v>
          </cell>
          <cell r="AJ6860">
            <v>0</v>
          </cell>
          <cell r="AN6860">
            <v>0</v>
          </cell>
        </row>
        <row r="6861">
          <cell r="D6861">
            <v>2</v>
          </cell>
          <cell r="H6861" t="str">
            <v>097</v>
          </cell>
          <cell r="X6861">
            <v>0</v>
          </cell>
          <cell r="Y6861">
            <v>0</v>
          </cell>
          <cell r="Z6861">
            <v>0</v>
          </cell>
          <cell r="AA6861">
            <v>0</v>
          </cell>
          <cell r="AE6861">
            <v>212.066</v>
          </cell>
          <cell r="AG6861">
            <v>0</v>
          </cell>
          <cell r="AH6861">
            <v>0</v>
          </cell>
          <cell r="AI6861">
            <v>0</v>
          </cell>
          <cell r="AJ6861">
            <v>0</v>
          </cell>
          <cell r="AN6861">
            <v>0</v>
          </cell>
        </row>
        <row r="6862">
          <cell r="D6862">
            <v>2</v>
          </cell>
          <cell r="H6862" t="str">
            <v>112</v>
          </cell>
          <cell r="X6862">
            <v>0</v>
          </cell>
          <cell r="Y6862">
            <v>0</v>
          </cell>
          <cell r="Z6862">
            <v>0</v>
          </cell>
          <cell r="AA6862">
            <v>0</v>
          </cell>
          <cell r="AE6862">
            <v>47.14</v>
          </cell>
          <cell r="AG6862">
            <v>0</v>
          </cell>
          <cell r="AH6862">
            <v>0</v>
          </cell>
          <cell r="AI6862">
            <v>0</v>
          </cell>
          <cell r="AJ6862">
            <v>0</v>
          </cell>
          <cell r="AN6862">
            <v>0</v>
          </cell>
        </row>
        <row r="6863">
          <cell r="D6863">
            <v>2</v>
          </cell>
          <cell r="H6863" t="str">
            <v>136</v>
          </cell>
          <cell r="X6863">
            <v>0</v>
          </cell>
          <cell r="Y6863">
            <v>0</v>
          </cell>
          <cell r="Z6863">
            <v>0</v>
          </cell>
          <cell r="AA6863">
            <v>0</v>
          </cell>
          <cell r="AE6863">
            <v>363.86500000000001</v>
          </cell>
          <cell r="AG6863">
            <v>0</v>
          </cell>
          <cell r="AH6863">
            <v>0</v>
          </cell>
          <cell r="AI6863">
            <v>0</v>
          </cell>
          <cell r="AJ6863">
            <v>0</v>
          </cell>
          <cell r="AN6863">
            <v>0</v>
          </cell>
        </row>
        <row r="6864">
          <cell r="D6864">
            <v>3</v>
          </cell>
          <cell r="H6864" t="str">
            <v>d45</v>
          </cell>
          <cell r="X6864">
            <v>0</v>
          </cell>
          <cell r="Y6864">
            <v>340</v>
          </cell>
          <cell r="Z6864">
            <v>0</v>
          </cell>
          <cell r="AA6864">
            <v>0</v>
          </cell>
          <cell r="AE6864">
            <v>370.32900000000001</v>
          </cell>
          <cell r="AG6864">
            <v>0</v>
          </cell>
          <cell r="AH6864">
            <v>0</v>
          </cell>
          <cell r="AI6864">
            <v>0</v>
          </cell>
          <cell r="AJ6864">
            <v>0</v>
          </cell>
          <cell r="AN6864">
            <v>0</v>
          </cell>
        </row>
        <row r="6865">
          <cell r="D6865">
            <v>3</v>
          </cell>
          <cell r="H6865" t="str">
            <v>d51</v>
          </cell>
          <cell r="X6865">
            <v>0</v>
          </cell>
          <cell r="Y6865">
            <v>1181</v>
          </cell>
          <cell r="Z6865">
            <v>0</v>
          </cell>
          <cell r="AA6865">
            <v>0</v>
          </cell>
          <cell r="AE6865">
            <v>2581.7750000000001</v>
          </cell>
          <cell r="AG6865">
            <v>0</v>
          </cell>
          <cell r="AH6865">
            <v>1</v>
          </cell>
          <cell r="AI6865">
            <v>0</v>
          </cell>
          <cell r="AJ6865">
            <v>0</v>
          </cell>
          <cell r="AN6865">
            <v>1.9750000000000001</v>
          </cell>
        </row>
        <row r="6866">
          <cell r="D6866">
            <v>3</v>
          </cell>
          <cell r="H6866" t="str">
            <v>d52</v>
          </cell>
          <cell r="X6866">
            <v>0</v>
          </cell>
          <cell r="Y6866">
            <v>607</v>
          </cell>
          <cell r="Z6866">
            <v>0</v>
          </cell>
          <cell r="AA6866">
            <v>0</v>
          </cell>
          <cell r="AE6866">
            <v>221.59399999999999</v>
          </cell>
          <cell r="AG6866">
            <v>0</v>
          </cell>
          <cell r="AH6866">
            <v>0</v>
          </cell>
          <cell r="AI6866">
            <v>0</v>
          </cell>
          <cell r="AJ6866">
            <v>0</v>
          </cell>
          <cell r="AN6866">
            <v>0</v>
          </cell>
        </row>
        <row r="6867">
          <cell r="D6867">
            <v>3</v>
          </cell>
          <cell r="H6867" t="str">
            <v>d53</v>
          </cell>
          <cell r="X6867">
            <v>0</v>
          </cell>
          <cell r="Y6867">
            <v>531</v>
          </cell>
          <cell r="Z6867">
            <v>0</v>
          </cell>
          <cell r="AA6867">
            <v>0</v>
          </cell>
          <cell r="AE6867">
            <v>735.55799999999999</v>
          </cell>
          <cell r="AG6867">
            <v>0</v>
          </cell>
          <cell r="AH6867">
            <v>0</v>
          </cell>
          <cell r="AI6867">
            <v>0</v>
          </cell>
          <cell r="AJ6867">
            <v>0</v>
          </cell>
          <cell r="AN6867">
            <v>0</v>
          </cell>
        </row>
        <row r="6868">
          <cell r="D6868">
            <v>3</v>
          </cell>
          <cell r="H6868" t="str">
            <v>123</v>
          </cell>
          <cell r="X6868">
            <v>0</v>
          </cell>
          <cell r="Y6868">
            <v>0</v>
          </cell>
          <cell r="Z6868">
            <v>0</v>
          </cell>
          <cell r="AA6868">
            <v>0</v>
          </cell>
          <cell r="AE6868">
            <v>204.42500000000001</v>
          </cell>
          <cell r="AG6868">
            <v>0</v>
          </cell>
          <cell r="AH6868">
            <v>0</v>
          </cell>
          <cell r="AI6868">
            <v>0</v>
          </cell>
          <cell r="AJ6868">
            <v>0</v>
          </cell>
          <cell r="AN6868">
            <v>0</v>
          </cell>
        </row>
        <row r="6869">
          <cell r="D6869">
            <v>3</v>
          </cell>
          <cell r="H6869" t="str">
            <v>160</v>
          </cell>
          <cell r="X6869">
            <v>0</v>
          </cell>
          <cell r="Y6869">
            <v>0</v>
          </cell>
          <cell r="Z6869">
            <v>408</v>
          </cell>
          <cell r="AA6869">
            <v>0</v>
          </cell>
          <cell r="AE6869">
            <v>172.92</v>
          </cell>
          <cell r="AG6869">
            <v>0</v>
          </cell>
          <cell r="AH6869">
            <v>0</v>
          </cell>
          <cell r="AI6869">
            <v>7</v>
          </cell>
          <cell r="AJ6869">
            <v>0</v>
          </cell>
          <cell r="AN6869">
            <v>2.8</v>
          </cell>
        </row>
        <row r="6870">
          <cell r="D6870">
            <v>3</v>
          </cell>
          <cell r="H6870" t="str">
            <v>016</v>
          </cell>
          <cell r="X6870">
            <v>0</v>
          </cell>
          <cell r="Y6870">
            <v>0</v>
          </cell>
          <cell r="Z6870">
            <v>0</v>
          </cell>
          <cell r="AA6870">
            <v>474</v>
          </cell>
          <cell r="AE6870">
            <v>487.27199999999999</v>
          </cell>
          <cell r="AG6870">
            <v>0</v>
          </cell>
          <cell r="AH6870">
            <v>0</v>
          </cell>
          <cell r="AI6870">
            <v>0</v>
          </cell>
          <cell r="AJ6870">
            <v>0</v>
          </cell>
          <cell r="AN6870">
            <v>0</v>
          </cell>
        </row>
        <row r="6871">
          <cell r="D6871">
            <v>3</v>
          </cell>
          <cell r="H6871" t="str">
            <v>020</v>
          </cell>
          <cell r="X6871">
            <v>0</v>
          </cell>
          <cell r="Y6871">
            <v>0</v>
          </cell>
          <cell r="Z6871">
            <v>0</v>
          </cell>
          <cell r="AA6871">
            <v>70</v>
          </cell>
          <cell r="AE6871">
            <v>50.55</v>
          </cell>
          <cell r="AG6871">
            <v>0</v>
          </cell>
          <cell r="AH6871">
            <v>0</v>
          </cell>
          <cell r="AI6871">
            <v>0</v>
          </cell>
          <cell r="AJ6871">
            <v>2</v>
          </cell>
          <cell r="AN6871">
            <v>2.1840000000000002</v>
          </cell>
        </row>
        <row r="6872">
          <cell r="D6872">
            <v>3</v>
          </cell>
          <cell r="H6872" t="str">
            <v>028</v>
          </cell>
          <cell r="X6872">
            <v>0</v>
          </cell>
          <cell r="Y6872">
            <v>0</v>
          </cell>
          <cell r="Z6872">
            <v>0</v>
          </cell>
          <cell r="AA6872">
            <v>126</v>
          </cell>
          <cell r="AE6872">
            <v>140.11199999999999</v>
          </cell>
          <cell r="AG6872">
            <v>0</v>
          </cell>
          <cell r="AH6872">
            <v>0</v>
          </cell>
          <cell r="AI6872">
            <v>0</v>
          </cell>
          <cell r="AJ6872">
            <v>0</v>
          </cell>
          <cell r="AN6872">
            <v>0</v>
          </cell>
        </row>
        <row r="6873">
          <cell r="D6873">
            <v>3</v>
          </cell>
          <cell r="H6873" t="str">
            <v>029</v>
          </cell>
          <cell r="X6873">
            <v>0</v>
          </cell>
          <cell r="Y6873">
            <v>0</v>
          </cell>
          <cell r="Z6873">
            <v>0</v>
          </cell>
          <cell r="AA6873">
            <v>222</v>
          </cell>
          <cell r="AE6873">
            <v>241.09200000000001</v>
          </cell>
          <cell r="AG6873">
            <v>0</v>
          </cell>
          <cell r="AH6873">
            <v>0</v>
          </cell>
          <cell r="AI6873">
            <v>0</v>
          </cell>
          <cell r="AJ6873">
            <v>0</v>
          </cell>
          <cell r="AN6873">
            <v>0</v>
          </cell>
        </row>
        <row r="6874">
          <cell r="D6874">
            <v>3</v>
          </cell>
          <cell r="H6874" t="str">
            <v>053</v>
          </cell>
          <cell r="X6874">
            <v>0</v>
          </cell>
          <cell r="Y6874">
            <v>0</v>
          </cell>
          <cell r="Z6874">
            <v>0</v>
          </cell>
          <cell r="AA6874">
            <v>120</v>
          </cell>
          <cell r="AE6874">
            <v>82.671999999999997</v>
          </cell>
          <cell r="AG6874">
            <v>0</v>
          </cell>
          <cell r="AH6874">
            <v>0</v>
          </cell>
          <cell r="AI6874">
            <v>0</v>
          </cell>
          <cell r="AJ6874">
            <v>0</v>
          </cell>
          <cell r="AN6874">
            <v>0</v>
          </cell>
        </row>
        <row r="6875">
          <cell r="D6875">
            <v>3</v>
          </cell>
          <cell r="H6875" t="str">
            <v>057</v>
          </cell>
          <cell r="X6875">
            <v>0</v>
          </cell>
          <cell r="Y6875">
            <v>0</v>
          </cell>
          <cell r="Z6875">
            <v>0</v>
          </cell>
          <cell r="AA6875">
            <v>2618</v>
          </cell>
          <cell r="AE6875">
            <v>2813.4319999999998</v>
          </cell>
          <cell r="AG6875">
            <v>0</v>
          </cell>
          <cell r="AH6875">
            <v>0</v>
          </cell>
          <cell r="AI6875">
            <v>0</v>
          </cell>
          <cell r="AJ6875">
            <v>7</v>
          </cell>
          <cell r="AN6875">
            <v>11.83</v>
          </cell>
        </row>
        <row r="6876">
          <cell r="D6876">
            <v>3</v>
          </cell>
          <cell r="H6876" t="str">
            <v>060</v>
          </cell>
          <cell r="X6876">
            <v>0</v>
          </cell>
          <cell r="Y6876">
            <v>0</v>
          </cell>
          <cell r="Z6876">
            <v>0</v>
          </cell>
          <cell r="AA6876">
            <v>151</v>
          </cell>
          <cell r="AE6876">
            <v>209.58799999999999</v>
          </cell>
          <cell r="AG6876">
            <v>0</v>
          </cell>
          <cell r="AH6876">
            <v>0</v>
          </cell>
          <cell r="AI6876">
            <v>0</v>
          </cell>
          <cell r="AJ6876">
            <v>0</v>
          </cell>
          <cell r="AN6876">
            <v>0</v>
          </cell>
        </row>
        <row r="6877">
          <cell r="D6877">
            <v>3</v>
          </cell>
          <cell r="H6877" t="str">
            <v>065</v>
          </cell>
          <cell r="X6877">
            <v>0</v>
          </cell>
          <cell r="Y6877">
            <v>0</v>
          </cell>
          <cell r="Z6877">
            <v>0</v>
          </cell>
          <cell r="AA6877">
            <v>160</v>
          </cell>
          <cell r="AE6877">
            <v>123.84</v>
          </cell>
          <cell r="AG6877">
            <v>0</v>
          </cell>
          <cell r="AH6877">
            <v>0</v>
          </cell>
          <cell r="AI6877">
            <v>0</v>
          </cell>
          <cell r="AJ6877">
            <v>0</v>
          </cell>
          <cell r="AN6877">
            <v>0</v>
          </cell>
        </row>
        <row r="6878">
          <cell r="D6878">
            <v>3</v>
          </cell>
          <cell r="H6878" t="str">
            <v>068</v>
          </cell>
          <cell r="X6878">
            <v>0</v>
          </cell>
          <cell r="Y6878">
            <v>0</v>
          </cell>
          <cell r="Z6878">
            <v>0</v>
          </cell>
          <cell r="AA6878">
            <v>1937</v>
          </cell>
          <cell r="AE6878">
            <v>1386.5139999999999</v>
          </cell>
          <cell r="AG6878">
            <v>0</v>
          </cell>
          <cell r="AH6878">
            <v>0</v>
          </cell>
          <cell r="AI6878">
            <v>0</v>
          </cell>
          <cell r="AJ6878">
            <v>5</v>
          </cell>
          <cell r="AN6878">
            <v>5.3550000000000004</v>
          </cell>
        </row>
        <row r="6879">
          <cell r="D6879">
            <v>3</v>
          </cell>
          <cell r="H6879" t="str">
            <v>097</v>
          </cell>
          <cell r="X6879">
            <v>0</v>
          </cell>
          <cell r="Y6879">
            <v>0</v>
          </cell>
          <cell r="Z6879">
            <v>0</v>
          </cell>
          <cell r="AA6879">
            <v>2627</v>
          </cell>
          <cell r="AE6879">
            <v>1652.162</v>
          </cell>
          <cell r="AG6879">
            <v>0</v>
          </cell>
          <cell r="AH6879">
            <v>0</v>
          </cell>
          <cell r="AI6879">
            <v>0</v>
          </cell>
          <cell r="AJ6879">
            <v>7</v>
          </cell>
          <cell r="AN6879">
            <v>6.58</v>
          </cell>
        </row>
        <row r="6880">
          <cell r="D6880">
            <v>3</v>
          </cell>
          <cell r="H6880" t="str">
            <v>112</v>
          </cell>
          <cell r="X6880">
            <v>0</v>
          </cell>
          <cell r="Y6880">
            <v>0</v>
          </cell>
          <cell r="Z6880">
            <v>0</v>
          </cell>
          <cell r="AA6880">
            <v>426</v>
          </cell>
          <cell r="AE6880">
            <v>289.28399999999999</v>
          </cell>
          <cell r="AG6880">
            <v>0</v>
          </cell>
          <cell r="AH6880">
            <v>0</v>
          </cell>
          <cell r="AI6880">
            <v>0</v>
          </cell>
          <cell r="AJ6880">
            <v>5</v>
          </cell>
          <cell r="AN6880">
            <v>4.91</v>
          </cell>
        </row>
        <row r="6881">
          <cell r="D6881">
            <v>3</v>
          </cell>
          <cell r="H6881" t="str">
            <v>122</v>
          </cell>
          <cell r="X6881">
            <v>0</v>
          </cell>
          <cell r="Y6881">
            <v>0</v>
          </cell>
          <cell r="Z6881">
            <v>0</v>
          </cell>
          <cell r="AA6881">
            <v>324</v>
          </cell>
          <cell r="AE6881">
            <v>395.28</v>
          </cell>
          <cell r="AG6881">
            <v>0</v>
          </cell>
          <cell r="AH6881">
            <v>0</v>
          </cell>
          <cell r="AI6881">
            <v>0</v>
          </cell>
          <cell r="AJ6881">
            <v>0</v>
          </cell>
          <cell r="AN6881">
            <v>0</v>
          </cell>
        </row>
        <row r="6882">
          <cell r="D6882">
            <v>3</v>
          </cell>
          <cell r="H6882" t="str">
            <v>136</v>
          </cell>
          <cell r="X6882">
            <v>0</v>
          </cell>
          <cell r="Y6882">
            <v>0</v>
          </cell>
          <cell r="Z6882">
            <v>0</v>
          </cell>
          <cell r="AA6882">
            <v>424</v>
          </cell>
          <cell r="AE6882">
            <v>722.072</v>
          </cell>
          <cell r="AG6882">
            <v>0</v>
          </cell>
          <cell r="AH6882">
            <v>0</v>
          </cell>
          <cell r="AI6882">
            <v>0</v>
          </cell>
          <cell r="AJ6882">
            <v>1</v>
          </cell>
          <cell r="AN6882">
            <v>1.7030000000000001</v>
          </cell>
        </row>
        <row r="6883">
          <cell r="D6883">
            <v>3</v>
          </cell>
          <cell r="H6883" t="str">
            <v>016</v>
          </cell>
          <cell r="X6883">
            <v>113</v>
          </cell>
          <cell r="Y6883">
            <v>0</v>
          </cell>
          <cell r="Z6883">
            <v>0</v>
          </cell>
          <cell r="AA6883">
            <v>0</v>
          </cell>
          <cell r="AE6883">
            <v>57.969000000000001</v>
          </cell>
          <cell r="AG6883">
            <v>1</v>
          </cell>
          <cell r="AH6883">
            <v>0</v>
          </cell>
          <cell r="AI6883">
            <v>0</v>
          </cell>
          <cell r="AJ6883">
            <v>0</v>
          </cell>
          <cell r="AN6883">
            <v>0.51300000000000001</v>
          </cell>
        </row>
        <row r="6884">
          <cell r="D6884">
            <v>3</v>
          </cell>
          <cell r="H6884" t="str">
            <v>020</v>
          </cell>
          <cell r="X6884">
            <v>102</v>
          </cell>
          <cell r="Y6884">
            <v>0</v>
          </cell>
          <cell r="Z6884">
            <v>0</v>
          </cell>
          <cell r="AA6884">
            <v>0</v>
          </cell>
          <cell r="AE6884">
            <v>33.392000000000003</v>
          </cell>
          <cell r="AG6884">
            <v>2</v>
          </cell>
          <cell r="AH6884">
            <v>0</v>
          </cell>
          <cell r="AI6884">
            <v>0</v>
          </cell>
          <cell r="AJ6884">
            <v>0</v>
          </cell>
          <cell r="AN6884">
            <v>1.1200000000000001</v>
          </cell>
        </row>
        <row r="6885">
          <cell r="D6885">
            <v>3</v>
          </cell>
          <cell r="H6885" t="str">
            <v>028</v>
          </cell>
          <cell r="X6885">
            <v>1</v>
          </cell>
          <cell r="Y6885">
            <v>0</v>
          </cell>
          <cell r="Z6885">
            <v>0</v>
          </cell>
          <cell r="AA6885">
            <v>0</v>
          </cell>
          <cell r="AE6885">
            <v>0.52700000000000002</v>
          </cell>
          <cell r="AG6885">
            <v>1</v>
          </cell>
          <cell r="AH6885">
            <v>0</v>
          </cell>
          <cell r="AI6885">
            <v>0</v>
          </cell>
          <cell r="AJ6885">
            <v>0</v>
          </cell>
          <cell r="AN6885">
            <v>0.52700000000000002</v>
          </cell>
        </row>
        <row r="6886">
          <cell r="D6886">
            <v>3</v>
          </cell>
          <cell r="H6886" t="str">
            <v>042</v>
          </cell>
          <cell r="X6886">
            <v>4028</v>
          </cell>
          <cell r="Y6886">
            <v>0</v>
          </cell>
          <cell r="Z6886">
            <v>0</v>
          </cell>
          <cell r="AA6886">
            <v>0</v>
          </cell>
          <cell r="AE6886">
            <v>2436.6350000000002</v>
          </cell>
          <cell r="AG6886">
            <v>4</v>
          </cell>
          <cell r="AH6886">
            <v>0</v>
          </cell>
          <cell r="AI6886">
            <v>0</v>
          </cell>
          <cell r="AJ6886">
            <v>0</v>
          </cell>
          <cell r="AN6886">
            <v>1.004</v>
          </cell>
        </row>
        <row r="6887">
          <cell r="D6887">
            <v>3</v>
          </cell>
          <cell r="H6887" t="str">
            <v>053</v>
          </cell>
          <cell r="X6887">
            <v>138</v>
          </cell>
          <cell r="Y6887">
            <v>0</v>
          </cell>
          <cell r="Z6887">
            <v>0</v>
          </cell>
          <cell r="AA6887">
            <v>0</v>
          </cell>
          <cell r="AE6887">
            <v>33.091000000000001</v>
          </cell>
          <cell r="AG6887">
            <v>4</v>
          </cell>
          <cell r="AH6887">
            <v>0</v>
          </cell>
          <cell r="AI6887">
            <v>0</v>
          </cell>
          <cell r="AJ6887">
            <v>0</v>
          </cell>
          <cell r="AN6887">
            <v>1.508</v>
          </cell>
        </row>
        <row r="6888">
          <cell r="D6888">
            <v>3</v>
          </cell>
          <cell r="H6888" t="str">
            <v>057</v>
          </cell>
          <cell r="X6888">
            <v>306</v>
          </cell>
          <cell r="Y6888">
            <v>0</v>
          </cell>
          <cell r="Z6888">
            <v>0</v>
          </cell>
          <cell r="AA6888">
            <v>0</v>
          </cell>
          <cell r="AE6888">
            <v>78.224000000000004</v>
          </cell>
          <cell r="AG6888">
            <v>0</v>
          </cell>
          <cell r="AH6888">
            <v>0</v>
          </cell>
          <cell r="AI6888">
            <v>0</v>
          </cell>
          <cell r="AJ6888">
            <v>0</v>
          </cell>
          <cell r="AN6888">
            <v>0</v>
          </cell>
        </row>
        <row r="6889">
          <cell r="D6889">
            <v>3</v>
          </cell>
          <cell r="H6889" t="str">
            <v>065</v>
          </cell>
          <cell r="X6889">
            <v>285</v>
          </cell>
          <cell r="Y6889">
            <v>0</v>
          </cell>
          <cell r="Z6889">
            <v>0</v>
          </cell>
          <cell r="AA6889">
            <v>0</v>
          </cell>
          <cell r="AE6889">
            <v>62.414999999999999</v>
          </cell>
          <cell r="AG6889">
            <v>2</v>
          </cell>
          <cell r="AH6889">
            <v>0</v>
          </cell>
          <cell r="AI6889">
            <v>0</v>
          </cell>
          <cell r="AJ6889">
            <v>0</v>
          </cell>
          <cell r="AN6889">
            <v>0.438</v>
          </cell>
        </row>
        <row r="6890">
          <cell r="D6890">
            <v>3</v>
          </cell>
          <cell r="H6890" t="str">
            <v>068</v>
          </cell>
          <cell r="X6890">
            <v>1626</v>
          </cell>
          <cell r="Y6890">
            <v>0</v>
          </cell>
          <cell r="Z6890">
            <v>0</v>
          </cell>
          <cell r="AA6890">
            <v>0</v>
          </cell>
          <cell r="AE6890">
            <v>429.572</v>
          </cell>
          <cell r="AG6890">
            <v>6</v>
          </cell>
          <cell r="AH6890">
            <v>0</v>
          </cell>
          <cell r="AI6890">
            <v>0</v>
          </cell>
          <cell r="AJ6890">
            <v>0</v>
          </cell>
          <cell r="AN6890">
            <v>2.262</v>
          </cell>
        </row>
        <row r="6891">
          <cell r="D6891">
            <v>3</v>
          </cell>
          <cell r="H6891" t="str">
            <v>097</v>
          </cell>
          <cell r="X6891">
            <v>266</v>
          </cell>
          <cell r="Y6891">
            <v>0</v>
          </cell>
          <cell r="Z6891">
            <v>0</v>
          </cell>
          <cell r="AA6891">
            <v>0</v>
          </cell>
          <cell r="AE6891">
            <v>68.563000000000002</v>
          </cell>
          <cell r="AG6891">
            <v>0</v>
          </cell>
          <cell r="AH6891">
            <v>0</v>
          </cell>
          <cell r="AI6891">
            <v>0</v>
          </cell>
          <cell r="AJ6891">
            <v>0</v>
          </cell>
          <cell r="AN6891">
            <v>0</v>
          </cell>
        </row>
        <row r="6892">
          <cell r="D6892">
            <v>3</v>
          </cell>
          <cell r="H6892" t="str">
            <v>112</v>
          </cell>
          <cell r="X6892">
            <v>68</v>
          </cell>
          <cell r="Y6892">
            <v>0</v>
          </cell>
          <cell r="Z6892">
            <v>0</v>
          </cell>
          <cell r="AA6892">
            <v>0</v>
          </cell>
          <cell r="AE6892">
            <v>15.914</v>
          </cell>
          <cell r="AG6892">
            <v>0</v>
          </cell>
          <cell r="AH6892">
            <v>0</v>
          </cell>
          <cell r="AI6892">
            <v>0</v>
          </cell>
          <cell r="AJ6892">
            <v>0</v>
          </cell>
          <cell r="AN6892">
            <v>0</v>
          </cell>
        </row>
        <row r="6893">
          <cell r="D6893">
            <v>3</v>
          </cell>
          <cell r="H6893" t="str">
            <v>122</v>
          </cell>
          <cell r="X6893">
            <v>88</v>
          </cell>
          <cell r="Y6893">
            <v>0</v>
          </cell>
          <cell r="Z6893">
            <v>0</v>
          </cell>
          <cell r="AA6893">
            <v>0</v>
          </cell>
          <cell r="AE6893">
            <v>53.68</v>
          </cell>
          <cell r="AG6893">
            <v>0</v>
          </cell>
          <cell r="AH6893">
            <v>0</v>
          </cell>
          <cell r="AI6893">
            <v>0</v>
          </cell>
          <cell r="AJ6893">
            <v>0</v>
          </cell>
          <cell r="AN6893">
            <v>0</v>
          </cell>
        </row>
        <row r="6894">
          <cell r="D6894">
            <v>3</v>
          </cell>
          <cell r="H6894" t="str">
            <v>136</v>
          </cell>
          <cell r="X6894">
            <v>5</v>
          </cell>
          <cell r="Y6894">
            <v>0</v>
          </cell>
          <cell r="Z6894">
            <v>0</v>
          </cell>
          <cell r="AA6894">
            <v>0</v>
          </cell>
          <cell r="AE6894">
            <v>2.0499999999999998</v>
          </cell>
          <cell r="AG6894">
            <v>0</v>
          </cell>
          <cell r="AH6894">
            <v>0</v>
          </cell>
          <cell r="AI6894">
            <v>0</v>
          </cell>
          <cell r="AJ6894">
            <v>0</v>
          </cell>
          <cell r="AN6894">
            <v>0</v>
          </cell>
        </row>
        <row r="6895">
          <cell r="D6895">
            <v>3</v>
          </cell>
          <cell r="H6895" t="str">
            <v>162</v>
          </cell>
          <cell r="X6895">
            <v>62</v>
          </cell>
          <cell r="Y6895">
            <v>0</v>
          </cell>
          <cell r="Z6895">
            <v>0</v>
          </cell>
          <cell r="AA6895">
            <v>0</v>
          </cell>
          <cell r="AE6895">
            <v>17.05</v>
          </cell>
          <cell r="AG6895">
            <v>0</v>
          </cell>
          <cell r="AH6895">
            <v>0</v>
          </cell>
          <cell r="AI6895">
            <v>0</v>
          </cell>
          <cell r="AJ6895">
            <v>0</v>
          </cell>
          <cell r="AN6895">
            <v>0</v>
          </cell>
        </row>
        <row r="6896">
          <cell r="D6896">
            <v>3</v>
          </cell>
          <cell r="H6896" t="str">
            <v>136</v>
          </cell>
          <cell r="X6896">
            <v>0</v>
          </cell>
          <cell r="Y6896">
            <v>0</v>
          </cell>
          <cell r="Z6896">
            <v>0</v>
          </cell>
          <cell r="AA6896">
            <v>0</v>
          </cell>
          <cell r="AE6896">
            <v>20.472000000000001</v>
          </cell>
          <cell r="AG6896">
            <v>0</v>
          </cell>
          <cell r="AH6896">
            <v>0</v>
          </cell>
          <cell r="AI6896">
            <v>0</v>
          </cell>
          <cell r="AJ6896">
            <v>0</v>
          </cell>
          <cell r="AN6896">
            <v>0</v>
          </cell>
        </row>
        <row r="6897">
          <cell r="D6897">
            <v>3</v>
          </cell>
          <cell r="H6897" t="str">
            <v>016</v>
          </cell>
          <cell r="X6897">
            <v>16</v>
          </cell>
          <cell r="Y6897">
            <v>0</v>
          </cell>
          <cell r="Z6897">
            <v>0</v>
          </cell>
          <cell r="AA6897">
            <v>0</v>
          </cell>
          <cell r="AE6897">
            <v>8.2080000000000002</v>
          </cell>
          <cell r="AG6897">
            <v>0</v>
          </cell>
          <cell r="AH6897">
            <v>0</v>
          </cell>
          <cell r="AI6897">
            <v>0</v>
          </cell>
          <cell r="AJ6897">
            <v>0</v>
          </cell>
          <cell r="AN6897">
            <v>0</v>
          </cell>
        </row>
        <row r="6898">
          <cell r="D6898">
            <v>3</v>
          </cell>
          <cell r="H6898" t="str">
            <v>020</v>
          </cell>
          <cell r="X6898">
            <v>81</v>
          </cell>
          <cell r="Y6898">
            <v>0</v>
          </cell>
          <cell r="Z6898">
            <v>0</v>
          </cell>
          <cell r="AA6898">
            <v>0</v>
          </cell>
          <cell r="AE6898">
            <v>30.555</v>
          </cell>
          <cell r="AG6898">
            <v>1</v>
          </cell>
          <cell r="AH6898">
            <v>0</v>
          </cell>
          <cell r="AI6898">
            <v>0</v>
          </cell>
          <cell r="AJ6898">
            <v>0</v>
          </cell>
          <cell r="AN6898">
            <v>0.56000000000000005</v>
          </cell>
        </row>
        <row r="6899">
          <cell r="D6899">
            <v>3</v>
          </cell>
          <cell r="H6899" t="str">
            <v>028</v>
          </cell>
          <cell r="X6899">
            <v>43</v>
          </cell>
          <cell r="Y6899">
            <v>0</v>
          </cell>
          <cell r="Z6899">
            <v>0</v>
          </cell>
          <cell r="AA6899">
            <v>0</v>
          </cell>
          <cell r="AE6899">
            <v>22.661000000000001</v>
          </cell>
          <cell r="AG6899">
            <v>3</v>
          </cell>
          <cell r="AH6899">
            <v>0</v>
          </cell>
          <cell r="AI6899">
            <v>0</v>
          </cell>
          <cell r="AJ6899">
            <v>0</v>
          </cell>
          <cell r="AN6899">
            <v>1.581</v>
          </cell>
        </row>
        <row r="6900">
          <cell r="D6900">
            <v>3</v>
          </cell>
          <cell r="H6900" t="str">
            <v>029</v>
          </cell>
          <cell r="X6900">
            <v>450</v>
          </cell>
          <cell r="Y6900">
            <v>0</v>
          </cell>
          <cell r="Z6900">
            <v>0</v>
          </cell>
          <cell r="AA6900">
            <v>0</v>
          </cell>
          <cell r="AE6900">
            <v>180</v>
          </cell>
          <cell r="AG6900">
            <v>0</v>
          </cell>
          <cell r="AH6900">
            <v>0</v>
          </cell>
          <cell r="AI6900">
            <v>0</v>
          </cell>
          <cell r="AJ6900">
            <v>0</v>
          </cell>
          <cell r="AN6900">
            <v>0</v>
          </cell>
        </row>
        <row r="6901">
          <cell r="D6901">
            <v>3</v>
          </cell>
          <cell r="H6901" t="str">
            <v>053</v>
          </cell>
          <cell r="X6901">
            <v>534</v>
          </cell>
          <cell r="Y6901">
            <v>0</v>
          </cell>
          <cell r="Z6901">
            <v>0</v>
          </cell>
          <cell r="AA6901">
            <v>0</v>
          </cell>
          <cell r="AE6901">
            <v>135.27500000000001</v>
          </cell>
          <cell r="AG6901">
            <v>3</v>
          </cell>
          <cell r="AH6901">
            <v>0</v>
          </cell>
          <cell r="AI6901">
            <v>0</v>
          </cell>
          <cell r="AJ6901">
            <v>0</v>
          </cell>
          <cell r="AN6901">
            <v>1.131</v>
          </cell>
        </row>
        <row r="6902">
          <cell r="D6902">
            <v>3</v>
          </cell>
          <cell r="H6902" t="str">
            <v>057</v>
          </cell>
          <cell r="X6902">
            <v>136</v>
          </cell>
          <cell r="Y6902">
            <v>0</v>
          </cell>
          <cell r="Z6902">
            <v>0</v>
          </cell>
          <cell r="AA6902">
            <v>0</v>
          </cell>
          <cell r="AE6902">
            <v>35.838999999999999</v>
          </cell>
          <cell r="AG6902">
            <v>0</v>
          </cell>
          <cell r="AH6902">
            <v>0</v>
          </cell>
          <cell r="AI6902">
            <v>0</v>
          </cell>
          <cell r="AJ6902">
            <v>0</v>
          </cell>
          <cell r="AN6902">
            <v>0</v>
          </cell>
        </row>
        <row r="6903">
          <cell r="D6903">
            <v>3</v>
          </cell>
          <cell r="H6903" t="str">
            <v>060</v>
          </cell>
          <cell r="X6903">
            <v>224</v>
          </cell>
          <cell r="Y6903">
            <v>0</v>
          </cell>
          <cell r="Z6903">
            <v>0</v>
          </cell>
          <cell r="AA6903">
            <v>0</v>
          </cell>
          <cell r="AE6903">
            <v>107.52</v>
          </cell>
          <cell r="AG6903">
            <v>1</v>
          </cell>
          <cell r="AH6903">
            <v>0</v>
          </cell>
          <cell r="AI6903">
            <v>0</v>
          </cell>
          <cell r="AJ6903">
            <v>0</v>
          </cell>
          <cell r="AN6903">
            <v>0.48</v>
          </cell>
        </row>
        <row r="6904">
          <cell r="D6904">
            <v>3</v>
          </cell>
          <cell r="H6904" t="str">
            <v>065</v>
          </cell>
          <cell r="X6904">
            <v>820</v>
          </cell>
          <cell r="Y6904">
            <v>0</v>
          </cell>
          <cell r="Z6904">
            <v>0</v>
          </cell>
          <cell r="AA6904">
            <v>0</v>
          </cell>
          <cell r="AE6904">
            <v>179.58</v>
          </cell>
          <cell r="AG6904">
            <v>2</v>
          </cell>
          <cell r="AH6904">
            <v>0</v>
          </cell>
          <cell r="AI6904">
            <v>0</v>
          </cell>
          <cell r="AJ6904">
            <v>0</v>
          </cell>
          <cell r="AN6904">
            <v>0.438</v>
          </cell>
        </row>
        <row r="6905">
          <cell r="D6905">
            <v>3</v>
          </cell>
          <cell r="H6905" t="str">
            <v>068</v>
          </cell>
          <cell r="X6905">
            <v>131</v>
          </cell>
          <cell r="Y6905">
            <v>0</v>
          </cell>
          <cell r="Z6905">
            <v>0</v>
          </cell>
          <cell r="AA6905">
            <v>0</v>
          </cell>
          <cell r="AE6905">
            <v>33.646999999999998</v>
          </cell>
          <cell r="AG6905">
            <v>0</v>
          </cell>
          <cell r="AH6905">
            <v>0</v>
          </cell>
          <cell r="AI6905">
            <v>0</v>
          </cell>
          <cell r="AJ6905">
            <v>0</v>
          </cell>
          <cell r="AN6905">
            <v>0</v>
          </cell>
        </row>
        <row r="6906">
          <cell r="D6906">
            <v>3</v>
          </cell>
          <cell r="H6906" t="str">
            <v>097</v>
          </cell>
          <cell r="X6906">
            <v>599</v>
          </cell>
          <cell r="Y6906">
            <v>0</v>
          </cell>
          <cell r="Z6906">
            <v>0</v>
          </cell>
          <cell r="AA6906">
            <v>0</v>
          </cell>
          <cell r="AE6906">
            <v>157.05600000000001</v>
          </cell>
          <cell r="AG6906">
            <v>4</v>
          </cell>
          <cell r="AH6906">
            <v>0</v>
          </cell>
          <cell r="AI6906">
            <v>0</v>
          </cell>
          <cell r="AJ6906">
            <v>0</v>
          </cell>
          <cell r="AN6906">
            <v>1.508</v>
          </cell>
        </row>
        <row r="6907">
          <cell r="D6907">
            <v>3</v>
          </cell>
          <cell r="H6907" t="str">
            <v>112</v>
          </cell>
          <cell r="X6907">
            <v>478</v>
          </cell>
          <cell r="Y6907">
            <v>0</v>
          </cell>
          <cell r="Z6907">
            <v>0</v>
          </cell>
          <cell r="AA6907">
            <v>0</v>
          </cell>
          <cell r="AE6907">
            <v>115.32899999999999</v>
          </cell>
          <cell r="AG6907">
            <v>1</v>
          </cell>
          <cell r="AH6907">
            <v>0</v>
          </cell>
          <cell r="AI6907">
            <v>0</v>
          </cell>
          <cell r="AJ6907">
            <v>0</v>
          </cell>
          <cell r="AN6907">
            <v>0.36</v>
          </cell>
        </row>
        <row r="6908">
          <cell r="D6908">
            <v>3</v>
          </cell>
          <cell r="H6908" t="str">
            <v>122</v>
          </cell>
          <cell r="X6908">
            <v>256</v>
          </cell>
          <cell r="Y6908">
            <v>0</v>
          </cell>
          <cell r="Z6908">
            <v>0</v>
          </cell>
          <cell r="AA6908">
            <v>0</v>
          </cell>
          <cell r="AE6908">
            <v>156.16</v>
          </cell>
          <cell r="AG6908">
            <v>0</v>
          </cell>
          <cell r="AH6908">
            <v>0</v>
          </cell>
          <cell r="AI6908">
            <v>0</v>
          </cell>
          <cell r="AJ6908">
            <v>0</v>
          </cell>
          <cell r="AN6908">
            <v>0</v>
          </cell>
        </row>
        <row r="6909">
          <cell r="D6909">
            <v>3</v>
          </cell>
          <cell r="H6909" t="str">
            <v>136</v>
          </cell>
          <cell r="X6909">
            <v>280</v>
          </cell>
          <cell r="Y6909">
            <v>0</v>
          </cell>
          <cell r="Z6909">
            <v>0</v>
          </cell>
          <cell r="AA6909">
            <v>0</v>
          </cell>
          <cell r="AE6909">
            <v>135.80000000000001</v>
          </cell>
          <cell r="AG6909">
            <v>3</v>
          </cell>
          <cell r="AH6909">
            <v>0</v>
          </cell>
          <cell r="AI6909">
            <v>0</v>
          </cell>
          <cell r="AJ6909">
            <v>0</v>
          </cell>
          <cell r="AN6909">
            <v>1.4550000000000001</v>
          </cell>
        </row>
        <row r="6910">
          <cell r="D6910">
            <v>3</v>
          </cell>
          <cell r="H6910" t="str">
            <v>162</v>
          </cell>
          <cell r="X6910">
            <v>6</v>
          </cell>
          <cell r="Y6910">
            <v>0</v>
          </cell>
          <cell r="Z6910">
            <v>0</v>
          </cell>
          <cell r="AA6910">
            <v>0</v>
          </cell>
          <cell r="AE6910">
            <v>1.65</v>
          </cell>
          <cell r="AG6910">
            <v>0</v>
          </cell>
          <cell r="AH6910">
            <v>0</v>
          </cell>
          <cell r="AI6910">
            <v>0</v>
          </cell>
          <cell r="AJ6910">
            <v>0</v>
          </cell>
          <cell r="AN6910">
            <v>0</v>
          </cell>
        </row>
        <row r="6911">
          <cell r="D6911">
            <v>3</v>
          </cell>
          <cell r="H6911" t="str">
            <v>085</v>
          </cell>
          <cell r="X6911">
            <v>0</v>
          </cell>
          <cell r="Y6911">
            <v>0</v>
          </cell>
          <cell r="Z6911">
            <v>0</v>
          </cell>
          <cell r="AA6911">
            <v>0</v>
          </cell>
          <cell r="AE6911">
            <v>952.52700000000004</v>
          </cell>
          <cell r="AG6911">
            <v>0</v>
          </cell>
          <cell r="AH6911">
            <v>0</v>
          </cell>
          <cell r="AI6911">
            <v>0</v>
          </cell>
          <cell r="AJ6911">
            <v>0</v>
          </cell>
          <cell r="AN6911">
            <v>0.378</v>
          </cell>
        </row>
        <row r="6912">
          <cell r="D6912">
            <v>3</v>
          </cell>
          <cell r="H6912" t="str">
            <v>086</v>
          </cell>
          <cell r="X6912">
            <v>0</v>
          </cell>
          <cell r="Y6912">
            <v>0</v>
          </cell>
          <cell r="Z6912">
            <v>0</v>
          </cell>
          <cell r="AA6912">
            <v>0</v>
          </cell>
          <cell r="AE6912">
            <v>240.05799999999999</v>
          </cell>
          <cell r="AG6912">
            <v>0</v>
          </cell>
          <cell r="AH6912">
            <v>0</v>
          </cell>
          <cell r="AI6912">
            <v>0</v>
          </cell>
          <cell r="AJ6912">
            <v>0</v>
          </cell>
          <cell r="AN6912">
            <v>0.314</v>
          </cell>
        </row>
        <row r="6913">
          <cell r="D6913">
            <v>3</v>
          </cell>
          <cell r="H6913" t="str">
            <v>090</v>
          </cell>
          <cell r="X6913">
            <v>0</v>
          </cell>
          <cell r="Y6913">
            <v>0</v>
          </cell>
          <cell r="Z6913">
            <v>0</v>
          </cell>
          <cell r="AA6913">
            <v>0</v>
          </cell>
          <cell r="AE6913">
            <v>730.54600000000005</v>
          </cell>
          <cell r="AG6913">
            <v>0</v>
          </cell>
          <cell r="AH6913">
            <v>0</v>
          </cell>
          <cell r="AI6913">
            <v>0</v>
          </cell>
          <cell r="AJ6913">
            <v>0</v>
          </cell>
          <cell r="AN6913">
            <v>0</v>
          </cell>
        </row>
        <row r="6914">
          <cell r="D6914">
            <v>3</v>
          </cell>
          <cell r="H6914" t="str">
            <v>171</v>
          </cell>
          <cell r="X6914">
            <v>0</v>
          </cell>
          <cell r="Y6914">
            <v>0</v>
          </cell>
          <cell r="Z6914">
            <v>0</v>
          </cell>
          <cell r="AA6914">
            <v>0</v>
          </cell>
          <cell r="AE6914">
            <v>700.23699999999997</v>
          </cell>
          <cell r="AG6914">
            <v>0</v>
          </cell>
          <cell r="AH6914">
            <v>0</v>
          </cell>
          <cell r="AI6914">
            <v>0</v>
          </cell>
          <cell r="AJ6914">
            <v>0</v>
          </cell>
          <cell r="AN6914">
            <v>1.25</v>
          </cell>
        </row>
        <row r="6915">
          <cell r="D6915">
            <v>2</v>
          </cell>
          <cell r="H6915" t="str">
            <v>029</v>
          </cell>
          <cell r="X6915">
            <v>0</v>
          </cell>
          <cell r="Y6915">
            <v>0</v>
          </cell>
          <cell r="Z6915">
            <v>0</v>
          </cell>
          <cell r="AA6915">
            <v>0</v>
          </cell>
          <cell r="AE6915">
            <v>743.30799999999999</v>
          </cell>
          <cell r="AG6915">
            <v>0</v>
          </cell>
          <cell r="AH6915">
            <v>0</v>
          </cell>
          <cell r="AI6915">
            <v>0</v>
          </cell>
          <cell r="AJ6915">
            <v>0</v>
          </cell>
          <cell r="AN6915">
            <v>54.655000000000001</v>
          </cell>
        </row>
        <row r="6916">
          <cell r="D6916">
            <v>2</v>
          </cell>
          <cell r="H6916" t="str">
            <v>053</v>
          </cell>
          <cell r="X6916">
            <v>0</v>
          </cell>
          <cell r="Y6916">
            <v>0</v>
          </cell>
          <cell r="Z6916">
            <v>0</v>
          </cell>
          <cell r="AA6916">
            <v>0</v>
          </cell>
          <cell r="AE6916">
            <v>1431.6949999999999</v>
          </cell>
          <cell r="AG6916">
            <v>0</v>
          </cell>
          <cell r="AH6916">
            <v>0</v>
          </cell>
          <cell r="AI6916">
            <v>0</v>
          </cell>
          <cell r="AJ6916">
            <v>0</v>
          </cell>
          <cell r="AN6916">
            <v>49.463000000000001</v>
          </cell>
        </row>
        <row r="6917">
          <cell r="D6917">
            <v>2</v>
          </cell>
          <cell r="H6917" t="str">
            <v>097</v>
          </cell>
          <cell r="X6917">
            <v>0</v>
          </cell>
          <cell r="Y6917">
            <v>0</v>
          </cell>
          <cell r="Z6917">
            <v>0</v>
          </cell>
          <cell r="AA6917">
            <v>0</v>
          </cell>
          <cell r="AE6917">
            <v>1072.2149999999999</v>
          </cell>
          <cell r="AG6917">
            <v>0</v>
          </cell>
          <cell r="AH6917">
            <v>0</v>
          </cell>
          <cell r="AI6917">
            <v>0</v>
          </cell>
          <cell r="AJ6917">
            <v>0</v>
          </cell>
          <cell r="AN6917">
            <v>32.247999999999998</v>
          </cell>
        </row>
        <row r="6918">
          <cell r="D6918">
            <v>2</v>
          </cell>
          <cell r="H6918" t="str">
            <v>122</v>
          </cell>
          <cell r="X6918">
            <v>0</v>
          </cell>
          <cell r="Y6918">
            <v>0</v>
          </cell>
          <cell r="Z6918">
            <v>0</v>
          </cell>
          <cell r="AA6918">
            <v>0</v>
          </cell>
          <cell r="AE6918">
            <v>1142.4570000000001</v>
          </cell>
          <cell r="AG6918">
            <v>0</v>
          </cell>
          <cell r="AH6918">
            <v>0</v>
          </cell>
          <cell r="AI6918">
            <v>0</v>
          </cell>
          <cell r="AJ6918">
            <v>0</v>
          </cell>
          <cell r="AN6918">
            <v>44.271000000000001</v>
          </cell>
        </row>
        <row r="6919">
          <cell r="D6919">
            <v>2</v>
          </cell>
          <cell r="H6919" t="str">
            <v>158</v>
          </cell>
          <cell r="X6919">
            <v>0</v>
          </cell>
          <cell r="Y6919">
            <v>0</v>
          </cell>
          <cell r="Z6919">
            <v>0</v>
          </cell>
          <cell r="AA6919">
            <v>0</v>
          </cell>
          <cell r="AE6919">
            <v>2428.9589999999998</v>
          </cell>
          <cell r="AG6919">
            <v>0</v>
          </cell>
          <cell r="AH6919">
            <v>0</v>
          </cell>
          <cell r="AI6919">
            <v>0</v>
          </cell>
          <cell r="AJ6919">
            <v>0</v>
          </cell>
          <cell r="AN6919">
            <v>433.56799999999998</v>
          </cell>
        </row>
        <row r="6920">
          <cell r="D6920">
            <v>3</v>
          </cell>
          <cell r="H6920" t="str">
            <v>029</v>
          </cell>
          <cell r="X6920">
            <v>0</v>
          </cell>
          <cell r="Y6920">
            <v>0</v>
          </cell>
          <cell r="Z6920">
            <v>0</v>
          </cell>
          <cell r="AA6920">
            <v>184</v>
          </cell>
          <cell r="AE6920">
            <v>199.82400000000001</v>
          </cell>
          <cell r="AG6920">
            <v>0</v>
          </cell>
          <cell r="AH6920">
            <v>0</v>
          </cell>
          <cell r="AI6920">
            <v>0</v>
          </cell>
          <cell r="AJ6920">
            <v>15</v>
          </cell>
          <cell r="AN6920">
            <v>16.29</v>
          </cell>
        </row>
        <row r="6921">
          <cell r="D6921">
            <v>3</v>
          </cell>
          <cell r="H6921" t="str">
            <v>053</v>
          </cell>
          <cell r="X6921">
            <v>0</v>
          </cell>
          <cell r="Y6921">
            <v>0</v>
          </cell>
          <cell r="Z6921">
            <v>0</v>
          </cell>
          <cell r="AA6921">
            <v>142</v>
          </cell>
          <cell r="AE6921">
            <v>148.67400000000001</v>
          </cell>
          <cell r="AG6921">
            <v>0</v>
          </cell>
          <cell r="AH6921">
            <v>0</v>
          </cell>
          <cell r="AI6921">
            <v>0</v>
          </cell>
          <cell r="AJ6921">
            <v>11</v>
          </cell>
          <cell r="AN6921">
            <v>11.516999999999999</v>
          </cell>
        </row>
        <row r="6922">
          <cell r="D6922">
            <v>3</v>
          </cell>
          <cell r="H6922" t="str">
            <v>097</v>
          </cell>
          <cell r="X6922">
            <v>0</v>
          </cell>
          <cell r="Y6922">
            <v>0</v>
          </cell>
          <cell r="Z6922">
            <v>0</v>
          </cell>
          <cell r="AA6922">
            <v>52</v>
          </cell>
          <cell r="AE6922">
            <v>48.88</v>
          </cell>
          <cell r="AG6922">
            <v>0</v>
          </cell>
          <cell r="AH6922">
            <v>0</v>
          </cell>
          <cell r="AI6922">
            <v>0</v>
          </cell>
          <cell r="AJ6922">
            <v>4</v>
          </cell>
          <cell r="AN6922">
            <v>3.76</v>
          </cell>
        </row>
        <row r="6923">
          <cell r="D6923">
            <v>3</v>
          </cell>
          <cell r="H6923" t="str">
            <v>100</v>
          </cell>
          <cell r="X6923">
            <v>0</v>
          </cell>
          <cell r="Y6923">
            <v>0</v>
          </cell>
          <cell r="Z6923">
            <v>0</v>
          </cell>
          <cell r="AA6923">
            <v>70</v>
          </cell>
          <cell r="AE6923">
            <v>68.739999999999995</v>
          </cell>
          <cell r="AG6923">
            <v>0</v>
          </cell>
          <cell r="AH6923">
            <v>0</v>
          </cell>
          <cell r="AI6923">
            <v>0</v>
          </cell>
          <cell r="AJ6923">
            <v>10</v>
          </cell>
          <cell r="AN6923">
            <v>9.82</v>
          </cell>
        </row>
        <row r="6924">
          <cell r="D6924">
            <v>3</v>
          </cell>
          <cell r="H6924" t="str">
            <v>122</v>
          </cell>
          <cell r="X6924">
            <v>0</v>
          </cell>
          <cell r="Y6924">
            <v>0</v>
          </cell>
          <cell r="Z6924">
            <v>0</v>
          </cell>
          <cell r="AA6924">
            <v>255</v>
          </cell>
          <cell r="AE6924">
            <v>311.10000000000002</v>
          </cell>
          <cell r="AG6924">
            <v>0</v>
          </cell>
          <cell r="AH6924">
            <v>0</v>
          </cell>
          <cell r="AI6924">
            <v>0</v>
          </cell>
          <cell r="AJ6924">
            <v>15</v>
          </cell>
          <cell r="AN6924">
            <v>18.3</v>
          </cell>
        </row>
        <row r="6925">
          <cell r="D6925">
            <v>3</v>
          </cell>
          <cell r="H6925" t="str">
            <v>029</v>
          </cell>
          <cell r="X6925">
            <v>271</v>
          </cell>
          <cell r="Y6925">
            <v>0</v>
          </cell>
          <cell r="Z6925">
            <v>0</v>
          </cell>
          <cell r="AA6925">
            <v>0</v>
          </cell>
          <cell r="AE6925">
            <v>108.4</v>
          </cell>
          <cell r="AG6925">
            <v>20</v>
          </cell>
          <cell r="AH6925">
            <v>0</v>
          </cell>
          <cell r="AI6925">
            <v>0</v>
          </cell>
          <cell r="AJ6925">
            <v>0</v>
          </cell>
          <cell r="AN6925">
            <v>8</v>
          </cell>
        </row>
        <row r="6926">
          <cell r="D6926">
            <v>3</v>
          </cell>
          <cell r="H6926" t="str">
            <v>053</v>
          </cell>
          <cell r="X6926">
            <v>175</v>
          </cell>
          <cell r="Y6926">
            <v>0</v>
          </cell>
          <cell r="Z6926">
            <v>0</v>
          </cell>
          <cell r="AA6926">
            <v>0</v>
          </cell>
          <cell r="AE6926">
            <v>65.974999999999994</v>
          </cell>
          <cell r="AG6926">
            <v>11</v>
          </cell>
          <cell r="AH6926">
            <v>0</v>
          </cell>
          <cell r="AI6926">
            <v>0</v>
          </cell>
          <cell r="AJ6926">
            <v>0</v>
          </cell>
          <cell r="AN6926">
            <v>4.1470000000000002</v>
          </cell>
        </row>
        <row r="6927">
          <cell r="D6927">
            <v>3</v>
          </cell>
          <cell r="H6927" t="str">
            <v>097</v>
          </cell>
          <cell r="X6927">
            <v>68</v>
          </cell>
          <cell r="Y6927">
            <v>0</v>
          </cell>
          <cell r="Z6927">
            <v>0</v>
          </cell>
          <cell r="AA6927">
            <v>0</v>
          </cell>
          <cell r="AE6927">
            <v>25.635999999999999</v>
          </cell>
          <cell r="AG6927">
            <v>2</v>
          </cell>
          <cell r="AH6927">
            <v>0</v>
          </cell>
          <cell r="AI6927">
            <v>0</v>
          </cell>
          <cell r="AJ6927">
            <v>0</v>
          </cell>
          <cell r="AN6927">
            <v>0.754</v>
          </cell>
        </row>
        <row r="6928">
          <cell r="D6928">
            <v>3</v>
          </cell>
          <cell r="H6928" t="str">
            <v>100</v>
          </cell>
          <cell r="X6928">
            <v>164</v>
          </cell>
          <cell r="Y6928">
            <v>0</v>
          </cell>
          <cell r="Z6928">
            <v>0</v>
          </cell>
          <cell r="AA6928">
            <v>0</v>
          </cell>
          <cell r="AE6928">
            <v>65.599999999999994</v>
          </cell>
          <cell r="AG6928">
            <v>15</v>
          </cell>
          <cell r="AH6928">
            <v>0</v>
          </cell>
          <cell r="AI6928">
            <v>0</v>
          </cell>
          <cell r="AJ6928">
            <v>0</v>
          </cell>
          <cell r="AN6928">
            <v>6</v>
          </cell>
        </row>
        <row r="6929">
          <cell r="D6929">
            <v>3</v>
          </cell>
          <cell r="H6929" t="str">
            <v>122</v>
          </cell>
          <cell r="X6929">
            <v>178</v>
          </cell>
          <cell r="Y6929">
            <v>0</v>
          </cell>
          <cell r="Z6929">
            <v>0</v>
          </cell>
          <cell r="AA6929">
            <v>0</v>
          </cell>
          <cell r="AE6929">
            <v>108.58</v>
          </cell>
          <cell r="AG6929">
            <v>14</v>
          </cell>
          <cell r="AH6929">
            <v>0</v>
          </cell>
          <cell r="AI6929">
            <v>0</v>
          </cell>
          <cell r="AJ6929">
            <v>0</v>
          </cell>
          <cell r="AN6929">
            <v>8.5399999999999991</v>
          </cell>
        </row>
        <row r="6930">
          <cell r="D6930">
            <v>2</v>
          </cell>
          <cell r="H6930" t="str">
            <v>097</v>
          </cell>
          <cell r="X6930">
            <v>0</v>
          </cell>
          <cell r="Y6930">
            <v>0</v>
          </cell>
          <cell r="Z6930">
            <v>0</v>
          </cell>
          <cell r="AA6930">
            <v>0</v>
          </cell>
          <cell r="AE6930">
            <v>1124.8040000000001</v>
          </cell>
          <cell r="AG6930">
            <v>0</v>
          </cell>
          <cell r="AH6930">
            <v>0</v>
          </cell>
          <cell r="AI6930">
            <v>0</v>
          </cell>
          <cell r="AJ6930">
            <v>0</v>
          </cell>
          <cell r="AN6930">
            <v>46.183999999999997</v>
          </cell>
        </row>
        <row r="6931">
          <cell r="D6931">
            <v>3</v>
          </cell>
          <cell r="H6931" t="str">
            <v>d45</v>
          </cell>
          <cell r="X6931">
            <v>0</v>
          </cell>
          <cell r="Y6931">
            <v>43</v>
          </cell>
          <cell r="Z6931">
            <v>0</v>
          </cell>
          <cell r="AA6931">
            <v>0</v>
          </cell>
          <cell r="AE6931">
            <v>48.26</v>
          </cell>
          <cell r="AG6931">
            <v>0</v>
          </cell>
          <cell r="AH6931">
            <v>2</v>
          </cell>
          <cell r="AI6931">
            <v>0</v>
          </cell>
          <cell r="AJ6931">
            <v>0</v>
          </cell>
          <cell r="AN6931">
            <v>2.2000000000000002</v>
          </cell>
        </row>
        <row r="6932">
          <cell r="D6932">
            <v>3</v>
          </cell>
          <cell r="H6932" t="str">
            <v>d51</v>
          </cell>
          <cell r="X6932">
            <v>0</v>
          </cell>
          <cell r="Y6932">
            <v>170</v>
          </cell>
          <cell r="Z6932">
            <v>0</v>
          </cell>
          <cell r="AA6932">
            <v>0</v>
          </cell>
          <cell r="AE6932">
            <v>222.25299999999999</v>
          </cell>
          <cell r="AG6932">
            <v>0</v>
          </cell>
          <cell r="AH6932">
            <v>6</v>
          </cell>
          <cell r="AI6932">
            <v>0</v>
          </cell>
          <cell r="AJ6932">
            <v>0</v>
          </cell>
          <cell r="AN6932">
            <v>9.5350000000000001</v>
          </cell>
        </row>
        <row r="6933">
          <cell r="D6933">
            <v>3</v>
          </cell>
          <cell r="H6933" t="str">
            <v>d52</v>
          </cell>
          <cell r="X6933">
            <v>0</v>
          </cell>
          <cell r="Y6933">
            <v>5</v>
          </cell>
          <cell r="Z6933">
            <v>0</v>
          </cell>
          <cell r="AA6933">
            <v>0</v>
          </cell>
          <cell r="AE6933">
            <v>1.534</v>
          </cell>
          <cell r="AG6933">
            <v>0</v>
          </cell>
          <cell r="AH6933">
            <v>0</v>
          </cell>
          <cell r="AI6933">
            <v>0</v>
          </cell>
          <cell r="AJ6933">
            <v>0</v>
          </cell>
          <cell r="AN6933">
            <v>0</v>
          </cell>
        </row>
        <row r="6934">
          <cell r="D6934">
            <v>3</v>
          </cell>
          <cell r="H6934" t="str">
            <v>123</v>
          </cell>
          <cell r="X6934">
            <v>0</v>
          </cell>
          <cell r="Y6934">
            <v>0</v>
          </cell>
          <cell r="Z6934">
            <v>0</v>
          </cell>
          <cell r="AA6934">
            <v>0</v>
          </cell>
          <cell r="AE6934">
            <v>20.265000000000001</v>
          </cell>
          <cell r="AG6934">
            <v>0</v>
          </cell>
          <cell r="AH6934">
            <v>0</v>
          </cell>
          <cell r="AI6934">
            <v>0</v>
          </cell>
          <cell r="AJ6934">
            <v>0</v>
          </cell>
          <cell r="AN6934">
            <v>1.93</v>
          </cell>
        </row>
        <row r="6935">
          <cell r="D6935">
            <v>3</v>
          </cell>
          <cell r="H6935" t="str">
            <v>160</v>
          </cell>
          <cell r="X6935">
            <v>0</v>
          </cell>
          <cell r="Y6935">
            <v>0</v>
          </cell>
          <cell r="Z6935">
            <v>432</v>
          </cell>
          <cell r="AA6935">
            <v>0</v>
          </cell>
          <cell r="AE6935">
            <v>225.226</v>
          </cell>
          <cell r="AG6935">
            <v>0</v>
          </cell>
          <cell r="AH6935">
            <v>0</v>
          </cell>
          <cell r="AI6935">
            <v>32</v>
          </cell>
          <cell r="AJ6935">
            <v>0</v>
          </cell>
          <cell r="AN6935">
            <v>15.839</v>
          </cell>
        </row>
        <row r="6936">
          <cell r="D6936">
            <v>3</v>
          </cell>
          <cell r="H6936" t="str">
            <v>016</v>
          </cell>
          <cell r="X6936">
            <v>0</v>
          </cell>
          <cell r="Y6936">
            <v>0</v>
          </cell>
          <cell r="Z6936">
            <v>0</v>
          </cell>
          <cell r="AA6936">
            <v>56</v>
          </cell>
          <cell r="AE6936">
            <v>57.567999999999998</v>
          </cell>
          <cell r="AG6936">
            <v>0</v>
          </cell>
          <cell r="AH6936">
            <v>0</v>
          </cell>
          <cell r="AI6936">
            <v>0</v>
          </cell>
          <cell r="AJ6936">
            <v>14</v>
          </cell>
          <cell r="AN6936">
            <v>14.391999999999999</v>
          </cell>
        </row>
        <row r="6937">
          <cell r="D6937">
            <v>3</v>
          </cell>
          <cell r="H6937" t="str">
            <v>020</v>
          </cell>
          <cell r="X6937">
            <v>0</v>
          </cell>
          <cell r="Y6937">
            <v>0</v>
          </cell>
          <cell r="Z6937">
            <v>0</v>
          </cell>
          <cell r="AA6937">
            <v>16</v>
          </cell>
          <cell r="AE6937">
            <v>23.050999999999998</v>
          </cell>
          <cell r="AG6937">
            <v>0</v>
          </cell>
          <cell r="AH6937">
            <v>0</v>
          </cell>
          <cell r="AI6937">
            <v>0</v>
          </cell>
          <cell r="AJ6937">
            <v>0</v>
          </cell>
          <cell r="AN6937">
            <v>0</v>
          </cell>
        </row>
        <row r="6938">
          <cell r="D6938">
            <v>3</v>
          </cell>
          <cell r="H6938" t="str">
            <v>028</v>
          </cell>
          <cell r="X6938">
            <v>0</v>
          </cell>
          <cell r="Y6938">
            <v>0</v>
          </cell>
          <cell r="Z6938">
            <v>0</v>
          </cell>
          <cell r="AA6938">
            <v>7</v>
          </cell>
          <cell r="AE6938">
            <v>7.7839999999999998</v>
          </cell>
          <cell r="AG6938">
            <v>0</v>
          </cell>
          <cell r="AH6938">
            <v>0</v>
          </cell>
          <cell r="AI6938">
            <v>0</v>
          </cell>
          <cell r="AJ6938">
            <v>0</v>
          </cell>
          <cell r="AN6938">
            <v>0</v>
          </cell>
        </row>
        <row r="6939">
          <cell r="D6939">
            <v>3</v>
          </cell>
          <cell r="H6939" t="str">
            <v>053</v>
          </cell>
          <cell r="X6939">
            <v>0</v>
          </cell>
          <cell r="Y6939">
            <v>0</v>
          </cell>
          <cell r="Z6939">
            <v>0</v>
          </cell>
          <cell r="AA6939">
            <v>152</v>
          </cell>
          <cell r="AE6939">
            <v>200.94</v>
          </cell>
          <cell r="AG6939">
            <v>0</v>
          </cell>
          <cell r="AH6939">
            <v>0</v>
          </cell>
          <cell r="AI6939">
            <v>0</v>
          </cell>
          <cell r="AJ6939">
            <v>21</v>
          </cell>
          <cell r="AN6939">
            <v>21.986999999999998</v>
          </cell>
        </row>
        <row r="6940">
          <cell r="D6940">
            <v>3</v>
          </cell>
          <cell r="H6940" t="str">
            <v>065</v>
          </cell>
          <cell r="X6940">
            <v>0</v>
          </cell>
          <cell r="Y6940">
            <v>0</v>
          </cell>
          <cell r="Z6940">
            <v>0</v>
          </cell>
          <cell r="AA6940">
            <v>166</v>
          </cell>
          <cell r="AE6940">
            <v>128.48400000000001</v>
          </cell>
          <cell r="AG6940">
            <v>0</v>
          </cell>
          <cell r="AH6940">
            <v>0</v>
          </cell>
          <cell r="AI6940">
            <v>0</v>
          </cell>
          <cell r="AJ6940">
            <v>29</v>
          </cell>
          <cell r="AN6940">
            <v>22.446000000000002</v>
          </cell>
        </row>
        <row r="6941">
          <cell r="D6941">
            <v>3</v>
          </cell>
          <cell r="H6941" t="str">
            <v>068</v>
          </cell>
          <cell r="X6941">
            <v>0</v>
          </cell>
          <cell r="Y6941">
            <v>0</v>
          </cell>
          <cell r="Z6941">
            <v>0</v>
          </cell>
          <cell r="AA6941">
            <v>599</v>
          </cell>
          <cell r="AE6941">
            <v>817.26599999999996</v>
          </cell>
          <cell r="AG6941">
            <v>0</v>
          </cell>
          <cell r="AH6941">
            <v>0</v>
          </cell>
          <cell r="AI6941">
            <v>0</v>
          </cell>
          <cell r="AJ6941">
            <v>26</v>
          </cell>
          <cell r="AN6941">
            <v>27.846</v>
          </cell>
        </row>
        <row r="6942">
          <cell r="D6942">
            <v>3</v>
          </cell>
          <cell r="H6942" t="str">
            <v>075</v>
          </cell>
          <cell r="X6942">
            <v>0</v>
          </cell>
          <cell r="Y6942">
            <v>0</v>
          </cell>
          <cell r="Z6942">
            <v>0</v>
          </cell>
          <cell r="AA6942">
            <v>24</v>
          </cell>
          <cell r="AE6942">
            <v>22.68</v>
          </cell>
          <cell r="AG6942">
            <v>0</v>
          </cell>
          <cell r="AH6942">
            <v>0</v>
          </cell>
          <cell r="AI6942">
            <v>0</v>
          </cell>
          <cell r="AJ6942">
            <v>2</v>
          </cell>
          <cell r="AN6942">
            <v>1.89</v>
          </cell>
        </row>
        <row r="6943">
          <cell r="D6943">
            <v>3</v>
          </cell>
          <cell r="H6943" t="str">
            <v>097</v>
          </cell>
          <cell r="X6943">
            <v>0</v>
          </cell>
          <cell r="Y6943">
            <v>0</v>
          </cell>
          <cell r="Z6943">
            <v>0</v>
          </cell>
          <cell r="AA6943">
            <v>572</v>
          </cell>
          <cell r="AE6943">
            <v>679.06</v>
          </cell>
          <cell r="AG6943">
            <v>0</v>
          </cell>
          <cell r="AH6943">
            <v>0</v>
          </cell>
          <cell r="AI6943">
            <v>0</v>
          </cell>
          <cell r="AJ6943">
            <v>53</v>
          </cell>
          <cell r="AN6943">
            <v>49.82</v>
          </cell>
        </row>
        <row r="6944">
          <cell r="D6944">
            <v>3</v>
          </cell>
          <cell r="H6944" t="str">
            <v>100</v>
          </cell>
          <cell r="X6944">
            <v>0</v>
          </cell>
          <cell r="Y6944">
            <v>0</v>
          </cell>
          <cell r="Z6944">
            <v>0</v>
          </cell>
          <cell r="AA6944">
            <v>22</v>
          </cell>
          <cell r="AE6944">
            <v>21.603999999999999</v>
          </cell>
          <cell r="AG6944">
            <v>0</v>
          </cell>
          <cell r="AH6944">
            <v>0</v>
          </cell>
          <cell r="AI6944">
            <v>0</v>
          </cell>
          <cell r="AJ6944">
            <v>1</v>
          </cell>
          <cell r="AN6944">
            <v>0.98199999999999998</v>
          </cell>
        </row>
        <row r="6945">
          <cell r="D6945">
            <v>3</v>
          </cell>
          <cell r="H6945" t="str">
            <v>112</v>
          </cell>
          <cell r="X6945">
            <v>0</v>
          </cell>
          <cell r="Y6945">
            <v>0</v>
          </cell>
          <cell r="Z6945">
            <v>0</v>
          </cell>
          <cell r="AA6945">
            <v>67</v>
          </cell>
          <cell r="AE6945">
            <v>87.08</v>
          </cell>
          <cell r="AG6945">
            <v>0</v>
          </cell>
          <cell r="AH6945">
            <v>0</v>
          </cell>
          <cell r="AI6945">
            <v>0</v>
          </cell>
          <cell r="AJ6945">
            <v>2</v>
          </cell>
          <cell r="AN6945">
            <v>1.964</v>
          </cell>
        </row>
        <row r="6946">
          <cell r="D6946">
            <v>3</v>
          </cell>
          <cell r="H6946" t="str">
            <v>122</v>
          </cell>
          <cell r="X6946">
            <v>0</v>
          </cell>
          <cell r="Y6946">
            <v>0</v>
          </cell>
          <cell r="Z6946">
            <v>0</v>
          </cell>
          <cell r="AA6946">
            <v>82</v>
          </cell>
          <cell r="AE6946">
            <v>100.04</v>
          </cell>
          <cell r="AG6946">
            <v>0</v>
          </cell>
          <cell r="AH6946">
            <v>0</v>
          </cell>
          <cell r="AI6946">
            <v>0</v>
          </cell>
          <cell r="AJ6946">
            <v>1</v>
          </cell>
          <cell r="AN6946">
            <v>1.22</v>
          </cell>
        </row>
        <row r="6947">
          <cell r="D6947">
            <v>3</v>
          </cell>
          <cell r="H6947" t="str">
            <v>136</v>
          </cell>
          <cell r="X6947">
            <v>0</v>
          </cell>
          <cell r="Y6947">
            <v>0</v>
          </cell>
          <cell r="Z6947">
            <v>0</v>
          </cell>
          <cell r="AA6947">
            <v>198</v>
          </cell>
          <cell r="AE6947">
            <v>337.19400000000002</v>
          </cell>
          <cell r="AG6947">
            <v>0</v>
          </cell>
          <cell r="AH6947">
            <v>0</v>
          </cell>
          <cell r="AI6947">
            <v>0</v>
          </cell>
          <cell r="AJ6947">
            <v>15</v>
          </cell>
          <cell r="AN6947">
            <v>25.545000000000002</v>
          </cell>
        </row>
        <row r="6948">
          <cell r="D6948">
            <v>3</v>
          </cell>
          <cell r="H6948" t="str">
            <v>162</v>
          </cell>
          <cell r="X6948">
            <v>0</v>
          </cell>
          <cell r="Y6948">
            <v>0</v>
          </cell>
          <cell r="Z6948">
            <v>0</v>
          </cell>
          <cell r="AA6948">
            <v>34</v>
          </cell>
          <cell r="AE6948">
            <v>35.496000000000002</v>
          </cell>
          <cell r="AG6948">
            <v>0</v>
          </cell>
          <cell r="AH6948">
            <v>0</v>
          </cell>
          <cell r="AI6948">
            <v>0</v>
          </cell>
          <cell r="AJ6948">
            <v>5</v>
          </cell>
          <cell r="AN6948">
            <v>5.22</v>
          </cell>
        </row>
        <row r="6949">
          <cell r="D6949">
            <v>3</v>
          </cell>
          <cell r="H6949" t="str">
            <v>016</v>
          </cell>
          <cell r="X6949">
            <v>1</v>
          </cell>
          <cell r="Y6949">
            <v>0</v>
          </cell>
          <cell r="Z6949">
            <v>0</v>
          </cell>
          <cell r="AA6949">
            <v>0</v>
          </cell>
          <cell r="AE6949">
            <v>0.51300000000000001</v>
          </cell>
          <cell r="AG6949">
            <v>0</v>
          </cell>
          <cell r="AH6949">
            <v>0</v>
          </cell>
          <cell r="AI6949">
            <v>0</v>
          </cell>
          <cell r="AJ6949">
            <v>0</v>
          </cell>
          <cell r="AN6949">
            <v>0</v>
          </cell>
        </row>
        <row r="6950">
          <cell r="D6950">
            <v>3</v>
          </cell>
          <cell r="H6950" t="str">
            <v>020</v>
          </cell>
          <cell r="X6950">
            <v>16</v>
          </cell>
          <cell r="Y6950">
            <v>0</v>
          </cell>
          <cell r="Z6950">
            <v>0</v>
          </cell>
          <cell r="AA6950">
            <v>0</v>
          </cell>
          <cell r="AE6950">
            <v>12.09</v>
          </cell>
          <cell r="AG6950">
            <v>0</v>
          </cell>
          <cell r="AH6950">
            <v>0</v>
          </cell>
          <cell r="AI6950">
            <v>0</v>
          </cell>
          <cell r="AJ6950">
            <v>0</v>
          </cell>
          <cell r="AN6950">
            <v>0</v>
          </cell>
        </row>
        <row r="6951">
          <cell r="D6951">
            <v>3</v>
          </cell>
          <cell r="H6951" t="str">
            <v>028</v>
          </cell>
          <cell r="X6951">
            <v>3</v>
          </cell>
          <cell r="Y6951">
            <v>0</v>
          </cell>
          <cell r="Z6951">
            <v>0</v>
          </cell>
          <cell r="AA6951">
            <v>0</v>
          </cell>
          <cell r="AE6951">
            <v>1.581</v>
          </cell>
          <cell r="AG6951">
            <v>1</v>
          </cell>
          <cell r="AH6951">
            <v>0</v>
          </cell>
          <cell r="AI6951">
            <v>0</v>
          </cell>
          <cell r="AJ6951">
            <v>0</v>
          </cell>
          <cell r="AN6951">
            <v>0.52700000000000002</v>
          </cell>
        </row>
        <row r="6952">
          <cell r="D6952">
            <v>3</v>
          </cell>
          <cell r="H6952" t="str">
            <v>053</v>
          </cell>
          <cell r="X6952">
            <v>1</v>
          </cell>
          <cell r="Y6952">
            <v>0</v>
          </cell>
          <cell r="Z6952">
            <v>0</v>
          </cell>
          <cell r="AA6952">
            <v>0</v>
          </cell>
          <cell r="AE6952">
            <v>0.55200000000000005</v>
          </cell>
          <cell r="AG6952">
            <v>0</v>
          </cell>
          <cell r="AH6952">
            <v>0</v>
          </cell>
          <cell r="AI6952">
            <v>0</v>
          </cell>
          <cell r="AJ6952">
            <v>0</v>
          </cell>
          <cell r="AN6952">
            <v>0</v>
          </cell>
        </row>
        <row r="6953">
          <cell r="D6953">
            <v>3</v>
          </cell>
          <cell r="H6953" t="str">
            <v>065</v>
          </cell>
          <cell r="X6953">
            <v>46</v>
          </cell>
          <cell r="Y6953">
            <v>0</v>
          </cell>
          <cell r="Z6953">
            <v>0</v>
          </cell>
          <cell r="AA6953">
            <v>0</v>
          </cell>
          <cell r="AE6953">
            <v>10.074</v>
          </cell>
          <cell r="AG6953">
            <v>5</v>
          </cell>
          <cell r="AH6953">
            <v>0</v>
          </cell>
          <cell r="AI6953">
            <v>0</v>
          </cell>
          <cell r="AJ6953">
            <v>0</v>
          </cell>
          <cell r="AN6953">
            <v>1.095</v>
          </cell>
        </row>
        <row r="6954">
          <cell r="D6954">
            <v>3</v>
          </cell>
          <cell r="H6954" t="str">
            <v>068</v>
          </cell>
          <cell r="X6954">
            <v>560</v>
          </cell>
          <cell r="Y6954">
            <v>0</v>
          </cell>
          <cell r="Z6954">
            <v>0</v>
          </cell>
          <cell r="AA6954">
            <v>0</v>
          </cell>
          <cell r="AE6954">
            <v>262.55</v>
          </cell>
          <cell r="AG6954">
            <v>23</v>
          </cell>
          <cell r="AH6954">
            <v>0</v>
          </cell>
          <cell r="AI6954">
            <v>0</v>
          </cell>
          <cell r="AJ6954">
            <v>0</v>
          </cell>
          <cell r="AN6954">
            <v>8.6709999999999994</v>
          </cell>
        </row>
        <row r="6955">
          <cell r="D6955">
            <v>3</v>
          </cell>
          <cell r="H6955" t="str">
            <v>097</v>
          </cell>
          <cell r="X6955">
            <v>73</v>
          </cell>
          <cell r="Y6955">
            <v>0</v>
          </cell>
          <cell r="Z6955">
            <v>0</v>
          </cell>
          <cell r="AA6955">
            <v>0</v>
          </cell>
          <cell r="AE6955">
            <v>34.137999999999998</v>
          </cell>
          <cell r="AG6955">
            <v>1</v>
          </cell>
          <cell r="AH6955">
            <v>0</v>
          </cell>
          <cell r="AI6955">
            <v>0</v>
          </cell>
          <cell r="AJ6955">
            <v>0</v>
          </cell>
          <cell r="AN6955">
            <v>0.377</v>
          </cell>
        </row>
        <row r="6956">
          <cell r="D6956">
            <v>3</v>
          </cell>
          <cell r="H6956" t="str">
            <v>112</v>
          </cell>
          <cell r="X6956">
            <v>8</v>
          </cell>
          <cell r="Y6956">
            <v>0</v>
          </cell>
          <cell r="Z6956">
            <v>0</v>
          </cell>
          <cell r="AA6956">
            <v>0</v>
          </cell>
          <cell r="AE6956">
            <v>3.1269999999999998</v>
          </cell>
          <cell r="AG6956">
            <v>1</v>
          </cell>
          <cell r="AH6956">
            <v>0</v>
          </cell>
          <cell r="AI6956">
            <v>0</v>
          </cell>
          <cell r="AJ6956">
            <v>0</v>
          </cell>
          <cell r="AN6956">
            <v>0.36</v>
          </cell>
        </row>
        <row r="6957">
          <cell r="D6957">
            <v>3</v>
          </cell>
          <cell r="H6957" t="str">
            <v>122</v>
          </cell>
          <cell r="X6957">
            <v>5</v>
          </cell>
          <cell r="Y6957">
            <v>0</v>
          </cell>
          <cell r="Z6957">
            <v>0</v>
          </cell>
          <cell r="AA6957">
            <v>0</v>
          </cell>
          <cell r="AE6957">
            <v>3.05</v>
          </cell>
          <cell r="AG6957">
            <v>0</v>
          </cell>
          <cell r="AH6957">
            <v>0</v>
          </cell>
          <cell r="AI6957">
            <v>0</v>
          </cell>
          <cell r="AJ6957">
            <v>0</v>
          </cell>
          <cell r="AN6957">
            <v>0</v>
          </cell>
        </row>
        <row r="6958">
          <cell r="D6958">
            <v>3</v>
          </cell>
          <cell r="H6958" t="str">
            <v>136</v>
          </cell>
          <cell r="X6958">
            <v>25</v>
          </cell>
          <cell r="Y6958">
            <v>0</v>
          </cell>
          <cell r="Z6958">
            <v>0</v>
          </cell>
          <cell r="AA6958">
            <v>0</v>
          </cell>
          <cell r="AE6958">
            <v>10.25</v>
          </cell>
          <cell r="AG6958">
            <v>3</v>
          </cell>
          <cell r="AH6958">
            <v>0</v>
          </cell>
          <cell r="AI6958">
            <v>0</v>
          </cell>
          <cell r="AJ6958">
            <v>0</v>
          </cell>
          <cell r="AN6958">
            <v>1.23</v>
          </cell>
        </row>
        <row r="6959">
          <cell r="D6959">
            <v>3</v>
          </cell>
          <cell r="H6959" t="str">
            <v>162</v>
          </cell>
          <cell r="X6959">
            <v>51</v>
          </cell>
          <cell r="Y6959">
            <v>0</v>
          </cell>
          <cell r="Z6959">
            <v>0</v>
          </cell>
          <cell r="AA6959">
            <v>0</v>
          </cell>
          <cell r="AE6959">
            <v>14.025</v>
          </cell>
          <cell r="AG6959">
            <v>3</v>
          </cell>
          <cell r="AH6959">
            <v>0</v>
          </cell>
          <cell r="AI6959">
            <v>0</v>
          </cell>
          <cell r="AJ6959">
            <v>0</v>
          </cell>
          <cell r="AN6959">
            <v>0.82499999999999996</v>
          </cell>
        </row>
        <row r="6960">
          <cell r="D6960">
            <v>3</v>
          </cell>
          <cell r="H6960" t="str">
            <v>016</v>
          </cell>
          <cell r="X6960">
            <v>33</v>
          </cell>
          <cell r="Y6960">
            <v>0</v>
          </cell>
          <cell r="Z6960">
            <v>0</v>
          </cell>
          <cell r="AA6960">
            <v>0</v>
          </cell>
          <cell r="AE6960">
            <v>16.928999999999998</v>
          </cell>
          <cell r="AG6960">
            <v>4</v>
          </cell>
          <cell r="AH6960">
            <v>0</v>
          </cell>
          <cell r="AI6960">
            <v>0</v>
          </cell>
          <cell r="AJ6960">
            <v>0</v>
          </cell>
          <cell r="AN6960">
            <v>2.052</v>
          </cell>
        </row>
        <row r="6961">
          <cell r="D6961">
            <v>3</v>
          </cell>
          <cell r="H6961" t="str">
            <v>020</v>
          </cell>
          <cell r="X6961">
            <v>19</v>
          </cell>
          <cell r="Y6961">
            <v>0</v>
          </cell>
          <cell r="Z6961">
            <v>0</v>
          </cell>
          <cell r="AA6961">
            <v>0</v>
          </cell>
          <cell r="AE6961">
            <v>12.888</v>
          </cell>
          <cell r="AG6961">
            <v>3</v>
          </cell>
          <cell r="AH6961">
            <v>0</v>
          </cell>
          <cell r="AI6961">
            <v>0</v>
          </cell>
          <cell r="AJ6961">
            <v>0</v>
          </cell>
          <cell r="AN6961">
            <v>1.68</v>
          </cell>
        </row>
        <row r="6962">
          <cell r="D6962">
            <v>3</v>
          </cell>
          <cell r="H6962" t="str">
            <v>028</v>
          </cell>
          <cell r="X6962">
            <v>14</v>
          </cell>
          <cell r="Y6962">
            <v>0</v>
          </cell>
          <cell r="Z6962">
            <v>0</v>
          </cell>
          <cell r="AA6962">
            <v>0</v>
          </cell>
          <cell r="AE6962">
            <v>7.3780000000000001</v>
          </cell>
          <cell r="AG6962">
            <v>0</v>
          </cell>
          <cell r="AH6962">
            <v>0</v>
          </cell>
          <cell r="AI6962">
            <v>0</v>
          </cell>
          <cell r="AJ6962">
            <v>0</v>
          </cell>
          <cell r="AN6962">
            <v>0</v>
          </cell>
        </row>
        <row r="6963">
          <cell r="D6963">
            <v>3</v>
          </cell>
          <cell r="H6963" t="str">
            <v>053</v>
          </cell>
          <cell r="X6963">
            <v>98</v>
          </cell>
          <cell r="Y6963">
            <v>0</v>
          </cell>
          <cell r="Z6963">
            <v>0</v>
          </cell>
          <cell r="AA6963">
            <v>0</v>
          </cell>
          <cell r="AE6963">
            <v>46.155999999999999</v>
          </cell>
          <cell r="AG6963">
            <v>19</v>
          </cell>
          <cell r="AH6963">
            <v>0</v>
          </cell>
          <cell r="AI6963">
            <v>0</v>
          </cell>
          <cell r="AJ6963">
            <v>0</v>
          </cell>
          <cell r="AN6963">
            <v>7.1630000000000003</v>
          </cell>
        </row>
        <row r="6964">
          <cell r="D6964">
            <v>3</v>
          </cell>
          <cell r="H6964" t="str">
            <v>065</v>
          </cell>
          <cell r="X6964">
            <v>224</v>
          </cell>
          <cell r="Y6964">
            <v>0</v>
          </cell>
          <cell r="Z6964">
            <v>0</v>
          </cell>
          <cell r="AA6964">
            <v>0</v>
          </cell>
          <cell r="AE6964">
            <v>49.055999999999997</v>
          </cell>
          <cell r="AG6964">
            <v>67</v>
          </cell>
          <cell r="AH6964">
            <v>0</v>
          </cell>
          <cell r="AI6964">
            <v>0</v>
          </cell>
          <cell r="AJ6964">
            <v>0</v>
          </cell>
          <cell r="AN6964">
            <v>14.673</v>
          </cell>
        </row>
        <row r="6965">
          <cell r="D6965">
            <v>3</v>
          </cell>
          <cell r="H6965" t="str">
            <v>068</v>
          </cell>
          <cell r="X6965">
            <v>46</v>
          </cell>
          <cell r="Y6965">
            <v>0</v>
          </cell>
          <cell r="Z6965">
            <v>0</v>
          </cell>
          <cell r="AA6965">
            <v>0</v>
          </cell>
          <cell r="AE6965">
            <v>23.227</v>
          </cell>
          <cell r="AG6965">
            <v>2</v>
          </cell>
          <cell r="AH6965">
            <v>0</v>
          </cell>
          <cell r="AI6965">
            <v>0</v>
          </cell>
          <cell r="AJ6965">
            <v>0</v>
          </cell>
          <cell r="AN6965">
            <v>0.754</v>
          </cell>
        </row>
        <row r="6966">
          <cell r="D6966">
            <v>3</v>
          </cell>
          <cell r="H6966" t="str">
            <v>075</v>
          </cell>
          <cell r="X6966">
            <v>118</v>
          </cell>
          <cell r="Y6966">
            <v>0</v>
          </cell>
          <cell r="Z6966">
            <v>0</v>
          </cell>
          <cell r="AA6966">
            <v>0</v>
          </cell>
          <cell r="AE6966">
            <v>46.963999999999999</v>
          </cell>
          <cell r="AG6966">
            <v>8</v>
          </cell>
          <cell r="AH6966">
            <v>0</v>
          </cell>
          <cell r="AI6966">
            <v>0</v>
          </cell>
          <cell r="AJ6966">
            <v>0</v>
          </cell>
          <cell r="AN6966">
            <v>3.1840000000000002</v>
          </cell>
        </row>
        <row r="6967">
          <cell r="D6967">
            <v>3</v>
          </cell>
          <cell r="H6967" t="str">
            <v>097</v>
          </cell>
          <cell r="X6967">
            <v>486</v>
          </cell>
          <cell r="Y6967">
            <v>0</v>
          </cell>
          <cell r="Z6967">
            <v>0</v>
          </cell>
          <cell r="AA6967">
            <v>0</v>
          </cell>
          <cell r="AE6967">
            <v>232.78700000000001</v>
          </cell>
          <cell r="AG6967">
            <v>32</v>
          </cell>
          <cell r="AH6967">
            <v>0</v>
          </cell>
          <cell r="AI6967">
            <v>0</v>
          </cell>
          <cell r="AJ6967">
            <v>0</v>
          </cell>
          <cell r="AN6967">
            <v>12.064</v>
          </cell>
        </row>
        <row r="6968">
          <cell r="D6968">
            <v>3</v>
          </cell>
          <cell r="H6968" t="str">
            <v>100</v>
          </cell>
          <cell r="X6968">
            <v>34</v>
          </cell>
          <cell r="Y6968">
            <v>0</v>
          </cell>
          <cell r="Z6968">
            <v>0</v>
          </cell>
          <cell r="AA6968">
            <v>0</v>
          </cell>
          <cell r="AE6968">
            <v>13.6</v>
          </cell>
          <cell r="AG6968">
            <v>4</v>
          </cell>
          <cell r="AH6968">
            <v>0</v>
          </cell>
          <cell r="AI6968">
            <v>0</v>
          </cell>
          <cell r="AJ6968">
            <v>0</v>
          </cell>
          <cell r="AN6968">
            <v>1.6</v>
          </cell>
        </row>
        <row r="6969">
          <cell r="D6969">
            <v>3</v>
          </cell>
          <cell r="H6969" t="str">
            <v>112</v>
          </cell>
          <cell r="X6969">
            <v>129</v>
          </cell>
          <cell r="Y6969">
            <v>0</v>
          </cell>
          <cell r="Z6969">
            <v>0</v>
          </cell>
          <cell r="AA6969">
            <v>0</v>
          </cell>
          <cell r="AE6969">
            <v>59.625999999999998</v>
          </cell>
          <cell r="AG6969">
            <v>7</v>
          </cell>
          <cell r="AH6969">
            <v>0</v>
          </cell>
          <cell r="AI6969">
            <v>0</v>
          </cell>
          <cell r="AJ6969">
            <v>0</v>
          </cell>
          <cell r="AN6969">
            <v>2.52</v>
          </cell>
        </row>
        <row r="6970">
          <cell r="D6970">
            <v>3</v>
          </cell>
          <cell r="H6970" t="str">
            <v>122</v>
          </cell>
          <cell r="X6970">
            <v>153</v>
          </cell>
          <cell r="Y6970">
            <v>0</v>
          </cell>
          <cell r="Z6970">
            <v>0</v>
          </cell>
          <cell r="AA6970">
            <v>0</v>
          </cell>
          <cell r="AE6970">
            <v>93.33</v>
          </cell>
          <cell r="AG6970">
            <v>5</v>
          </cell>
          <cell r="AH6970">
            <v>0</v>
          </cell>
          <cell r="AI6970">
            <v>0</v>
          </cell>
          <cell r="AJ6970">
            <v>0</v>
          </cell>
          <cell r="AN6970">
            <v>3.05</v>
          </cell>
        </row>
        <row r="6971">
          <cell r="D6971">
            <v>3</v>
          </cell>
          <cell r="H6971" t="str">
            <v>136</v>
          </cell>
          <cell r="X6971">
            <v>171</v>
          </cell>
          <cell r="Y6971">
            <v>0</v>
          </cell>
          <cell r="Z6971">
            <v>0</v>
          </cell>
          <cell r="AA6971">
            <v>0</v>
          </cell>
          <cell r="AE6971">
            <v>82.935000000000002</v>
          </cell>
          <cell r="AG6971">
            <v>10</v>
          </cell>
          <cell r="AH6971">
            <v>0</v>
          </cell>
          <cell r="AI6971">
            <v>0</v>
          </cell>
          <cell r="AJ6971">
            <v>0</v>
          </cell>
          <cell r="AN6971">
            <v>4.8499999999999996</v>
          </cell>
        </row>
        <row r="6972">
          <cell r="D6972">
            <v>3</v>
          </cell>
          <cell r="H6972" t="str">
            <v>162</v>
          </cell>
          <cell r="X6972">
            <v>116</v>
          </cell>
          <cell r="Y6972">
            <v>0</v>
          </cell>
          <cell r="Z6972">
            <v>0</v>
          </cell>
          <cell r="AA6972">
            <v>0</v>
          </cell>
          <cell r="AE6972">
            <v>31.9</v>
          </cell>
          <cell r="AG6972">
            <v>15</v>
          </cell>
          <cell r="AH6972">
            <v>0</v>
          </cell>
          <cell r="AI6972">
            <v>0</v>
          </cell>
          <cell r="AJ6972">
            <v>0</v>
          </cell>
          <cell r="AN6972">
            <v>4.125</v>
          </cell>
        </row>
        <row r="6973">
          <cell r="D6973">
            <v>3</v>
          </cell>
          <cell r="H6973" t="str">
            <v>086</v>
          </cell>
          <cell r="X6973">
            <v>0</v>
          </cell>
          <cell r="Y6973">
            <v>0</v>
          </cell>
          <cell r="Z6973">
            <v>0</v>
          </cell>
          <cell r="AA6973">
            <v>0</v>
          </cell>
          <cell r="AE6973">
            <v>88.647000000000006</v>
          </cell>
          <cell r="AG6973">
            <v>0</v>
          </cell>
          <cell r="AH6973">
            <v>0</v>
          </cell>
          <cell r="AI6973">
            <v>0</v>
          </cell>
          <cell r="AJ6973">
            <v>0</v>
          </cell>
          <cell r="AN6973">
            <v>2.484</v>
          </cell>
        </row>
        <row r="6974">
          <cell r="D6974">
            <v>3</v>
          </cell>
          <cell r="H6974" t="str">
            <v>089</v>
          </cell>
          <cell r="X6974">
            <v>0</v>
          </cell>
          <cell r="Y6974">
            <v>0</v>
          </cell>
          <cell r="Z6974">
            <v>0</v>
          </cell>
          <cell r="AA6974">
            <v>0</v>
          </cell>
          <cell r="AE6974">
            <v>498.553</v>
          </cell>
          <cell r="AG6974">
            <v>0</v>
          </cell>
          <cell r="AH6974">
            <v>0</v>
          </cell>
          <cell r="AI6974">
            <v>0</v>
          </cell>
          <cell r="AJ6974">
            <v>0</v>
          </cell>
          <cell r="AN6974">
            <v>66.349999999999994</v>
          </cell>
        </row>
        <row r="6975">
          <cell r="D6975">
            <v>3</v>
          </cell>
          <cell r="H6975" t="str">
            <v>090</v>
          </cell>
          <cell r="X6975">
            <v>0</v>
          </cell>
          <cell r="Y6975">
            <v>0</v>
          </cell>
          <cell r="Z6975">
            <v>0</v>
          </cell>
          <cell r="AA6975">
            <v>0</v>
          </cell>
          <cell r="AE6975">
            <v>120.703</v>
          </cell>
          <cell r="AG6975">
            <v>0</v>
          </cell>
          <cell r="AH6975">
            <v>0</v>
          </cell>
          <cell r="AI6975">
            <v>0</v>
          </cell>
          <cell r="AJ6975">
            <v>0</v>
          </cell>
          <cell r="AN6975">
            <v>14.712999999999999</v>
          </cell>
        </row>
        <row r="6976">
          <cell r="D6976">
            <v>3</v>
          </cell>
          <cell r="H6976" t="str">
            <v>106</v>
          </cell>
          <cell r="X6976">
            <v>0</v>
          </cell>
          <cell r="Y6976">
            <v>0</v>
          </cell>
          <cell r="Z6976">
            <v>0</v>
          </cell>
          <cell r="AA6976">
            <v>0</v>
          </cell>
          <cell r="AE6976">
            <v>10.5</v>
          </cell>
          <cell r="AG6976">
            <v>0</v>
          </cell>
          <cell r="AH6976">
            <v>0</v>
          </cell>
          <cell r="AI6976">
            <v>0</v>
          </cell>
          <cell r="AJ6976">
            <v>0</v>
          </cell>
          <cell r="AN6976">
            <v>2.5</v>
          </cell>
        </row>
        <row r="6977">
          <cell r="D6977">
            <v>3</v>
          </cell>
          <cell r="H6977" t="str">
            <v>063</v>
          </cell>
          <cell r="X6977">
            <v>0</v>
          </cell>
          <cell r="Y6977">
            <v>0</v>
          </cell>
          <cell r="Z6977">
            <v>0</v>
          </cell>
          <cell r="AA6977">
            <v>0</v>
          </cell>
          <cell r="AE6977">
            <v>1205.7070000000001</v>
          </cell>
          <cell r="AG6977">
            <v>0</v>
          </cell>
          <cell r="AH6977">
            <v>0</v>
          </cell>
          <cell r="AI6977">
            <v>0</v>
          </cell>
          <cell r="AJ6977">
            <v>0</v>
          </cell>
          <cell r="AN6977">
            <v>26.515999999999998</v>
          </cell>
        </row>
        <row r="6978">
          <cell r="D6978">
            <v>3</v>
          </cell>
          <cell r="H6978" t="str">
            <v>085</v>
          </cell>
          <cell r="X6978">
            <v>0</v>
          </cell>
          <cell r="Y6978">
            <v>0</v>
          </cell>
          <cell r="Z6978">
            <v>0</v>
          </cell>
          <cell r="AA6978">
            <v>0</v>
          </cell>
          <cell r="AE6978">
            <v>20.36</v>
          </cell>
          <cell r="AG6978">
            <v>0</v>
          </cell>
          <cell r="AH6978">
            <v>0</v>
          </cell>
          <cell r="AI6978">
            <v>0</v>
          </cell>
          <cell r="AJ6978">
            <v>0</v>
          </cell>
          <cell r="AN6978">
            <v>2.6579999999999999</v>
          </cell>
        </row>
        <row r="6979">
          <cell r="D6979">
            <v>3</v>
          </cell>
          <cell r="H6979" t="str">
            <v>089</v>
          </cell>
          <cell r="X6979">
            <v>0</v>
          </cell>
          <cell r="Y6979">
            <v>0</v>
          </cell>
          <cell r="Z6979">
            <v>0</v>
          </cell>
          <cell r="AA6979">
            <v>0</v>
          </cell>
          <cell r="AE6979">
            <v>3377.7669999999998</v>
          </cell>
          <cell r="AG6979">
            <v>0</v>
          </cell>
          <cell r="AH6979">
            <v>0</v>
          </cell>
          <cell r="AI6979">
            <v>0</v>
          </cell>
          <cell r="AJ6979">
            <v>0</v>
          </cell>
          <cell r="AN6979">
            <v>97.177000000000007</v>
          </cell>
        </row>
        <row r="6980">
          <cell r="D6980">
            <v>3</v>
          </cell>
          <cell r="H6980" t="str">
            <v>090</v>
          </cell>
          <cell r="X6980">
            <v>0</v>
          </cell>
          <cell r="Y6980">
            <v>0</v>
          </cell>
          <cell r="Z6980">
            <v>0</v>
          </cell>
          <cell r="AA6980">
            <v>0</v>
          </cell>
          <cell r="AE6980">
            <v>1414.694</v>
          </cell>
          <cell r="AG6980">
            <v>0</v>
          </cell>
          <cell r="AH6980">
            <v>0</v>
          </cell>
          <cell r="AI6980">
            <v>0</v>
          </cell>
          <cell r="AJ6980">
            <v>0</v>
          </cell>
          <cell r="AN6980">
            <v>48.536999999999999</v>
          </cell>
        </row>
        <row r="6981">
          <cell r="D6981">
            <v>3</v>
          </cell>
          <cell r="H6981" t="str">
            <v>171</v>
          </cell>
          <cell r="X6981">
            <v>0</v>
          </cell>
          <cell r="Y6981">
            <v>0</v>
          </cell>
          <cell r="Z6981">
            <v>0</v>
          </cell>
          <cell r="AA6981">
            <v>0</v>
          </cell>
          <cell r="AE6981">
            <v>5.7</v>
          </cell>
          <cell r="AG6981">
            <v>0</v>
          </cell>
          <cell r="AH6981">
            <v>0</v>
          </cell>
          <cell r="AI6981">
            <v>0</v>
          </cell>
          <cell r="AJ6981">
            <v>0</v>
          </cell>
          <cell r="AN6981">
            <v>0.69299999999999995</v>
          </cell>
        </row>
        <row r="6982">
          <cell r="D6982">
            <v>1</v>
          </cell>
          <cell r="H6982" t="str">
            <v>011</v>
          </cell>
          <cell r="X6982">
            <v>0</v>
          </cell>
          <cell r="Y6982">
            <v>0</v>
          </cell>
          <cell r="Z6982">
            <v>0</v>
          </cell>
          <cell r="AA6982">
            <v>0</v>
          </cell>
          <cell r="AE6982">
            <v>5199.0339999999997</v>
          </cell>
          <cell r="AG6982">
            <v>0</v>
          </cell>
          <cell r="AH6982">
            <v>0</v>
          </cell>
          <cell r="AI6982">
            <v>0</v>
          </cell>
          <cell r="AJ6982">
            <v>0</v>
          </cell>
          <cell r="AN6982">
            <v>126.128</v>
          </cell>
        </row>
        <row r="6983">
          <cell r="D6983">
            <v>1</v>
          </cell>
          <cell r="H6983" t="str">
            <v>016</v>
          </cell>
          <cell r="X6983">
            <v>0</v>
          </cell>
          <cell r="Y6983">
            <v>0</v>
          </cell>
          <cell r="Z6983">
            <v>0</v>
          </cell>
          <cell r="AA6983">
            <v>0</v>
          </cell>
          <cell r="AE6983">
            <v>3808.1</v>
          </cell>
          <cell r="AG6983">
            <v>0</v>
          </cell>
          <cell r="AH6983">
            <v>0</v>
          </cell>
          <cell r="AI6983">
            <v>0</v>
          </cell>
          <cell r="AJ6983">
            <v>0</v>
          </cell>
          <cell r="AN6983">
            <v>94.102999999999994</v>
          </cell>
        </row>
        <row r="6984">
          <cell r="D6984">
            <v>1</v>
          </cell>
          <cell r="H6984" t="str">
            <v>028</v>
          </cell>
          <cell r="X6984">
            <v>0</v>
          </cell>
          <cell r="Y6984">
            <v>0</v>
          </cell>
          <cell r="Z6984">
            <v>0</v>
          </cell>
          <cell r="AA6984">
            <v>0</v>
          </cell>
          <cell r="AE6984">
            <v>9817.1589999999997</v>
          </cell>
          <cell r="AG6984">
            <v>0</v>
          </cell>
          <cell r="AH6984">
            <v>0</v>
          </cell>
          <cell r="AI6984">
            <v>0</v>
          </cell>
          <cell r="AJ6984">
            <v>0</v>
          </cell>
          <cell r="AN6984">
            <v>467.774</v>
          </cell>
        </row>
        <row r="6985">
          <cell r="D6985">
            <v>1</v>
          </cell>
          <cell r="H6985" t="str">
            <v>029</v>
          </cell>
          <cell r="X6985">
            <v>0</v>
          </cell>
          <cell r="Y6985">
            <v>0</v>
          </cell>
          <cell r="Z6985">
            <v>0</v>
          </cell>
          <cell r="AA6985">
            <v>0</v>
          </cell>
          <cell r="AE6985">
            <v>10265.576999999999</v>
          </cell>
          <cell r="AG6985">
            <v>0</v>
          </cell>
          <cell r="AH6985">
            <v>0</v>
          </cell>
          <cell r="AI6985">
            <v>0</v>
          </cell>
          <cell r="AJ6985">
            <v>0</v>
          </cell>
          <cell r="AN6985">
            <v>511.62099999999998</v>
          </cell>
        </row>
        <row r="6986">
          <cell r="D6986">
            <v>1</v>
          </cell>
          <cell r="H6986" t="str">
            <v>053</v>
          </cell>
          <cell r="X6986">
            <v>0</v>
          </cell>
          <cell r="Y6986">
            <v>0</v>
          </cell>
          <cell r="Z6986">
            <v>0</v>
          </cell>
          <cell r="AA6986">
            <v>0</v>
          </cell>
          <cell r="AE6986">
            <v>18769.546999999999</v>
          </cell>
          <cell r="AG6986">
            <v>0</v>
          </cell>
          <cell r="AH6986">
            <v>0</v>
          </cell>
          <cell r="AI6986">
            <v>0</v>
          </cell>
          <cell r="AJ6986">
            <v>0</v>
          </cell>
          <cell r="AN6986">
            <v>1423.2339999999999</v>
          </cell>
        </row>
        <row r="6987">
          <cell r="D6987">
            <v>1</v>
          </cell>
          <cell r="H6987" t="str">
            <v>065</v>
          </cell>
          <cell r="X6987">
            <v>0</v>
          </cell>
          <cell r="Y6987">
            <v>0</v>
          </cell>
          <cell r="Z6987">
            <v>0</v>
          </cell>
          <cell r="AA6987">
            <v>0</v>
          </cell>
          <cell r="AE6987">
            <v>3366.462</v>
          </cell>
          <cell r="AG6987">
            <v>0</v>
          </cell>
          <cell r="AH6987">
            <v>0</v>
          </cell>
          <cell r="AI6987">
            <v>0</v>
          </cell>
          <cell r="AJ6987">
            <v>0</v>
          </cell>
          <cell r="AN6987">
            <v>70.962000000000003</v>
          </cell>
        </row>
        <row r="6988">
          <cell r="D6988">
            <v>1</v>
          </cell>
          <cell r="H6988" t="str">
            <v>068</v>
          </cell>
          <cell r="X6988">
            <v>0</v>
          </cell>
          <cell r="Y6988">
            <v>0</v>
          </cell>
          <cell r="Z6988">
            <v>0</v>
          </cell>
          <cell r="AA6988">
            <v>0</v>
          </cell>
          <cell r="AE6988">
            <v>3665.701</v>
          </cell>
          <cell r="AG6988">
            <v>0</v>
          </cell>
          <cell r="AH6988">
            <v>0</v>
          </cell>
          <cell r="AI6988">
            <v>0</v>
          </cell>
          <cell r="AJ6988">
            <v>0</v>
          </cell>
          <cell r="AN6988">
            <v>12.304</v>
          </cell>
        </row>
        <row r="6989">
          <cell r="D6989">
            <v>1</v>
          </cell>
          <cell r="H6989" t="str">
            <v>075</v>
          </cell>
          <cell r="X6989">
            <v>0</v>
          </cell>
          <cell r="Y6989">
            <v>0</v>
          </cell>
          <cell r="Z6989">
            <v>0</v>
          </cell>
          <cell r="AA6989">
            <v>0</v>
          </cell>
          <cell r="AE6989">
            <v>5118.143</v>
          </cell>
          <cell r="AG6989">
            <v>0</v>
          </cell>
          <cell r="AH6989">
            <v>0</v>
          </cell>
          <cell r="AI6989">
            <v>0</v>
          </cell>
          <cell r="AJ6989">
            <v>0</v>
          </cell>
          <cell r="AN6989">
            <v>325.959</v>
          </cell>
        </row>
        <row r="6990">
          <cell r="D6990">
            <v>1</v>
          </cell>
          <cell r="H6990" t="str">
            <v>097</v>
          </cell>
          <cell r="X6990">
            <v>0</v>
          </cell>
          <cell r="Y6990">
            <v>0</v>
          </cell>
          <cell r="Z6990">
            <v>0</v>
          </cell>
          <cell r="AA6990">
            <v>0</v>
          </cell>
          <cell r="AE6990">
            <v>16949.573</v>
          </cell>
          <cell r="AG6990">
            <v>0</v>
          </cell>
          <cell r="AH6990">
            <v>0</v>
          </cell>
          <cell r="AI6990">
            <v>0</v>
          </cell>
          <cell r="AJ6990">
            <v>0</v>
          </cell>
          <cell r="AN6990">
            <v>726.03499999999997</v>
          </cell>
        </row>
        <row r="6991">
          <cell r="D6991">
            <v>1</v>
          </cell>
          <cell r="H6991" t="str">
            <v>122</v>
          </cell>
          <cell r="X6991">
            <v>0</v>
          </cell>
          <cell r="Y6991">
            <v>0</v>
          </cell>
          <cell r="Z6991">
            <v>0</v>
          </cell>
          <cell r="AA6991">
            <v>0</v>
          </cell>
          <cell r="AE6991">
            <v>6440.4629999999997</v>
          </cell>
          <cell r="AG6991">
            <v>0</v>
          </cell>
          <cell r="AH6991">
            <v>0</v>
          </cell>
          <cell r="AI6991">
            <v>0</v>
          </cell>
          <cell r="AJ6991">
            <v>0</v>
          </cell>
          <cell r="AN6991">
            <v>211.32599999999999</v>
          </cell>
        </row>
        <row r="6992">
          <cell r="D6992">
            <v>2</v>
          </cell>
          <cell r="H6992" t="str">
            <v>097</v>
          </cell>
          <cell r="X6992">
            <v>0</v>
          </cell>
          <cell r="Y6992">
            <v>0</v>
          </cell>
          <cell r="Z6992">
            <v>0</v>
          </cell>
          <cell r="AA6992">
            <v>0</v>
          </cell>
          <cell r="AE6992">
            <v>4282.4539999999997</v>
          </cell>
          <cell r="AG6992">
            <v>0</v>
          </cell>
          <cell r="AH6992">
            <v>0</v>
          </cell>
          <cell r="AI6992">
            <v>0</v>
          </cell>
          <cell r="AJ6992">
            <v>0</v>
          </cell>
          <cell r="AN6992">
            <v>54.655000000000001</v>
          </cell>
        </row>
        <row r="6993">
          <cell r="D6993">
            <v>3</v>
          </cell>
          <cell r="H6993" t="str">
            <v>d45</v>
          </cell>
          <cell r="X6993">
            <v>0</v>
          </cell>
          <cell r="Y6993">
            <v>4208</v>
          </cell>
          <cell r="Z6993">
            <v>0</v>
          </cell>
          <cell r="AA6993">
            <v>0</v>
          </cell>
          <cell r="AE6993">
            <v>6661.5630000000001</v>
          </cell>
          <cell r="AG6993">
            <v>0</v>
          </cell>
          <cell r="AH6993">
            <v>19</v>
          </cell>
          <cell r="AI6993">
            <v>0</v>
          </cell>
          <cell r="AJ6993">
            <v>0</v>
          </cell>
          <cell r="AN6993">
            <v>27.831</v>
          </cell>
        </row>
        <row r="6994">
          <cell r="D6994">
            <v>3</v>
          </cell>
          <cell r="H6994" t="str">
            <v>d51</v>
          </cell>
          <cell r="X6994">
            <v>0</v>
          </cell>
          <cell r="Y6994">
            <v>4307</v>
          </cell>
          <cell r="Z6994">
            <v>0</v>
          </cell>
          <cell r="AA6994">
            <v>0</v>
          </cell>
          <cell r="AE6994">
            <v>8124.08</v>
          </cell>
          <cell r="AG6994">
            <v>0</v>
          </cell>
          <cell r="AH6994">
            <v>25</v>
          </cell>
          <cell r="AI6994">
            <v>0</v>
          </cell>
          <cell r="AJ6994">
            <v>0</v>
          </cell>
          <cell r="AN6994">
            <v>40.936999999999998</v>
          </cell>
        </row>
        <row r="6995">
          <cell r="D6995">
            <v>3</v>
          </cell>
          <cell r="H6995" t="str">
            <v>d52</v>
          </cell>
          <cell r="X6995">
            <v>0</v>
          </cell>
          <cell r="Y6995">
            <v>1252</v>
          </cell>
          <cell r="Z6995">
            <v>0</v>
          </cell>
          <cell r="AA6995">
            <v>0</v>
          </cell>
          <cell r="AE6995">
            <v>509.62400000000002</v>
          </cell>
          <cell r="AG6995">
            <v>0</v>
          </cell>
          <cell r="AH6995">
            <v>8</v>
          </cell>
          <cell r="AI6995">
            <v>0</v>
          </cell>
          <cell r="AJ6995">
            <v>0</v>
          </cell>
          <cell r="AN6995">
            <v>3.0880000000000001</v>
          </cell>
        </row>
        <row r="6996">
          <cell r="D6996">
            <v>3</v>
          </cell>
          <cell r="H6996" t="str">
            <v>d53</v>
          </cell>
          <cell r="X6996">
            <v>0</v>
          </cell>
          <cell r="Y6996">
            <v>1652</v>
          </cell>
          <cell r="Z6996">
            <v>0</v>
          </cell>
          <cell r="AA6996">
            <v>0</v>
          </cell>
          <cell r="AE6996">
            <v>2243.2080000000001</v>
          </cell>
          <cell r="AG6996">
            <v>0</v>
          </cell>
          <cell r="AH6996">
            <v>17</v>
          </cell>
          <cell r="AI6996">
            <v>0</v>
          </cell>
          <cell r="AJ6996">
            <v>0</v>
          </cell>
          <cell r="AN6996">
            <v>21.978000000000002</v>
          </cell>
        </row>
        <row r="6997">
          <cell r="D6997">
            <v>3</v>
          </cell>
          <cell r="H6997" t="str">
            <v>d54</v>
          </cell>
          <cell r="X6997">
            <v>0</v>
          </cell>
          <cell r="Y6997">
            <v>49</v>
          </cell>
          <cell r="Z6997">
            <v>0</v>
          </cell>
          <cell r="AA6997">
            <v>0</v>
          </cell>
          <cell r="AE6997">
            <v>237.99299999999999</v>
          </cell>
          <cell r="AG6997">
            <v>0</v>
          </cell>
          <cell r="AH6997">
            <v>0</v>
          </cell>
          <cell r="AI6997">
            <v>0</v>
          </cell>
          <cell r="AJ6997">
            <v>0</v>
          </cell>
          <cell r="AN6997">
            <v>0</v>
          </cell>
        </row>
        <row r="6998">
          <cell r="D6998">
            <v>3</v>
          </cell>
          <cell r="H6998" t="str">
            <v>123</v>
          </cell>
          <cell r="X6998">
            <v>0</v>
          </cell>
          <cell r="Y6998">
            <v>0</v>
          </cell>
          <cell r="Z6998">
            <v>0</v>
          </cell>
          <cell r="AA6998">
            <v>0</v>
          </cell>
          <cell r="AE6998">
            <v>264.41000000000003</v>
          </cell>
          <cell r="AG6998">
            <v>0</v>
          </cell>
          <cell r="AH6998">
            <v>0</v>
          </cell>
          <cell r="AI6998">
            <v>0</v>
          </cell>
          <cell r="AJ6998">
            <v>0</v>
          </cell>
          <cell r="AN6998">
            <v>0</v>
          </cell>
        </row>
        <row r="6999">
          <cell r="D6999">
            <v>3</v>
          </cell>
          <cell r="H6999" t="str">
            <v>078</v>
          </cell>
          <cell r="X6999">
            <v>0</v>
          </cell>
          <cell r="Y6999">
            <v>0</v>
          </cell>
          <cell r="Z6999">
            <v>0</v>
          </cell>
          <cell r="AA6999">
            <v>0</v>
          </cell>
          <cell r="AE6999">
            <v>359.12</v>
          </cell>
          <cell r="AG6999">
            <v>0</v>
          </cell>
          <cell r="AH6999">
            <v>0</v>
          </cell>
          <cell r="AI6999">
            <v>0</v>
          </cell>
          <cell r="AJ6999">
            <v>0</v>
          </cell>
          <cell r="AN6999">
            <v>1.0720000000000001</v>
          </cell>
        </row>
        <row r="7000">
          <cell r="D7000">
            <v>3</v>
          </cell>
          <cell r="H7000" t="str">
            <v>078</v>
          </cell>
          <cell r="X7000">
            <v>0</v>
          </cell>
          <cell r="Y7000">
            <v>0</v>
          </cell>
          <cell r="Z7000">
            <v>0</v>
          </cell>
          <cell r="AA7000">
            <v>0</v>
          </cell>
          <cell r="AE7000">
            <v>940.70399999999995</v>
          </cell>
          <cell r="AG7000">
            <v>0</v>
          </cell>
          <cell r="AH7000">
            <v>0</v>
          </cell>
          <cell r="AI7000">
            <v>0</v>
          </cell>
          <cell r="AJ7000">
            <v>0</v>
          </cell>
          <cell r="AN7000">
            <v>21.032</v>
          </cell>
        </row>
        <row r="7001">
          <cell r="D7001">
            <v>3</v>
          </cell>
          <cell r="H7001" t="str">
            <v>160</v>
          </cell>
          <cell r="X7001">
            <v>0</v>
          </cell>
          <cell r="Y7001">
            <v>0</v>
          </cell>
          <cell r="Z7001">
            <v>10321</v>
          </cell>
          <cell r="AA7001">
            <v>0</v>
          </cell>
          <cell r="AE7001">
            <v>5045.692</v>
          </cell>
          <cell r="AG7001">
            <v>0</v>
          </cell>
          <cell r="AH7001">
            <v>0</v>
          </cell>
          <cell r="AI7001">
            <v>150</v>
          </cell>
          <cell r="AJ7001">
            <v>0</v>
          </cell>
          <cell r="AN7001">
            <v>70.811000000000007</v>
          </cell>
        </row>
        <row r="7002">
          <cell r="D7002">
            <v>3</v>
          </cell>
          <cell r="H7002" t="str">
            <v>011</v>
          </cell>
          <cell r="X7002">
            <v>0</v>
          </cell>
          <cell r="Y7002">
            <v>0</v>
          </cell>
          <cell r="Z7002">
            <v>0</v>
          </cell>
          <cell r="AA7002">
            <v>361</v>
          </cell>
          <cell r="AE7002">
            <v>341.14499999999998</v>
          </cell>
          <cell r="AG7002">
            <v>0</v>
          </cell>
          <cell r="AH7002">
            <v>0</v>
          </cell>
          <cell r="AI7002">
            <v>0</v>
          </cell>
          <cell r="AJ7002">
            <v>5</v>
          </cell>
          <cell r="AN7002">
            <v>4.7249999999999996</v>
          </cell>
        </row>
        <row r="7003">
          <cell r="D7003">
            <v>3</v>
          </cell>
          <cell r="H7003" t="str">
            <v>017</v>
          </cell>
          <cell r="X7003">
            <v>0</v>
          </cell>
          <cell r="Y7003">
            <v>0</v>
          </cell>
          <cell r="Z7003">
            <v>0</v>
          </cell>
          <cell r="AA7003">
            <v>94</v>
          </cell>
          <cell r="AE7003">
            <v>120.414</v>
          </cell>
          <cell r="AG7003">
            <v>0</v>
          </cell>
          <cell r="AH7003">
            <v>0</v>
          </cell>
          <cell r="AI7003">
            <v>0</v>
          </cell>
          <cell r="AJ7003">
            <v>0</v>
          </cell>
          <cell r="AN7003">
            <v>0</v>
          </cell>
        </row>
        <row r="7004">
          <cell r="D7004">
            <v>3</v>
          </cell>
          <cell r="H7004" t="str">
            <v>019</v>
          </cell>
          <cell r="X7004">
            <v>0</v>
          </cell>
          <cell r="Y7004">
            <v>0</v>
          </cell>
          <cell r="Z7004">
            <v>0</v>
          </cell>
          <cell r="AA7004">
            <v>27</v>
          </cell>
          <cell r="AE7004">
            <v>25.757999999999999</v>
          </cell>
          <cell r="AG7004">
            <v>0</v>
          </cell>
          <cell r="AH7004">
            <v>0</v>
          </cell>
          <cell r="AI7004">
            <v>0</v>
          </cell>
          <cell r="AJ7004">
            <v>0</v>
          </cell>
          <cell r="AN7004">
            <v>0</v>
          </cell>
        </row>
        <row r="7005">
          <cell r="D7005">
            <v>3</v>
          </cell>
          <cell r="H7005" t="str">
            <v>020</v>
          </cell>
          <cell r="X7005">
            <v>0</v>
          </cell>
          <cell r="Y7005">
            <v>0</v>
          </cell>
          <cell r="Z7005">
            <v>0</v>
          </cell>
          <cell r="AA7005">
            <v>207</v>
          </cell>
          <cell r="AE7005">
            <v>980.01099999999997</v>
          </cell>
          <cell r="AG7005">
            <v>0</v>
          </cell>
          <cell r="AH7005">
            <v>0</v>
          </cell>
          <cell r="AI7005">
            <v>0</v>
          </cell>
          <cell r="AJ7005">
            <v>1</v>
          </cell>
          <cell r="AN7005">
            <v>1.0920000000000001</v>
          </cell>
        </row>
        <row r="7006">
          <cell r="D7006">
            <v>3</v>
          </cell>
          <cell r="H7006" t="str">
            <v>021</v>
          </cell>
          <cell r="X7006">
            <v>0</v>
          </cell>
          <cell r="Y7006">
            <v>0</v>
          </cell>
          <cell r="Z7006">
            <v>0</v>
          </cell>
          <cell r="AA7006">
            <v>11</v>
          </cell>
          <cell r="AE7006">
            <v>24.585000000000001</v>
          </cell>
          <cell r="AG7006">
            <v>0</v>
          </cell>
          <cell r="AH7006">
            <v>0</v>
          </cell>
          <cell r="AI7006">
            <v>0</v>
          </cell>
          <cell r="AJ7006">
            <v>0</v>
          </cell>
          <cell r="AN7006">
            <v>0</v>
          </cell>
        </row>
        <row r="7007">
          <cell r="D7007">
            <v>3</v>
          </cell>
          <cell r="H7007" t="str">
            <v>029</v>
          </cell>
          <cell r="X7007">
            <v>0</v>
          </cell>
          <cell r="Y7007">
            <v>0</v>
          </cell>
          <cell r="Z7007">
            <v>0</v>
          </cell>
          <cell r="AA7007">
            <v>476</v>
          </cell>
          <cell r="AE7007">
            <v>516.93600000000004</v>
          </cell>
          <cell r="AG7007">
            <v>0</v>
          </cell>
          <cell r="AH7007">
            <v>0</v>
          </cell>
          <cell r="AI7007">
            <v>0</v>
          </cell>
          <cell r="AJ7007">
            <v>10</v>
          </cell>
          <cell r="AN7007">
            <v>10.86</v>
          </cell>
        </row>
        <row r="7008">
          <cell r="D7008">
            <v>3</v>
          </cell>
          <cell r="H7008" t="str">
            <v>053</v>
          </cell>
          <cell r="X7008">
            <v>0</v>
          </cell>
          <cell r="Y7008">
            <v>0</v>
          </cell>
          <cell r="Z7008">
            <v>0</v>
          </cell>
          <cell r="AA7008">
            <v>968</v>
          </cell>
          <cell r="AE7008">
            <v>3802.8440000000001</v>
          </cell>
          <cell r="AG7008">
            <v>0</v>
          </cell>
          <cell r="AH7008">
            <v>0</v>
          </cell>
          <cell r="AI7008">
            <v>0</v>
          </cell>
          <cell r="AJ7008">
            <v>15</v>
          </cell>
          <cell r="AN7008">
            <v>15.705</v>
          </cell>
        </row>
        <row r="7009">
          <cell r="D7009">
            <v>3</v>
          </cell>
          <cell r="H7009" t="str">
            <v>065</v>
          </cell>
          <cell r="X7009">
            <v>0</v>
          </cell>
          <cell r="Y7009">
            <v>0</v>
          </cell>
          <cell r="Z7009">
            <v>0</v>
          </cell>
          <cell r="AA7009">
            <v>1067</v>
          </cell>
          <cell r="AE7009">
            <v>825.85799999999995</v>
          </cell>
          <cell r="AG7009">
            <v>0</v>
          </cell>
          <cell r="AH7009">
            <v>0</v>
          </cell>
          <cell r="AI7009">
            <v>0</v>
          </cell>
          <cell r="AJ7009">
            <v>5</v>
          </cell>
          <cell r="AN7009">
            <v>3.87</v>
          </cell>
        </row>
        <row r="7010">
          <cell r="D7010">
            <v>3</v>
          </cell>
          <cell r="H7010" t="str">
            <v>068</v>
          </cell>
          <cell r="X7010">
            <v>0</v>
          </cell>
          <cell r="Y7010">
            <v>0</v>
          </cell>
          <cell r="Z7010">
            <v>0</v>
          </cell>
          <cell r="AA7010">
            <v>5818</v>
          </cell>
          <cell r="AE7010">
            <v>10369.254000000001</v>
          </cell>
          <cell r="AG7010">
            <v>0</v>
          </cell>
          <cell r="AH7010">
            <v>0</v>
          </cell>
          <cell r="AI7010">
            <v>0</v>
          </cell>
          <cell r="AJ7010">
            <v>50</v>
          </cell>
          <cell r="AN7010">
            <v>53.55</v>
          </cell>
        </row>
        <row r="7011">
          <cell r="D7011">
            <v>3</v>
          </cell>
          <cell r="H7011" t="str">
            <v>077</v>
          </cell>
          <cell r="X7011">
            <v>0</v>
          </cell>
          <cell r="Y7011">
            <v>0</v>
          </cell>
          <cell r="Z7011">
            <v>0</v>
          </cell>
          <cell r="AA7011">
            <v>50</v>
          </cell>
          <cell r="AE7011">
            <v>54.3</v>
          </cell>
          <cell r="AG7011">
            <v>0</v>
          </cell>
          <cell r="AH7011">
            <v>0</v>
          </cell>
          <cell r="AI7011">
            <v>0</v>
          </cell>
          <cell r="AJ7011">
            <v>1</v>
          </cell>
          <cell r="AN7011">
            <v>1.0860000000000001</v>
          </cell>
        </row>
        <row r="7012">
          <cell r="D7012">
            <v>3</v>
          </cell>
          <cell r="H7012" t="str">
            <v>097</v>
          </cell>
          <cell r="X7012">
            <v>0</v>
          </cell>
          <cell r="Y7012">
            <v>0</v>
          </cell>
          <cell r="Z7012">
            <v>0</v>
          </cell>
          <cell r="AA7012">
            <v>3923</v>
          </cell>
          <cell r="AE7012">
            <v>6445.3329999999996</v>
          </cell>
          <cell r="AG7012">
            <v>0</v>
          </cell>
          <cell r="AH7012">
            <v>0</v>
          </cell>
          <cell r="AI7012">
            <v>0</v>
          </cell>
          <cell r="AJ7012">
            <v>103</v>
          </cell>
          <cell r="AN7012">
            <v>96.82</v>
          </cell>
        </row>
        <row r="7013">
          <cell r="D7013">
            <v>3</v>
          </cell>
          <cell r="H7013" t="str">
            <v>100</v>
          </cell>
          <cell r="X7013">
            <v>0</v>
          </cell>
          <cell r="Y7013">
            <v>0</v>
          </cell>
          <cell r="Z7013">
            <v>0</v>
          </cell>
          <cell r="AA7013">
            <v>1608</v>
          </cell>
          <cell r="AE7013">
            <v>1579.056</v>
          </cell>
          <cell r="AG7013">
            <v>0</v>
          </cell>
          <cell r="AH7013">
            <v>0</v>
          </cell>
          <cell r="AI7013">
            <v>0</v>
          </cell>
          <cell r="AJ7013">
            <v>28</v>
          </cell>
          <cell r="AN7013">
            <v>27.495999999999999</v>
          </cell>
        </row>
        <row r="7014">
          <cell r="D7014">
            <v>3</v>
          </cell>
          <cell r="H7014" t="str">
            <v>108</v>
          </cell>
          <cell r="X7014">
            <v>0</v>
          </cell>
          <cell r="Y7014">
            <v>0</v>
          </cell>
          <cell r="Z7014">
            <v>0</v>
          </cell>
          <cell r="AA7014">
            <v>467</v>
          </cell>
          <cell r="AE7014">
            <v>373.6</v>
          </cell>
          <cell r="AG7014">
            <v>0</v>
          </cell>
          <cell r="AH7014">
            <v>0</v>
          </cell>
          <cell r="AI7014">
            <v>0</v>
          </cell>
          <cell r="AJ7014">
            <v>3</v>
          </cell>
          <cell r="AN7014">
            <v>2.4</v>
          </cell>
        </row>
        <row r="7015">
          <cell r="D7015">
            <v>3</v>
          </cell>
          <cell r="H7015" t="str">
            <v>112</v>
          </cell>
          <cell r="X7015">
            <v>0</v>
          </cell>
          <cell r="Y7015">
            <v>0</v>
          </cell>
          <cell r="Z7015">
            <v>0</v>
          </cell>
          <cell r="AA7015">
            <v>1160</v>
          </cell>
          <cell r="AE7015">
            <v>4020.4</v>
          </cell>
          <cell r="AG7015">
            <v>0</v>
          </cell>
          <cell r="AH7015">
            <v>0</v>
          </cell>
          <cell r="AI7015">
            <v>0</v>
          </cell>
          <cell r="AJ7015">
            <v>23</v>
          </cell>
          <cell r="AN7015">
            <v>22.585999999999999</v>
          </cell>
        </row>
        <row r="7016">
          <cell r="D7016">
            <v>3</v>
          </cell>
          <cell r="H7016" t="str">
            <v>122</v>
          </cell>
          <cell r="X7016">
            <v>0</v>
          </cell>
          <cell r="Y7016">
            <v>0</v>
          </cell>
          <cell r="Z7016">
            <v>0</v>
          </cell>
          <cell r="AA7016">
            <v>779</v>
          </cell>
          <cell r="AE7016">
            <v>950.38</v>
          </cell>
          <cell r="AG7016">
            <v>0</v>
          </cell>
          <cell r="AH7016">
            <v>0</v>
          </cell>
          <cell r="AI7016">
            <v>0</v>
          </cell>
          <cell r="AJ7016">
            <v>4</v>
          </cell>
          <cell r="AN7016">
            <v>4.88</v>
          </cell>
        </row>
        <row r="7017">
          <cell r="D7017">
            <v>3</v>
          </cell>
          <cell r="H7017" t="str">
            <v>136</v>
          </cell>
          <cell r="X7017">
            <v>0</v>
          </cell>
          <cell r="Y7017">
            <v>0</v>
          </cell>
          <cell r="Z7017">
            <v>0</v>
          </cell>
          <cell r="AA7017">
            <v>1763</v>
          </cell>
          <cell r="AE7017">
            <v>3002.3890000000001</v>
          </cell>
          <cell r="AG7017">
            <v>0</v>
          </cell>
          <cell r="AH7017">
            <v>0</v>
          </cell>
          <cell r="AI7017">
            <v>0</v>
          </cell>
          <cell r="AJ7017">
            <v>15</v>
          </cell>
          <cell r="AN7017">
            <v>25.545000000000002</v>
          </cell>
        </row>
        <row r="7018">
          <cell r="D7018">
            <v>3</v>
          </cell>
          <cell r="H7018" t="str">
            <v>162</v>
          </cell>
          <cell r="X7018">
            <v>0</v>
          </cell>
          <cell r="Y7018">
            <v>0</v>
          </cell>
          <cell r="Z7018">
            <v>0</v>
          </cell>
          <cell r="AA7018">
            <v>1215</v>
          </cell>
          <cell r="AE7018">
            <v>1268.46</v>
          </cell>
          <cell r="AG7018">
            <v>0</v>
          </cell>
          <cell r="AH7018">
            <v>0</v>
          </cell>
          <cell r="AI7018">
            <v>0</v>
          </cell>
          <cell r="AJ7018">
            <v>8</v>
          </cell>
          <cell r="AN7018">
            <v>8.3520000000000003</v>
          </cell>
        </row>
        <row r="7019">
          <cell r="D7019">
            <v>3</v>
          </cell>
          <cell r="H7019" t="str">
            <v>011</v>
          </cell>
          <cell r="X7019">
            <v>3</v>
          </cell>
          <cell r="Y7019">
            <v>0</v>
          </cell>
          <cell r="Z7019">
            <v>0</v>
          </cell>
          <cell r="AA7019">
            <v>0</v>
          </cell>
          <cell r="AE7019">
            <v>1.2</v>
          </cell>
          <cell r="AG7019">
            <v>0</v>
          </cell>
          <cell r="AH7019">
            <v>0</v>
          </cell>
          <cell r="AI7019">
            <v>0</v>
          </cell>
          <cell r="AJ7019">
            <v>0</v>
          </cell>
          <cell r="AN7019">
            <v>0</v>
          </cell>
        </row>
        <row r="7020">
          <cell r="D7020">
            <v>3</v>
          </cell>
          <cell r="H7020" t="str">
            <v>017</v>
          </cell>
          <cell r="X7020">
            <v>577</v>
          </cell>
          <cell r="Y7020">
            <v>0</v>
          </cell>
          <cell r="Z7020">
            <v>0</v>
          </cell>
          <cell r="AA7020">
            <v>0</v>
          </cell>
          <cell r="AE7020">
            <v>239.45500000000001</v>
          </cell>
          <cell r="AG7020">
            <v>2</v>
          </cell>
          <cell r="AH7020">
            <v>0</v>
          </cell>
          <cell r="AI7020">
            <v>0</v>
          </cell>
          <cell r="AJ7020">
            <v>0</v>
          </cell>
          <cell r="AN7020">
            <v>0.83</v>
          </cell>
        </row>
        <row r="7021">
          <cell r="D7021">
            <v>3</v>
          </cell>
          <cell r="H7021" t="str">
            <v>019</v>
          </cell>
          <cell r="X7021">
            <v>30</v>
          </cell>
          <cell r="Y7021">
            <v>0</v>
          </cell>
          <cell r="Z7021">
            <v>0</v>
          </cell>
          <cell r="AA7021">
            <v>0</v>
          </cell>
          <cell r="AE7021">
            <v>12</v>
          </cell>
          <cell r="AG7021">
            <v>0</v>
          </cell>
          <cell r="AH7021">
            <v>0</v>
          </cell>
          <cell r="AI7021">
            <v>0</v>
          </cell>
          <cell r="AJ7021">
            <v>0</v>
          </cell>
          <cell r="AN7021">
            <v>0</v>
          </cell>
        </row>
        <row r="7022">
          <cell r="D7022">
            <v>3</v>
          </cell>
          <cell r="H7022" t="str">
            <v>020</v>
          </cell>
          <cell r="X7022">
            <v>69</v>
          </cell>
          <cell r="Y7022">
            <v>0</v>
          </cell>
          <cell r="Z7022">
            <v>0</v>
          </cell>
          <cell r="AA7022">
            <v>0</v>
          </cell>
          <cell r="AE7022">
            <v>101.878</v>
          </cell>
          <cell r="AG7022">
            <v>0</v>
          </cell>
          <cell r="AH7022">
            <v>0</v>
          </cell>
          <cell r="AI7022">
            <v>0</v>
          </cell>
          <cell r="AJ7022">
            <v>0</v>
          </cell>
          <cell r="AN7022">
            <v>0</v>
          </cell>
        </row>
        <row r="7023">
          <cell r="D7023">
            <v>3</v>
          </cell>
          <cell r="H7023" t="str">
            <v>021</v>
          </cell>
          <cell r="X7023">
            <v>437</v>
          </cell>
          <cell r="Y7023">
            <v>0</v>
          </cell>
          <cell r="Z7023">
            <v>0</v>
          </cell>
          <cell r="AA7023">
            <v>0</v>
          </cell>
          <cell r="AE7023">
            <v>393.3</v>
          </cell>
          <cell r="AG7023">
            <v>1</v>
          </cell>
          <cell r="AH7023">
            <v>0</v>
          </cell>
          <cell r="AI7023">
            <v>0</v>
          </cell>
          <cell r="AJ7023">
            <v>0</v>
          </cell>
          <cell r="AN7023">
            <v>0.9</v>
          </cell>
        </row>
        <row r="7024">
          <cell r="D7024">
            <v>3</v>
          </cell>
          <cell r="H7024" t="str">
            <v>042</v>
          </cell>
          <cell r="X7024">
            <v>5975</v>
          </cell>
          <cell r="Y7024">
            <v>0</v>
          </cell>
          <cell r="Z7024">
            <v>0</v>
          </cell>
          <cell r="AA7024">
            <v>0</v>
          </cell>
          <cell r="AE7024">
            <v>5398.2470000000003</v>
          </cell>
          <cell r="AG7024">
            <v>92</v>
          </cell>
          <cell r="AH7024">
            <v>0</v>
          </cell>
          <cell r="AI7024">
            <v>0</v>
          </cell>
          <cell r="AJ7024">
            <v>0</v>
          </cell>
          <cell r="AN7024">
            <v>23.091999999999999</v>
          </cell>
        </row>
        <row r="7025">
          <cell r="D7025">
            <v>3</v>
          </cell>
          <cell r="H7025" t="str">
            <v>053</v>
          </cell>
          <cell r="X7025">
            <v>281</v>
          </cell>
          <cell r="Y7025">
            <v>0</v>
          </cell>
          <cell r="Z7025">
            <v>0</v>
          </cell>
          <cell r="AA7025">
            <v>0</v>
          </cell>
          <cell r="AE7025">
            <v>384.09199999999998</v>
          </cell>
          <cell r="AG7025">
            <v>0</v>
          </cell>
          <cell r="AH7025">
            <v>0</v>
          </cell>
          <cell r="AI7025">
            <v>0</v>
          </cell>
          <cell r="AJ7025">
            <v>0</v>
          </cell>
          <cell r="AN7025">
            <v>0</v>
          </cell>
        </row>
        <row r="7026">
          <cell r="D7026">
            <v>3</v>
          </cell>
          <cell r="H7026" t="str">
            <v>065</v>
          </cell>
          <cell r="X7026">
            <v>1420</v>
          </cell>
          <cell r="Y7026">
            <v>0</v>
          </cell>
          <cell r="Z7026">
            <v>0</v>
          </cell>
          <cell r="AA7026">
            <v>0</v>
          </cell>
          <cell r="AE7026">
            <v>310.98</v>
          </cell>
          <cell r="AG7026">
            <v>4</v>
          </cell>
          <cell r="AH7026">
            <v>0</v>
          </cell>
          <cell r="AI7026">
            <v>0</v>
          </cell>
          <cell r="AJ7026">
            <v>0</v>
          </cell>
          <cell r="AN7026">
            <v>0.876</v>
          </cell>
        </row>
        <row r="7027">
          <cell r="D7027">
            <v>3</v>
          </cell>
          <cell r="H7027" t="str">
            <v>068</v>
          </cell>
          <cell r="X7027">
            <v>9280</v>
          </cell>
          <cell r="Y7027">
            <v>0</v>
          </cell>
          <cell r="Z7027">
            <v>0</v>
          </cell>
          <cell r="AA7027">
            <v>0</v>
          </cell>
          <cell r="AE7027">
            <v>5726.8630000000003</v>
          </cell>
          <cell r="AG7027">
            <v>81</v>
          </cell>
          <cell r="AH7027">
            <v>0</v>
          </cell>
          <cell r="AI7027">
            <v>0</v>
          </cell>
          <cell r="AJ7027">
            <v>0</v>
          </cell>
          <cell r="AN7027">
            <v>30.536999999999999</v>
          </cell>
        </row>
        <row r="7028">
          <cell r="D7028">
            <v>3</v>
          </cell>
          <cell r="H7028" t="str">
            <v>097</v>
          </cell>
          <cell r="X7028">
            <v>452</v>
          </cell>
          <cell r="Y7028">
            <v>0</v>
          </cell>
          <cell r="Z7028">
            <v>0</v>
          </cell>
          <cell r="AA7028">
            <v>0</v>
          </cell>
          <cell r="AE7028">
            <v>300.524</v>
          </cell>
          <cell r="AG7028">
            <v>15</v>
          </cell>
          <cell r="AH7028">
            <v>0</v>
          </cell>
          <cell r="AI7028">
            <v>0</v>
          </cell>
          <cell r="AJ7028">
            <v>0</v>
          </cell>
          <cell r="AN7028">
            <v>5.6550000000000002</v>
          </cell>
        </row>
        <row r="7029">
          <cell r="D7029">
            <v>3</v>
          </cell>
          <cell r="H7029" t="str">
            <v>100</v>
          </cell>
          <cell r="X7029">
            <v>966</v>
          </cell>
          <cell r="Y7029">
            <v>0</v>
          </cell>
          <cell r="Z7029">
            <v>0</v>
          </cell>
          <cell r="AA7029">
            <v>0</v>
          </cell>
          <cell r="AE7029">
            <v>386.4</v>
          </cell>
          <cell r="AG7029">
            <v>7</v>
          </cell>
          <cell r="AH7029">
            <v>0</v>
          </cell>
          <cell r="AI7029">
            <v>0</v>
          </cell>
          <cell r="AJ7029">
            <v>0</v>
          </cell>
          <cell r="AN7029">
            <v>2.8</v>
          </cell>
        </row>
        <row r="7030">
          <cell r="D7030">
            <v>3</v>
          </cell>
          <cell r="H7030" t="str">
            <v>112</v>
          </cell>
          <cell r="X7030">
            <v>188</v>
          </cell>
          <cell r="Y7030">
            <v>0</v>
          </cell>
          <cell r="Z7030">
            <v>0</v>
          </cell>
          <cell r="AA7030">
            <v>0</v>
          </cell>
          <cell r="AE7030">
            <v>224.833</v>
          </cell>
          <cell r="AG7030">
            <v>3</v>
          </cell>
          <cell r="AH7030">
            <v>0</v>
          </cell>
          <cell r="AI7030">
            <v>0</v>
          </cell>
          <cell r="AJ7030">
            <v>0</v>
          </cell>
          <cell r="AN7030">
            <v>1.08</v>
          </cell>
        </row>
        <row r="7031">
          <cell r="D7031">
            <v>3</v>
          </cell>
          <cell r="H7031" t="str">
            <v>136</v>
          </cell>
          <cell r="X7031">
            <v>1001</v>
          </cell>
          <cell r="Y7031">
            <v>0</v>
          </cell>
          <cell r="Z7031">
            <v>0</v>
          </cell>
          <cell r="AA7031">
            <v>0</v>
          </cell>
          <cell r="AE7031">
            <v>410.41</v>
          </cell>
          <cell r="AG7031">
            <v>14</v>
          </cell>
          <cell r="AH7031">
            <v>0</v>
          </cell>
          <cell r="AI7031">
            <v>0</v>
          </cell>
          <cell r="AJ7031">
            <v>0</v>
          </cell>
          <cell r="AN7031">
            <v>5.74</v>
          </cell>
        </row>
        <row r="7032">
          <cell r="D7032">
            <v>3</v>
          </cell>
          <cell r="H7032" t="str">
            <v>161</v>
          </cell>
          <cell r="X7032">
            <v>359</v>
          </cell>
          <cell r="Y7032">
            <v>0</v>
          </cell>
          <cell r="Z7032">
            <v>0</v>
          </cell>
          <cell r="AA7032">
            <v>0</v>
          </cell>
          <cell r="AE7032">
            <v>43.439</v>
          </cell>
          <cell r="AG7032">
            <v>0</v>
          </cell>
          <cell r="AH7032">
            <v>0</v>
          </cell>
          <cell r="AI7032">
            <v>0</v>
          </cell>
          <cell r="AJ7032">
            <v>0</v>
          </cell>
          <cell r="AN7032">
            <v>0</v>
          </cell>
        </row>
        <row r="7033">
          <cell r="D7033">
            <v>3</v>
          </cell>
          <cell r="H7033" t="str">
            <v>162</v>
          </cell>
          <cell r="X7033">
            <v>1566</v>
          </cell>
          <cell r="Y7033">
            <v>0</v>
          </cell>
          <cell r="Z7033">
            <v>0</v>
          </cell>
          <cell r="AA7033">
            <v>0</v>
          </cell>
          <cell r="AE7033">
            <v>430.65</v>
          </cell>
          <cell r="AG7033">
            <v>6</v>
          </cell>
          <cell r="AH7033">
            <v>0</v>
          </cell>
          <cell r="AI7033">
            <v>0</v>
          </cell>
          <cell r="AJ7033">
            <v>0</v>
          </cell>
          <cell r="AN7033">
            <v>1.65</v>
          </cell>
        </row>
        <row r="7034">
          <cell r="D7034">
            <v>3</v>
          </cell>
          <cell r="H7034" t="str">
            <v>011</v>
          </cell>
          <cell r="X7034">
            <v>539</v>
          </cell>
          <cell r="Y7034">
            <v>0</v>
          </cell>
          <cell r="Z7034">
            <v>0</v>
          </cell>
          <cell r="AA7034">
            <v>0</v>
          </cell>
          <cell r="AE7034">
            <v>215.6</v>
          </cell>
          <cell r="AG7034">
            <v>0</v>
          </cell>
          <cell r="AH7034">
            <v>0</v>
          </cell>
          <cell r="AI7034">
            <v>0</v>
          </cell>
          <cell r="AJ7034">
            <v>0</v>
          </cell>
          <cell r="AN7034">
            <v>0</v>
          </cell>
        </row>
        <row r="7035">
          <cell r="D7035">
            <v>3</v>
          </cell>
          <cell r="H7035" t="str">
            <v>017</v>
          </cell>
          <cell r="X7035">
            <v>638</v>
          </cell>
          <cell r="Y7035">
            <v>0</v>
          </cell>
          <cell r="Z7035">
            <v>0</v>
          </cell>
          <cell r="AA7035">
            <v>0</v>
          </cell>
          <cell r="AE7035">
            <v>264.77</v>
          </cell>
          <cell r="AG7035">
            <v>1</v>
          </cell>
          <cell r="AH7035">
            <v>0</v>
          </cell>
          <cell r="AI7035">
            <v>0</v>
          </cell>
          <cell r="AJ7035">
            <v>0</v>
          </cell>
          <cell r="AN7035">
            <v>0.41499999999999998</v>
          </cell>
        </row>
        <row r="7036">
          <cell r="D7036">
            <v>3</v>
          </cell>
          <cell r="H7036" t="str">
            <v>019</v>
          </cell>
          <cell r="X7036">
            <v>42</v>
          </cell>
          <cell r="Y7036">
            <v>0</v>
          </cell>
          <cell r="Z7036">
            <v>0</v>
          </cell>
          <cell r="AA7036">
            <v>0</v>
          </cell>
          <cell r="AE7036">
            <v>16.8</v>
          </cell>
          <cell r="AG7036">
            <v>0</v>
          </cell>
          <cell r="AH7036">
            <v>0</v>
          </cell>
          <cell r="AI7036">
            <v>0</v>
          </cell>
          <cell r="AJ7036">
            <v>0</v>
          </cell>
          <cell r="AN7036">
            <v>0</v>
          </cell>
        </row>
        <row r="7037">
          <cell r="D7037">
            <v>3</v>
          </cell>
          <cell r="H7037" t="str">
            <v>020</v>
          </cell>
          <cell r="X7037">
            <v>652</v>
          </cell>
          <cell r="Y7037">
            <v>0</v>
          </cell>
          <cell r="Z7037">
            <v>0</v>
          </cell>
          <cell r="AA7037">
            <v>0</v>
          </cell>
          <cell r="AE7037">
            <v>1483.846</v>
          </cell>
          <cell r="AG7037">
            <v>1</v>
          </cell>
          <cell r="AH7037">
            <v>0</v>
          </cell>
          <cell r="AI7037">
            <v>0</v>
          </cell>
          <cell r="AJ7037">
            <v>0</v>
          </cell>
          <cell r="AN7037">
            <v>0.56000000000000005</v>
          </cell>
        </row>
        <row r="7038">
          <cell r="D7038">
            <v>3</v>
          </cell>
          <cell r="H7038" t="str">
            <v>021</v>
          </cell>
          <cell r="X7038">
            <v>162</v>
          </cell>
          <cell r="Y7038">
            <v>0</v>
          </cell>
          <cell r="Z7038">
            <v>0</v>
          </cell>
          <cell r="AA7038">
            <v>0</v>
          </cell>
          <cell r="AE7038">
            <v>145.80000000000001</v>
          </cell>
          <cell r="AG7038">
            <v>0</v>
          </cell>
          <cell r="AH7038">
            <v>0</v>
          </cell>
          <cell r="AI7038">
            <v>0</v>
          </cell>
          <cell r="AJ7038">
            <v>0</v>
          </cell>
          <cell r="AN7038">
            <v>0</v>
          </cell>
        </row>
        <row r="7039">
          <cell r="D7039">
            <v>3</v>
          </cell>
          <cell r="H7039" t="str">
            <v>029</v>
          </cell>
          <cell r="X7039">
            <v>1359</v>
          </cell>
          <cell r="Y7039">
            <v>0</v>
          </cell>
          <cell r="Z7039">
            <v>0</v>
          </cell>
          <cell r="AA7039">
            <v>0</v>
          </cell>
          <cell r="AE7039">
            <v>543.6</v>
          </cell>
          <cell r="AG7039">
            <v>19</v>
          </cell>
          <cell r="AH7039">
            <v>0</v>
          </cell>
          <cell r="AI7039">
            <v>0</v>
          </cell>
          <cell r="AJ7039">
            <v>0</v>
          </cell>
          <cell r="AN7039">
            <v>7.6</v>
          </cell>
        </row>
        <row r="7040">
          <cell r="D7040">
            <v>3</v>
          </cell>
          <cell r="H7040" t="str">
            <v>053</v>
          </cell>
          <cell r="X7040">
            <v>3836</v>
          </cell>
          <cell r="Y7040">
            <v>0</v>
          </cell>
          <cell r="Z7040">
            <v>0</v>
          </cell>
          <cell r="AA7040">
            <v>0</v>
          </cell>
          <cell r="AE7040">
            <v>5463.4570000000003</v>
          </cell>
          <cell r="AG7040">
            <v>41</v>
          </cell>
          <cell r="AH7040">
            <v>0</v>
          </cell>
          <cell r="AI7040">
            <v>0</v>
          </cell>
          <cell r="AJ7040">
            <v>0</v>
          </cell>
          <cell r="AN7040">
            <v>15.457000000000001</v>
          </cell>
        </row>
        <row r="7041">
          <cell r="D7041">
            <v>3</v>
          </cell>
          <cell r="H7041" t="str">
            <v>065</v>
          </cell>
          <cell r="X7041">
            <v>3229</v>
          </cell>
          <cell r="Y7041">
            <v>0</v>
          </cell>
          <cell r="Z7041">
            <v>0</v>
          </cell>
          <cell r="AA7041">
            <v>0</v>
          </cell>
          <cell r="AE7041">
            <v>707.15099999999995</v>
          </cell>
          <cell r="AG7041">
            <v>24</v>
          </cell>
          <cell r="AH7041">
            <v>0</v>
          </cell>
          <cell r="AI7041">
            <v>0</v>
          </cell>
          <cell r="AJ7041">
            <v>0</v>
          </cell>
          <cell r="AN7041">
            <v>5.2560000000000002</v>
          </cell>
        </row>
        <row r="7042">
          <cell r="D7042">
            <v>3</v>
          </cell>
          <cell r="H7042" t="str">
            <v>068</v>
          </cell>
          <cell r="X7042">
            <v>3055</v>
          </cell>
          <cell r="Y7042">
            <v>0</v>
          </cell>
          <cell r="Z7042">
            <v>0</v>
          </cell>
          <cell r="AA7042">
            <v>0</v>
          </cell>
          <cell r="AE7042">
            <v>1774.0309999999999</v>
          </cell>
          <cell r="AG7042">
            <v>47</v>
          </cell>
          <cell r="AH7042">
            <v>0</v>
          </cell>
          <cell r="AI7042">
            <v>0</v>
          </cell>
          <cell r="AJ7042">
            <v>0</v>
          </cell>
          <cell r="AN7042">
            <v>17.719000000000001</v>
          </cell>
        </row>
        <row r="7043">
          <cell r="D7043">
            <v>3</v>
          </cell>
          <cell r="H7043" t="str">
            <v>077</v>
          </cell>
          <cell r="X7043">
            <v>178</v>
          </cell>
          <cell r="Y7043">
            <v>0</v>
          </cell>
          <cell r="Z7043">
            <v>0</v>
          </cell>
          <cell r="AA7043">
            <v>0</v>
          </cell>
          <cell r="AE7043">
            <v>70.843999999999994</v>
          </cell>
          <cell r="AG7043">
            <v>6</v>
          </cell>
          <cell r="AH7043">
            <v>0</v>
          </cell>
          <cell r="AI7043">
            <v>0</v>
          </cell>
          <cell r="AJ7043">
            <v>0</v>
          </cell>
          <cell r="AN7043">
            <v>2.3879999999999999</v>
          </cell>
        </row>
        <row r="7044">
          <cell r="D7044">
            <v>3</v>
          </cell>
          <cell r="H7044" t="str">
            <v>097</v>
          </cell>
          <cell r="X7044">
            <v>4311</v>
          </cell>
          <cell r="Y7044">
            <v>0</v>
          </cell>
          <cell r="Z7044">
            <v>0</v>
          </cell>
          <cell r="AA7044">
            <v>0</v>
          </cell>
          <cell r="AE7044">
            <v>2368.4929999999999</v>
          </cell>
          <cell r="AG7044">
            <v>154</v>
          </cell>
          <cell r="AH7044">
            <v>0</v>
          </cell>
          <cell r="AI7044">
            <v>0</v>
          </cell>
          <cell r="AJ7044">
            <v>0</v>
          </cell>
          <cell r="AN7044">
            <v>58.058</v>
          </cell>
        </row>
        <row r="7045">
          <cell r="D7045">
            <v>3</v>
          </cell>
          <cell r="H7045" t="str">
            <v>100</v>
          </cell>
          <cell r="X7045">
            <v>1399</v>
          </cell>
          <cell r="Y7045">
            <v>0</v>
          </cell>
          <cell r="Z7045">
            <v>0</v>
          </cell>
          <cell r="AA7045">
            <v>0</v>
          </cell>
          <cell r="AE7045">
            <v>559.6</v>
          </cell>
          <cell r="AG7045">
            <v>14</v>
          </cell>
          <cell r="AH7045">
            <v>0</v>
          </cell>
          <cell r="AI7045">
            <v>0</v>
          </cell>
          <cell r="AJ7045">
            <v>0</v>
          </cell>
          <cell r="AN7045">
            <v>5.6</v>
          </cell>
        </row>
        <row r="7046">
          <cell r="D7046">
            <v>3</v>
          </cell>
          <cell r="H7046" t="str">
            <v>108</v>
          </cell>
          <cell r="X7046">
            <v>697</v>
          </cell>
          <cell r="Y7046">
            <v>0</v>
          </cell>
          <cell r="Z7046">
            <v>0</v>
          </cell>
          <cell r="AA7046">
            <v>0</v>
          </cell>
          <cell r="AE7046">
            <v>278.8</v>
          </cell>
          <cell r="AG7046">
            <v>7</v>
          </cell>
          <cell r="AH7046">
            <v>0</v>
          </cell>
          <cell r="AI7046">
            <v>0</v>
          </cell>
          <cell r="AJ7046">
            <v>0</v>
          </cell>
          <cell r="AN7046">
            <v>2.8</v>
          </cell>
        </row>
        <row r="7047">
          <cell r="D7047">
            <v>3</v>
          </cell>
          <cell r="H7047" t="str">
            <v>112</v>
          </cell>
          <cell r="X7047">
            <v>2825</v>
          </cell>
          <cell r="Y7047">
            <v>0</v>
          </cell>
          <cell r="Z7047">
            <v>0</v>
          </cell>
          <cell r="AA7047">
            <v>0</v>
          </cell>
          <cell r="AE7047">
            <v>3816.0070000000001</v>
          </cell>
          <cell r="AG7047">
            <v>49</v>
          </cell>
          <cell r="AH7047">
            <v>0</v>
          </cell>
          <cell r="AI7047">
            <v>0</v>
          </cell>
          <cell r="AJ7047">
            <v>0</v>
          </cell>
          <cell r="AN7047">
            <v>17.64</v>
          </cell>
        </row>
        <row r="7048">
          <cell r="D7048">
            <v>3</v>
          </cell>
          <cell r="H7048" t="str">
            <v>122</v>
          </cell>
          <cell r="X7048">
            <v>2243</v>
          </cell>
          <cell r="Y7048">
            <v>0</v>
          </cell>
          <cell r="Z7048">
            <v>0</v>
          </cell>
          <cell r="AA7048">
            <v>0</v>
          </cell>
          <cell r="AE7048">
            <v>1368.23</v>
          </cell>
          <cell r="AG7048">
            <v>20</v>
          </cell>
          <cell r="AH7048">
            <v>0</v>
          </cell>
          <cell r="AI7048">
            <v>0</v>
          </cell>
          <cell r="AJ7048">
            <v>0</v>
          </cell>
          <cell r="AN7048">
            <v>12.2</v>
          </cell>
        </row>
        <row r="7049">
          <cell r="D7049">
            <v>3</v>
          </cell>
          <cell r="H7049" t="str">
            <v>136</v>
          </cell>
          <cell r="X7049">
            <v>2810</v>
          </cell>
          <cell r="Y7049">
            <v>0</v>
          </cell>
          <cell r="Z7049">
            <v>0</v>
          </cell>
          <cell r="AA7049">
            <v>0</v>
          </cell>
          <cell r="AE7049">
            <v>1362.85</v>
          </cell>
          <cell r="AG7049">
            <v>18</v>
          </cell>
          <cell r="AH7049">
            <v>0</v>
          </cell>
          <cell r="AI7049">
            <v>0</v>
          </cell>
          <cell r="AJ7049">
            <v>0</v>
          </cell>
          <cell r="AN7049">
            <v>8.73</v>
          </cell>
        </row>
        <row r="7050">
          <cell r="D7050">
            <v>3</v>
          </cell>
          <cell r="H7050" t="str">
            <v>162</v>
          </cell>
          <cell r="X7050">
            <v>1813</v>
          </cell>
          <cell r="Y7050">
            <v>0</v>
          </cell>
          <cell r="Z7050">
            <v>0</v>
          </cell>
          <cell r="AA7050">
            <v>0</v>
          </cell>
          <cell r="AE7050">
            <v>498.57499999999999</v>
          </cell>
          <cell r="AG7050">
            <v>11</v>
          </cell>
          <cell r="AH7050">
            <v>0</v>
          </cell>
          <cell r="AI7050">
            <v>0</v>
          </cell>
          <cell r="AJ7050">
            <v>0</v>
          </cell>
          <cell r="AN7050">
            <v>3.0249999999999999</v>
          </cell>
        </row>
        <row r="7051">
          <cell r="D7051">
            <v>3</v>
          </cell>
          <cell r="H7051" t="str">
            <v>078</v>
          </cell>
          <cell r="X7051">
            <v>0</v>
          </cell>
          <cell r="Y7051">
            <v>0</v>
          </cell>
          <cell r="Z7051">
            <v>0</v>
          </cell>
          <cell r="AA7051">
            <v>0</v>
          </cell>
          <cell r="AE7051">
            <v>9.4160000000000004</v>
          </cell>
          <cell r="AG7051">
            <v>0</v>
          </cell>
          <cell r="AH7051">
            <v>0</v>
          </cell>
          <cell r="AI7051">
            <v>0</v>
          </cell>
          <cell r="AJ7051">
            <v>0</v>
          </cell>
          <cell r="AN7051">
            <v>0</v>
          </cell>
        </row>
        <row r="7052">
          <cell r="D7052">
            <v>3</v>
          </cell>
          <cell r="H7052" t="str">
            <v>085</v>
          </cell>
          <cell r="X7052">
            <v>0</v>
          </cell>
          <cell r="Y7052">
            <v>0</v>
          </cell>
          <cell r="Z7052">
            <v>0</v>
          </cell>
          <cell r="AA7052">
            <v>0</v>
          </cell>
          <cell r="AE7052">
            <v>928.80399999999997</v>
          </cell>
          <cell r="AG7052">
            <v>0</v>
          </cell>
          <cell r="AH7052">
            <v>0</v>
          </cell>
          <cell r="AI7052">
            <v>0</v>
          </cell>
          <cell r="AJ7052">
            <v>0</v>
          </cell>
          <cell r="AN7052">
            <v>40.588999999999999</v>
          </cell>
        </row>
        <row r="7053">
          <cell r="D7053">
            <v>3</v>
          </cell>
          <cell r="H7053" t="str">
            <v>089</v>
          </cell>
          <cell r="X7053">
            <v>0</v>
          </cell>
          <cell r="Y7053">
            <v>0</v>
          </cell>
          <cell r="Z7053">
            <v>0</v>
          </cell>
          <cell r="AA7053">
            <v>0</v>
          </cell>
          <cell r="AE7053">
            <v>553.31399999999996</v>
          </cell>
          <cell r="AG7053">
            <v>0</v>
          </cell>
          <cell r="AH7053">
            <v>0</v>
          </cell>
          <cell r="AI7053">
            <v>0</v>
          </cell>
          <cell r="AJ7053">
            <v>0</v>
          </cell>
          <cell r="AN7053">
            <v>3.742</v>
          </cell>
        </row>
        <row r="7054">
          <cell r="D7054">
            <v>3</v>
          </cell>
          <cell r="H7054" t="str">
            <v>106</v>
          </cell>
          <cell r="X7054">
            <v>0</v>
          </cell>
          <cell r="Y7054">
            <v>0</v>
          </cell>
          <cell r="Z7054">
            <v>0</v>
          </cell>
          <cell r="AA7054">
            <v>0</v>
          </cell>
          <cell r="AE7054">
            <v>65.25</v>
          </cell>
          <cell r="AG7054">
            <v>0</v>
          </cell>
          <cell r="AH7054">
            <v>0</v>
          </cell>
          <cell r="AI7054">
            <v>0</v>
          </cell>
          <cell r="AJ7054">
            <v>0</v>
          </cell>
          <cell r="AN7054">
            <v>0</v>
          </cell>
        </row>
        <row r="7055">
          <cell r="D7055">
            <v>1</v>
          </cell>
          <cell r="H7055" t="str">
            <v>055</v>
          </cell>
          <cell r="X7055">
            <v>0</v>
          </cell>
          <cell r="Y7055">
            <v>0</v>
          </cell>
          <cell r="Z7055">
            <v>0</v>
          </cell>
          <cell r="AA7055">
            <v>0</v>
          </cell>
          <cell r="AE7055">
            <v>6503.5659999999998</v>
          </cell>
          <cell r="AG7055">
            <v>0</v>
          </cell>
          <cell r="AH7055">
            <v>0</v>
          </cell>
          <cell r="AI7055">
            <v>0</v>
          </cell>
          <cell r="AJ7055">
            <v>0</v>
          </cell>
          <cell r="AN7055">
            <v>710.06600000000003</v>
          </cell>
        </row>
        <row r="7056">
          <cell r="D7056">
            <v>1</v>
          </cell>
          <cell r="H7056" t="str">
            <v>136</v>
          </cell>
          <cell r="X7056">
            <v>0</v>
          </cell>
          <cell r="Y7056">
            <v>0</v>
          </cell>
          <cell r="Z7056">
            <v>0</v>
          </cell>
          <cell r="AA7056">
            <v>0</v>
          </cell>
          <cell r="AE7056">
            <v>19604.133999999998</v>
          </cell>
          <cell r="AG7056">
            <v>0</v>
          </cell>
          <cell r="AH7056">
            <v>0</v>
          </cell>
          <cell r="AI7056">
            <v>0</v>
          </cell>
          <cell r="AJ7056">
            <v>0</v>
          </cell>
          <cell r="AN7056">
            <v>1428.2059999999999</v>
          </cell>
        </row>
        <row r="7057">
          <cell r="D7057">
            <v>3</v>
          </cell>
          <cell r="H7057" t="str">
            <v>097</v>
          </cell>
          <cell r="X7057">
            <v>0</v>
          </cell>
          <cell r="Y7057">
            <v>0</v>
          </cell>
          <cell r="Z7057">
            <v>0</v>
          </cell>
          <cell r="AA7057">
            <v>5</v>
          </cell>
          <cell r="AE7057">
            <v>4.7</v>
          </cell>
          <cell r="AG7057">
            <v>0</v>
          </cell>
          <cell r="AH7057">
            <v>0</v>
          </cell>
          <cell r="AI7057">
            <v>0</v>
          </cell>
          <cell r="AJ7057">
            <v>0</v>
          </cell>
          <cell r="AN7057">
            <v>0</v>
          </cell>
        </row>
        <row r="7058">
          <cell r="D7058">
            <v>3</v>
          </cell>
          <cell r="H7058" t="str">
            <v>136</v>
          </cell>
          <cell r="X7058">
            <v>0</v>
          </cell>
          <cell r="Y7058">
            <v>0</v>
          </cell>
          <cell r="Z7058">
            <v>0</v>
          </cell>
          <cell r="AA7058">
            <v>1535</v>
          </cell>
          <cell r="AE7058">
            <v>2614.105</v>
          </cell>
          <cell r="AG7058">
            <v>0</v>
          </cell>
          <cell r="AH7058">
            <v>0</v>
          </cell>
          <cell r="AI7058">
            <v>0</v>
          </cell>
          <cell r="AJ7058">
            <v>10</v>
          </cell>
          <cell r="AN7058">
            <v>17.03</v>
          </cell>
        </row>
        <row r="7059">
          <cell r="D7059">
            <v>3</v>
          </cell>
          <cell r="H7059" t="str">
            <v>097</v>
          </cell>
          <cell r="X7059">
            <v>6</v>
          </cell>
          <cell r="Y7059">
            <v>0</v>
          </cell>
          <cell r="Z7059">
            <v>0</v>
          </cell>
          <cell r="AA7059">
            <v>0</v>
          </cell>
          <cell r="AE7059">
            <v>2.262</v>
          </cell>
          <cell r="AG7059">
            <v>0</v>
          </cell>
          <cell r="AH7059">
            <v>0</v>
          </cell>
          <cell r="AI7059">
            <v>0</v>
          </cell>
          <cell r="AJ7059">
            <v>0</v>
          </cell>
          <cell r="AN7059">
            <v>0</v>
          </cell>
        </row>
        <row r="7060">
          <cell r="D7060">
            <v>3</v>
          </cell>
          <cell r="H7060" t="str">
            <v>136</v>
          </cell>
          <cell r="X7060">
            <v>875</v>
          </cell>
          <cell r="Y7060">
            <v>0</v>
          </cell>
          <cell r="Z7060">
            <v>0</v>
          </cell>
          <cell r="AA7060">
            <v>0</v>
          </cell>
          <cell r="AE7060">
            <v>358.75</v>
          </cell>
          <cell r="AG7060">
            <v>6</v>
          </cell>
          <cell r="AH7060">
            <v>0</v>
          </cell>
          <cell r="AI7060">
            <v>0</v>
          </cell>
          <cell r="AJ7060">
            <v>0</v>
          </cell>
          <cell r="AN7060">
            <v>2.46</v>
          </cell>
        </row>
        <row r="7061">
          <cell r="D7061">
            <v>3</v>
          </cell>
          <cell r="H7061" t="str">
            <v>136</v>
          </cell>
          <cell r="X7061">
            <v>0</v>
          </cell>
          <cell r="Y7061">
            <v>0</v>
          </cell>
          <cell r="Z7061">
            <v>0</v>
          </cell>
          <cell r="AA7061">
            <v>0</v>
          </cell>
          <cell r="AE7061">
            <v>43.503</v>
          </cell>
          <cell r="AG7061">
            <v>0</v>
          </cell>
          <cell r="AH7061">
            <v>0</v>
          </cell>
          <cell r="AI7061">
            <v>0</v>
          </cell>
          <cell r="AJ7061">
            <v>0</v>
          </cell>
          <cell r="AN7061">
            <v>0</v>
          </cell>
        </row>
        <row r="7062">
          <cell r="D7062">
            <v>3</v>
          </cell>
          <cell r="H7062" t="str">
            <v>097</v>
          </cell>
          <cell r="X7062">
            <v>143</v>
          </cell>
          <cell r="Y7062">
            <v>0</v>
          </cell>
          <cell r="Z7062">
            <v>0</v>
          </cell>
          <cell r="AA7062">
            <v>0</v>
          </cell>
          <cell r="AE7062">
            <v>53.911000000000001</v>
          </cell>
          <cell r="AG7062">
            <v>2</v>
          </cell>
          <cell r="AH7062">
            <v>0</v>
          </cell>
          <cell r="AI7062">
            <v>0</v>
          </cell>
          <cell r="AJ7062">
            <v>0</v>
          </cell>
          <cell r="AN7062">
            <v>0.754</v>
          </cell>
        </row>
        <row r="7063">
          <cell r="D7063">
            <v>3</v>
          </cell>
          <cell r="H7063" t="str">
            <v>136</v>
          </cell>
          <cell r="X7063">
            <v>2130</v>
          </cell>
          <cell r="Y7063">
            <v>0</v>
          </cell>
          <cell r="Z7063">
            <v>0</v>
          </cell>
          <cell r="AA7063">
            <v>0</v>
          </cell>
          <cell r="AE7063">
            <v>1033.05</v>
          </cell>
          <cell r="AG7063">
            <v>13</v>
          </cell>
          <cell r="AH7063">
            <v>0</v>
          </cell>
          <cell r="AI7063">
            <v>0</v>
          </cell>
          <cell r="AJ7063">
            <v>0</v>
          </cell>
          <cell r="AN7063">
            <v>6.3049999999999997</v>
          </cell>
        </row>
        <row r="7064">
          <cell r="D7064">
            <v>3</v>
          </cell>
          <cell r="H7064" t="str">
            <v>063</v>
          </cell>
          <cell r="X7064">
            <v>0</v>
          </cell>
          <cell r="Y7064">
            <v>0</v>
          </cell>
          <cell r="Z7064">
            <v>0</v>
          </cell>
          <cell r="AA7064">
            <v>0</v>
          </cell>
          <cell r="AE7064">
            <v>1069.6310000000001</v>
          </cell>
          <cell r="AG7064">
            <v>0</v>
          </cell>
          <cell r="AH7064">
            <v>0</v>
          </cell>
          <cell r="AI7064">
            <v>0</v>
          </cell>
          <cell r="AJ7064">
            <v>0</v>
          </cell>
          <cell r="AN7064">
            <v>16.367000000000001</v>
          </cell>
        </row>
        <row r="7065">
          <cell r="D7065">
            <v>3</v>
          </cell>
          <cell r="H7065" t="str">
            <v>085</v>
          </cell>
          <cell r="X7065">
            <v>0</v>
          </cell>
          <cell r="Y7065">
            <v>0</v>
          </cell>
          <cell r="Z7065">
            <v>0</v>
          </cell>
          <cell r="AA7065">
            <v>0</v>
          </cell>
          <cell r="AE7065">
            <v>1319.5609999999999</v>
          </cell>
          <cell r="AG7065">
            <v>0</v>
          </cell>
          <cell r="AH7065">
            <v>0</v>
          </cell>
          <cell r="AI7065">
            <v>0</v>
          </cell>
          <cell r="AJ7065">
            <v>0</v>
          </cell>
          <cell r="AN7065">
            <v>16.016999999999999</v>
          </cell>
        </row>
        <row r="7066">
          <cell r="D7066">
            <v>3</v>
          </cell>
          <cell r="H7066" t="str">
            <v>086</v>
          </cell>
          <cell r="X7066">
            <v>0</v>
          </cell>
          <cell r="Y7066">
            <v>0</v>
          </cell>
          <cell r="Z7066">
            <v>0</v>
          </cell>
          <cell r="AA7066">
            <v>0</v>
          </cell>
          <cell r="AE7066">
            <v>2893.7950000000001</v>
          </cell>
          <cell r="AG7066">
            <v>0</v>
          </cell>
          <cell r="AH7066">
            <v>0</v>
          </cell>
          <cell r="AI7066">
            <v>0</v>
          </cell>
          <cell r="AJ7066">
            <v>0</v>
          </cell>
          <cell r="AN7066">
            <v>16.395</v>
          </cell>
        </row>
        <row r="7067">
          <cell r="D7067">
            <v>3</v>
          </cell>
          <cell r="H7067" t="str">
            <v>089</v>
          </cell>
          <cell r="X7067">
            <v>0</v>
          </cell>
          <cell r="Y7067">
            <v>0</v>
          </cell>
          <cell r="Z7067">
            <v>0</v>
          </cell>
          <cell r="AA7067">
            <v>0</v>
          </cell>
          <cell r="AE7067">
            <v>6811.3159999999998</v>
          </cell>
          <cell r="AG7067">
            <v>0</v>
          </cell>
          <cell r="AH7067">
            <v>0</v>
          </cell>
          <cell r="AI7067">
            <v>0</v>
          </cell>
          <cell r="AJ7067">
            <v>0</v>
          </cell>
          <cell r="AN7067">
            <v>38.094000000000001</v>
          </cell>
        </row>
        <row r="7068">
          <cell r="D7068">
            <v>3</v>
          </cell>
          <cell r="H7068" t="str">
            <v>090</v>
          </cell>
          <cell r="X7068">
            <v>0</v>
          </cell>
          <cell r="Y7068">
            <v>0</v>
          </cell>
          <cell r="Z7068">
            <v>0</v>
          </cell>
          <cell r="AA7068">
            <v>0</v>
          </cell>
          <cell r="AE7068">
            <v>1828.78</v>
          </cell>
          <cell r="AG7068">
            <v>0</v>
          </cell>
          <cell r="AH7068">
            <v>0</v>
          </cell>
          <cell r="AI7068">
            <v>0</v>
          </cell>
          <cell r="AJ7068">
            <v>0</v>
          </cell>
          <cell r="AN7068">
            <v>39.088999999999999</v>
          </cell>
        </row>
        <row r="7069">
          <cell r="D7069">
            <v>3</v>
          </cell>
          <cell r="H7069" t="str">
            <v>171</v>
          </cell>
          <cell r="X7069">
            <v>0</v>
          </cell>
          <cell r="Y7069">
            <v>0</v>
          </cell>
          <cell r="Z7069">
            <v>0</v>
          </cell>
          <cell r="AA7069">
            <v>0</v>
          </cell>
          <cell r="AE7069">
            <v>2909.759</v>
          </cell>
          <cell r="AG7069">
            <v>0</v>
          </cell>
          <cell r="AH7069">
            <v>0</v>
          </cell>
          <cell r="AI7069">
            <v>0</v>
          </cell>
          <cell r="AJ7069">
            <v>0</v>
          </cell>
          <cell r="AN7069">
            <v>36.552999999999997</v>
          </cell>
        </row>
        <row r="7070">
          <cell r="D7070">
            <v>2</v>
          </cell>
          <cell r="H7070" t="str">
            <v>016</v>
          </cell>
          <cell r="X7070">
            <v>0</v>
          </cell>
          <cell r="Y7070">
            <v>0</v>
          </cell>
          <cell r="Z7070">
            <v>0</v>
          </cell>
          <cell r="AA7070">
            <v>0</v>
          </cell>
          <cell r="AE7070">
            <v>778.59100000000001</v>
          </cell>
          <cell r="AG7070">
            <v>0</v>
          </cell>
          <cell r="AH7070">
            <v>0</v>
          </cell>
          <cell r="AI7070">
            <v>0</v>
          </cell>
          <cell r="AJ7070">
            <v>0</v>
          </cell>
          <cell r="AN7070">
            <v>0</v>
          </cell>
        </row>
        <row r="7071">
          <cell r="D7071">
            <v>3</v>
          </cell>
          <cell r="H7071" t="str">
            <v>016</v>
          </cell>
          <cell r="X7071">
            <v>0</v>
          </cell>
          <cell r="Y7071">
            <v>0</v>
          </cell>
          <cell r="Z7071">
            <v>0</v>
          </cell>
          <cell r="AA7071">
            <v>1943</v>
          </cell>
          <cell r="AE7071">
            <v>1997.404</v>
          </cell>
          <cell r="AG7071">
            <v>0</v>
          </cell>
          <cell r="AH7071">
            <v>0</v>
          </cell>
          <cell r="AI7071">
            <v>0</v>
          </cell>
          <cell r="AJ7071">
            <v>121</v>
          </cell>
          <cell r="AN7071">
            <v>124.38800000000001</v>
          </cell>
        </row>
        <row r="7072">
          <cell r="D7072">
            <v>3</v>
          </cell>
          <cell r="H7072" t="str">
            <v>016</v>
          </cell>
          <cell r="X7072">
            <v>2099</v>
          </cell>
          <cell r="Y7072">
            <v>0</v>
          </cell>
          <cell r="Z7072">
            <v>0</v>
          </cell>
          <cell r="AA7072">
            <v>0</v>
          </cell>
          <cell r="AE7072">
            <v>1076.787</v>
          </cell>
          <cell r="AG7072">
            <v>9</v>
          </cell>
          <cell r="AH7072">
            <v>0</v>
          </cell>
          <cell r="AI7072">
            <v>0</v>
          </cell>
          <cell r="AJ7072">
            <v>0</v>
          </cell>
          <cell r="AN7072">
            <v>4.617</v>
          </cell>
        </row>
        <row r="7073">
          <cell r="D7073">
            <v>3</v>
          </cell>
          <cell r="H7073" t="str">
            <v>016</v>
          </cell>
          <cell r="X7073">
            <v>1528</v>
          </cell>
          <cell r="Y7073">
            <v>0</v>
          </cell>
          <cell r="Z7073">
            <v>0</v>
          </cell>
          <cell r="AA7073">
            <v>0</v>
          </cell>
          <cell r="AE7073">
            <v>783.86400000000003</v>
          </cell>
          <cell r="AG7073">
            <v>124</v>
          </cell>
          <cell r="AH7073">
            <v>0</v>
          </cell>
          <cell r="AI7073">
            <v>0</v>
          </cell>
          <cell r="AJ7073">
            <v>0</v>
          </cell>
          <cell r="AN7073">
            <v>63.612000000000002</v>
          </cell>
        </row>
        <row r="7074">
          <cell r="D7074">
            <v>2</v>
          </cell>
          <cell r="H7074" t="str">
            <v>029</v>
          </cell>
          <cell r="X7074">
            <v>0</v>
          </cell>
          <cell r="Y7074">
            <v>0</v>
          </cell>
          <cell r="Z7074">
            <v>0</v>
          </cell>
          <cell r="AA7074">
            <v>0</v>
          </cell>
          <cell r="AE7074">
            <v>395.15699999999998</v>
          </cell>
          <cell r="AG7074">
            <v>0</v>
          </cell>
          <cell r="AH7074">
            <v>0</v>
          </cell>
          <cell r="AI7074">
            <v>0</v>
          </cell>
          <cell r="AJ7074">
            <v>0</v>
          </cell>
          <cell r="AN7074">
            <v>0</v>
          </cell>
        </row>
        <row r="7075">
          <cell r="D7075">
            <v>2</v>
          </cell>
          <cell r="H7075" t="str">
            <v>053</v>
          </cell>
          <cell r="X7075">
            <v>0</v>
          </cell>
          <cell r="Y7075">
            <v>0</v>
          </cell>
          <cell r="Z7075">
            <v>0</v>
          </cell>
          <cell r="AA7075">
            <v>0</v>
          </cell>
          <cell r="AE7075">
            <v>311.53500000000003</v>
          </cell>
          <cell r="AG7075">
            <v>0</v>
          </cell>
          <cell r="AH7075">
            <v>0</v>
          </cell>
          <cell r="AI7075">
            <v>0</v>
          </cell>
          <cell r="AJ7075">
            <v>0</v>
          </cell>
          <cell r="AN7075">
            <v>0</v>
          </cell>
        </row>
        <row r="7076">
          <cell r="D7076">
            <v>2</v>
          </cell>
          <cell r="H7076" t="str">
            <v>075</v>
          </cell>
          <cell r="X7076">
            <v>0</v>
          </cell>
          <cell r="Y7076">
            <v>0</v>
          </cell>
          <cell r="Z7076">
            <v>0</v>
          </cell>
          <cell r="AA7076">
            <v>0</v>
          </cell>
          <cell r="AE7076">
            <v>258.25799999999998</v>
          </cell>
          <cell r="AG7076">
            <v>0</v>
          </cell>
          <cell r="AH7076">
            <v>0</v>
          </cell>
          <cell r="AI7076">
            <v>0</v>
          </cell>
          <cell r="AJ7076">
            <v>0</v>
          </cell>
          <cell r="AN7076">
            <v>0</v>
          </cell>
        </row>
        <row r="7077">
          <cell r="D7077">
            <v>2</v>
          </cell>
          <cell r="H7077" t="str">
            <v>097</v>
          </cell>
          <cell r="X7077">
            <v>0</v>
          </cell>
          <cell r="Y7077">
            <v>0</v>
          </cell>
          <cell r="Z7077">
            <v>0</v>
          </cell>
          <cell r="AA7077">
            <v>0</v>
          </cell>
          <cell r="AE7077">
            <v>536.16700000000003</v>
          </cell>
          <cell r="AG7077">
            <v>0</v>
          </cell>
          <cell r="AH7077">
            <v>0</v>
          </cell>
          <cell r="AI7077">
            <v>0</v>
          </cell>
          <cell r="AJ7077">
            <v>0</v>
          </cell>
          <cell r="AN7077">
            <v>10.930999999999999</v>
          </cell>
        </row>
        <row r="7078">
          <cell r="D7078">
            <v>2</v>
          </cell>
          <cell r="H7078" t="str">
            <v>100</v>
          </cell>
          <cell r="X7078">
            <v>0</v>
          </cell>
          <cell r="Y7078">
            <v>0</v>
          </cell>
          <cell r="Z7078">
            <v>0</v>
          </cell>
          <cell r="AA7078">
            <v>0</v>
          </cell>
          <cell r="AE7078">
            <v>301.28699999999998</v>
          </cell>
          <cell r="AG7078">
            <v>0</v>
          </cell>
          <cell r="AH7078">
            <v>0</v>
          </cell>
          <cell r="AI7078">
            <v>0</v>
          </cell>
          <cell r="AJ7078">
            <v>0</v>
          </cell>
          <cell r="AN7078">
            <v>0</v>
          </cell>
        </row>
        <row r="7079">
          <cell r="D7079">
            <v>2</v>
          </cell>
          <cell r="H7079" t="str">
            <v>108</v>
          </cell>
          <cell r="X7079">
            <v>0</v>
          </cell>
          <cell r="Y7079">
            <v>0</v>
          </cell>
          <cell r="Z7079">
            <v>0</v>
          </cell>
          <cell r="AA7079">
            <v>0</v>
          </cell>
          <cell r="AE7079">
            <v>295.137</v>
          </cell>
          <cell r="AG7079">
            <v>0</v>
          </cell>
          <cell r="AH7079">
            <v>0</v>
          </cell>
          <cell r="AI7079">
            <v>0</v>
          </cell>
          <cell r="AJ7079">
            <v>0</v>
          </cell>
          <cell r="AN7079">
            <v>0</v>
          </cell>
        </row>
        <row r="7080">
          <cell r="D7080">
            <v>2</v>
          </cell>
          <cell r="H7080" t="str">
            <v>122</v>
          </cell>
          <cell r="X7080">
            <v>0</v>
          </cell>
          <cell r="Y7080">
            <v>0</v>
          </cell>
          <cell r="Z7080">
            <v>0</v>
          </cell>
          <cell r="AA7080">
            <v>0</v>
          </cell>
          <cell r="AE7080">
            <v>235.292</v>
          </cell>
          <cell r="AG7080">
            <v>0</v>
          </cell>
          <cell r="AH7080">
            <v>0</v>
          </cell>
          <cell r="AI7080">
            <v>0</v>
          </cell>
          <cell r="AJ7080">
            <v>0</v>
          </cell>
          <cell r="AN7080">
            <v>0</v>
          </cell>
        </row>
        <row r="7081">
          <cell r="D7081">
            <v>2</v>
          </cell>
          <cell r="H7081" t="str">
            <v>162</v>
          </cell>
          <cell r="X7081">
            <v>0</v>
          </cell>
          <cell r="Y7081">
            <v>0</v>
          </cell>
          <cell r="Z7081">
            <v>0</v>
          </cell>
          <cell r="AA7081">
            <v>0</v>
          </cell>
          <cell r="AE7081">
            <v>54.658000000000001</v>
          </cell>
          <cell r="AG7081">
            <v>0</v>
          </cell>
          <cell r="AH7081">
            <v>0</v>
          </cell>
          <cell r="AI7081">
            <v>0</v>
          </cell>
          <cell r="AJ7081">
            <v>0</v>
          </cell>
          <cell r="AN7081">
            <v>0</v>
          </cell>
        </row>
        <row r="7082">
          <cell r="D7082">
            <v>3</v>
          </cell>
          <cell r="H7082" t="str">
            <v>d51</v>
          </cell>
          <cell r="X7082">
            <v>0</v>
          </cell>
          <cell r="Y7082">
            <v>308</v>
          </cell>
          <cell r="Z7082">
            <v>0</v>
          </cell>
          <cell r="AA7082">
            <v>0</v>
          </cell>
          <cell r="AE7082">
            <v>733.51800000000003</v>
          </cell>
          <cell r="AG7082">
            <v>0</v>
          </cell>
          <cell r="AH7082">
            <v>2</v>
          </cell>
          <cell r="AI7082">
            <v>0</v>
          </cell>
          <cell r="AJ7082">
            <v>0</v>
          </cell>
          <cell r="AN7082">
            <v>5.03</v>
          </cell>
        </row>
        <row r="7083">
          <cell r="D7083">
            <v>3</v>
          </cell>
          <cell r="H7083" t="str">
            <v>d52</v>
          </cell>
          <cell r="X7083">
            <v>0</v>
          </cell>
          <cell r="Y7083">
            <v>17</v>
          </cell>
          <cell r="Z7083">
            <v>0</v>
          </cell>
          <cell r="AA7083">
            <v>0</v>
          </cell>
          <cell r="AE7083">
            <v>7.1740000000000004</v>
          </cell>
          <cell r="AG7083">
            <v>0</v>
          </cell>
          <cell r="AH7083">
            <v>0</v>
          </cell>
          <cell r="AI7083">
            <v>0</v>
          </cell>
          <cell r="AJ7083">
            <v>0</v>
          </cell>
          <cell r="AN7083">
            <v>0</v>
          </cell>
        </row>
        <row r="7084">
          <cell r="D7084">
            <v>3</v>
          </cell>
          <cell r="H7084" t="str">
            <v>d53</v>
          </cell>
          <cell r="X7084">
            <v>0</v>
          </cell>
          <cell r="Y7084">
            <v>215</v>
          </cell>
          <cell r="Z7084">
            <v>0</v>
          </cell>
          <cell r="AA7084">
            <v>0</v>
          </cell>
          <cell r="AE7084">
            <v>312.90800000000002</v>
          </cell>
          <cell r="AG7084">
            <v>0</v>
          </cell>
          <cell r="AH7084">
            <v>0</v>
          </cell>
          <cell r="AI7084">
            <v>0</v>
          </cell>
          <cell r="AJ7084">
            <v>0</v>
          </cell>
          <cell r="AN7084">
            <v>0</v>
          </cell>
        </row>
        <row r="7085">
          <cell r="D7085">
            <v>3</v>
          </cell>
          <cell r="H7085" t="str">
            <v>123</v>
          </cell>
          <cell r="X7085">
            <v>0</v>
          </cell>
          <cell r="Y7085">
            <v>0</v>
          </cell>
          <cell r="Z7085">
            <v>0</v>
          </cell>
          <cell r="AA7085">
            <v>0</v>
          </cell>
          <cell r="AE7085">
            <v>20.164999999999999</v>
          </cell>
          <cell r="AG7085">
            <v>0</v>
          </cell>
          <cell r="AH7085">
            <v>0</v>
          </cell>
          <cell r="AI7085">
            <v>0</v>
          </cell>
          <cell r="AJ7085">
            <v>0</v>
          </cell>
          <cell r="AN7085">
            <v>0</v>
          </cell>
        </row>
        <row r="7086">
          <cell r="D7086">
            <v>3</v>
          </cell>
          <cell r="H7086" t="str">
            <v>160</v>
          </cell>
          <cell r="X7086">
            <v>0</v>
          </cell>
          <cell r="Y7086">
            <v>0</v>
          </cell>
          <cell r="Z7086">
            <v>161</v>
          </cell>
          <cell r="AA7086">
            <v>0</v>
          </cell>
          <cell r="AE7086">
            <v>63.594999999999999</v>
          </cell>
          <cell r="AG7086">
            <v>0</v>
          </cell>
          <cell r="AH7086">
            <v>0</v>
          </cell>
          <cell r="AI7086">
            <v>0</v>
          </cell>
          <cell r="AJ7086">
            <v>0</v>
          </cell>
          <cell r="AN7086">
            <v>0</v>
          </cell>
        </row>
        <row r="7087">
          <cell r="D7087">
            <v>3</v>
          </cell>
          <cell r="H7087" t="str">
            <v>011</v>
          </cell>
          <cell r="X7087">
            <v>0</v>
          </cell>
          <cell r="Y7087">
            <v>0</v>
          </cell>
          <cell r="Z7087">
            <v>0</v>
          </cell>
          <cell r="AA7087">
            <v>100</v>
          </cell>
          <cell r="AE7087">
            <v>94.5</v>
          </cell>
          <cell r="AG7087">
            <v>0</v>
          </cell>
          <cell r="AH7087">
            <v>0</v>
          </cell>
          <cell r="AI7087">
            <v>0</v>
          </cell>
          <cell r="AJ7087">
            <v>0</v>
          </cell>
          <cell r="AN7087">
            <v>0</v>
          </cell>
        </row>
        <row r="7088">
          <cell r="D7088">
            <v>3</v>
          </cell>
          <cell r="H7088" t="str">
            <v>016</v>
          </cell>
          <cell r="X7088">
            <v>0</v>
          </cell>
          <cell r="Y7088">
            <v>0</v>
          </cell>
          <cell r="Z7088">
            <v>0</v>
          </cell>
          <cell r="AA7088">
            <v>35</v>
          </cell>
          <cell r="AE7088">
            <v>35.979999999999997</v>
          </cell>
          <cell r="AG7088">
            <v>0</v>
          </cell>
          <cell r="AH7088">
            <v>0</v>
          </cell>
          <cell r="AI7088">
            <v>0</v>
          </cell>
          <cell r="AJ7088">
            <v>0</v>
          </cell>
          <cell r="AN7088">
            <v>0</v>
          </cell>
        </row>
        <row r="7089">
          <cell r="D7089">
            <v>3</v>
          </cell>
          <cell r="H7089" t="str">
            <v>029</v>
          </cell>
          <cell r="X7089">
            <v>0</v>
          </cell>
          <cell r="Y7089">
            <v>0</v>
          </cell>
          <cell r="Z7089">
            <v>0</v>
          </cell>
          <cell r="AA7089">
            <v>74</v>
          </cell>
          <cell r="AE7089">
            <v>80.364000000000004</v>
          </cell>
          <cell r="AG7089">
            <v>0</v>
          </cell>
          <cell r="AH7089">
            <v>0</v>
          </cell>
          <cell r="AI7089">
            <v>0</v>
          </cell>
          <cell r="AJ7089">
            <v>0</v>
          </cell>
          <cell r="AN7089">
            <v>0</v>
          </cell>
        </row>
        <row r="7090">
          <cell r="D7090">
            <v>3</v>
          </cell>
          <cell r="H7090" t="str">
            <v>030</v>
          </cell>
          <cell r="X7090">
            <v>0</v>
          </cell>
          <cell r="Y7090">
            <v>0</v>
          </cell>
          <cell r="Z7090">
            <v>0</v>
          </cell>
          <cell r="AA7090">
            <v>11</v>
          </cell>
          <cell r="AE7090">
            <v>11.561</v>
          </cell>
          <cell r="AG7090">
            <v>0</v>
          </cell>
          <cell r="AH7090">
            <v>0</v>
          </cell>
          <cell r="AI7090">
            <v>0</v>
          </cell>
          <cell r="AJ7090">
            <v>0</v>
          </cell>
          <cell r="AN7090">
            <v>0</v>
          </cell>
        </row>
        <row r="7091">
          <cell r="D7091">
            <v>3</v>
          </cell>
          <cell r="H7091" t="str">
            <v>053</v>
          </cell>
          <cell r="X7091">
            <v>0</v>
          </cell>
          <cell r="Y7091">
            <v>0</v>
          </cell>
          <cell r="Z7091">
            <v>0</v>
          </cell>
          <cell r="AA7091">
            <v>157</v>
          </cell>
          <cell r="AE7091">
            <v>421.31299999999999</v>
          </cell>
          <cell r="AG7091">
            <v>0</v>
          </cell>
          <cell r="AH7091">
            <v>0</v>
          </cell>
          <cell r="AI7091">
            <v>0</v>
          </cell>
          <cell r="AJ7091">
            <v>0</v>
          </cell>
          <cell r="AN7091">
            <v>0</v>
          </cell>
        </row>
        <row r="7092">
          <cell r="D7092">
            <v>3</v>
          </cell>
          <cell r="H7092" t="str">
            <v>075</v>
          </cell>
          <cell r="X7092">
            <v>0</v>
          </cell>
          <cell r="Y7092">
            <v>0</v>
          </cell>
          <cell r="Z7092">
            <v>0</v>
          </cell>
          <cell r="AA7092">
            <v>22</v>
          </cell>
          <cell r="AE7092">
            <v>20.79</v>
          </cell>
          <cell r="AG7092">
            <v>0</v>
          </cell>
          <cell r="AH7092">
            <v>0</v>
          </cell>
          <cell r="AI7092">
            <v>0</v>
          </cell>
          <cell r="AJ7092">
            <v>0</v>
          </cell>
          <cell r="AN7092">
            <v>0</v>
          </cell>
        </row>
        <row r="7093">
          <cell r="D7093">
            <v>3</v>
          </cell>
          <cell r="H7093" t="str">
            <v>097</v>
          </cell>
          <cell r="X7093">
            <v>0</v>
          </cell>
          <cell r="Y7093">
            <v>0</v>
          </cell>
          <cell r="Z7093">
            <v>0</v>
          </cell>
          <cell r="AA7093">
            <v>893</v>
          </cell>
          <cell r="AE7093">
            <v>1669.153</v>
          </cell>
          <cell r="AG7093">
            <v>0</v>
          </cell>
          <cell r="AH7093">
            <v>0</v>
          </cell>
          <cell r="AI7093">
            <v>0</v>
          </cell>
          <cell r="AJ7093">
            <v>4</v>
          </cell>
          <cell r="AN7093">
            <v>3.76</v>
          </cell>
        </row>
        <row r="7094">
          <cell r="D7094">
            <v>3</v>
          </cell>
          <cell r="H7094" t="str">
            <v>100</v>
          </cell>
          <cell r="X7094">
            <v>0</v>
          </cell>
          <cell r="Y7094">
            <v>0</v>
          </cell>
          <cell r="Z7094">
            <v>0</v>
          </cell>
          <cell r="AA7094">
            <v>148</v>
          </cell>
          <cell r="AE7094">
            <v>145.33600000000001</v>
          </cell>
          <cell r="AG7094">
            <v>0</v>
          </cell>
          <cell r="AH7094">
            <v>0</v>
          </cell>
          <cell r="AI7094">
            <v>0</v>
          </cell>
          <cell r="AJ7094">
            <v>0</v>
          </cell>
          <cell r="AN7094">
            <v>0</v>
          </cell>
        </row>
        <row r="7095">
          <cell r="D7095">
            <v>3</v>
          </cell>
          <cell r="H7095" t="str">
            <v>108</v>
          </cell>
          <cell r="X7095">
            <v>0</v>
          </cell>
          <cell r="Y7095">
            <v>0</v>
          </cell>
          <cell r="Z7095">
            <v>0</v>
          </cell>
          <cell r="AA7095">
            <v>142</v>
          </cell>
          <cell r="AE7095">
            <v>113.6</v>
          </cell>
          <cell r="AG7095">
            <v>0</v>
          </cell>
          <cell r="AH7095">
            <v>0</v>
          </cell>
          <cell r="AI7095">
            <v>0</v>
          </cell>
          <cell r="AJ7095">
            <v>0</v>
          </cell>
          <cell r="AN7095">
            <v>0</v>
          </cell>
        </row>
        <row r="7096">
          <cell r="D7096">
            <v>3</v>
          </cell>
          <cell r="H7096" t="str">
            <v>112</v>
          </cell>
          <cell r="X7096">
            <v>0</v>
          </cell>
          <cell r="Y7096">
            <v>0</v>
          </cell>
          <cell r="Z7096">
            <v>0</v>
          </cell>
          <cell r="AA7096">
            <v>177</v>
          </cell>
          <cell r="AE7096">
            <v>429.50400000000002</v>
          </cell>
          <cell r="AG7096">
            <v>0</v>
          </cell>
          <cell r="AH7096">
            <v>0</v>
          </cell>
          <cell r="AI7096">
            <v>0</v>
          </cell>
          <cell r="AJ7096">
            <v>0</v>
          </cell>
          <cell r="AN7096">
            <v>0</v>
          </cell>
        </row>
        <row r="7097">
          <cell r="D7097">
            <v>3</v>
          </cell>
          <cell r="H7097" t="str">
            <v>122</v>
          </cell>
          <cell r="X7097">
            <v>0</v>
          </cell>
          <cell r="Y7097">
            <v>0</v>
          </cell>
          <cell r="Z7097">
            <v>0</v>
          </cell>
          <cell r="AA7097">
            <v>325</v>
          </cell>
          <cell r="AE7097">
            <v>396.5</v>
          </cell>
          <cell r="AG7097">
            <v>0</v>
          </cell>
          <cell r="AH7097">
            <v>0</v>
          </cell>
          <cell r="AI7097">
            <v>0</v>
          </cell>
          <cell r="AJ7097">
            <v>0</v>
          </cell>
          <cell r="AN7097">
            <v>0</v>
          </cell>
        </row>
        <row r="7098">
          <cell r="D7098">
            <v>3</v>
          </cell>
          <cell r="H7098" t="str">
            <v>136</v>
          </cell>
          <cell r="X7098">
            <v>0</v>
          </cell>
          <cell r="Y7098">
            <v>0</v>
          </cell>
          <cell r="Z7098">
            <v>0</v>
          </cell>
          <cell r="AA7098">
            <v>224</v>
          </cell>
          <cell r="AE7098">
            <v>381.47199999999998</v>
          </cell>
          <cell r="AG7098">
            <v>0</v>
          </cell>
          <cell r="AH7098">
            <v>0</v>
          </cell>
          <cell r="AI7098">
            <v>0</v>
          </cell>
          <cell r="AJ7098">
            <v>0</v>
          </cell>
          <cell r="AN7098">
            <v>0</v>
          </cell>
        </row>
        <row r="7099">
          <cell r="D7099">
            <v>3</v>
          </cell>
          <cell r="H7099" t="str">
            <v>162</v>
          </cell>
          <cell r="X7099">
            <v>0</v>
          </cell>
          <cell r="Y7099">
            <v>0</v>
          </cell>
          <cell r="Z7099">
            <v>0</v>
          </cell>
          <cell r="AA7099">
            <v>135</v>
          </cell>
          <cell r="AE7099">
            <v>140.94</v>
          </cell>
          <cell r="AG7099">
            <v>0</v>
          </cell>
          <cell r="AH7099">
            <v>0</v>
          </cell>
          <cell r="AI7099">
            <v>0</v>
          </cell>
          <cell r="AJ7099">
            <v>0</v>
          </cell>
          <cell r="AN7099">
            <v>0</v>
          </cell>
        </row>
        <row r="7100">
          <cell r="D7100">
            <v>3</v>
          </cell>
          <cell r="H7100" t="str">
            <v>011</v>
          </cell>
          <cell r="X7100">
            <v>7</v>
          </cell>
          <cell r="Y7100">
            <v>0</v>
          </cell>
          <cell r="Z7100">
            <v>0</v>
          </cell>
          <cell r="AA7100">
            <v>0</v>
          </cell>
          <cell r="AE7100">
            <v>2.8</v>
          </cell>
          <cell r="AG7100">
            <v>0</v>
          </cell>
          <cell r="AH7100">
            <v>0</v>
          </cell>
          <cell r="AI7100">
            <v>0</v>
          </cell>
          <cell r="AJ7100">
            <v>0</v>
          </cell>
          <cell r="AN7100">
            <v>0</v>
          </cell>
        </row>
        <row r="7101">
          <cell r="D7101">
            <v>3</v>
          </cell>
          <cell r="H7101" t="str">
            <v>029</v>
          </cell>
          <cell r="X7101">
            <v>16</v>
          </cell>
          <cell r="Y7101">
            <v>0</v>
          </cell>
          <cell r="Z7101">
            <v>0</v>
          </cell>
          <cell r="AA7101">
            <v>0</v>
          </cell>
          <cell r="AE7101">
            <v>6.4</v>
          </cell>
          <cell r="AG7101">
            <v>0</v>
          </cell>
          <cell r="AH7101">
            <v>0</v>
          </cell>
          <cell r="AI7101">
            <v>0</v>
          </cell>
          <cell r="AJ7101">
            <v>0</v>
          </cell>
          <cell r="AN7101">
            <v>0</v>
          </cell>
        </row>
        <row r="7102">
          <cell r="D7102">
            <v>3</v>
          </cell>
          <cell r="H7102" t="str">
            <v>053</v>
          </cell>
          <cell r="X7102">
            <v>1</v>
          </cell>
          <cell r="Y7102">
            <v>0</v>
          </cell>
          <cell r="Z7102">
            <v>0</v>
          </cell>
          <cell r="AA7102">
            <v>0</v>
          </cell>
          <cell r="AE7102">
            <v>0.48399999999999999</v>
          </cell>
          <cell r="AG7102">
            <v>0</v>
          </cell>
          <cell r="AH7102">
            <v>0</v>
          </cell>
          <cell r="AI7102">
            <v>0</v>
          </cell>
          <cell r="AJ7102">
            <v>0</v>
          </cell>
          <cell r="AN7102">
            <v>0</v>
          </cell>
        </row>
        <row r="7103">
          <cell r="D7103">
            <v>3</v>
          </cell>
          <cell r="H7103" t="str">
            <v>075</v>
          </cell>
          <cell r="X7103">
            <v>4</v>
          </cell>
          <cell r="Y7103">
            <v>0</v>
          </cell>
          <cell r="Z7103">
            <v>0</v>
          </cell>
          <cell r="AA7103">
            <v>0</v>
          </cell>
          <cell r="AE7103">
            <v>1.5920000000000001</v>
          </cell>
          <cell r="AG7103">
            <v>0</v>
          </cell>
          <cell r="AH7103">
            <v>0</v>
          </cell>
          <cell r="AI7103">
            <v>0</v>
          </cell>
          <cell r="AJ7103">
            <v>0</v>
          </cell>
          <cell r="AN7103">
            <v>0</v>
          </cell>
        </row>
        <row r="7104">
          <cell r="D7104">
            <v>3</v>
          </cell>
          <cell r="H7104" t="str">
            <v>097</v>
          </cell>
          <cell r="X7104">
            <v>117</v>
          </cell>
          <cell r="Y7104">
            <v>0</v>
          </cell>
          <cell r="Z7104">
            <v>0</v>
          </cell>
          <cell r="AA7104">
            <v>0</v>
          </cell>
          <cell r="AE7104">
            <v>185.32</v>
          </cell>
          <cell r="AG7104">
            <v>0</v>
          </cell>
          <cell r="AH7104">
            <v>0</v>
          </cell>
          <cell r="AI7104">
            <v>0</v>
          </cell>
          <cell r="AJ7104">
            <v>0</v>
          </cell>
          <cell r="AN7104">
            <v>0</v>
          </cell>
        </row>
        <row r="7105">
          <cell r="D7105">
            <v>3</v>
          </cell>
          <cell r="H7105" t="str">
            <v>100</v>
          </cell>
          <cell r="X7105">
            <v>1</v>
          </cell>
          <cell r="Y7105">
            <v>0</v>
          </cell>
          <cell r="Z7105">
            <v>0</v>
          </cell>
          <cell r="AA7105">
            <v>0</v>
          </cell>
          <cell r="AE7105">
            <v>0.4</v>
          </cell>
          <cell r="AG7105">
            <v>0</v>
          </cell>
          <cell r="AH7105">
            <v>0</v>
          </cell>
          <cell r="AI7105">
            <v>0</v>
          </cell>
          <cell r="AJ7105">
            <v>0</v>
          </cell>
          <cell r="AN7105">
            <v>0</v>
          </cell>
        </row>
        <row r="7106">
          <cell r="D7106">
            <v>3</v>
          </cell>
          <cell r="H7106" t="str">
            <v>122</v>
          </cell>
          <cell r="X7106">
            <v>82</v>
          </cell>
          <cell r="Y7106">
            <v>0</v>
          </cell>
          <cell r="Z7106">
            <v>0</v>
          </cell>
          <cell r="AA7106">
            <v>0</v>
          </cell>
          <cell r="AE7106">
            <v>50.02</v>
          </cell>
          <cell r="AG7106">
            <v>0</v>
          </cell>
          <cell r="AH7106">
            <v>0</v>
          </cell>
          <cell r="AI7106">
            <v>0</v>
          </cell>
          <cell r="AJ7106">
            <v>0</v>
          </cell>
          <cell r="AN7106">
            <v>0</v>
          </cell>
        </row>
        <row r="7107">
          <cell r="D7107">
            <v>3</v>
          </cell>
          <cell r="H7107" t="str">
            <v>162</v>
          </cell>
          <cell r="X7107">
            <v>19</v>
          </cell>
          <cell r="Y7107">
            <v>0</v>
          </cell>
          <cell r="Z7107">
            <v>0</v>
          </cell>
          <cell r="AA7107">
            <v>0</v>
          </cell>
          <cell r="AE7107">
            <v>5.2249999999999996</v>
          </cell>
          <cell r="AG7107">
            <v>0</v>
          </cell>
          <cell r="AH7107">
            <v>0</v>
          </cell>
          <cell r="AI7107">
            <v>0</v>
          </cell>
          <cell r="AJ7107">
            <v>0</v>
          </cell>
          <cell r="AN7107">
            <v>0</v>
          </cell>
        </row>
        <row r="7108">
          <cell r="D7108">
            <v>3</v>
          </cell>
          <cell r="H7108" t="str">
            <v>011</v>
          </cell>
          <cell r="X7108">
            <v>5</v>
          </cell>
          <cell r="Y7108">
            <v>0</v>
          </cell>
          <cell r="Z7108">
            <v>0</v>
          </cell>
          <cell r="AA7108">
            <v>0</v>
          </cell>
          <cell r="AE7108">
            <v>2</v>
          </cell>
          <cell r="AG7108">
            <v>0</v>
          </cell>
          <cell r="AH7108">
            <v>0</v>
          </cell>
          <cell r="AI7108">
            <v>0</v>
          </cell>
          <cell r="AJ7108">
            <v>0</v>
          </cell>
          <cell r="AN7108">
            <v>0</v>
          </cell>
        </row>
        <row r="7109">
          <cell r="D7109">
            <v>3</v>
          </cell>
          <cell r="H7109" t="str">
            <v>016</v>
          </cell>
          <cell r="X7109">
            <v>8</v>
          </cell>
          <cell r="Y7109">
            <v>0</v>
          </cell>
          <cell r="Z7109">
            <v>0</v>
          </cell>
          <cell r="AA7109">
            <v>0</v>
          </cell>
          <cell r="AE7109">
            <v>4.1040000000000001</v>
          </cell>
          <cell r="AG7109">
            <v>0</v>
          </cell>
          <cell r="AH7109">
            <v>0</v>
          </cell>
          <cell r="AI7109">
            <v>0</v>
          </cell>
          <cell r="AJ7109">
            <v>0</v>
          </cell>
          <cell r="AN7109">
            <v>0</v>
          </cell>
        </row>
        <row r="7110">
          <cell r="D7110">
            <v>3</v>
          </cell>
          <cell r="H7110" t="str">
            <v>029</v>
          </cell>
          <cell r="X7110">
            <v>37</v>
          </cell>
          <cell r="Y7110">
            <v>0</v>
          </cell>
          <cell r="Z7110">
            <v>0</v>
          </cell>
          <cell r="AA7110">
            <v>0</v>
          </cell>
          <cell r="AE7110">
            <v>14.8</v>
          </cell>
          <cell r="AG7110">
            <v>0</v>
          </cell>
          <cell r="AH7110">
            <v>0</v>
          </cell>
          <cell r="AI7110">
            <v>0</v>
          </cell>
          <cell r="AJ7110">
            <v>0</v>
          </cell>
          <cell r="AN7110">
            <v>0</v>
          </cell>
        </row>
        <row r="7111">
          <cell r="D7111">
            <v>3</v>
          </cell>
          <cell r="H7111" t="str">
            <v>030</v>
          </cell>
          <cell r="X7111">
            <v>13</v>
          </cell>
          <cell r="Y7111">
            <v>0</v>
          </cell>
          <cell r="Z7111">
            <v>0</v>
          </cell>
          <cell r="AA7111">
            <v>0</v>
          </cell>
          <cell r="AE7111">
            <v>5.2</v>
          </cell>
          <cell r="AG7111">
            <v>0</v>
          </cell>
          <cell r="AH7111">
            <v>0</v>
          </cell>
          <cell r="AI7111">
            <v>0</v>
          </cell>
          <cell r="AJ7111">
            <v>0</v>
          </cell>
          <cell r="AN7111">
            <v>0</v>
          </cell>
        </row>
        <row r="7112">
          <cell r="D7112">
            <v>3</v>
          </cell>
          <cell r="H7112" t="str">
            <v>053</v>
          </cell>
          <cell r="X7112">
            <v>78</v>
          </cell>
          <cell r="Y7112">
            <v>0</v>
          </cell>
          <cell r="Z7112">
            <v>0</v>
          </cell>
          <cell r="AA7112">
            <v>0</v>
          </cell>
          <cell r="AE7112">
            <v>87.941000000000003</v>
          </cell>
          <cell r="AG7112">
            <v>0</v>
          </cell>
          <cell r="AH7112">
            <v>0</v>
          </cell>
          <cell r="AI7112">
            <v>0</v>
          </cell>
          <cell r="AJ7112">
            <v>0</v>
          </cell>
          <cell r="AN7112">
            <v>0</v>
          </cell>
        </row>
        <row r="7113">
          <cell r="D7113">
            <v>3</v>
          </cell>
          <cell r="H7113" t="str">
            <v>075</v>
          </cell>
          <cell r="X7113">
            <v>3</v>
          </cell>
          <cell r="Y7113">
            <v>0</v>
          </cell>
          <cell r="Z7113">
            <v>0</v>
          </cell>
          <cell r="AA7113">
            <v>0</v>
          </cell>
          <cell r="AE7113">
            <v>1.194</v>
          </cell>
          <cell r="AG7113">
            <v>0</v>
          </cell>
          <cell r="AH7113">
            <v>0</v>
          </cell>
          <cell r="AI7113">
            <v>0</v>
          </cell>
          <cell r="AJ7113">
            <v>0</v>
          </cell>
          <cell r="AN7113">
            <v>0</v>
          </cell>
        </row>
        <row r="7114">
          <cell r="D7114">
            <v>3</v>
          </cell>
          <cell r="H7114" t="str">
            <v>097</v>
          </cell>
          <cell r="X7114">
            <v>58</v>
          </cell>
          <cell r="Y7114">
            <v>0</v>
          </cell>
          <cell r="Z7114">
            <v>0</v>
          </cell>
          <cell r="AA7114">
            <v>0</v>
          </cell>
          <cell r="AE7114">
            <v>66.227000000000004</v>
          </cell>
          <cell r="AG7114">
            <v>0</v>
          </cell>
          <cell r="AH7114">
            <v>0</v>
          </cell>
          <cell r="AI7114">
            <v>0</v>
          </cell>
          <cell r="AJ7114">
            <v>0</v>
          </cell>
          <cell r="AN7114">
            <v>0</v>
          </cell>
        </row>
        <row r="7115">
          <cell r="D7115">
            <v>3</v>
          </cell>
          <cell r="H7115" t="str">
            <v>100</v>
          </cell>
          <cell r="X7115">
            <v>74</v>
          </cell>
          <cell r="Y7115">
            <v>0</v>
          </cell>
          <cell r="Z7115">
            <v>0</v>
          </cell>
          <cell r="AA7115">
            <v>0</v>
          </cell>
          <cell r="AE7115">
            <v>29.6</v>
          </cell>
          <cell r="AG7115">
            <v>0</v>
          </cell>
          <cell r="AH7115">
            <v>0</v>
          </cell>
          <cell r="AI7115">
            <v>0</v>
          </cell>
          <cell r="AJ7115">
            <v>0</v>
          </cell>
          <cell r="AN7115">
            <v>0</v>
          </cell>
        </row>
        <row r="7116">
          <cell r="D7116">
            <v>3</v>
          </cell>
          <cell r="H7116" t="str">
            <v>108</v>
          </cell>
          <cell r="X7116">
            <v>33</v>
          </cell>
          <cell r="Y7116">
            <v>0</v>
          </cell>
          <cell r="Z7116">
            <v>0</v>
          </cell>
          <cell r="AA7116">
            <v>0</v>
          </cell>
          <cell r="AE7116">
            <v>13.2</v>
          </cell>
          <cell r="AG7116">
            <v>0</v>
          </cell>
          <cell r="AH7116">
            <v>0</v>
          </cell>
          <cell r="AI7116">
            <v>0</v>
          </cell>
          <cell r="AJ7116">
            <v>0</v>
          </cell>
          <cell r="AN7116">
            <v>0</v>
          </cell>
        </row>
        <row r="7117">
          <cell r="D7117">
            <v>3</v>
          </cell>
          <cell r="H7117" t="str">
            <v>112</v>
          </cell>
          <cell r="X7117">
            <v>191</v>
          </cell>
          <cell r="Y7117">
            <v>0</v>
          </cell>
          <cell r="Z7117">
            <v>0</v>
          </cell>
          <cell r="AA7117">
            <v>0</v>
          </cell>
          <cell r="AE7117">
            <v>198.38499999999999</v>
          </cell>
          <cell r="AG7117">
            <v>1</v>
          </cell>
          <cell r="AH7117">
            <v>0</v>
          </cell>
          <cell r="AI7117">
            <v>0</v>
          </cell>
          <cell r="AJ7117">
            <v>0</v>
          </cell>
          <cell r="AN7117">
            <v>0.36</v>
          </cell>
        </row>
        <row r="7118">
          <cell r="D7118">
            <v>3</v>
          </cell>
          <cell r="H7118" t="str">
            <v>122</v>
          </cell>
          <cell r="X7118">
            <v>39</v>
          </cell>
          <cell r="Y7118">
            <v>0</v>
          </cell>
          <cell r="Z7118">
            <v>0</v>
          </cell>
          <cell r="AA7118">
            <v>0</v>
          </cell>
          <cell r="AE7118">
            <v>23.79</v>
          </cell>
          <cell r="AG7118">
            <v>0</v>
          </cell>
          <cell r="AH7118">
            <v>0</v>
          </cell>
          <cell r="AI7118">
            <v>0</v>
          </cell>
          <cell r="AJ7118">
            <v>0</v>
          </cell>
          <cell r="AN7118">
            <v>0</v>
          </cell>
        </row>
        <row r="7119">
          <cell r="D7119">
            <v>3</v>
          </cell>
          <cell r="H7119" t="str">
            <v>136</v>
          </cell>
          <cell r="X7119">
            <v>56</v>
          </cell>
          <cell r="Y7119">
            <v>0</v>
          </cell>
          <cell r="Z7119">
            <v>0</v>
          </cell>
          <cell r="AA7119">
            <v>0</v>
          </cell>
          <cell r="AE7119">
            <v>27.16</v>
          </cell>
          <cell r="AG7119">
            <v>0</v>
          </cell>
          <cell r="AH7119">
            <v>0</v>
          </cell>
          <cell r="AI7119">
            <v>0</v>
          </cell>
          <cell r="AJ7119">
            <v>0</v>
          </cell>
          <cell r="AN7119">
            <v>0</v>
          </cell>
        </row>
        <row r="7120">
          <cell r="D7120">
            <v>3</v>
          </cell>
          <cell r="H7120" t="str">
            <v>162</v>
          </cell>
          <cell r="X7120">
            <v>75</v>
          </cell>
          <cell r="Y7120">
            <v>0</v>
          </cell>
          <cell r="Z7120">
            <v>0</v>
          </cell>
          <cell r="AA7120">
            <v>0</v>
          </cell>
          <cell r="AE7120">
            <v>20.625</v>
          </cell>
          <cell r="AG7120">
            <v>0</v>
          </cell>
          <cell r="AH7120">
            <v>0</v>
          </cell>
          <cell r="AI7120">
            <v>0</v>
          </cell>
          <cell r="AJ7120">
            <v>0</v>
          </cell>
          <cell r="AN7120">
            <v>0</v>
          </cell>
        </row>
        <row r="7121">
          <cell r="D7121">
            <v>3</v>
          </cell>
          <cell r="H7121" t="str">
            <v>106</v>
          </cell>
          <cell r="X7121">
            <v>0</v>
          </cell>
          <cell r="Y7121">
            <v>0</v>
          </cell>
          <cell r="Z7121">
            <v>0</v>
          </cell>
          <cell r="AA7121">
            <v>0</v>
          </cell>
          <cell r="AE7121">
            <v>10</v>
          </cell>
          <cell r="AG7121">
            <v>0</v>
          </cell>
          <cell r="AH7121">
            <v>0</v>
          </cell>
          <cell r="AI7121">
            <v>0</v>
          </cell>
          <cell r="AJ7121">
            <v>0</v>
          </cell>
          <cell r="AN7121">
            <v>0</v>
          </cell>
        </row>
        <row r="7122">
          <cell r="D7122">
            <v>1</v>
          </cell>
          <cell r="H7122" t="str">
            <v>020</v>
          </cell>
          <cell r="X7122">
            <v>0</v>
          </cell>
          <cell r="Y7122">
            <v>0</v>
          </cell>
          <cell r="Z7122">
            <v>0</v>
          </cell>
          <cell r="AA7122">
            <v>0</v>
          </cell>
          <cell r="AE7122">
            <v>1672.0989999999999</v>
          </cell>
          <cell r="AG7122">
            <v>0</v>
          </cell>
          <cell r="AH7122">
            <v>0</v>
          </cell>
          <cell r="AI7122">
            <v>0</v>
          </cell>
          <cell r="AJ7122">
            <v>0</v>
          </cell>
          <cell r="AN7122">
            <v>33.874000000000002</v>
          </cell>
        </row>
        <row r="7123">
          <cell r="D7123">
            <v>1</v>
          </cell>
          <cell r="H7123" t="str">
            <v>054</v>
          </cell>
          <cell r="X7123">
            <v>0</v>
          </cell>
          <cell r="Y7123">
            <v>0</v>
          </cell>
          <cell r="Z7123">
            <v>0</v>
          </cell>
          <cell r="AA7123">
            <v>0</v>
          </cell>
          <cell r="AE7123">
            <v>2502.2109999999998</v>
          </cell>
          <cell r="AG7123">
            <v>0</v>
          </cell>
          <cell r="AH7123">
            <v>0</v>
          </cell>
          <cell r="AI7123">
            <v>0</v>
          </cell>
          <cell r="AJ7123">
            <v>0</v>
          </cell>
          <cell r="AN7123">
            <v>172.92</v>
          </cell>
        </row>
        <row r="7124">
          <cell r="D7124">
            <v>1</v>
          </cell>
          <cell r="H7124" t="str">
            <v>060</v>
          </cell>
          <cell r="X7124">
            <v>0</v>
          </cell>
          <cell r="Y7124">
            <v>0</v>
          </cell>
          <cell r="Z7124">
            <v>0</v>
          </cell>
          <cell r="AA7124">
            <v>0</v>
          </cell>
          <cell r="AE7124">
            <v>36228.156999999999</v>
          </cell>
          <cell r="AG7124">
            <v>0</v>
          </cell>
          <cell r="AH7124">
            <v>0</v>
          </cell>
          <cell r="AI7124">
            <v>0</v>
          </cell>
          <cell r="AJ7124">
            <v>0</v>
          </cell>
          <cell r="AN7124">
            <v>866.00599999999997</v>
          </cell>
        </row>
        <row r="7125">
          <cell r="D7125">
            <v>1</v>
          </cell>
          <cell r="H7125" t="str">
            <v>100</v>
          </cell>
          <cell r="X7125">
            <v>0</v>
          </cell>
          <cell r="Y7125">
            <v>0</v>
          </cell>
          <cell r="Z7125">
            <v>0</v>
          </cell>
          <cell r="AA7125">
            <v>0</v>
          </cell>
          <cell r="AE7125">
            <v>10653.105</v>
          </cell>
          <cell r="AG7125">
            <v>0</v>
          </cell>
          <cell r="AH7125">
            <v>0</v>
          </cell>
          <cell r="AI7125">
            <v>0</v>
          </cell>
          <cell r="AJ7125">
            <v>0</v>
          </cell>
          <cell r="AN7125">
            <v>770.96299999999997</v>
          </cell>
        </row>
        <row r="7126">
          <cell r="D7126">
            <v>1</v>
          </cell>
          <cell r="H7126" t="str">
            <v>108</v>
          </cell>
          <cell r="X7126">
            <v>0</v>
          </cell>
          <cell r="Y7126">
            <v>0</v>
          </cell>
          <cell r="Z7126">
            <v>0</v>
          </cell>
          <cell r="AA7126">
            <v>0</v>
          </cell>
          <cell r="AE7126">
            <v>4042.808</v>
          </cell>
          <cell r="AG7126">
            <v>0</v>
          </cell>
          <cell r="AH7126">
            <v>0</v>
          </cell>
          <cell r="AI7126">
            <v>0</v>
          </cell>
          <cell r="AJ7126">
            <v>0</v>
          </cell>
          <cell r="AN7126">
            <v>305.47500000000002</v>
          </cell>
        </row>
        <row r="7127">
          <cell r="D7127">
            <v>1</v>
          </cell>
          <cell r="H7127" t="str">
            <v>112</v>
          </cell>
          <cell r="X7127">
            <v>0</v>
          </cell>
          <cell r="Y7127">
            <v>0</v>
          </cell>
          <cell r="Z7127">
            <v>0</v>
          </cell>
          <cell r="AA7127">
            <v>0</v>
          </cell>
          <cell r="AE7127">
            <v>12081.128000000001</v>
          </cell>
          <cell r="AG7127">
            <v>0</v>
          </cell>
          <cell r="AH7127">
            <v>0</v>
          </cell>
          <cell r="AI7127">
            <v>0</v>
          </cell>
          <cell r="AJ7127">
            <v>0</v>
          </cell>
          <cell r="AN7127">
            <v>840.81100000000004</v>
          </cell>
        </row>
        <row r="7128">
          <cell r="D7128">
            <v>1</v>
          </cell>
          <cell r="H7128" t="str">
            <v>162</v>
          </cell>
          <cell r="X7128">
            <v>0</v>
          </cell>
          <cell r="Y7128">
            <v>0</v>
          </cell>
          <cell r="Z7128">
            <v>0</v>
          </cell>
          <cell r="AA7128">
            <v>0</v>
          </cell>
          <cell r="AE7128">
            <v>282.14800000000002</v>
          </cell>
          <cell r="AG7128">
            <v>0</v>
          </cell>
          <cell r="AH7128">
            <v>0</v>
          </cell>
          <cell r="AI7128">
            <v>0</v>
          </cell>
          <cell r="AJ7128">
            <v>0</v>
          </cell>
          <cell r="AN7128">
            <v>42.408000000000001</v>
          </cell>
        </row>
        <row r="7129">
          <cell r="D7129">
            <v>2</v>
          </cell>
          <cell r="H7129" t="str">
            <v>097</v>
          </cell>
          <cell r="X7129">
            <v>0</v>
          </cell>
          <cell r="Y7129">
            <v>0</v>
          </cell>
          <cell r="Z7129">
            <v>0</v>
          </cell>
          <cell r="AA7129">
            <v>0</v>
          </cell>
          <cell r="AE7129">
            <v>2394.9899999999998</v>
          </cell>
          <cell r="AG7129">
            <v>0</v>
          </cell>
          <cell r="AH7129">
            <v>0</v>
          </cell>
          <cell r="AI7129">
            <v>0</v>
          </cell>
          <cell r="AJ7129">
            <v>0</v>
          </cell>
          <cell r="AN7129">
            <v>25.004999999999999</v>
          </cell>
        </row>
        <row r="7130">
          <cell r="D7130">
            <v>3</v>
          </cell>
          <cell r="H7130" t="str">
            <v>d51</v>
          </cell>
          <cell r="X7130">
            <v>0</v>
          </cell>
          <cell r="Y7130">
            <v>1109</v>
          </cell>
          <cell r="Z7130">
            <v>0</v>
          </cell>
          <cell r="AA7130">
            <v>0</v>
          </cell>
          <cell r="AE7130">
            <v>2213.46</v>
          </cell>
          <cell r="AG7130">
            <v>0</v>
          </cell>
          <cell r="AH7130">
            <v>7</v>
          </cell>
          <cell r="AI7130">
            <v>0</v>
          </cell>
          <cell r="AJ7130">
            <v>0</v>
          </cell>
          <cell r="AN7130">
            <v>11.750999999999999</v>
          </cell>
        </row>
        <row r="7131">
          <cell r="D7131">
            <v>3</v>
          </cell>
          <cell r="H7131" t="str">
            <v>d52</v>
          </cell>
          <cell r="X7131">
            <v>0</v>
          </cell>
          <cell r="Y7131">
            <v>37</v>
          </cell>
          <cell r="Z7131">
            <v>0</v>
          </cell>
          <cell r="AA7131">
            <v>0</v>
          </cell>
          <cell r="AE7131">
            <v>14.173999999999999</v>
          </cell>
          <cell r="AG7131">
            <v>0</v>
          </cell>
          <cell r="AH7131">
            <v>0</v>
          </cell>
          <cell r="AI7131">
            <v>0</v>
          </cell>
          <cell r="AJ7131">
            <v>0</v>
          </cell>
          <cell r="AN7131">
            <v>0</v>
          </cell>
        </row>
        <row r="7132">
          <cell r="D7132">
            <v>3</v>
          </cell>
          <cell r="H7132" t="str">
            <v>d53</v>
          </cell>
          <cell r="X7132">
            <v>0</v>
          </cell>
          <cell r="Y7132">
            <v>381</v>
          </cell>
          <cell r="Z7132">
            <v>0</v>
          </cell>
          <cell r="AA7132">
            <v>0</v>
          </cell>
          <cell r="AE7132">
            <v>484.18799999999999</v>
          </cell>
          <cell r="AG7132">
            <v>0</v>
          </cell>
          <cell r="AH7132">
            <v>5</v>
          </cell>
          <cell r="AI7132">
            <v>0</v>
          </cell>
          <cell r="AJ7132">
            <v>0</v>
          </cell>
          <cell r="AN7132">
            <v>6.0350000000000001</v>
          </cell>
        </row>
        <row r="7133">
          <cell r="D7133">
            <v>3</v>
          </cell>
          <cell r="H7133" t="str">
            <v>078</v>
          </cell>
          <cell r="X7133">
            <v>0</v>
          </cell>
          <cell r="Y7133">
            <v>0</v>
          </cell>
          <cell r="Z7133">
            <v>0</v>
          </cell>
          <cell r="AA7133">
            <v>0</v>
          </cell>
          <cell r="AE7133">
            <v>449.774</v>
          </cell>
          <cell r="AG7133">
            <v>0</v>
          </cell>
          <cell r="AH7133">
            <v>0</v>
          </cell>
          <cell r="AI7133">
            <v>0</v>
          </cell>
          <cell r="AJ7133">
            <v>0</v>
          </cell>
          <cell r="AN7133">
            <v>8.5760000000000005</v>
          </cell>
        </row>
        <row r="7134">
          <cell r="D7134">
            <v>3</v>
          </cell>
          <cell r="H7134" t="str">
            <v>160</v>
          </cell>
          <cell r="X7134">
            <v>0</v>
          </cell>
          <cell r="Y7134">
            <v>0</v>
          </cell>
          <cell r="Z7134">
            <v>3962</v>
          </cell>
          <cell r="AA7134">
            <v>0</v>
          </cell>
          <cell r="AE7134">
            <v>4398.2920000000004</v>
          </cell>
          <cell r="AG7134">
            <v>0</v>
          </cell>
          <cell r="AH7134">
            <v>0</v>
          </cell>
          <cell r="AI7134">
            <v>112</v>
          </cell>
          <cell r="AJ7134">
            <v>0</v>
          </cell>
          <cell r="AN7134">
            <v>123.78700000000001</v>
          </cell>
        </row>
        <row r="7135">
          <cell r="D7135">
            <v>3</v>
          </cell>
          <cell r="H7135" t="str">
            <v>029</v>
          </cell>
          <cell r="X7135">
            <v>0</v>
          </cell>
          <cell r="Y7135">
            <v>0</v>
          </cell>
          <cell r="Z7135">
            <v>0</v>
          </cell>
          <cell r="AA7135">
            <v>156</v>
          </cell>
          <cell r="AE7135">
            <v>169.416</v>
          </cell>
          <cell r="AG7135">
            <v>0</v>
          </cell>
          <cell r="AH7135">
            <v>0</v>
          </cell>
          <cell r="AI7135">
            <v>0</v>
          </cell>
          <cell r="AJ7135">
            <v>3</v>
          </cell>
          <cell r="AN7135">
            <v>3.258</v>
          </cell>
        </row>
        <row r="7136">
          <cell r="D7136">
            <v>3</v>
          </cell>
          <cell r="H7136" t="str">
            <v>053</v>
          </cell>
          <cell r="X7136">
            <v>0</v>
          </cell>
          <cell r="Y7136">
            <v>0</v>
          </cell>
          <cell r="Z7136">
            <v>0</v>
          </cell>
          <cell r="AA7136">
            <v>26</v>
          </cell>
          <cell r="AE7136">
            <v>72.741</v>
          </cell>
          <cell r="AG7136">
            <v>0</v>
          </cell>
          <cell r="AH7136">
            <v>0</v>
          </cell>
          <cell r="AI7136">
            <v>0</v>
          </cell>
          <cell r="AJ7136">
            <v>2</v>
          </cell>
          <cell r="AN7136">
            <v>2.0939999999999999</v>
          </cell>
        </row>
        <row r="7137">
          <cell r="D7137">
            <v>3</v>
          </cell>
          <cell r="H7137" t="str">
            <v>060</v>
          </cell>
          <cell r="X7137">
            <v>0</v>
          </cell>
          <cell r="Y7137">
            <v>0</v>
          </cell>
          <cell r="Z7137">
            <v>0</v>
          </cell>
          <cell r="AA7137">
            <v>425</v>
          </cell>
          <cell r="AE7137">
            <v>589.9</v>
          </cell>
          <cell r="AG7137">
            <v>0</v>
          </cell>
          <cell r="AH7137">
            <v>0</v>
          </cell>
          <cell r="AI7137">
            <v>0</v>
          </cell>
          <cell r="AJ7137">
            <v>1</v>
          </cell>
          <cell r="AN7137">
            <v>1.3879999999999999</v>
          </cell>
        </row>
        <row r="7138">
          <cell r="D7138">
            <v>3</v>
          </cell>
          <cell r="H7138" t="str">
            <v>065</v>
          </cell>
          <cell r="X7138">
            <v>0</v>
          </cell>
          <cell r="Y7138">
            <v>0</v>
          </cell>
          <cell r="Z7138">
            <v>0</v>
          </cell>
          <cell r="AA7138">
            <v>85</v>
          </cell>
          <cell r="AE7138">
            <v>65.790000000000006</v>
          </cell>
          <cell r="AG7138">
            <v>0</v>
          </cell>
          <cell r="AH7138">
            <v>0</v>
          </cell>
          <cell r="AI7138">
            <v>0</v>
          </cell>
          <cell r="AJ7138">
            <v>0</v>
          </cell>
          <cell r="AN7138">
            <v>0</v>
          </cell>
        </row>
        <row r="7139">
          <cell r="D7139">
            <v>3</v>
          </cell>
          <cell r="H7139" t="str">
            <v>097</v>
          </cell>
          <cell r="X7139">
            <v>0</v>
          </cell>
          <cell r="Y7139">
            <v>0</v>
          </cell>
          <cell r="Z7139">
            <v>0</v>
          </cell>
          <cell r="AA7139">
            <v>1807</v>
          </cell>
          <cell r="AE7139">
            <v>4615.3509999999997</v>
          </cell>
          <cell r="AG7139">
            <v>0</v>
          </cell>
          <cell r="AH7139">
            <v>0</v>
          </cell>
          <cell r="AI7139">
            <v>0</v>
          </cell>
          <cell r="AJ7139">
            <v>23</v>
          </cell>
          <cell r="AN7139">
            <v>21.62</v>
          </cell>
        </row>
        <row r="7140">
          <cell r="D7140">
            <v>3</v>
          </cell>
          <cell r="H7140" t="str">
            <v>100</v>
          </cell>
          <cell r="X7140">
            <v>0</v>
          </cell>
          <cell r="Y7140">
            <v>0</v>
          </cell>
          <cell r="Z7140">
            <v>0</v>
          </cell>
          <cell r="AA7140">
            <v>110</v>
          </cell>
          <cell r="AE7140">
            <v>108.02</v>
          </cell>
          <cell r="AG7140">
            <v>0</v>
          </cell>
          <cell r="AH7140">
            <v>0</v>
          </cell>
          <cell r="AI7140">
            <v>0</v>
          </cell>
          <cell r="AJ7140">
            <v>2</v>
          </cell>
          <cell r="AN7140">
            <v>1.964</v>
          </cell>
        </row>
        <row r="7141">
          <cell r="D7141">
            <v>3</v>
          </cell>
          <cell r="H7141" t="str">
            <v>108</v>
          </cell>
          <cell r="X7141">
            <v>0</v>
          </cell>
          <cell r="Y7141">
            <v>0</v>
          </cell>
          <cell r="Z7141">
            <v>0</v>
          </cell>
          <cell r="AA7141">
            <v>153</v>
          </cell>
          <cell r="AE7141">
            <v>122.4</v>
          </cell>
          <cell r="AG7141">
            <v>0</v>
          </cell>
          <cell r="AH7141">
            <v>0</v>
          </cell>
          <cell r="AI7141">
            <v>0</v>
          </cell>
          <cell r="AJ7141">
            <v>3</v>
          </cell>
          <cell r="AN7141">
            <v>2.4</v>
          </cell>
        </row>
        <row r="7142">
          <cell r="D7142">
            <v>3</v>
          </cell>
          <cell r="H7142" t="str">
            <v>112</v>
          </cell>
          <cell r="X7142">
            <v>0</v>
          </cell>
          <cell r="Y7142">
            <v>0</v>
          </cell>
          <cell r="Z7142">
            <v>0</v>
          </cell>
          <cell r="AA7142">
            <v>265</v>
          </cell>
          <cell r="AE7142">
            <v>686.29</v>
          </cell>
          <cell r="AG7142">
            <v>0</v>
          </cell>
          <cell r="AH7142">
            <v>0</v>
          </cell>
          <cell r="AI7142">
            <v>0</v>
          </cell>
          <cell r="AJ7142">
            <v>9</v>
          </cell>
          <cell r="AN7142">
            <v>8.8379999999999992</v>
          </cell>
        </row>
        <row r="7143">
          <cell r="D7143">
            <v>3</v>
          </cell>
          <cell r="H7143" t="str">
            <v>122</v>
          </cell>
          <cell r="X7143">
            <v>0</v>
          </cell>
          <cell r="Y7143">
            <v>0</v>
          </cell>
          <cell r="Z7143">
            <v>0</v>
          </cell>
          <cell r="AA7143">
            <v>105</v>
          </cell>
          <cell r="AE7143">
            <v>128.1</v>
          </cell>
          <cell r="AG7143">
            <v>0</v>
          </cell>
          <cell r="AH7143">
            <v>0</v>
          </cell>
          <cell r="AI7143">
            <v>0</v>
          </cell>
          <cell r="AJ7143">
            <v>2</v>
          </cell>
          <cell r="AN7143">
            <v>2.44</v>
          </cell>
        </row>
        <row r="7144">
          <cell r="D7144">
            <v>3</v>
          </cell>
          <cell r="H7144" t="str">
            <v>136</v>
          </cell>
          <cell r="X7144">
            <v>0</v>
          </cell>
          <cell r="Y7144">
            <v>0</v>
          </cell>
          <cell r="Z7144">
            <v>0</v>
          </cell>
          <cell r="AA7144">
            <v>599</v>
          </cell>
          <cell r="AE7144">
            <v>1020.097</v>
          </cell>
          <cell r="AG7144">
            <v>0</v>
          </cell>
          <cell r="AH7144">
            <v>0</v>
          </cell>
          <cell r="AI7144">
            <v>0</v>
          </cell>
          <cell r="AJ7144">
            <v>3</v>
          </cell>
          <cell r="AN7144">
            <v>5.109</v>
          </cell>
        </row>
        <row r="7145">
          <cell r="D7145">
            <v>3</v>
          </cell>
          <cell r="H7145" t="str">
            <v>162</v>
          </cell>
          <cell r="X7145">
            <v>0</v>
          </cell>
          <cell r="Y7145">
            <v>0</v>
          </cell>
          <cell r="Z7145">
            <v>0</v>
          </cell>
          <cell r="AA7145">
            <v>98</v>
          </cell>
          <cell r="AE7145">
            <v>102.312</v>
          </cell>
          <cell r="AG7145">
            <v>0</v>
          </cell>
          <cell r="AH7145">
            <v>0</v>
          </cell>
          <cell r="AI7145">
            <v>0</v>
          </cell>
          <cell r="AJ7145">
            <v>1</v>
          </cell>
          <cell r="AN7145">
            <v>1.044</v>
          </cell>
        </row>
        <row r="7146">
          <cell r="D7146">
            <v>3</v>
          </cell>
          <cell r="H7146" t="str">
            <v>053</v>
          </cell>
          <cell r="X7146">
            <v>2</v>
          </cell>
          <cell r="Y7146">
            <v>0</v>
          </cell>
          <cell r="Z7146">
            <v>0</v>
          </cell>
          <cell r="AA7146">
            <v>0</v>
          </cell>
          <cell r="AE7146">
            <v>2.2040000000000002</v>
          </cell>
          <cell r="AG7146">
            <v>0</v>
          </cell>
          <cell r="AH7146">
            <v>0</v>
          </cell>
          <cell r="AI7146">
            <v>0</v>
          </cell>
          <cell r="AJ7146">
            <v>0</v>
          </cell>
          <cell r="AN7146">
            <v>0</v>
          </cell>
        </row>
        <row r="7147">
          <cell r="D7147">
            <v>3</v>
          </cell>
          <cell r="H7147" t="str">
            <v>065</v>
          </cell>
          <cell r="X7147">
            <v>194</v>
          </cell>
          <cell r="Y7147">
            <v>0</v>
          </cell>
          <cell r="Z7147">
            <v>0</v>
          </cell>
          <cell r="AA7147">
            <v>0</v>
          </cell>
          <cell r="AE7147">
            <v>42.485999999999997</v>
          </cell>
          <cell r="AG7147">
            <v>5</v>
          </cell>
          <cell r="AH7147">
            <v>0</v>
          </cell>
          <cell r="AI7147">
            <v>0</v>
          </cell>
          <cell r="AJ7147">
            <v>0</v>
          </cell>
          <cell r="AN7147">
            <v>1.095</v>
          </cell>
        </row>
        <row r="7148">
          <cell r="D7148">
            <v>3</v>
          </cell>
          <cell r="H7148" t="str">
            <v>097</v>
          </cell>
          <cell r="X7148">
            <v>140</v>
          </cell>
          <cell r="Y7148">
            <v>0</v>
          </cell>
          <cell r="Z7148">
            <v>0</v>
          </cell>
          <cell r="AA7148">
            <v>0</v>
          </cell>
          <cell r="AE7148">
            <v>140.05699999999999</v>
          </cell>
          <cell r="AG7148">
            <v>5</v>
          </cell>
          <cell r="AH7148">
            <v>0</v>
          </cell>
          <cell r="AI7148">
            <v>0</v>
          </cell>
          <cell r="AJ7148">
            <v>0</v>
          </cell>
          <cell r="AN7148">
            <v>1.885</v>
          </cell>
        </row>
        <row r="7149">
          <cell r="D7149">
            <v>3</v>
          </cell>
          <cell r="H7149" t="str">
            <v>100</v>
          </cell>
          <cell r="X7149">
            <v>1</v>
          </cell>
          <cell r="Y7149">
            <v>0</v>
          </cell>
          <cell r="Z7149">
            <v>0</v>
          </cell>
          <cell r="AA7149">
            <v>0</v>
          </cell>
          <cell r="AE7149">
            <v>0.4</v>
          </cell>
          <cell r="AG7149">
            <v>0</v>
          </cell>
          <cell r="AH7149">
            <v>0</v>
          </cell>
          <cell r="AI7149">
            <v>0</v>
          </cell>
          <cell r="AJ7149">
            <v>0</v>
          </cell>
          <cell r="AN7149">
            <v>0</v>
          </cell>
        </row>
        <row r="7150">
          <cell r="D7150">
            <v>3</v>
          </cell>
          <cell r="H7150" t="str">
            <v>112</v>
          </cell>
          <cell r="X7150">
            <v>92</v>
          </cell>
          <cell r="Y7150">
            <v>0</v>
          </cell>
          <cell r="Z7150">
            <v>0</v>
          </cell>
          <cell r="AA7150">
            <v>0</v>
          </cell>
          <cell r="AE7150">
            <v>95.536000000000001</v>
          </cell>
          <cell r="AG7150">
            <v>1</v>
          </cell>
          <cell r="AH7150">
            <v>0</v>
          </cell>
          <cell r="AI7150">
            <v>0</v>
          </cell>
          <cell r="AJ7150">
            <v>0</v>
          </cell>
          <cell r="AN7150">
            <v>0.36</v>
          </cell>
        </row>
        <row r="7151">
          <cell r="D7151">
            <v>3</v>
          </cell>
          <cell r="H7151" t="str">
            <v>122</v>
          </cell>
          <cell r="X7151">
            <v>6</v>
          </cell>
          <cell r="Y7151">
            <v>0</v>
          </cell>
          <cell r="Z7151">
            <v>0</v>
          </cell>
          <cell r="AA7151">
            <v>0</v>
          </cell>
          <cell r="AE7151">
            <v>3.66</v>
          </cell>
          <cell r="AG7151">
            <v>0</v>
          </cell>
          <cell r="AH7151">
            <v>0</v>
          </cell>
          <cell r="AI7151">
            <v>0</v>
          </cell>
          <cell r="AJ7151">
            <v>0</v>
          </cell>
          <cell r="AN7151">
            <v>0</v>
          </cell>
        </row>
        <row r="7152">
          <cell r="D7152">
            <v>3</v>
          </cell>
          <cell r="H7152" t="str">
            <v>136</v>
          </cell>
          <cell r="X7152">
            <v>368</v>
          </cell>
          <cell r="Y7152">
            <v>0</v>
          </cell>
          <cell r="Z7152">
            <v>0</v>
          </cell>
          <cell r="AA7152">
            <v>0</v>
          </cell>
          <cell r="AE7152">
            <v>150.88</v>
          </cell>
          <cell r="AG7152">
            <v>7</v>
          </cell>
          <cell r="AH7152">
            <v>0</v>
          </cell>
          <cell r="AI7152">
            <v>0</v>
          </cell>
          <cell r="AJ7152">
            <v>0</v>
          </cell>
          <cell r="AN7152">
            <v>2.87</v>
          </cell>
        </row>
        <row r="7153">
          <cell r="D7153">
            <v>3</v>
          </cell>
          <cell r="H7153" t="str">
            <v>162</v>
          </cell>
          <cell r="X7153">
            <v>66</v>
          </cell>
          <cell r="Y7153">
            <v>0</v>
          </cell>
          <cell r="Z7153">
            <v>0</v>
          </cell>
          <cell r="AA7153">
            <v>0</v>
          </cell>
          <cell r="AE7153">
            <v>18.149999999999999</v>
          </cell>
          <cell r="AG7153">
            <v>1</v>
          </cell>
          <cell r="AH7153">
            <v>0</v>
          </cell>
          <cell r="AI7153">
            <v>0</v>
          </cell>
          <cell r="AJ7153">
            <v>0</v>
          </cell>
          <cell r="AN7153">
            <v>0.27500000000000002</v>
          </cell>
        </row>
        <row r="7154">
          <cell r="D7154">
            <v>3</v>
          </cell>
          <cell r="H7154" t="str">
            <v>029</v>
          </cell>
          <cell r="X7154">
            <v>288</v>
          </cell>
          <cell r="Y7154">
            <v>0</v>
          </cell>
          <cell r="Z7154">
            <v>0</v>
          </cell>
          <cell r="AA7154">
            <v>0</v>
          </cell>
          <cell r="AE7154">
            <v>115.2</v>
          </cell>
          <cell r="AG7154">
            <v>6</v>
          </cell>
          <cell r="AH7154">
            <v>0</v>
          </cell>
          <cell r="AI7154">
            <v>0</v>
          </cell>
          <cell r="AJ7154">
            <v>0</v>
          </cell>
          <cell r="AN7154">
            <v>2.4</v>
          </cell>
        </row>
        <row r="7155">
          <cell r="D7155">
            <v>3</v>
          </cell>
          <cell r="H7155" t="str">
            <v>053</v>
          </cell>
          <cell r="X7155">
            <v>200</v>
          </cell>
          <cell r="Y7155">
            <v>0</v>
          </cell>
          <cell r="Z7155">
            <v>0</v>
          </cell>
          <cell r="AA7155">
            <v>0</v>
          </cell>
          <cell r="AE7155">
            <v>195.68199999999999</v>
          </cell>
          <cell r="AG7155">
            <v>2</v>
          </cell>
          <cell r="AH7155">
            <v>0</v>
          </cell>
          <cell r="AI7155">
            <v>0</v>
          </cell>
          <cell r="AJ7155">
            <v>0</v>
          </cell>
          <cell r="AN7155">
            <v>0.754</v>
          </cell>
        </row>
        <row r="7156">
          <cell r="D7156">
            <v>3</v>
          </cell>
          <cell r="H7156" t="str">
            <v>060</v>
          </cell>
          <cell r="X7156">
            <v>1312</v>
          </cell>
          <cell r="Y7156">
            <v>0</v>
          </cell>
          <cell r="Z7156">
            <v>0</v>
          </cell>
          <cell r="AA7156">
            <v>0</v>
          </cell>
          <cell r="AE7156">
            <v>629.76</v>
          </cell>
          <cell r="AG7156">
            <v>10</v>
          </cell>
          <cell r="AH7156">
            <v>0</v>
          </cell>
          <cell r="AI7156">
            <v>0</v>
          </cell>
          <cell r="AJ7156">
            <v>0</v>
          </cell>
          <cell r="AN7156">
            <v>4.8</v>
          </cell>
        </row>
        <row r="7157">
          <cell r="D7157">
            <v>3</v>
          </cell>
          <cell r="H7157" t="str">
            <v>065</v>
          </cell>
          <cell r="X7157">
            <v>448</v>
          </cell>
          <cell r="Y7157">
            <v>0</v>
          </cell>
          <cell r="Z7157">
            <v>0</v>
          </cell>
          <cell r="AA7157">
            <v>0</v>
          </cell>
          <cell r="AE7157">
            <v>98.111999999999995</v>
          </cell>
          <cell r="AG7157">
            <v>8</v>
          </cell>
          <cell r="AH7157">
            <v>0</v>
          </cell>
          <cell r="AI7157">
            <v>0</v>
          </cell>
          <cell r="AJ7157">
            <v>0</v>
          </cell>
          <cell r="AN7157">
            <v>1.752</v>
          </cell>
        </row>
        <row r="7158">
          <cell r="D7158">
            <v>3</v>
          </cell>
          <cell r="H7158" t="str">
            <v>097</v>
          </cell>
          <cell r="X7158">
            <v>2385</v>
          </cell>
          <cell r="Y7158">
            <v>0</v>
          </cell>
          <cell r="Z7158">
            <v>0</v>
          </cell>
          <cell r="AA7158">
            <v>0</v>
          </cell>
          <cell r="AE7158">
            <v>2437.8539999999998</v>
          </cell>
          <cell r="AG7158">
            <v>48</v>
          </cell>
          <cell r="AH7158">
            <v>0</v>
          </cell>
          <cell r="AI7158">
            <v>0</v>
          </cell>
          <cell r="AJ7158">
            <v>0</v>
          </cell>
          <cell r="AN7158">
            <v>18.096</v>
          </cell>
        </row>
        <row r="7159">
          <cell r="D7159">
            <v>3</v>
          </cell>
          <cell r="H7159" t="str">
            <v>100</v>
          </cell>
          <cell r="X7159">
            <v>317</v>
          </cell>
          <cell r="Y7159">
            <v>0</v>
          </cell>
          <cell r="Z7159">
            <v>0</v>
          </cell>
          <cell r="AA7159">
            <v>0</v>
          </cell>
          <cell r="AE7159">
            <v>126.8</v>
          </cell>
          <cell r="AG7159">
            <v>11</v>
          </cell>
          <cell r="AH7159">
            <v>0</v>
          </cell>
          <cell r="AI7159">
            <v>0</v>
          </cell>
          <cell r="AJ7159">
            <v>0</v>
          </cell>
          <cell r="AN7159">
            <v>4.4000000000000004</v>
          </cell>
        </row>
        <row r="7160">
          <cell r="D7160">
            <v>3</v>
          </cell>
          <cell r="H7160" t="str">
            <v>108</v>
          </cell>
          <cell r="X7160">
            <v>302</v>
          </cell>
          <cell r="Y7160">
            <v>0</v>
          </cell>
          <cell r="Z7160">
            <v>0</v>
          </cell>
          <cell r="AA7160">
            <v>0</v>
          </cell>
          <cell r="AE7160">
            <v>120.8</v>
          </cell>
          <cell r="AG7160">
            <v>4</v>
          </cell>
          <cell r="AH7160">
            <v>0</v>
          </cell>
          <cell r="AI7160">
            <v>0</v>
          </cell>
          <cell r="AJ7160">
            <v>0</v>
          </cell>
          <cell r="AN7160">
            <v>1.6</v>
          </cell>
        </row>
        <row r="7161">
          <cell r="D7161">
            <v>3</v>
          </cell>
          <cell r="H7161" t="str">
            <v>112</v>
          </cell>
          <cell r="X7161">
            <v>361</v>
          </cell>
          <cell r="Y7161">
            <v>0</v>
          </cell>
          <cell r="Z7161">
            <v>0</v>
          </cell>
          <cell r="AA7161">
            <v>0</v>
          </cell>
          <cell r="AE7161">
            <v>344.38799999999998</v>
          </cell>
          <cell r="AG7161">
            <v>7</v>
          </cell>
          <cell r="AH7161">
            <v>0</v>
          </cell>
          <cell r="AI7161">
            <v>0</v>
          </cell>
          <cell r="AJ7161">
            <v>0</v>
          </cell>
          <cell r="AN7161">
            <v>2.52</v>
          </cell>
        </row>
        <row r="7162">
          <cell r="D7162">
            <v>3</v>
          </cell>
          <cell r="H7162" t="str">
            <v>122</v>
          </cell>
          <cell r="X7162">
            <v>559</v>
          </cell>
          <cell r="Y7162">
            <v>0</v>
          </cell>
          <cell r="Z7162">
            <v>0</v>
          </cell>
          <cell r="AA7162">
            <v>0</v>
          </cell>
          <cell r="AE7162">
            <v>340.99</v>
          </cell>
          <cell r="AG7162">
            <v>8</v>
          </cell>
          <cell r="AH7162">
            <v>0</v>
          </cell>
          <cell r="AI7162">
            <v>0</v>
          </cell>
          <cell r="AJ7162">
            <v>0</v>
          </cell>
          <cell r="AN7162">
            <v>4.88</v>
          </cell>
        </row>
        <row r="7163">
          <cell r="D7163">
            <v>3</v>
          </cell>
          <cell r="H7163" t="str">
            <v>136</v>
          </cell>
          <cell r="X7163">
            <v>671</v>
          </cell>
          <cell r="Y7163">
            <v>0</v>
          </cell>
          <cell r="Z7163">
            <v>0</v>
          </cell>
          <cell r="AA7163">
            <v>0</v>
          </cell>
          <cell r="AE7163">
            <v>325.435</v>
          </cell>
          <cell r="AG7163">
            <v>9</v>
          </cell>
          <cell r="AH7163">
            <v>0</v>
          </cell>
          <cell r="AI7163">
            <v>0</v>
          </cell>
          <cell r="AJ7163">
            <v>0</v>
          </cell>
          <cell r="AN7163">
            <v>4.3650000000000002</v>
          </cell>
        </row>
        <row r="7164">
          <cell r="D7164">
            <v>3</v>
          </cell>
          <cell r="H7164" t="str">
            <v>162</v>
          </cell>
          <cell r="X7164">
            <v>447</v>
          </cell>
          <cell r="Y7164">
            <v>0</v>
          </cell>
          <cell r="Z7164">
            <v>0</v>
          </cell>
          <cell r="AA7164">
            <v>0</v>
          </cell>
          <cell r="AE7164">
            <v>122.925</v>
          </cell>
          <cell r="AG7164">
            <v>8</v>
          </cell>
          <cell r="AH7164">
            <v>0</v>
          </cell>
          <cell r="AI7164">
            <v>0</v>
          </cell>
          <cell r="AJ7164">
            <v>0</v>
          </cell>
          <cell r="AN7164">
            <v>2.2000000000000002</v>
          </cell>
        </row>
        <row r="7165">
          <cell r="D7165">
            <v>3</v>
          </cell>
          <cell r="H7165" t="str">
            <v>078</v>
          </cell>
          <cell r="X7165">
            <v>0</v>
          </cell>
          <cell r="Y7165">
            <v>0</v>
          </cell>
          <cell r="Z7165">
            <v>0</v>
          </cell>
          <cell r="AA7165">
            <v>0</v>
          </cell>
          <cell r="AE7165">
            <v>50.006999999999998</v>
          </cell>
          <cell r="AG7165">
            <v>0</v>
          </cell>
          <cell r="AH7165">
            <v>0</v>
          </cell>
          <cell r="AI7165">
            <v>0</v>
          </cell>
          <cell r="AJ7165">
            <v>0</v>
          </cell>
          <cell r="AN7165">
            <v>0</v>
          </cell>
        </row>
        <row r="7166">
          <cell r="D7166">
            <v>3</v>
          </cell>
          <cell r="H7166" t="str">
            <v>085</v>
          </cell>
          <cell r="X7166">
            <v>0</v>
          </cell>
          <cell r="Y7166">
            <v>0</v>
          </cell>
          <cell r="Z7166">
            <v>0</v>
          </cell>
          <cell r="AA7166">
            <v>0</v>
          </cell>
          <cell r="AE7166">
            <v>200.13900000000001</v>
          </cell>
          <cell r="AG7166">
            <v>0</v>
          </cell>
          <cell r="AH7166">
            <v>0</v>
          </cell>
          <cell r="AI7166">
            <v>0</v>
          </cell>
          <cell r="AJ7166">
            <v>0</v>
          </cell>
          <cell r="AN7166">
            <v>0.745</v>
          </cell>
        </row>
        <row r="7167">
          <cell r="D7167">
            <v>2</v>
          </cell>
          <cell r="H7167" t="str">
            <v>097</v>
          </cell>
          <cell r="X7167">
            <v>0</v>
          </cell>
          <cell r="Y7167">
            <v>0</v>
          </cell>
          <cell r="Z7167">
            <v>0</v>
          </cell>
          <cell r="AA7167">
            <v>0</v>
          </cell>
          <cell r="AE7167">
            <v>654.49800000000005</v>
          </cell>
          <cell r="AG7167">
            <v>0</v>
          </cell>
          <cell r="AH7167">
            <v>0</v>
          </cell>
          <cell r="AI7167">
            <v>0</v>
          </cell>
          <cell r="AJ7167">
            <v>0</v>
          </cell>
          <cell r="AN7167">
            <v>0</v>
          </cell>
        </row>
        <row r="7168">
          <cell r="D7168">
            <v>3</v>
          </cell>
          <cell r="H7168" t="str">
            <v>d51</v>
          </cell>
          <cell r="X7168">
            <v>0</v>
          </cell>
          <cell r="Y7168">
            <v>407</v>
          </cell>
          <cell r="Z7168">
            <v>0</v>
          </cell>
          <cell r="AA7168">
            <v>0</v>
          </cell>
          <cell r="AE7168">
            <v>963.63900000000001</v>
          </cell>
          <cell r="AG7168">
            <v>0</v>
          </cell>
          <cell r="AH7168">
            <v>1</v>
          </cell>
          <cell r="AI7168">
            <v>0</v>
          </cell>
          <cell r="AJ7168">
            <v>0</v>
          </cell>
          <cell r="AN7168">
            <v>3.1669999999999998</v>
          </cell>
        </row>
        <row r="7169">
          <cell r="D7169">
            <v>3</v>
          </cell>
          <cell r="H7169" t="str">
            <v>d52</v>
          </cell>
          <cell r="X7169">
            <v>0</v>
          </cell>
          <cell r="Y7169">
            <v>48</v>
          </cell>
          <cell r="Z7169">
            <v>0</v>
          </cell>
          <cell r="AA7169">
            <v>0</v>
          </cell>
          <cell r="AE7169">
            <v>6.4320000000000004</v>
          </cell>
          <cell r="AG7169">
            <v>0</v>
          </cell>
          <cell r="AH7169">
            <v>0</v>
          </cell>
          <cell r="AI7169">
            <v>0</v>
          </cell>
          <cell r="AJ7169">
            <v>0</v>
          </cell>
          <cell r="AN7169">
            <v>0</v>
          </cell>
        </row>
        <row r="7170">
          <cell r="D7170">
            <v>3</v>
          </cell>
          <cell r="H7170" t="str">
            <v>d53</v>
          </cell>
          <cell r="X7170">
            <v>0</v>
          </cell>
          <cell r="Y7170">
            <v>191</v>
          </cell>
          <cell r="Z7170">
            <v>0</v>
          </cell>
          <cell r="AA7170">
            <v>0</v>
          </cell>
          <cell r="AE7170">
            <v>246.94499999999999</v>
          </cell>
          <cell r="AG7170">
            <v>0</v>
          </cell>
          <cell r="AH7170">
            <v>0</v>
          </cell>
          <cell r="AI7170">
            <v>0</v>
          </cell>
          <cell r="AJ7170">
            <v>0</v>
          </cell>
          <cell r="AN7170">
            <v>0</v>
          </cell>
        </row>
        <row r="7171">
          <cell r="D7171">
            <v>3</v>
          </cell>
          <cell r="H7171" t="str">
            <v>160</v>
          </cell>
          <cell r="X7171">
            <v>0</v>
          </cell>
          <cell r="Y7171">
            <v>0</v>
          </cell>
          <cell r="Z7171">
            <v>294</v>
          </cell>
          <cell r="AA7171">
            <v>0</v>
          </cell>
          <cell r="AE7171">
            <v>116.928</v>
          </cell>
          <cell r="AG7171">
            <v>0</v>
          </cell>
          <cell r="AH7171">
            <v>0</v>
          </cell>
          <cell r="AI7171">
            <v>4</v>
          </cell>
          <cell r="AJ7171">
            <v>0</v>
          </cell>
          <cell r="AN7171">
            <v>1.58</v>
          </cell>
        </row>
        <row r="7172">
          <cell r="D7172">
            <v>3</v>
          </cell>
          <cell r="H7172" t="str">
            <v>029</v>
          </cell>
          <cell r="X7172">
            <v>0</v>
          </cell>
          <cell r="Y7172">
            <v>0</v>
          </cell>
          <cell r="Z7172">
            <v>0</v>
          </cell>
          <cell r="AA7172">
            <v>24</v>
          </cell>
          <cell r="AE7172">
            <v>26.064</v>
          </cell>
          <cell r="AG7172">
            <v>0</v>
          </cell>
          <cell r="AH7172">
            <v>0</v>
          </cell>
          <cell r="AI7172">
            <v>0</v>
          </cell>
          <cell r="AJ7172">
            <v>1</v>
          </cell>
          <cell r="AN7172">
            <v>1.0860000000000001</v>
          </cell>
        </row>
        <row r="7173">
          <cell r="D7173">
            <v>3</v>
          </cell>
          <cell r="H7173" t="str">
            <v>053</v>
          </cell>
          <cell r="X7173">
            <v>0</v>
          </cell>
          <cell r="Y7173">
            <v>0</v>
          </cell>
          <cell r="Z7173">
            <v>0</v>
          </cell>
          <cell r="AA7173">
            <v>22</v>
          </cell>
          <cell r="AE7173">
            <v>37.722000000000001</v>
          </cell>
          <cell r="AG7173">
            <v>0</v>
          </cell>
          <cell r="AH7173">
            <v>0</v>
          </cell>
          <cell r="AI7173">
            <v>0</v>
          </cell>
          <cell r="AJ7173">
            <v>0</v>
          </cell>
          <cell r="AN7173">
            <v>0</v>
          </cell>
        </row>
        <row r="7174">
          <cell r="D7174">
            <v>3</v>
          </cell>
          <cell r="H7174" t="str">
            <v>057</v>
          </cell>
          <cell r="X7174">
            <v>0</v>
          </cell>
          <cell r="Y7174">
            <v>0</v>
          </cell>
          <cell r="Z7174">
            <v>0</v>
          </cell>
          <cell r="AA7174">
            <v>164</v>
          </cell>
          <cell r="AE7174">
            <v>467.16399999999999</v>
          </cell>
          <cell r="AG7174">
            <v>0</v>
          </cell>
          <cell r="AH7174">
            <v>0</v>
          </cell>
          <cell r="AI7174">
            <v>0</v>
          </cell>
          <cell r="AJ7174">
            <v>3</v>
          </cell>
          <cell r="AN7174">
            <v>5.07</v>
          </cell>
        </row>
        <row r="7175">
          <cell r="D7175">
            <v>3</v>
          </cell>
          <cell r="H7175" t="str">
            <v>097</v>
          </cell>
          <cell r="X7175">
            <v>0</v>
          </cell>
          <cell r="Y7175">
            <v>0</v>
          </cell>
          <cell r="Z7175">
            <v>0</v>
          </cell>
          <cell r="AA7175">
            <v>685</v>
          </cell>
          <cell r="AE7175">
            <v>1129.3630000000001</v>
          </cell>
          <cell r="AG7175">
            <v>0</v>
          </cell>
          <cell r="AH7175">
            <v>0</v>
          </cell>
          <cell r="AI7175">
            <v>0</v>
          </cell>
          <cell r="AJ7175">
            <v>8</v>
          </cell>
          <cell r="AN7175">
            <v>7.52</v>
          </cell>
        </row>
        <row r="7176">
          <cell r="D7176">
            <v>3</v>
          </cell>
          <cell r="H7176" t="str">
            <v>108</v>
          </cell>
          <cell r="X7176">
            <v>0</v>
          </cell>
          <cell r="Y7176">
            <v>0</v>
          </cell>
          <cell r="Z7176">
            <v>0</v>
          </cell>
          <cell r="AA7176">
            <v>21</v>
          </cell>
          <cell r="AE7176">
            <v>16.8</v>
          </cell>
          <cell r="AG7176">
            <v>0</v>
          </cell>
          <cell r="AH7176">
            <v>0</v>
          </cell>
          <cell r="AI7176">
            <v>0</v>
          </cell>
          <cell r="AJ7176">
            <v>0</v>
          </cell>
          <cell r="AN7176">
            <v>0</v>
          </cell>
        </row>
        <row r="7177">
          <cell r="D7177">
            <v>3</v>
          </cell>
          <cell r="H7177" t="str">
            <v>122</v>
          </cell>
          <cell r="X7177">
            <v>0</v>
          </cell>
          <cell r="Y7177">
            <v>0</v>
          </cell>
          <cell r="Z7177">
            <v>0</v>
          </cell>
          <cell r="AA7177">
            <v>24</v>
          </cell>
          <cell r="AE7177">
            <v>29.28</v>
          </cell>
          <cell r="AG7177">
            <v>0</v>
          </cell>
          <cell r="AH7177">
            <v>0</v>
          </cell>
          <cell r="AI7177">
            <v>0</v>
          </cell>
          <cell r="AJ7177">
            <v>0</v>
          </cell>
          <cell r="AN7177">
            <v>0</v>
          </cell>
        </row>
        <row r="7178">
          <cell r="D7178">
            <v>3</v>
          </cell>
          <cell r="H7178" t="str">
            <v>053</v>
          </cell>
          <cell r="X7178">
            <v>9</v>
          </cell>
          <cell r="Y7178">
            <v>0</v>
          </cell>
          <cell r="Z7178">
            <v>0</v>
          </cell>
          <cell r="AA7178">
            <v>0</v>
          </cell>
          <cell r="AE7178">
            <v>6.7210000000000001</v>
          </cell>
          <cell r="AG7178">
            <v>1</v>
          </cell>
          <cell r="AH7178">
            <v>0</v>
          </cell>
          <cell r="AI7178">
            <v>0</v>
          </cell>
          <cell r="AJ7178">
            <v>0</v>
          </cell>
          <cell r="AN7178">
            <v>0.377</v>
          </cell>
        </row>
        <row r="7179">
          <cell r="D7179">
            <v>3</v>
          </cell>
          <cell r="H7179" t="str">
            <v>057</v>
          </cell>
          <cell r="X7179">
            <v>157</v>
          </cell>
          <cell r="Y7179">
            <v>0</v>
          </cell>
          <cell r="Z7179">
            <v>0</v>
          </cell>
          <cell r="AA7179">
            <v>0</v>
          </cell>
          <cell r="AE7179">
            <v>105.377</v>
          </cell>
          <cell r="AG7179">
            <v>1</v>
          </cell>
          <cell r="AH7179">
            <v>0</v>
          </cell>
          <cell r="AI7179">
            <v>0</v>
          </cell>
          <cell r="AJ7179">
            <v>0</v>
          </cell>
          <cell r="AN7179">
            <v>0.377</v>
          </cell>
        </row>
        <row r="7180">
          <cell r="D7180">
            <v>3</v>
          </cell>
          <cell r="H7180" t="str">
            <v>097</v>
          </cell>
          <cell r="X7180">
            <v>1313</v>
          </cell>
          <cell r="Y7180">
            <v>0</v>
          </cell>
          <cell r="Z7180">
            <v>0</v>
          </cell>
          <cell r="AA7180">
            <v>0</v>
          </cell>
          <cell r="AE7180">
            <v>884.25599999999997</v>
          </cell>
          <cell r="AG7180">
            <v>5</v>
          </cell>
          <cell r="AH7180">
            <v>0</v>
          </cell>
          <cell r="AI7180">
            <v>0</v>
          </cell>
          <cell r="AJ7180">
            <v>0</v>
          </cell>
          <cell r="AN7180">
            <v>1.885</v>
          </cell>
        </row>
        <row r="7181">
          <cell r="D7181">
            <v>3</v>
          </cell>
          <cell r="H7181" t="str">
            <v>108</v>
          </cell>
          <cell r="X7181">
            <v>3</v>
          </cell>
          <cell r="Y7181">
            <v>0</v>
          </cell>
          <cell r="Z7181">
            <v>0</v>
          </cell>
          <cell r="AA7181">
            <v>0</v>
          </cell>
          <cell r="AE7181">
            <v>1.2</v>
          </cell>
          <cell r="AG7181">
            <v>1</v>
          </cell>
          <cell r="AH7181">
            <v>0</v>
          </cell>
          <cell r="AI7181">
            <v>0</v>
          </cell>
          <cell r="AJ7181">
            <v>0</v>
          </cell>
          <cell r="AN7181">
            <v>0.4</v>
          </cell>
        </row>
        <row r="7182">
          <cell r="D7182">
            <v>3</v>
          </cell>
          <cell r="H7182" t="str">
            <v>122</v>
          </cell>
          <cell r="X7182">
            <v>19</v>
          </cell>
          <cell r="Y7182">
            <v>0</v>
          </cell>
          <cell r="Z7182">
            <v>0</v>
          </cell>
          <cell r="AA7182">
            <v>0</v>
          </cell>
          <cell r="AE7182">
            <v>11.59</v>
          </cell>
          <cell r="AG7182">
            <v>0</v>
          </cell>
          <cell r="AH7182">
            <v>0</v>
          </cell>
          <cell r="AI7182">
            <v>0</v>
          </cell>
          <cell r="AJ7182">
            <v>0</v>
          </cell>
          <cell r="AN7182">
            <v>0</v>
          </cell>
        </row>
        <row r="7183">
          <cell r="D7183">
            <v>3</v>
          </cell>
          <cell r="H7183" t="str">
            <v>029</v>
          </cell>
          <cell r="X7183">
            <v>147</v>
          </cell>
          <cell r="Y7183">
            <v>0</v>
          </cell>
          <cell r="Z7183">
            <v>0</v>
          </cell>
          <cell r="AA7183">
            <v>0</v>
          </cell>
          <cell r="AE7183">
            <v>58.8</v>
          </cell>
          <cell r="AG7183">
            <v>1</v>
          </cell>
          <cell r="AH7183">
            <v>0</v>
          </cell>
          <cell r="AI7183">
            <v>0</v>
          </cell>
          <cell r="AJ7183">
            <v>0</v>
          </cell>
          <cell r="AN7183">
            <v>0.4</v>
          </cell>
        </row>
        <row r="7184">
          <cell r="D7184">
            <v>3</v>
          </cell>
          <cell r="H7184" t="str">
            <v>053</v>
          </cell>
          <cell r="X7184">
            <v>99</v>
          </cell>
          <cell r="Y7184">
            <v>0</v>
          </cell>
          <cell r="Z7184">
            <v>0</v>
          </cell>
          <cell r="AA7184">
            <v>0</v>
          </cell>
          <cell r="AE7184">
            <v>67.906999999999996</v>
          </cell>
          <cell r="AG7184">
            <v>0</v>
          </cell>
          <cell r="AH7184">
            <v>0</v>
          </cell>
          <cell r="AI7184">
            <v>0</v>
          </cell>
          <cell r="AJ7184">
            <v>0</v>
          </cell>
          <cell r="AN7184">
            <v>0</v>
          </cell>
        </row>
        <row r="7185">
          <cell r="D7185">
            <v>3</v>
          </cell>
          <cell r="H7185" t="str">
            <v>057</v>
          </cell>
          <cell r="X7185">
            <v>448</v>
          </cell>
          <cell r="Y7185">
            <v>0</v>
          </cell>
          <cell r="Z7185">
            <v>0</v>
          </cell>
          <cell r="AA7185">
            <v>0</v>
          </cell>
          <cell r="AE7185">
            <v>305.904</v>
          </cell>
          <cell r="AG7185">
            <v>6</v>
          </cell>
          <cell r="AH7185">
            <v>0</v>
          </cell>
          <cell r="AI7185">
            <v>0</v>
          </cell>
          <cell r="AJ7185">
            <v>0</v>
          </cell>
          <cell r="AN7185">
            <v>2.262</v>
          </cell>
        </row>
        <row r="7186">
          <cell r="D7186">
            <v>3</v>
          </cell>
          <cell r="H7186" t="str">
            <v>097</v>
          </cell>
          <cell r="X7186">
            <v>1066</v>
          </cell>
          <cell r="Y7186">
            <v>0</v>
          </cell>
          <cell r="Z7186">
            <v>0</v>
          </cell>
          <cell r="AA7186">
            <v>0</v>
          </cell>
          <cell r="AE7186">
            <v>720.06200000000001</v>
          </cell>
          <cell r="AG7186">
            <v>13</v>
          </cell>
          <cell r="AH7186">
            <v>0</v>
          </cell>
          <cell r="AI7186">
            <v>0</v>
          </cell>
          <cell r="AJ7186">
            <v>0</v>
          </cell>
          <cell r="AN7186">
            <v>4.9009999999999998</v>
          </cell>
        </row>
        <row r="7187">
          <cell r="D7187">
            <v>3</v>
          </cell>
          <cell r="H7187" t="str">
            <v>108</v>
          </cell>
          <cell r="X7187">
            <v>86</v>
          </cell>
          <cell r="Y7187">
            <v>0</v>
          </cell>
          <cell r="Z7187">
            <v>0</v>
          </cell>
          <cell r="AA7187">
            <v>0</v>
          </cell>
          <cell r="AE7187">
            <v>34.4</v>
          </cell>
          <cell r="AG7187">
            <v>0</v>
          </cell>
          <cell r="AH7187">
            <v>0</v>
          </cell>
          <cell r="AI7187">
            <v>0</v>
          </cell>
          <cell r="AJ7187">
            <v>0</v>
          </cell>
          <cell r="AN7187">
            <v>0</v>
          </cell>
        </row>
        <row r="7188">
          <cell r="D7188">
            <v>3</v>
          </cell>
          <cell r="H7188" t="str">
            <v>122</v>
          </cell>
          <cell r="X7188">
            <v>148</v>
          </cell>
          <cell r="Y7188">
            <v>0</v>
          </cell>
          <cell r="Z7188">
            <v>0</v>
          </cell>
          <cell r="AA7188">
            <v>0</v>
          </cell>
          <cell r="AE7188">
            <v>90.28</v>
          </cell>
          <cell r="AG7188">
            <v>1</v>
          </cell>
          <cell r="AH7188">
            <v>0</v>
          </cell>
          <cell r="AI7188">
            <v>0</v>
          </cell>
          <cell r="AJ7188">
            <v>0</v>
          </cell>
          <cell r="AN7188">
            <v>0.61</v>
          </cell>
        </row>
        <row r="7189">
          <cell r="D7189">
            <v>3</v>
          </cell>
          <cell r="H7189" t="str">
            <v>d51</v>
          </cell>
          <cell r="X7189">
            <v>0</v>
          </cell>
          <cell r="Y7189">
            <v>793</v>
          </cell>
          <cell r="Z7189">
            <v>0</v>
          </cell>
          <cell r="AA7189">
            <v>0</v>
          </cell>
          <cell r="AE7189">
            <v>1884.482</v>
          </cell>
          <cell r="AG7189">
            <v>0</v>
          </cell>
          <cell r="AH7189">
            <v>1</v>
          </cell>
          <cell r="AI7189">
            <v>0</v>
          </cell>
          <cell r="AJ7189">
            <v>0</v>
          </cell>
          <cell r="AN7189">
            <v>3.1669999999999998</v>
          </cell>
        </row>
        <row r="7190">
          <cell r="D7190">
            <v>3</v>
          </cell>
          <cell r="H7190" t="str">
            <v>d53</v>
          </cell>
          <cell r="X7190">
            <v>0</v>
          </cell>
          <cell r="Y7190">
            <v>320</v>
          </cell>
          <cell r="Z7190">
            <v>0</v>
          </cell>
          <cell r="AA7190">
            <v>0</v>
          </cell>
          <cell r="AE7190">
            <v>387.32900000000001</v>
          </cell>
          <cell r="AG7190">
            <v>0</v>
          </cell>
          <cell r="AH7190">
            <v>7</v>
          </cell>
          <cell r="AI7190">
            <v>0</v>
          </cell>
          <cell r="AJ7190">
            <v>0</v>
          </cell>
          <cell r="AN7190">
            <v>8.6430000000000007</v>
          </cell>
        </row>
        <row r="7191">
          <cell r="D7191">
            <v>3</v>
          </cell>
          <cell r="H7191" t="str">
            <v>160</v>
          </cell>
          <cell r="X7191">
            <v>0</v>
          </cell>
          <cell r="Y7191">
            <v>0</v>
          </cell>
          <cell r="Z7191">
            <v>2348</v>
          </cell>
          <cell r="AA7191">
            <v>0</v>
          </cell>
          <cell r="AE7191">
            <v>927.46</v>
          </cell>
          <cell r="AG7191">
            <v>0</v>
          </cell>
          <cell r="AH7191">
            <v>0</v>
          </cell>
          <cell r="AI7191">
            <v>5</v>
          </cell>
          <cell r="AJ7191">
            <v>0</v>
          </cell>
          <cell r="AN7191">
            <v>1.9750000000000001</v>
          </cell>
        </row>
        <row r="7192">
          <cell r="D7192">
            <v>3</v>
          </cell>
          <cell r="H7192" t="str">
            <v>029</v>
          </cell>
          <cell r="X7192">
            <v>0</v>
          </cell>
          <cell r="Y7192">
            <v>0</v>
          </cell>
          <cell r="Z7192">
            <v>0</v>
          </cell>
          <cell r="AA7192">
            <v>609</v>
          </cell>
          <cell r="AE7192">
            <v>661.37400000000002</v>
          </cell>
          <cell r="AG7192">
            <v>0</v>
          </cell>
          <cell r="AH7192">
            <v>0</v>
          </cell>
          <cell r="AI7192">
            <v>0</v>
          </cell>
          <cell r="AJ7192">
            <v>5</v>
          </cell>
          <cell r="AN7192">
            <v>5.43</v>
          </cell>
        </row>
        <row r="7193">
          <cell r="D7193">
            <v>3</v>
          </cell>
          <cell r="H7193" t="str">
            <v>053</v>
          </cell>
          <cell r="X7193">
            <v>0</v>
          </cell>
          <cell r="Y7193">
            <v>0</v>
          </cell>
          <cell r="Z7193">
            <v>0</v>
          </cell>
          <cell r="AA7193">
            <v>907</v>
          </cell>
          <cell r="AE7193">
            <v>959.61800000000005</v>
          </cell>
          <cell r="AG7193">
            <v>0</v>
          </cell>
          <cell r="AH7193">
            <v>0</v>
          </cell>
          <cell r="AI7193">
            <v>0</v>
          </cell>
          <cell r="AJ7193">
            <v>4</v>
          </cell>
          <cell r="AN7193">
            <v>4.1879999999999997</v>
          </cell>
        </row>
        <row r="7194">
          <cell r="D7194">
            <v>3</v>
          </cell>
          <cell r="H7194" t="str">
            <v>065</v>
          </cell>
          <cell r="X7194">
            <v>0</v>
          </cell>
          <cell r="Y7194">
            <v>0</v>
          </cell>
          <cell r="Z7194">
            <v>0</v>
          </cell>
          <cell r="AA7194">
            <v>739</v>
          </cell>
          <cell r="AE7194">
            <v>571.98599999999999</v>
          </cell>
          <cell r="AG7194">
            <v>0</v>
          </cell>
          <cell r="AH7194">
            <v>0</v>
          </cell>
          <cell r="AI7194">
            <v>0</v>
          </cell>
          <cell r="AJ7194">
            <v>0</v>
          </cell>
          <cell r="AN7194">
            <v>0</v>
          </cell>
        </row>
        <row r="7195">
          <cell r="D7195">
            <v>3</v>
          </cell>
          <cell r="H7195" t="str">
            <v>075</v>
          </cell>
          <cell r="X7195">
            <v>0</v>
          </cell>
          <cell r="Y7195">
            <v>0</v>
          </cell>
          <cell r="Z7195">
            <v>0</v>
          </cell>
          <cell r="AA7195">
            <v>420</v>
          </cell>
          <cell r="AE7195">
            <v>396.9</v>
          </cell>
          <cell r="AG7195">
            <v>0</v>
          </cell>
          <cell r="AH7195">
            <v>0</v>
          </cell>
          <cell r="AI7195">
            <v>0</v>
          </cell>
          <cell r="AJ7195">
            <v>0</v>
          </cell>
          <cell r="AN7195">
            <v>0</v>
          </cell>
        </row>
        <row r="7196">
          <cell r="D7196">
            <v>3</v>
          </cell>
          <cell r="H7196" t="str">
            <v>097</v>
          </cell>
          <cell r="X7196">
            <v>0</v>
          </cell>
          <cell r="Y7196">
            <v>0</v>
          </cell>
          <cell r="Z7196">
            <v>0</v>
          </cell>
          <cell r="AA7196">
            <v>3578</v>
          </cell>
          <cell r="AE7196">
            <v>3719.4749999999999</v>
          </cell>
          <cell r="AG7196">
            <v>0</v>
          </cell>
          <cell r="AH7196">
            <v>0</v>
          </cell>
          <cell r="AI7196">
            <v>0</v>
          </cell>
          <cell r="AJ7196">
            <v>15</v>
          </cell>
          <cell r="AN7196">
            <v>14.1</v>
          </cell>
        </row>
        <row r="7197">
          <cell r="D7197">
            <v>3</v>
          </cell>
          <cell r="H7197" t="str">
            <v>100</v>
          </cell>
          <cell r="X7197">
            <v>0</v>
          </cell>
          <cell r="Y7197">
            <v>0</v>
          </cell>
          <cell r="Z7197">
            <v>0</v>
          </cell>
          <cell r="AA7197">
            <v>751</v>
          </cell>
          <cell r="AE7197">
            <v>737.48199999999997</v>
          </cell>
          <cell r="AG7197">
            <v>0</v>
          </cell>
          <cell r="AH7197">
            <v>0</v>
          </cell>
          <cell r="AI7197">
            <v>0</v>
          </cell>
          <cell r="AJ7197">
            <v>9</v>
          </cell>
          <cell r="AN7197">
            <v>8.8379999999999992</v>
          </cell>
        </row>
        <row r="7198">
          <cell r="D7198">
            <v>3</v>
          </cell>
          <cell r="H7198" t="str">
            <v>108</v>
          </cell>
          <cell r="X7198">
            <v>0</v>
          </cell>
          <cell r="Y7198">
            <v>0</v>
          </cell>
          <cell r="Z7198">
            <v>0</v>
          </cell>
          <cell r="AA7198">
            <v>711</v>
          </cell>
          <cell r="AE7198">
            <v>568.79999999999995</v>
          </cell>
          <cell r="AG7198">
            <v>0</v>
          </cell>
          <cell r="AH7198">
            <v>0</v>
          </cell>
          <cell r="AI7198">
            <v>0</v>
          </cell>
          <cell r="AJ7198">
            <v>7</v>
          </cell>
          <cell r="AN7198">
            <v>5.6</v>
          </cell>
        </row>
        <row r="7199">
          <cell r="D7199">
            <v>3</v>
          </cell>
          <cell r="H7199" t="str">
            <v>112</v>
          </cell>
          <cell r="X7199">
            <v>0</v>
          </cell>
          <cell r="Y7199">
            <v>0</v>
          </cell>
          <cell r="Z7199">
            <v>0</v>
          </cell>
          <cell r="AA7199">
            <v>1035</v>
          </cell>
          <cell r="AE7199">
            <v>1164.742</v>
          </cell>
          <cell r="AG7199">
            <v>0</v>
          </cell>
          <cell r="AH7199">
            <v>0</v>
          </cell>
          <cell r="AI7199">
            <v>0</v>
          </cell>
          <cell r="AJ7199">
            <v>7</v>
          </cell>
          <cell r="AN7199">
            <v>6.8739999999999997</v>
          </cell>
        </row>
        <row r="7200">
          <cell r="D7200">
            <v>3</v>
          </cell>
          <cell r="H7200" t="str">
            <v>122</v>
          </cell>
          <cell r="X7200">
            <v>0</v>
          </cell>
          <cell r="Y7200">
            <v>0</v>
          </cell>
          <cell r="Z7200">
            <v>0</v>
          </cell>
          <cell r="AA7200">
            <v>519</v>
          </cell>
          <cell r="AE7200">
            <v>633.17999999999995</v>
          </cell>
          <cell r="AG7200">
            <v>0</v>
          </cell>
          <cell r="AH7200">
            <v>0</v>
          </cell>
          <cell r="AI7200">
            <v>0</v>
          </cell>
          <cell r="AJ7200">
            <v>1</v>
          </cell>
          <cell r="AN7200">
            <v>1.22</v>
          </cell>
        </row>
        <row r="7201">
          <cell r="D7201">
            <v>3</v>
          </cell>
          <cell r="H7201" t="str">
            <v>136</v>
          </cell>
          <cell r="X7201">
            <v>0</v>
          </cell>
          <cell r="Y7201">
            <v>0</v>
          </cell>
          <cell r="Z7201">
            <v>0</v>
          </cell>
          <cell r="AA7201">
            <v>714</v>
          </cell>
          <cell r="AE7201">
            <v>1215.942</v>
          </cell>
          <cell r="AG7201">
            <v>0</v>
          </cell>
          <cell r="AH7201">
            <v>0</v>
          </cell>
          <cell r="AI7201">
            <v>0</v>
          </cell>
          <cell r="AJ7201">
            <v>6</v>
          </cell>
          <cell r="AN7201">
            <v>10.218</v>
          </cell>
        </row>
        <row r="7202">
          <cell r="D7202">
            <v>3</v>
          </cell>
          <cell r="H7202" t="str">
            <v>162</v>
          </cell>
          <cell r="X7202">
            <v>0</v>
          </cell>
          <cell r="Y7202">
            <v>0</v>
          </cell>
          <cell r="Z7202">
            <v>0</v>
          </cell>
          <cell r="AA7202">
            <v>714</v>
          </cell>
          <cell r="AE7202">
            <v>745.41600000000005</v>
          </cell>
          <cell r="AG7202">
            <v>0</v>
          </cell>
          <cell r="AH7202">
            <v>0</v>
          </cell>
          <cell r="AI7202">
            <v>0</v>
          </cell>
          <cell r="AJ7202">
            <v>1</v>
          </cell>
          <cell r="AN7202">
            <v>1.044</v>
          </cell>
        </row>
        <row r="7203">
          <cell r="D7203">
            <v>3</v>
          </cell>
          <cell r="H7203" t="str">
            <v>053</v>
          </cell>
          <cell r="X7203">
            <v>144</v>
          </cell>
          <cell r="Y7203">
            <v>0</v>
          </cell>
          <cell r="Z7203">
            <v>0</v>
          </cell>
          <cell r="AA7203">
            <v>0</v>
          </cell>
          <cell r="AE7203">
            <v>56.378</v>
          </cell>
          <cell r="AG7203">
            <v>5</v>
          </cell>
          <cell r="AH7203">
            <v>0</v>
          </cell>
          <cell r="AI7203">
            <v>0</v>
          </cell>
          <cell r="AJ7203">
            <v>0</v>
          </cell>
          <cell r="AN7203">
            <v>1.885</v>
          </cell>
        </row>
        <row r="7204">
          <cell r="D7204">
            <v>3</v>
          </cell>
          <cell r="H7204" t="str">
            <v>065</v>
          </cell>
          <cell r="X7204">
            <v>79</v>
          </cell>
          <cell r="Y7204">
            <v>0</v>
          </cell>
          <cell r="Z7204">
            <v>0</v>
          </cell>
          <cell r="AA7204">
            <v>0</v>
          </cell>
          <cell r="AE7204">
            <v>17.300999999999998</v>
          </cell>
          <cell r="AG7204">
            <v>0</v>
          </cell>
          <cell r="AH7204">
            <v>0</v>
          </cell>
          <cell r="AI7204">
            <v>0</v>
          </cell>
          <cell r="AJ7204">
            <v>0</v>
          </cell>
          <cell r="AN7204">
            <v>0</v>
          </cell>
        </row>
        <row r="7205">
          <cell r="D7205">
            <v>3</v>
          </cell>
          <cell r="H7205" t="str">
            <v>075</v>
          </cell>
          <cell r="X7205">
            <v>212</v>
          </cell>
          <cell r="Y7205">
            <v>0</v>
          </cell>
          <cell r="Z7205">
            <v>0</v>
          </cell>
          <cell r="AA7205">
            <v>0</v>
          </cell>
          <cell r="AE7205">
            <v>84.376000000000005</v>
          </cell>
          <cell r="AG7205">
            <v>1</v>
          </cell>
          <cell r="AH7205">
            <v>0</v>
          </cell>
          <cell r="AI7205">
            <v>0</v>
          </cell>
          <cell r="AJ7205">
            <v>0</v>
          </cell>
          <cell r="AN7205">
            <v>0.39800000000000002</v>
          </cell>
        </row>
        <row r="7206">
          <cell r="D7206">
            <v>3</v>
          </cell>
          <cell r="H7206" t="str">
            <v>097</v>
          </cell>
          <cell r="X7206">
            <v>31</v>
          </cell>
          <cell r="Y7206">
            <v>0</v>
          </cell>
          <cell r="Z7206">
            <v>0</v>
          </cell>
          <cell r="AA7206">
            <v>0</v>
          </cell>
          <cell r="AE7206">
            <v>9.9359999999999999</v>
          </cell>
          <cell r="AG7206">
            <v>0</v>
          </cell>
          <cell r="AH7206">
            <v>0</v>
          </cell>
          <cell r="AI7206">
            <v>0</v>
          </cell>
          <cell r="AJ7206">
            <v>0</v>
          </cell>
          <cell r="AN7206">
            <v>0</v>
          </cell>
        </row>
        <row r="7207">
          <cell r="D7207">
            <v>3</v>
          </cell>
          <cell r="H7207" t="str">
            <v>100</v>
          </cell>
          <cell r="X7207">
            <v>204</v>
          </cell>
          <cell r="Y7207">
            <v>0</v>
          </cell>
          <cell r="Z7207">
            <v>0</v>
          </cell>
          <cell r="AA7207">
            <v>0</v>
          </cell>
          <cell r="AE7207">
            <v>81.599999999999994</v>
          </cell>
          <cell r="AG7207">
            <v>12</v>
          </cell>
          <cell r="AH7207">
            <v>0</v>
          </cell>
          <cell r="AI7207">
            <v>0</v>
          </cell>
          <cell r="AJ7207">
            <v>0</v>
          </cell>
          <cell r="AN7207">
            <v>4.8</v>
          </cell>
        </row>
        <row r="7208">
          <cell r="D7208">
            <v>3</v>
          </cell>
          <cell r="H7208" t="str">
            <v>108</v>
          </cell>
          <cell r="X7208">
            <v>239</v>
          </cell>
          <cell r="Y7208">
            <v>0</v>
          </cell>
          <cell r="Z7208">
            <v>0</v>
          </cell>
          <cell r="AA7208">
            <v>0</v>
          </cell>
          <cell r="AE7208">
            <v>95.6</v>
          </cell>
          <cell r="AG7208">
            <v>3</v>
          </cell>
          <cell r="AH7208">
            <v>0</v>
          </cell>
          <cell r="AI7208">
            <v>0</v>
          </cell>
          <cell r="AJ7208">
            <v>0</v>
          </cell>
          <cell r="AN7208">
            <v>1.2</v>
          </cell>
        </row>
        <row r="7209">
          <cell r="D7209">
            <v>3</v>
          </cell>
          <cell r="H7209" t="str">
            <v>112</v>
          </cell>
          <cell r="X7209">
            <v>194</v>
          </cell>
          <cell r="Y7209">
            <v>0</v>
          </cell>
          <cell r="Z7209">
            <v>0</v>
          </cell>
          <cell r="AA7209">
            <v>0</v>
          </cell>
          <cell r="AE7209">
            <v>80.494</v>
          </cell>
          <cell r="AG7209">
            <v>1</v>
          </cell>
          <cell r="AH7209">
            <v>0</v>
          </cell>
          <cell r="AI7209">
            <v>0</v>
          </cell>
          <cell r="AJ7209">
            <v>0</v>
          </cell>
          <cell r="AN7209">
            <v>0.36</v>
          </cell>
        </row>
        <row r="7210">
          <cell r="D7210">
            <v>3</v>
          </cell>
          <cell r="H7210" t="str">
            <v>136</v>
          </cell>
          <cell r="X7210">
            <v>204</v>
          </cell>
          <cell r="Y7210">
            <v>0</v>
          </cell>
          <cell r="Z7210">
            <v>0</v>
          </cell>
          <cell r="AA7210">
            <v>0</v>
          </cell>
          <cell r="AE7210">
            <v>83.64</v>
          </cell>
          <cell r="AG7210">
            <v>1</v>
          </cell>
          <cell r="AH7210">
            <v>0</v>
          </cell>
          <cell r="AI7210">
            <v>0</v>
          </cell>
          <cell r="AJ7210">
            <v>0</v>
          </cell>
          <cell r="AN7210">
            <v>0.41</v>
          </cell>
        </row>
        <row r="7211">
          <cell r="D7211">
            <v>3</v>
          </cell>
          <cell r="H7211" t="str">
            <v>162</v>
          </cell>
          <cell r="X7211">
            <v>195</v>
          </cell>
          <cell r="Y7211">
            <v>0</v>
          </cell>
          <cell r="Z7211">
            <v>0</v>
          </cell>
          <cell r="AA7211">
            <v>0</v>
          </cell>
          <cell r="AE7211">
            <v>53.625</v>
          </cell>
          <cell r="AG7211">
            <v>1</v>
          </cell>
          <cell r="AH7211">
            <v>0</v>
          </cell>
          <cell r="AI7211">
            <v>0</v>
          </cell>
          <cell r="AJ7211">
            <v>0</v>
          </cell>
          <cell r="AN7211">
            <v>0.27500000000000002</v>
          </cell>
        </row>
        <row r="7212">
          <cell r="D7212">
            <v>3</v>
          </cell>
          <cell r="H7212" t="str">
            <v>029</v>
          </cell>
          <cell r="X7212">
            <v>541</v>
          </cell>
          <cell r="Y7212">
            <v>0</v>
          </cell>
          <cell r="Z7212">
            <v>0</v>
          </cell>
          <cell r="AA7212">
            <v>0</v>
          </cell>
          <cell r="AE7212">
            <v>216.4</v>
          </cell>
          <cell r="AG7212">
            <v>5</v>
          </cell>
          <cell r="AH7212">
            <v>0</v>
          </cell>
          <cell r="AI7212">
            <v>0</v>
          </cell>
          <cell r="AJ7212">
            <v>0</v>
          </cell>
          <cell r="AN7212">
            <v>2</v>
          </cell>
        </row>
        <row r="7213">
          <cell r="D7213">
            <v>3</v>
          </cell>
          <cell r="H7213" t="str">
            <v>053</v>
          </cell>
          <cell r="X7213">
            <v>145</v>
          </cell>
          <cell r="Y7213">
            <v>0</v>
          </cell>
          <cell r="Z7213">
            <v>0</v>
          </cell>
          <cell r="AA7213">
            <v>0</v>
          </cell>
          <cell r="AE7213">
            <v>49.118000000000002</v>
          </cell>
          <cell r="AG7213">
            <v>2</v>
          </cell>
          <cell r="AH7213">
            <v>0</v>
          </cell>
          <cell r="AI7213">
            <v>0</v>
          </cell>
          <cell r="AJ7213">
            <v>0</v>
          </cell>
          <cell r="AN7213">
            <v>0.754</v>
          </cell>
        </row>
        <row r="7214">
          <cell r="D7214">
            <v>3</v>
          </cell>
          <cell r="H7214" t="str">
            <v>065</v>
          </cell>
          <cell r="X7214">
            <v>657</v>
          </cell>
          <cell r="Y7214">
            <v>0</v>
          </cell>
          <cell r="Z7214">
            <v>0</v>
          </cell>
          <cell r="AA7214">
            <v>0</v>
          </cell>
          <cell r="AE7214">
            <v>143.88300000000001</v>
          </cell>
          <cell r="AG7214">
            <v>0</v>
          </cell>
          <cell r="AH7214">
            <v>0</v>
          </cell>
          <cell r="AI7214">
            <v>0</v>
          </cell>
          <cell r="AJ7214">
            <v>0</v>
          </cell>
          <cell r="AN7214">
            <v>0</v>
          </cell>
        </row>
        <row r="7215">
          <cell r="D7215">
            <v>3</v>
          </cell>
          <cell r="H7215" t="str">
            <v>075</v>
          </cell>
          <cell r="X7215">
            <v>387</v>
          </cell>
          <cell r="Y7215">
            <v>0</v>
          </cell>
          <cell r="Z7215">
            <v>0</v>
          </cell>
          <cell r="AA7215">
            <v>0</v>
          </cell>
          <cell r="AE7215">
            <v>154.02600000000001</v>
          </cell>
          <cell r="AG7215">
            <v>1</v>
          </cell>
          <cell r="AH7215">
            <v>0</v>
          </cell>
          <cell r="AI7215">
            <v>0</v>
          </cell>
          <cell r="AJ7215">
            <v>0</v>
          </cell>
          <cell r="AN7215">
            <v>0.39800000000000002</v>
          </cell>
        </row>
        <row r="7216">
          <cell r="D7216">
            <v>3</v>
          </cell>
          <cell r="H7216" t="str">
            <v>097</v>
          </cell>
          <cell r="X7216">
            <v>697</v>
          </cell>
          <cell r="Y7216">
            <v>0</v>
          </cell>
          <cell r="Z7216">
            <v>0</v>
          </cell>
          <cell r="AA7216">
            <v>0</v>
          </cell>
          <cell r="AE7216">
            <v>221.51300000000001</v>
          </cell>
          <cell r="AG7216">
            <v>4</v>
          </cell>
          <cell r="AH7216">
            <v>0</v>
          </cell>
          <cell r="AI7216">
            <v>0</v>
          </cell>
          <cell r="AJ7216">
            <v>0</v>
          </cell>
          <cell r="AN7216">
            <v>1.508</v>
          </cell>
        </row>
        <row r="7217">
          <cell r="D7217">
            <v>3</v>
          </cell>
          <cell r="H7217" t="str">
            <v>100</v>
          </cell>
          <cell r="X7217">
            <v>650</v>
          </cell>
          <cell r="Y7217">
            <v>0</v>
          </cell>
          <cell r="Z7217">
            <v>0</v>
          </cell>
          <cell r="AA7217">
            <v>0</v>
          </cell>
          <cell r="AE7217">
            <v>260</v>
          </cell>
          <cell r="AG7217">
            <v>7</v>
          </cell>
          <cell r="AH7217">
            <v>0</v>
          </cell>
          <cell r="AI7217">
            <v>0</v>
          </cell>
          <cell r="AJ7217">
            <v>0</v>
          </cell>
          <cell r="AN7217">
            <v>2.8</v>
          </cell>
        </row>
        <row r="7218">
          <cell r="D7218">
            <v>3</v>
          </cell>
          <cell r="H7218" t="str">
            <v>108</v>
          </cell>
          <cell r="X7218">
            <v>600</v>
          </cell>
          <cell r="Y7218">
            <v>0</v>
          </cell>
          <cell r="Z7218">
            <v>0</v>
          </cell>
          <cell r="AA7218">
            <v>0</v>
          </cell>
          <cell r="AE7218">
            <v>240</v>
          </cell>
          <cell r="AG7218">
            <v>5</v>
          </cell>
          <cell r="AH7218">
            <v>0</v>
          </cell>
          <cell r="AI7218">
            <v>0</v>
          </cell>
          <cell r="AJ7218">
            <v>0</v>
          </cell>
          <cell r="AN7218">
            <v>2</v>
          </cell>
        </row>
        <row r="7219">
          <cell r="D7219">
            <v>3</v>
          </cell>
          <cell r="H7219" t="str">
            <v>112</v>
          </cell>
          <cell r="X7219">
            <v>133</v>
          </cell>
          <cell r="Y7219">
            <v>0</v>
          </cell>
          <cell r="Z7219">
            <v>0</v>
          </cell>
          <cell r="AA7219">
            <v>0</v>
          </cell>
          <cell r="AE7219">
            <v>40.302</v>
          </cell>
          <cell r="AG7219">
            <v>0</v>
          </cell>
          <cell r="AH7219">
            <v>0</v>
          </cell>
          <cell r="AI7219">
            <v>0</v>
          </cell>
          <cell r="AJ7219">
            <v>0</v>
          </cell>
          <cell r="AN7219">
            <v>0</v>
          </cell>
        </row>
        <row r="7220">
          <cell r="D7220">
            <v>3</v>
          </cell>
          <cell r="H7220" t="str">
            <v>122</v>
          </cell>
          <cell r="X7220">
            <v>733</v>
          </cell>
          <cell r="Y7220">
            <v>0</v>
          </cell>
          <cell r="Z7220">
            <v>0</v>
          </cell>
          <cell r="AA7220">
            <v>0</v>
          </cell>
          <cell r="AE7220">
            <v>447.13</v>
          </cell>
          <cell r="AG7220">
            <v>1</v>
          </cell>
          <cell r="AH7220">
            <v>0</v>
          </cell>
          <cell r="AI7220">
            <v>0</v>
          </cell>
          <cell r="AJ7220">
            <v>0</v>
          </cell>
          <cell r="AN7220">
            <v>0.61</v>
          </cell>
        </row>
        <row r="7221">
          <cell r="D7221">
            <v>3</v>
          </cell>
          <cell r="H7221" t="str">
            <v>136</v>
          </cell>
          <cell r="X7221">
            <v>682</v>
          </cell>
          <cell r="Y7221">
            <v>0</v>
          </cell>
          <cell r="Z7221">
            <v>0</v>
          </cell>
          <cell r="AA7221">
            <v>0</v>
          </cell>
          <cell r="AE7221">
            <v>330.77</v>
          </cell>
          <cell r="AG7221">
            <v>3</v>
          </cell>
          <cell r="AH7221">
            <v>0</v>
          </cell>
          <cell r="AI7221">
            <v>0</v>
          </cell>
          <cell r="AJ7221">
            <v>0</v>
          </cell>
          <cell r="AN7221">
            <v>1.4550000000000001</v>
          </cell>
        </row>
        <row r="7222">
          <cell r="D7222">
            <v>3</v>
          </cell>
          <cell r="H7222" t="str">
            <v>162</v>
          </cell>
          <cell r="X7222">
            <v>652</v>
          </cell>
          <cell r="Y7222">
            <v>0</v>
          </cell>
          <cell r="Z7222">
            <v>0</v>
          </cell>
          <cell r="AA7222">
            <v>0</v>
          </cell>
          <cell r="AE7222">
            <v>179.3</v>
          </cell>
          <cell r="AG7222">
            <v>4</v>
          </cell>
          <cell r="AH7222">
            <v>0</v>
          </cell>
          <cell r="AI7222">
            <v>0</v>
          </cell>
          <cell r="AJ7222">
            <v>0</v>
          </cell>
          <cell r="AN7222">
            <v>1.1000000000000001</v>
          </cell>
        </row>
        <row r="7223">
          <cell r="D7223">
            <v>3</v>
          </cell>
          <cell r="H7223" t="str">
            <v>089</v>
          </cell>
          <cell r="X7223">
            <v>0</v>
          </cell>
          <cell r="Y7223">
            <v>0</v>
          </cell>
          <cell r="Z7223">
            <v>0</v>
          </cell>
          <cell r="AA7223">
            <v>0</v>
          </cell>
          <cell r="AE7223">
            <v>1203.1310000000001</v>
          </cell>
          <cell r="AG7223">
            <v>0</v>
          </cell>
          <cell r="AH7223">
            <v>0</v>
          </cell>
          <cell r="AI7223">
            <v>0</v>
          </cell>
          <cell r="AJ7223">
            <v>0</v>
          </cell>
          <cell r="AN7223">
            <v>3.5510000000000002</v>
          </cell>
        </row>
        <row r="7224">
          <cell r="D7224">
            <v>70</v>
          </cell>
          <cell r="H7224" t="str">
            <v>056</v>
          </cell>
          <cell r="X7224">
            <v>0</v>
          </cell>
          <cell r="Y7224">
            <v>0</v>
          </cell>
          <cell r="Z7224">
            <v>0</v>
          </cell>
          <cell r="AA7224">
            <v>0</v>
          </cell>
          <cell r="AE7224">
            <v>33198.03</v>
          </cell>
          <cell r="AG7224">
            <v>0</v>
          </cell>
          <cell r="AH7224">
            <v>0</v>
          </cell>
          <cell r="AI7224">
            <v>0</v>
          </cell>
          <cell r="AJ7224">
            <v>0</v>
          </cell>
          <cell r="AN7224">
            <v>3431.25</v>
          </cell>
        </row>
        <row r="7225">
          <cell r="D7225">
            <v>2</v>
          </cell>
          <cell r="H7225" t="str">
            <v>097</v>
          </cell>
          <cell r="X7225">
            <v>0</v>
          </cell>
          <cell r="Y7225">
            <v>0</v>
          </cell>
          <cell r="Z7225">
            <v>0</v>
          </cell>
          <cell r="AA7225">
            <v>0</v>
          </cell>
          <cell r="AE7225">
            <v>295.137</v>
          </cell>
          <cell r="AG7225">
            <v>0</v>
          </cell>
          <cell r="AH7225">
            <v>0</v>
          </cell>
          <cell r="AI7225">
            <v>0</v>
          </cell>
          <cell r="AJ7225">
            <v>0</v>
          </cell>
          <cell r="AN7225">
            <v>109.31</v>
          </cell>
        </row>
        <row r="7226">
          <cell r="D7226">
            <v>3</v>
          </cell>
          <cell r="H7226" t="str">
            <v>029</v>
          </cell>
          <cell r="X7226">
            <v>0</v>
          </cell>
          <cell r="Y7226">
            <v>0</v>
          </cell>
          <cell r="Z7226">
            <v>0</v>
          </cell>
          <cell r="AA7226">
            <v>78</v>
          </cell>
          <cell r="AE7226">
            <v>84.707999999999998</v>
          </cell>
          <cell r="AG7226">
            <v>0</v>
          </cell>
          <cell r="AH7226">
            <v>0</v>
          </cell>
          <cell r="AI7226">
            <v>0</v>
          </cell>
          <cell r="AJ7226">
            <v>10</v>
          </cell>
          <cell r="AN7226">
            <v>10.86</v>
          </cell>
        </row>
        <row r="7227">
          <cell r="D7227">
            <v>3</v>
          </cell>
          <cell r="H7227" t="str">
            <v>053</v>
          </cell>
          <cell r="X7227">
            <v>0</v>
          </cell>
          <cell r="Y7227">
            <v>0</v>
          </cell>
          <cell r="Z7227">
            <v>0</v>
          </cell>
          <cell r="AA7227">
            <v>165</v>
          </cell>
          <cell r="AE7227">
            <v>172.755</v>
          </cell>
          <cell r="AG7227">
            <v>0</v>
          </cell>
          <cell r="AH7227">
            <v>0</v>
          </cell>
          <cell r="AI7227">
            <v>0</v>
          </cell>
          <cell r="AJ7227">
            <v>23</v>
          </cell>
          <cell r="AN7227">
            <v>24.081</v>
          </cell>
        </row>
        <row r="7228">
          <cell r="D7228">
            <v>3</v>
          </cell>
          <cell r="H7228" t="str">
            <v>122</v>
          </cell>
          <cell r="X7228">
            <v>0</v>
          </cell>
          <cell r="Y7228">
            <v>0</v>
          </cell>
          <cell r="Z7228">
            <v>0</v>
          </cell>
          <cell r="AA7228">
            <v>4</v>
          </cell>
          <cell r="AE7228">
            <v>4.88</v>
          </cell>
          <cell r="AG7228">
            <v>0</v>
          </cell>
          <cell r="AH7228">
            <v>0</v>
          </cell>
          <cell r="AI7228">
            <v>0</v>
          </cell>
          <cell r="AJ7228">
            <v>0</v>
          </cell>
          <cell r="AN7228">
            <v>0</v>
          </cell>
        </row>
        <row r="7229">
          <cell r="D7229">
            <v>3</v>
          </cell>
          <cell r="H7229" t="str">
            <v>029</v>
          </cell>
          <cell r="X7229">
            <v>36</v>
          </cell>
          <cell r="Y7229">
            <v>0</v>
          </cell>
          <cell r="Z7229">
            <v>0</v>
          </cell>
          <cell r="AA7229">
            <v>0</v>
          </cell>
          <cell r="AE7229">
            <v>14.4</v>
          </cell>
          <cell r="AG7229">
            <v>11</v>
          </cell>
          <cell r="AH7229">
            <v>0</v>
          </cell>
          <cell r="AI7229">
            <v>0</v>
          </cell>
          <cell r="AJ7229">
            <v>0</v>
          </cell>
          <cell r="AN7229">
            <v>4.4000000000000004</v>
          </cell>
        </row>
        <row r="7230">
          <cell r="D7230">
            <v>3</v>
          </cell>
          <cell r="H7230" t="str">
            <v>053</v>
          </cell>
          <cell r="X7230">
            <v>2</v>
          </cell>
          <cell r="Y7230">
            <v>0</v>
          </cell>
          <cell r="Z7230">
            <v>0</v>
          </cell>
          <cell r="AA7230">
            <v>0</v>
          </cell>
          <cell r="AE7230">
            <v>0.754</v>
          </cell>
          <cell r="AG7230">
            <v>0</v>
          </cell>
          <cell r="AH7230">
            <v>0</v>
          </cell>
          <cell r="AI7230">
            <v>0</v>
          </cell>
          <cell r="AJ7230">
            <v>0</v>
          </cell>
          <cell r="AN7230">
            <v>0</v>
          </cell>
        </row>
        <row r="7231">
          <cell r="D7231">
            <v>3</v>
          </cell>
          <cell r="H7231" t="str">
            <v>122</v>
          </cell>
          <cell r="X7231">
            <v>126</v>
          </cell>
          <cell r="Y7231">
            <v>0</v>
          </cell>
          <cell r="Z7231">
            <v>0</v>
          </cell>
          <cell r="AA7231">
            <v>0</v>
          </cell>
          <cell r="AE7231">
            <v>76.86</v>
          </cell>
          <cell r="AG7231">
            <v>9</v>
          </cell>
          <cell r="AH7231">
            <v>0</v>
          </cell>
          <cell r="AI7231">
            <v>0</v>
          </cell>
          <cell r="AJ7231">
            <v>0</v>
          </cell>
          <cell r="AN7231">
            <v>5.49</v>
          </cell>
        </row>
        <row r="7232">
          <cell r="D7232">
            <v>3</v>
          </cell>
          <cell r="H7232" t="str">
            <v>089</v>
          </cell>
          <cell r="X7232">
            <v>0</v>
          </cell>
          <cell r="Y7232">
            <v>0</v>
          </cell>
          <cell r="Z7232">
            <v>0</v>
          </cell>
          <cell r="AA7232">
            <v>0</v>
          </cell>
          <cell r="AE7232">
            <v>508.483</v>
          </cell>
          <cell r="AG7232">
            <v>0</v>
          </cell>
          <cell r="AH7232">
            <v>0</v>
          </cell>
          <cell r="AI7232">
            <v>0</v>
          </cell>
          <cell r="AJ7232">
            <v>0</v>
          </cell>
          <cell r="AN7232">
            <v>126.364</v>
          </cell>
        </row>
        <row r="7233">
          <cell r="D7233">
            <v>3</v>
          </cell>
          <cell r="H7233" t="str">
            <v>078</v>
          </cell>
          <cell r="X7233">
            <v>0</v>
          </cell>
          <cell r="Y7233">
            <v>0</v>
          </cell>
          <cell r="Z7233">
            <v>0</v>
          </cell>
          <cell r="AA7233">
            <v>0</v>
          </cell>
          <cell r="AE7233">
            <v>41.963999999999999</v>
          </cell>
          <cell r="AG7233">
            <v>0</v>
          </cell>
          <cell r="AH7233">
            <v>0</v>
          </cell>
          <cell r="AI7233">
            <v>0</v>
          </cell>
          <cell r="AJ7233">
            <v>0</v>
          </cell>
          <cell r="AN7233">
            <v>0</v>
          </cell>
        </row>
        <row r="7234">
          <cell r="D7234">
            <v>13</v>
          </cell>
          <cell r="H7234" t="str">
            <v>02</v>
          </cell>
          <cell r="X7234">
            <v>0</v>
          </cell>
          <cell r="Y7234">
            <v>0</v>
          </cell>
          <cell r="Z7234">
            <v>0</v>
          </cell>
          <cell r="AA7234">
            <v>0</v>
          </cell>
          <cell r="AE7234">
            <v>333.947</v>
          </cell>
          <cell r="AG7234">
            <v>0</v>
          </cell>
          <cell r="AH7234">
            <v>0</v>
          </cell>
          <cell r="AI7234">
            <v>0</v>
          </cell>
          <cell r="AJ7234">
            <v>0</v>
          </cell>
          <cell r="AN7234">
            <v>0</v>
          </cell>
        </row>
        <row r="7235">
          <cell r="D7235">
            <v>13</v>
          </cell>
          <cell r="H7235" t="str">
            <v>17</v>
          </cell>
          <cell r="X7235">
            <v>0</v>
          </cell>
          <cell r="Y7235">
            <v>0</v>
          </cell>
          <cell r="Z7235">
            <v>0</v>
          </cell>
          <cell r="AA7235">
            <v>0</v>
          </cell>
          <cell r="AE7235">
            <v>3321.4319999999998</v>
          </cell>
          <cell r="AG7235">
            <v>0</v>
          </cell>
          <cell r="AH7235">
            <v>0</v>
          </cell>
          <cell r="AI7235">
            <v>0</v>
          </cell>
          <cell r="AJ7235">
            <v>0</v>
          </cell>
          <cell r="AN7235">
            <v>568.596</v>
          </cell>
        </row>
        <row r="7236">
          <cell r="D7236">
            <v>1</v>
          </cell>
          <cell r="H7236" t="str">
            <v>028</v>
          </cell>
          <cell r="X7236">
            <v>0</v>
          </cell>
          <cell r="Y7236">
            <v>0</v>
          </cell>
          <cell r="Z7236">
            <v>0</v>
          </cell>
          <cell r="AA7236">
            <v>0</v>
          </cell>
          <cell r="AE7236">
            <v>7141.25</v>
          </cell>
          <cell r="AG7236">
            <v>0</v>
          </cell>
          <cell r="AH7236">
            <v>0</v>
          </cell>
          <cell r="AI7236">
            <v>0</v>
          </cell>
          <cell r="AJ7236">
            <v>0</v>
          </cell>
          <cell r="AN7236">
            <v>1513.8879999999999</v>
          </cell>
        </row>
        <row r="7237">
          <cell r="D7237">
            <v>1</v>
          </cell>
          <cell r="H7237" t="str">
            <v>029</v>
          </cell>
          <cell r="X7237">
            <v>0</v>
          </cell>
          <cell r="Y7237">
            <v>0</v>
          </cell>
          <cell r="Z7237">
            <v>0</v>
          </cell>
          <cell r="AA7237">
            <v>0</v>
          </cell>
          <cell r="AE7237">
            <v>7673.7719999999999</v>
          </cell>
          <cell r="AG7237">
            <v>0</v>
          </cell>
          <cell r="AH7237">
            <v>0</v>
          </cell>
          <cell r="AI7237">
            <v>0</v>
          </cell>
          <cell r="AJ7237">
            <v>0</v>
          </cell>
          <cell r="AN7237">
            <v>1016.394</v>
          </cell>
        </row>
        <row r="7238">
          <cell r="D7238">
            <v>1</v>
          </cell>
          <cell r="H7238" t="str">
            <v>053</v>
          </cell>
          <cell r="X7238">
            <v>0</v>
          </cell>
          <cell r="Y7238">
            <v>0</v>
          </cell>
          <cell r="Z7238">
            <v>0</v>
          </cell>
          <cell r="AA7238">
            <v>0</v>
          </cell>
          <cell r="AE7238">
            <v>12301.688</v>
          </cell>
          <cell r="AG7238">
            <v>0</v>
          </cell>
          <cell r="AH7238">
            <v>0</v>
          </cell>
          <cell r="AI7238">
            <v>0</v>
          </cell>
          <cell r="AJ7238">
            <v>0</v>
          </cell>
          <cell r="AN7238">
            <v>1697.2650000000001</v>
          </cell>
        </row>
        <row r="7239">
          <cell r="D7239">
            <v>1</v>
          </cell>
          <cell r="H7239" t="str">
            <v>054</v>
          </cell>
          <cell r="X7239">
            <v>0</v>
          </cell>
          <cell r="Y7239">
            <v>0</v>
          </cell>
          <cell r="Z7239">
            <v>0</v>
          </cell>
          <cell r="AA7239">
            <v>0</v>
          </cell>
          <cell r="AE7239">
            <v>6986.4359999999997</v>
          </cell>
          <cell r="AG7239">
            <v>0</v>
          </cell>
          <cell r="AH7239">
            <v>0</v>
          </cell>
          <cell r="AI7239">
            <v>0</v>
          </cell>
          <cell r="AJ7239">
            <v>0</v>
          </cell>
          <cell r="AN7239">
            <v>752.66700000000003</v>
          </cell>
        </row>
        <row r="7240">
          <cell r="D7240">
            <v>1</v>
          </cell>
          <cell r="H7240" t="str">
            <v>060</v>
          </cell>
          <cell r="X7240">
            <v>0</v>
          </cell>
          <cell r="Y7240">
            <v>0</v>
          </cell>
          <cell r="Z7240">
            <v>0</v>
          </cell>
          <cell r="AA7240">
            <v>0</v>
          </cell>
          <cell r="AE7240">
            <v>40557.529000000002</v>
          </cell>
          <cell r="AG7240">
            <v>0</v>
          </cell>
          <cell r="AH7240">
            <v>0</v>
          </cell>
          <cell r="AI7240">
            <v>0</v>
          </cell>
          <cell r="AJ7240">
            <v>0</v>
          </cell>
          <cell r="AN7240">
            <v>434.90600000000001</v>
          </cell>
        </row>
        <row r="7241">
          <cell r="D7241">
            <v>1</v>
          </cell>
          <cell r="H7241" t="str">
            <v>065</v>
          </cell>
          <cell r="X7241">
            <v>0</v>
          </cell>
          <cell r="Y7241">
            <v>0</v>
          </cell>
          <cell r="Z7241">
            <v>0</v>
          </cell>
          <cell r="AA7241">
            <v>0</v>
          </cell>
          <cell r="AE7241">
            <v>3064.2269999999999</v>
          </cell>
          <cell r="AG7241">
            <v>0</v>
          </cell>
          <cell r="AH7241">
            <v>0</v>
          </cell>
          <cell r="AI7241">
            <v>0</v>
          </cell>
          <cell r="AJ7241">
            <v>0</v>
          </cell>
          <cell r="AN7241">
            <v>54.731999999999999</v>
          </cell>
        </row>
        <row r="7242">
          <cell r="D7242">
            <v>1</v>
          </cell>
          <cell r="H7242" t="str">
            <v>068</v>
          </cell>
          <cell r="X7242">
            <v>0</v>
          </cell>
          <cell r="Y7242">
            <v>0</v>
          </cell>
          <cell r="Z7242">
            <v>0</v>
          </cell>
          <cell r="AA7242">
            <v>0</v>
          </cell>
          <cell r="AE7242">
            <v>2340.3209999999999</v>
          </cell>
          <cell r="AG7242">
            <v>0</v>
          </cell>
          <cell r="AH7242">
            <v>0</v>
          </cell>
          <cell r="AI7242">
            <v>0</v>
          </cell>
          <cell r="AJ7242">
            <v>0</v>
          </cell>
          <cell r="AN7242">
            <v>181.41900000000001</v>
          </cell>
        </row>
        <row r="7243">
          <cell r="D7243">
            <v>1</v>
          </cell>
          <cell r="H7243" t="str">
            <v>097</v>
          </cell>
          <cell r="X7243">
            <v>0</v>
          </cell>
          <cell r="Y7243">
            <v>0</v>
          </cell>
          <cell r="Z7243">
            <v>0</v>
          </cell>
          <cell r="AA7243">
            <v>0</v>
          </cell>
          <cell r="AE7243">
            <v>11758.481</v>
          </cell>
          <cell r="AG7243">
            <v>0</v>
          </cell>
          <cell r="AH7243">
            <v>0</v>
          </cell>
          <cell r="AI7243">
            <v>0</v>
          </cell>
          <cell r="AJ7243">
            <v>0</v>
          </cell>
          <cell r="AN7243">
            <v>2125.4169999999999</v>
          </cell>
        </row>
        <row r="7244">
          <cell r="D7244">
            <v>1</v>
          </cell>
          <cell r="H7244" t="str">
            <v>100</v>
          </cell>
          <cell r="X7244">
            <v>0</v>
          </cell>
          <cell r="Y7244">
            <v>0</v>
          </cell>
          <cell r="Z7244">
            <v>0</v>
          </cell>
          <cell r="AA7244">
            <v>0</v>
          </cell>
          <cell r="AE7244">
            <v>7956.7389999999996</v>
          </cell>
          <cell r="AG7244">
            <v>0</v>
          </cell>
          <cell r="AH7244">
            <v>0</v>
          </cell>
          <cell r="AI7244">
            <v>0</v>
          </cell>
          <cell r="AJ7244">
            <v>0</v>
          </cell>
          <cell r="AN7244">
            <v>836.81399999999996</v>
          </cell>
        </row>
        <row r="7245">
          <cell r="D7245">
            <v>1</v>
          </cell>
          <cell r="H7245" t="str">
            <v>108</v>
          </cell>
          <cell r="X7245">
            <v>0</v>
          </cell>
          <cell r="Y7245">
            <v>0</v>
          </cell>
          <cell r="Z7245">
            <v>0</v>
          </cell>
          <cell r="AA7245">
            <v>0</v>
          </cell>
          <cell r="AE7245">
            <v>634.78499999999997</v>
          </cell>
          <cell r="AG7245">
            <v>0</v>
          </cell>
          <cell r="AH7245">
            <v>0</v>
          </cell>
          <cell r="AI7245">
            <v>0</v>
          </cell>
          <cell r="AJ7245">
            <v>0</v>
          </cell>
          <cell r="AN7245">
            <v>108.465</v>
          </cell>
        </row>
        <row r="7246">
          <cell r="D7246">
            <v>1</v>
          </cell>
          <cell r="H7246" t="str">
            <v>112</v>
          </cell>
          <cell r="X7246">
            <v>0</v>
          </cell>
          <cell r="Y7246">
            <v>0</v>
          </cell>
          <cell r="Z7246">
            <v>0</v>
          </cell>
          <cell r="AA7246">
            <v>0</v>
          </cell>
          <cell r="AE7246">
            <v>16280.315000000001</v>
          </cell>
          <cell r="AG7246">
            <v>0</v>
          </cell>
          <cell r="AH7246">
            <v>0</v>
          </cell>
          <cell r="AI7246">
            <v>0</v>
          </cell>
          <cell r="AJ7246">
            <v>0</v>
          </cell>
          <cell r="AN7246">
            <v>1776.547</v>
          </cell>
        </row>
        <row r="7247">
          <cell r="D7247">
            <v>1</v>
          </cell>
          <cell r="H7247" t="str">
            <v>136</v>
          </cell>
          <cell r="X7247">
            <v>0</v>
          </cell>
          <cell r="Y7247">
            <v>0</v>
          </cell>
          <cell r="Z7247">
            <v>0</v>
          </cell>
          <cell r="AA7247">
            <v>0</v>
          </cell>
          <cell r="AE7247">
            <v>9917.48</v>
          </cell>
          <cell r="AG7247">
            <v>0</v>
          </cell>
          <cell r="AH7247">
            <v>0</v>
          </cell>
          <cell r="AI7247">
            <v>0</v>
          </cell>
          <cell r="AJ7247">
            <v>0</v>
          </cell>
          <cell r="AN7247">
            <v>616.33399999999995</v>
          </cell>
        </row>
        <row r="7248">
          <cell r="D7248">
            <v>1</v>
          </cell>
          <cell r="H7248" t="str">
            <v>162</v>
          </cell>
          <cell r="X7248">
            <v>0</v>
          </cell>
          <cell r="Y7248">
            <v>0</v>
          </cell>
          <cell r="Z7248">
            <v>0</v>
          </cell>
          <cell r="AA7248">
            <v>0</v>
          </cell>
          <cell r="AE7248">
            <v>1246.595</v>
          </cell>
          <cell r="AG7248">
            <v>0</v>
          </cell>
          <cell r="AH7248">
            <v>0</v>
          </cell>
          <cell r="AI7248">
            <v>0</v>
          </cell>
          <cell r="AJ7248">
            <v>0</v>
          </cell>
          <cell r="AN7248">
            <v>69.632999999999996</v>
          </cell>
        </row>
        <row r="7249">
          <cell r="D7249">
            <v>2</v>
          </cell>
          <cell r="H7249" t="str">
            <v>016</v>
          </cell>
          <cell r="X7249">
            <v>0</v>
          </cell>
          <cell r="Y7249">
            <v>0</v>
          </cell>
          <cell r="Z7249">
            <v>0</v>
          </cell>
          <cell r="AA7249">
            <v>0</v>
          </cell>
          <cell r="AE7249">
            <v>441.90300000000002</v>
          </cell>
          <cell r="AG7249">
            <v>0</v>
          </cell>
          <cell r="AH7249">
            <v>0</v>
          </cell>
          <cell r="AI7249">
            <v>0</v>
          </cell>
          <cell r="AJ7249">
            <v>0</v>
          </cell>
          <cell r="AN7249">
            <v>0</v>
          </cell>
        </row>
        <row r="7250">
          <cell r="D7250">
            <v>2</v>
          </cell>
          <cell r="H7250" t="str">
            <v>028</v>
          </cell>
          <cell r="X7250">
            <v>0</v>
          </cell>
          <cell r="Y7250">
            <v>0</v>
          </cell>
          <cell r="Z7250">
            <v>0</v>
          </cell>
          <cell r="AA7250">
            <v>0</v>
          </cell>
          <cell r="AE7250">
            <v>628.62</v>
          </cell>
          <cell r="AG7250">
            <v>0</v>
          </cell>
          <cell r="AH7250">
            <v>0</v>
          </cell>
          <cell r="AI7250">
            <v>0</v>
          </cell>
          <cell r="AJ7250">
            <v>0</v>
          </cell>
          <cell r="AN7250">
            <v>31.085000000000001</v>
          </cell>
        </row>
        <row r="7251">
          <cell r="D7251">
            <v>2</v>
          </cell>
          <cell r="H7251" t="str">
            <v>029</v>
          </cell>
          <cell r="X7251">
            <v>0</v>
          </cell>
          <cell r="Y7251">
            <v>0</v>
          </cell>
          <cell r="Z7251">
            <v>0</v>
          </cell>
          <cell r="AA7251">
            <v>0</v>
          </cell>
          <cell r="AE7251">
            <v>590.274</v>
          </cell>
          <cell r="AG7251">
            <v>0</v>
          </cell>
          <cell r="AH7251">
            <v>0</v>
          </cell>
          <cell r="AI7251">
            <v>0</v>
          </cell>
          <cell r="AJ7251">
            <v>0</v>
          </cell>
          <cell r="AN7251">
            <v>0</v>
          </cell>
        </row>
        <row r="7252">
          <cell r="D7252">
            <v>2</v>
          </cell>
          <cell r="H7252" t="str">
            <v>053</v>
          </cell>
          <cell r="X7252">
            <v>0</v>
          </cell>
          <cell r="Y7252">
            <v>0</v>
          </cell>
          <cell r="Z7252">
            <v>0</v>
          </cell>
          <cell r="AA7252">
            <v>0</v>
          </cell>
          <cell r="AE7252">
            <v>992.26900000000001</v>
          </cell>
          <cell r="AG7252">
            <v>0</v>
          </cell>
          <cell r="AH7252">
            <v>0</v>
          </cell>
          <cell r="AI7252">
            <v>0</v>
          </cell>
          <cell r="AJ7252">
            <v>0</v>
          </cell>
          <cell r="AN7252">
            <v>23.774999999999999</v>
          </cell>
        </row>
        <row r="7253">
          <cell r="D7253">
            <v>2</v>
          </cell>
          <cell r="H7253" t="str">
            <v>060</v>
          </cell>
          <cell r="X7253">
            <v>0</v>
          </cell>
          <cell r="Y7253">
            <v>0</v>
          </cell>
          <cell r="Z7253">
            <v>0</v>
          </cell>
          <cell r="AA7253">
            <v>0</v>
          </cell>
          <cell r="AE7253">
            <v>4688.9669999999996</v>
          </cell>
          <cell r="AG7253">
            <v>0</v>
          </cell>
          <cell r="AH7253">
            <v>0</v>
          </cell>
          <cell r="AI7253">
            <v>0</v>
          </cell>
          <cell r="AJ7253">
            <v>0</v>
          </cell>
          <cell r="AN7253">
            <v>161.31800000000001</v>
          </cell>
        </row>
        <row r="7254">
          <cell r="D7254">
            <v>2</v>
          </cell>
          <cell r="H7254" t="str">
            <v>065</v>
          </cell>
          <cell r="X7254">
            <v>0</v>
          </cell>
          <cell r="Y7254">
            <v>0</v>
          </cell>
          <cell r="Z7254">
            <v>0</v>
          </cell>
          <cell r="AA7254">
            <v>0</v>
          </cell>
          <cell r="AE7254">
            <v>426.32499999999999</v>
          </cell>
          <cell r="AG7254">
            <v>0</v>
          </cell>
          <cell r="AH7254">
            <v>0</v>
          </cell>
          <cell r="AI7254">
            <v>0</v>
          </cell>
          <cell r="AJ7254">
            <v>0</v>
          </cell>
          <cell r="AN7254">
            <v>0</v>
          </cell>
        </row>
        <row r="7255">
          <cell r="D7255">
            <v>2</v>
          </cell>
          <cell r="H7255" t="str">
            <v>068</v>
          </cell>
          <cell r="X7255">
            <v>0</v>
          </cell>
          <cell r="Y7255">
            <v>0</v>
          </cell>
          <cell r="Z7255">
            <v>0</v>
          </cell>
          <cell r="AA7255">
            <v>0</v>
          </cell>
          <cell r="AE7255">
            <v>2112.0549999999998</v>
          </cell>
          <cell r="AG7255">
            <v>0</v>
          </cell>
          <cell r="AH7255">
            <v>0</v>
          </cell>
          <cell r="AI7255">
            <v>0</v>
          </cell>
          <cell r="AJ7255">
            <v>0</v>
          </cell>
          <cell r="AN7255">
            <v>9.77</v>
          </cell>
        </row>
        <row r="7256">
          <cell r="D7256">
            <v>2</v>
          </cell>
          <cell r="H7256" t="str">
            <v>097</v>
          </cell>
          <cell r="X7256">
            <v>0</v>
          </cell>
          <cell r="Y7256">
            <v>0</v>
          </cell>
          <cell r="Z7256">
            <v>0</v>
          </cell>
          <cell r="AA7256">
            <v>0</v>
          </cell>
          <cell r="AE7256">
            <v>4831.8940000000002</v>
          </cell>
          <cell r="AG7256">
            <v>0</v>
          </cell>
          <cell r="AH7256">
            <v>0</v>
          </cell>
          <cell r="AI7256">
            <v>0</v>
          </cell>
          <cell r="AJ7256">
            <v>0</v>
          </cell>
          <cell r="AN7256">
            <v>131.72</v>
          </cell>
        </row>
        <row r="7257">
          <cell r="D7257">
            <v>2</v>
          </cell>
          <cell r="H7257" t="str">
            <v>100</v>
          </cell>
          <cell r="X7257">
            <v>0</v>
          </cell>
          <cell r="Y7257">
            <v>0</v>
          </cell>
          <cell r="Z7257">
            <v>0</v>
          </cell>
          <cell r="AA7257">
            <v>0</v>
          </cell>
          <cell r="AE7257">
            <v>819.42</v>
          </cell>
          <cell r="AG7257">
            <v>0</v>
          </cell>
          <cell r="AH7257">
            <v>0</v>
          </cell>
          <cell r="AI7257">
            <v>0</v>
          </cell>
          <cell r="AJ7257">
            <v>0</v>
          </cell>
          <cell r="AN7257">
            <v>14.347</v>
          </cell>
        </row>
        <row r="7258">
          <cell r="D7258">
            <v>2</v>
          </cell>
          <cell r="H7258" t="str">
            <v>112</v>
          </cell>
          <cell r="X7258">
            <v>0</v>
          </cell>
          <cell r="Y7258">
            <v>0</v>
          </cell>
          <cell r="Z7258">
            <v>0</v>
          </cell>
          <cell r="AA7258">
            <v>0</v>
          </cell>
          <cell r="AE7258">
            <v>1621.57</v>
          </cell>
          <cell r="AG7258">
            <v>0</v>
          </cell>
          <cell r="AH7258">
            <v>0</v>
          </cell>
          <cell r="AI7258">
            <v>0</v>
          </cell>
          <cell r="AJ7258">
            <v>0</v>
          </cell>
          <cell r="AN7258">
            <v>175.857</v>
          </cell>
        </row>
        <row r="7259">
          <cell r="D7259">
            <v>2</v>
          </cell>
          <cell r="H7259" t="str">
            <v>136</v>
          </cell>
          <cell r="X7259">
            <v>0</v>
          </cell>
          <cell r="Y7259">
            <v>0</v>
          </cell>
          <cell r="Z7259">
            <v>0</v>
          </cell>
          <cell r="AA7259">
            <v>0</v>
          </cell>
          <cell r="AE7259">
            <v>1959.4059999999999</v>
          </cell>
          <cell r="AG7259">
            <v>0</v>
          </cell>
          <cell r="AH7259">
            <v>0</v>
          </cell>
          <cell r="AI7259">
            <v>0</v>
          </cell>
          <cell r="AJ7259">
            <v>0</v>
          </cell>
          <cell r="AN7259">
            <v>29.376999999999999</v>
          </cell>
        </row>
        <row r="7260">
          <cell r="D7260">
            <v>2</v>
          </cell>
          <cell r="H7260" t="str">
            <v>162</v>
          </cell>
          <cell r="X7260">
            <v>0</v>
          </cell>
          <cell r="Y7260">
            <v>0</v>
          </cell>
          <cell r="Z7260">
            <v>0</v>
          </cell>
          <cell r="AA7260">
            <v>0</v>
          </cell>
          <cell r="AE7260">
            <v>329.03800000000001</v>
          </cell>
          <cell r="AG7260">
            <v>0</v>
          </cell>
          <cell r="AH7260">
            <v>0</v>
          </cell>
          <cell r="AI7260">
            <v>0</v>
          </cell>
          <cell r="AJ7260">
            <v>0</v>
          </cell>
          <cell r="AN7260">
            <v>0</v>
          </cell>
        </row>
        <row r="7261">
          <cell r="D7261">
            <v>3</v>
          </cell>
          <cell r="H7261" t="str">
            <v>d45</v>
          </cell>
          <cell r="X7261">
            <v>0</v>
          </cell>
          <cell r="Y7261">
            <v>4952</v>
          </cell>
          <cell r="Z7261">
            <v>0</v>
          </cell>
          <cell r="AA7261">
            <v>0</v>
          </cell>
          <cell r="AE7261">
            <v>7899.19</v>
          </cell>
          <cell r="AG7261">
            <v>0</v>
          </cell>
          <cell r="AH7261">
            <v>60</v>
          </cell>
          <cell r="AI7261">
            <v>0</v>
          </cell>
          <cell r="AJ7261">
            <v>0</v>
          </cell>
          <cell r="AN7261">
            <v>94.727000000000004</v>
          </cell>
        </row>
        <row r="7262">
          <cell r="D7262">
            <v>3</v>
          </cell>
          <cell r="H7262" t="str">
            <v>d51</v>
          </cell>
          <cell r="X7262">
            <v>0</v>
          </cell>
          <cell r="Y7262">
            <v>4642</v>
          </cell>
          <cell r="Z7262">
            <v>0</v>
          </cell>
          <cell r="AA7262">
            <v>0</v>
          </cell>
          <cell r="AE7262">
            <v>8824.6980000000003</v>
          </cell>
          <cell r="AG7262">
            <v>0</v>
          </cell>
          <cell r="AH7262">
            <v>40</v>
          </cell>
          <cell r="AI7262">
            <v>0</v>
          </cell>
          <cell r="AJ7262">
            <v>0</v>
          </cell>
          <cell r="AN7262">
            <v>67.680000000000007</v>
          </cell>
        </row>
        <row r="7263">
          <cell r="D7263">
            <v>3</v>
          </cell>
          <cell r="H7263" t="str">
            <v>d52</v>
          </cell>
          <cell r="X7263">
            <v>0</v>
          </cell>
          <cell r="Y7263">
            <v>4078</v>
          </cell>
          <cell r="Z7263">
            <v>0</v>
          </cell>
          <cell r="AA7263">
            <v>0</v>
          </cell>
          <cell r="AE7263">
            <v>1132.5319999999999</v>
          </cell>
          <cell r="AG7263">
            <v>0</v>
          </cell>
          <cell r="AH7263">
            <v>30</v>
          </cell>
          <cell r="AI7263">
            <v>0</v>
          </cell>
          <cell r="AJ7263">
            <v>0</v>
          </cell>
          <cell r="AN7263">
            <v>8.34</v>
          </cell>
        </row>
        <row r="7264">
          <cell r="D7264">
            <v>3</v>
          </cell>
          <cell r="H7264" t="str">
            <v>d53</v>
          </cell>
          <cell r="X7264">
            <v>0</v>
          </cell>
          <cell r="Y7264">
            <v>1875</v>
          </cell>
          <cell r="Z7264">
            <v>0</v>
          </cell>
          <cell r="AA7264">
            <v>0</v>
          </cell>
          <cell r="AE7264">
            <v>2349.5450000000001</v>
          </cell>
          <cell r="AG7264">
            <v>0</v>
          </cell>
          <cell r="AH7264">
            <v>26</v>
          </cell>
          <cell r="AI7264">
            <v>0</v>
          </cell>
          <cell r="AJ7264">
            <v>0</v>
          </cell>
          <cell r="AN7264">
            <v>31.782</v>
          </cell>
        </row>
        <row r="7265">
          <cell r="D7265">
            <v>3</v>
          </cell>
          <cell r="H7265" t="str">
            <v>d54</v>
          </cell>
          <cell r="X7265">
            <v>0</v>
          </cell>
          <cell r="Y7265">
            <v>61</v>
          </cell>
          <cell r="Z7265">
            <v>0</v>
          </cell>
          <cell r="AA7265">
            <v>0</v>
          </cell>
          <cell r="AE7265">
            <v>296.27699999999999</v>
          </cell>
          <cell r="AG7265">
            <v>0</v>
          </cell>
          <cell r="AH7265">
            <v>1</v>
          </cell>
          <cell r="AI7265">
            <v>0</v>
          </cell>
          <cell r="AJ7265">
            <v>0</v>
          </cell>
          <cell r="AN7265">
            <v>4.8570000000000002</v>
          </cell>
        </row>
        <row r="7266">
          <cell r="D7266">
            <v>3</v>
          </cell>
          <cell r="H7266" t="str">
            <v>123</v>
          </cell>
          <cell r="X7266">
            <v>0</v>
          </cell>
          <cell r="Y7266">
            <v>0</v>
          </cell>
          <cell r="Z7266">
            <v>0</v>
          </cell>
          <cell r="AA7266">
            <v>0</v>
          </cell>
          <cell r="AE7266">
            <v>609.59500000000003</v>
          </cell>
          <cell r="AG7266">
            <v>0</v>
          </cell>
          <cell r="AH7266">
            <v>0</v>
          </cell>
          <cell r="AI7266">
            <v>0</v>
          </cell>
          <cell r="AJ7266">
            <v>0</v>
          </cell>
          <cell r="AN7266">
            <v>10.615</v>
          </cell>
        </row>
        <row r="7267">
          <cell r="D7267">
            <v>3</v>
          </cell>
          <cell r="H7267" t="str">
            <v>067</v>
          </cell>
          <cell r="X7267">
            <v>0</v>
          </cell>
          <cell r="Y7267">
            <v>0</v>
          </cell>
          <cell r="Z7267">
            <v>0</v>
          </cell>
          <cell r="AA7267">
            <v>0</v>
          </cell>
          <cell r="AE7267">
            <v>180.422</v>
          </cell>
          <cell r="AG7267">
            <v>0</v>
          </cell>
          <cell r="AH7267">
            <v>0</v>
          </cell>
          <cell r="AI7267">
            <v>0</v>
          </cell>
          <cell r="AJ7267">
            <v>0</v>
          </cell>
          <cell r="AN7267">
            <v>3.4049999999999998</v>
          </cell>
        </row>
        <row r="7268">
          <cell r="D7268">
            <v>3</v>
          </cell>
          <cell r="H7268" t="str">
            <v>078</v>
          </cell>
          <cell r="X7268">
            <v>0</v>
          </cell>
          <cell r="Y7268">
            <v>0</v>
          </cell>
          <cell r="Z7268">
            <v>0</v>
          </cell>
          <cell r="AA7268">
            <v>0</v>
          </cell>
          <cell r="AE7268">
            <v>1074.4739999999999</v>
          </cell>
          <cell r="AG7268">
            <v>0</v>
          </cell>
          <cell r="AH7268">
            <v>0</v>
          </cell>
          <cell r="AI7268">
            <v>0</v>
          </cell>
          <cell r="AJ7268">
            <v>0</v>
          </cell>
          <cell r="AN7268">
            <v>27.405999999999999</v>
          </cell>
        </row>
        <row r="7269">
          <cell r="D7269">
            <v>3</v>
          </cell>
          <cell r="H7269" t="str">
            <v>078</v>
          </cell>
          <cell r="X7269">
            <v>0</v>
          </cell>
          <cell r="Y7269">
            <v>0</v>
          </cell>
          <cell r="Z7269">
            <v>0</v>
          </cell>
          <cell r="AA7269">
            <v>0</v>
          </cell>
          <cell r="AE7269">
            <v>1179.704</v>
          </cell>
          <cell r="AG7269">
            <v>0</v>
          </cell>
          <cell r="AH7269">
            <v>0</v>
          </cell>
          <cell r="AI7269">
            <v>0</v>
          </cell>
          <cell r="AJ7269">
            <v>0</v>
          </cell>
          <cell r="AN7269">
            <v>15.295999999999999</v>
          </cell>
        </row>
        <row r="7270">
          <cell r="D7270">
            <v>3</v>
          </cell>
          <cell r="H7270" t="str">
            <v>160</v>
          </cell>
          <cell r="X7270">
            <v>0</v>
          </cell>
          <cell r="Y7270">
            <v>0</v>
          </cell>
          <cell r="Z7270">
            <v>15938</v>
          </cell>
          <cell r="AA7270">
            <v>0</v>
          </cell>
          <cell r="AE7270">
            <v>9454.357</v>
          </cell>
          <cell r="AG7270">
            <v>0</v>
          </cell>
          <cell r="AH7270">
            <v>0</v>
          </cell>
          <cell r="AI7270">
            <v>548</v>
          </cell>
          <cell r="AJ7270">
            <v>0</v>
          </cell>
          <cell r="AN7270">
            <v>354.28</v>
          </cell>
        </row>
        <row r="7271">
          <cell r="D7271">
            <v>3</v>
          </cell>
          <cell r="H7271" t="str">
            <v>004</v>
          </cell>
          <cell r="X7271">
            <v>0</v>
          </cell>
          <cell r="Y7271">
            <v>0</v>
          </cell>
          <cell r="Z7271">
            <v>0</v>
          </cell>
          <cell r="AA7271">
            <v>45</v>
          </cell>
          <cell r="AE7271">
            <v>71.64</v>
          </cell>
          <cell r="AG7271">
            <v>0</v>
          </cell>
          <cell r="AH7271">
            <v>0</v>
          </cell>
          <cell r="AI7271">
            <v>0</v>
          </cell>
          <cell r="AJ7271">
            <v>0</v>
          </cell>
          <cell r="AN7271">
            <v>0</v>
          </cell>
        </row>
        <row r="7272">
          <cell r="D7272">
            <v>3</v>
          </cell>
          <cell r="H7272" t="str">
            <v>011</v>
          </cell>
          <cell r="X7272">
            <v>0</v>
          </cell>
          <cell r="Y7272">
            <v>0</v>
          </cell>
          <cell r="Z7272">
            <v>0</v>
          </cell>
          <cell r="AA7272">
            <v>314</v>
          </cell>
          <cell r="AE7272">
            <v>328.44400000000002</v>
          </cell>
          <cell r="AG7272">
            <v>0</v>
          </cell>
          <cell r="AH7272">
            <v>0</v>
          </cell>
          <cell r="AI7272">
            <v>0</v>
          </cell>
          <cell r="AJ7272">
            <v>7</v>
          </cell>
          <cell r="AN7272">
            <v>7.3220000000000001</v>
          </cell>
        </row>
        <row r="7273">
          <cell r="D7273">
            <v>3</v>
          </cell>
          <cell r="H7273" t="str">
            <v>016</v>
          </cell>
          <cell r="X7273">
            <v>0</v>
          </cell>
          <cell r="Y7273">
            <v>0</v>
          </cell>
          <cell r="Z7273">
            <v>0</v>
          </cell>
          <cell r="AA7273">
            <v>1613</v>
          </cell>
          <cell r="AE7273">
            <v>1842.046</v>
          </cell>
          <cell r="AG7273">
            <v>0</v>
          </cell>
          <cell r="AH7273">
            <v>0</v>
          </cell>
          <cell r="AI7273">
            <v>0</v>
          </cell>
          <cell r="AJ7273">
            <v>17</v>
          </cell>
          <cell r="AN7273">
            <v>19.414000000000001</v>
          </cell>
        </row>
        <row r="7274">
          <cell r="D7274">
            <v>3</v>
          </cell>
          <cell r="H7274" t="str">
            <v>017</v>
          </cell>
          <cell r="X7274">
            <v>0</v>
          </cell>
          <cell r="Y7274">
            <v>0</v>
          </cell>
          <cell r="Z7274">
            <v>0</v>
          </cell>
          <cell r="AA7274">
            <v>124</v>
          </cell>
          <cell r="AE7274">
            <v>175.584</v>
          </cell>
          <cell r="AG7274">
            <v>0</v>
          </cell>
          <cell r="AH7274">
            <v>0</v>
          </cell>
          <cell r="AI7274">
            <v>0</v>
          </cell>
          <cell r="AJ7274">
            <v>2</v>
          </cell>
          <cell r="AN7274">
            <v>2.8319999999999999</v>
          </cell>
        </row>
        <row r="7275">
          <cell r="D7275">
            <v>3</v>
          </cell>
          <cell r="H7275" t="str">
            <v>019</v>
          </cell>
          <cell r="X7275">
            <v>0</v>
          </cell>
          <cell r="Y7275">
            <v>0</v>
          </cell>
          <cell r="Z7275">
            <v>0</v>
          </cell>
          <cell r="AA7275">
            <v>185</v>
          </cell>
          <cell r="AE7275">
            <v>194.99</v>
          </cell>
          <cell r="AG7275">
            <v>0</v>
          </cell>
          <cell r="AH7275">
            <v>0</v>
          </cell>
          <cell r="AI7275">
            <v>0</v>
          </cell>
          <cell r="AJ7275">
            <v>7</v>
          </cell>
          <cell r="AN7275">
            <v>7.3780000000000001</v>
          </cell>
        </row>
        <row r="7276">
          <cell r="D7276">
            <v>3</v>
          </cell>
          <cell r="H7276" t="str">
            <v>020</v>
          </cell>
          <cell r="X7276">
            <v>0</v>
          </cell>
          <cell r="Y7276">
            <v>0</v>
          </cell>
          <cell r="Z7276">
            <v>0</v>
          </cell>
          <cell r="AA7276">
            <v>27</v>
          </cell>
          <cell r="AE7276">
            <v>42.107999999999997</v>
          </cell>
          <cell r="AG7276">
            <v>0</v>
          </cell>
          <cell r="AH7276">
            <v>0</v>
          </cell>
          <cell r="AI7276">
            <v>0</v>
          </cell>
          <cell r="AJ7276">
            <v>0</v>
          </cell>
          <cell r="AN7276">
            <v>0</v>
          </cell>
        </row>
        <row r="7277">
          <cell r="D7277">
            <v>3</v>
          </cell>
          <cell r="H7277" t="str">
            <v>021</v>
          </cell>
          <cell r="X7277">
            <v>0</v>
          </cell>
          <cell r="Y7277">
            <v>0</v>
          </cell>
          <cell r="Z7277">
            <v>0</v>
          </cell>
          <cell r="AA7277">
            <v>59</v>
          </cell>
          <cell r="AE7277">
            <v>146.43799999999999</v>
          </cell>
          <cell r="AG7277">
            <v>0</v>
          </cell>
          <cell r="AH7277">
            <v>0</v>
          </cell>
          <cell r="AI7277">
            <v>0</v>
          </cell>
          <cell r="AJ7277">
            <v>1</v>
          </cell>
          <cell r="AN7277">
            <v>2.4820000000000002</v>
          </cell>
        </row>
        <row r="7278">
          <cell r="D7278">
            <v>3</v>
          </cell>
          <cell r="H7278" t="str">
            <v>028</v>
          </cell>
          <cell r="X7278">
            <v>0</v>
          </cell>
          <cell r="Y7278">
            <v>0</v>
          </cell>
          <cell r="Z7278">
            <v>0</v>
          </cell>
          <cell r="AA7278">
            <v>399</v>
          </cell>
          <cell r="AE7278">
            <v>491.96699999999998</v>
          </cell>
          <cell r="AG7278">
            <v>0</v>
          </cell>
          <cell r="AH7278">
            <v>0</v>
          </cell>
          <cell r="AI7278">
            <v>0</v>
          </cell>
          <cell r="AJ7278">
            <v>3</v>
          </cell>
          <cell r="AN7278">
            <v>3.6989999999999998</v>
          </cell>
        </row>
        <row r="7279">
          <cell r="D7279">
            <v>3</v>
          </cell>
          <cell r="H7279" t="str">
            <v>029</v>
          </cell>
          <cell r="X7279">
            <v>0</v>
          </cell>
          <cell r="Y7279">
            <v>0</v>
          </cell>
          <cell r="Z7279">
            <v>0</v>
          </cell>
          <cell r="AA7279">
            <v>108</v>
          </cell>
          <cell r="AE7279">
            <v>129.6</v>
          </cell>
          <cell r="AG7279">
            <v>0</v>
          </cell>
          <cell r="AH7279">
            <v>0</v>
          </cell>
          <cell r="AI7279">
            <v>0</v>
          </cell>
          <cell r="AJ7279">
            <v>0</v>
          </cell>
          <cell r="AN7279">
            <v>0</v>
          </cell>
        </row>
        <row r="7280">
          <cell r="D7280">
            <v>3</v>
          </cell>
          <cell r="H7280" t="str">
            <v>053</v>
          </cell>
          <cell r="X7280">
            <v>0</v>
          </cell>
          <cell r="Y7280">
            <v>0</v>
          </cell>
          <cell r="Z7280">
            <v>0</v>
          </cell>
          <cell r="AA7280">
            <v>778</v>
          </cell>
          <cell r="AE7280">
            <v>1272.961</v>
          </cell>
          <cell r="AG7280">
            <v>0</v>
          </cell>
          <cell r="AH7280">
            <v>0</v>
          </cell>
          <cell r="AI7280">
            <v>0</v>
          </cell>
          <cell r="AJ7280">
            <v>8</v>
          </cell>
          <cell r="AN7280">
            <v>9.2639999999999993</v>
          </cell>
        </row>
        <row r="7281">
          <cell r="D7281">
            <v>3</v>
          </cell>
          <cell r="H7281" t="str">
            <v>056</v>
          </cell>
          <cell r="X7281">
            <v>0</v>
          </cell>
          <cell r="Y7281">
            <v>0</v>
          </cell>
          <cell r="Z7281">
            <v>0</v>
          </cell>
          <cell r="AA7281">
            <v>97</v>
          </cell>
          <cell r="AE7281">
            <v>101.462</v>
          </cell>
          <cell r="AG7281">
            <v>0</v>
          </cell>
          <cell r="AH7281">
            <v>0</v>
          </cell>
          <cell r="AI7281">
            <v>0</v>
          </cell>
          <cell r="AJ7281">
            <v>1</v>
          </cell>
          <cell r="AN7281">
            <v>1.046</v>
          </cell>
        </row>
        <row r="7282">
          <cell r="D7282">
            <v>3</v>
          </cell>
          <cell r="H7282" t="str">
            <v>057</v>
          </cell>
          <cell r="X7282">
            <v>0</v>
          </cell>
          <cell r="Y7282">
            <v>0</v>
          </cell>
          <cell r="Z7282">
            <v>0</v>
          </cell>
          <cell r="AA7282">
            <v>181</v>
          </cell>
          <cell r="AE7282">
            <v>417</v>
          </cell>
          <cell r="AG7282">
            <v>0</v>
          </cell>
          <cell r="AH7282">
            <v>0</v>
          </cell>
          <cell r="AI7282">
            <v>0</v>
          </cell>
          <cell r="AJ7282">
            <v>4</v>
          </cell>
          <cell r="AN7282">
            <v>6.76</v>
          </cell>
        </row>
        <row r="7283">
          <cell r="D7283">
            <v>3</v>
          </cell>
          <cell r="H7283" t="str">
            <v>060</v>
          </cell>
          <cell r="X7283">
            <v>0</v>
          </cell>
          <cell r="Y7283">
            <v>0</v>
          </cell>
          <cell r="Z7283">
            <v>0</v>
          </cell>
          <cell r="AA7283">
            <v>2</v>
          </cell>
          <cell r="AE7283">
            <v>3.08</v>
          </cell>
          <cell r="AG7283">
            <v>0</v>
          </cell>
          <cell r="AH7283">
            <v>0</v>
          </cell>
          <cell r="AI7283">
            <v>0</v>
          </cell>
          <cell r="AJ7283">
            <v>0</v>
          </cell>
          <cell r="AN7283">
            <v>0</v>
          </cell>
        </row>
        <row r="7284">
          <cell r="D7284">
            <v>3</v>
          </cell>
          <cell r="H7284" t="str">
            <v>065</v>
          </cell>
          <cell r="X7284">
            <v>0</v>
          </cell>
          <cell r="Y7284">
            <v>0</v>
          </cell>
          <cell r="Z7284">
            <v>0</v>
          </cell>
          <cell r="AA7284">
            <v>214</v>
          </cell>
          <cell r="AE7284">
            <v>182.114</v>
          </cell>
          <cell r="AG7284">
            <v>0</v>
          </cell>
          <cell r="AH7284">
            <v>0</v>
          </cell>
          <cell r="AI7284">
            <v>0</v>
          </cell>
          <cell r="AJ7284">
            <v>2</v>
          </cell>
          <cell r="AN7284">
            <v>1.702</v>
          </cell>
        </row>
        <row r="7285">
          <cell r="D7285">
            <v>3</v>
          </cell>
          <cell r="H7285" t="str">
            <v>068</v>
          </cell>
          <cell r="X7285">
            <v>0</v>
          </cell>
          <cell r="Y7285">
            <v>0</v>
          </cell>
          <cell r="Z7285">
            <v>0</v>
          </cell>
          <cell r="AA7285">
            <v>5068</v>
          </cell>
          <cell r="AE7285">
            <v>7630.8050000000003</v>
          </cell>
          <cell r="AG7285">
            <v>0</v>
          </cell>
          <cell r="AH7285">
            <v>0</v>
          </cell>
          <cell r="AI7285">
            <v>0</v>
          </cell>
          <cell r="AJ7285">
            <v>64</v>
          </cell>
          <cell r="AN7285">
            <v>68.543999999999997</v>
          </cell>
        </row>
        <row r="7286">
          <cell r="D7286">
            <v>3</v>
          </cell>
          <cell r="H7286" t="str">
            <v>077</v>
          </cell>
          <cell r="X7286">
            <v>0</v>
          </cell>
          <cell r="Y7286">
            <v>0</v>
          </cell>
          <cell r="Z7286">
            <v>0</v>
          </cell>
          <cell r="AA7286">
            <v>205</v>
          </cell>
          <cell r="AE7286">
            <v>246</v>
          </cell>
          <cell r="AG7286">
            <v>0</v>
          </cell>
          <cell r="AH7286">
            <v>0</v>
          </cell>
          <cell r="AI7286">
            <v>0</v>
          </cell>
          <cell r="AJ7286">
            <v>1</v>
          </cell>
          <cell r="AN7286">
            <v>1.2</v>
          </cell>
        </row>
        <row r="7287">
          <cell r="D7287">
            <v>3</v>
          </cell>
          <cell r="H7287" t="str">
            <v>097</v>
          </cell>
          <cell r="X7287">
            <v>0</v>
          </cell>
          <cell r="Y7287">
            <v>0</v>
          </cell>
          <cell r="Z7287">
            <v>0</v>
          </cell>
          <cell r="AA7287">
            <v>5395</v>
          </cell>
          <cell r="AE7287">
            <v>7321.7259999999997</v>
          </cell>
          <cell r="AG7287">
            <v>0</v>
          </cell>
          <cell r="AH7287">
            <v>0</v>
          </cell>
          <cell r="AI7287">
            <v>0</v>
          </cell>
          <cell r="AJ7287">
            <v>98</v>
          </cell>
          <cell r="AN7287">
            <v>92.12</v>
          </cell>
        </row>
        <row r="7288">
          <cell r="D7288">
            <v>3</v>
          </cell>
          <cell r="H7288" t="str">
            <v>100</v>
          </cell>
          <cell r="X7288">
            <v>0</v>
          </cell>
          <cell r="Y7288">
            <v>0</v>
          </cell>
          <cell r="Z7288">
            <v>0</v>
          </cell>
          <cell r="AA7288">
            <v>681</v>
          </cell>
          <cell r="AE7288">
            <v>744.33299999999997</v>
          </cell>
          <cell r="AG7288">
            <v>0</v>
          </cell>
          <cell r="AH7288">
            <v>0</v>
          </cell>
          <cell r="AI7288">
            <v>0</v>
          </cell>
          <cell r="AJ7288">
            <v>15</v>
          </cell>
          <cell r="AN7288">
            <v>16.395</v>
          </cell>
        </row>
        <row r="7289">
          <cell r="D7289">
            <v>3</v>
          </cell>
          <cell r="H7289" t="str">
            <v>108</v>
          </cell>
          <cell r="X7289">
            <v>0</v>
          </cell>
          <cell r="Y7289">
            <v>0</v>
          </cell>
          <cell r="Z7289">
            <v>0</v>
          </cell>
          <cell r="AA7289">
            <v>65</v>
          </cell>
          <cell r="AE7289">
            <v>62.66</v>
          </cell>
          <cell r="AG7289">
            <v>0</v>
          </cell>
          <cell r="AH7289">
            <v>0</v>
          </cell>
          <cell r="AI7289">
            <v>0</v>
          </cell>
          <cell r="AJ7289">
            <v>0</v>
          </cell>
          <cell r="AN7289">
            <v>0</v>
          </cell>
        </row>
        <row r="7290">
          <cell r="D7290">
            <v>3</v>
          </cell>
          <cell r="H7290" t="str">
            <v>112</v>
          </cell>
          <cell r="X7290">
            <v>0</v>
          </cell>
          <cell r="Y7290">
            <v>0</v>
          </cell>
          <cell r="Z7290">
            <v>0</v>
          </cell>
          <cell r="AA7290">
            <v>622</v>
          </cell>
          <cell r="AE7290">
            <v>991.03</v>
          </cell>
          <cell r="AG7290">
            <v>0</v>
          </cell>
          <cell r="AH7290">
            <v>0</v>
          </cell>
          <cell r="AI7290">
            <v>0</v>
          </cell>
          <cell r="AJ7290">
            <v>9</v>
          </cell>
          <cell r="AN7290">
            <v>9.8369999999999997</v>
          </cell>
        </row>
        <row r="7291">
          <cell r="D7291">
            <v>3</v>
          </cell>
          <cell r="H7291" t="str">
            <v>122</v>
          </cell>
          <cell r="X7291">
            <v>0</v>
          </cell>
          <cell r="Y7291">
            <v>0</v>
          </cell>
          <cell r="Z7291">
            <v>0</v>
          </cell>
          <cell r="AA7291">
            <v>21</v>
          </cell>
          <cell r="AE7291">
            <v>29.82</v>
          </cell>
          <cell r="AG7291">
            <v>0</v>
          </cell>
          <cell r="AH7291">
            <v>0</v>
          </cell>
          <cell r="AI7291">
            <v>0</v>
          </cell>
          <cell r="AJ7291">
            <v>0</v>
          </cell>
          <cell r="AN7291">
            <v>0</v>
          </cell>
        </row>
        <row r="7292">
          <cell r="D7292">
            <v>3</v>
          </cell>
          <cell r="H7292" t="str">
            <v>136</v>
          </cell>
          <cell r="X7292">
            <v>0</v>
          </cell>
          <cell r="Y7292">
            <v>0</v>
          </cell>
          <cell r="Z7292">
            <v>0</v>
          </cell>
          <cell r="AA7292">
            <v>866</v>
          </cell>
          <cell r="AE7292">
            <v>1646.2660000000001</v>
          </cell>
          <cell r="AG7292">
            <v>0</v>
          </cell>
          <cell r="AH7292">
            <v>0</v>
          </cell>
          <cell r="AI7292">
            <v>0</v>
          </cell>
          <cell r="AJ7292">
            <v>23</v>
          </cell>
          <cell r="AN7292">
            <v>43.722999999999999</v>
          </cell>
        </row>
        <row r="7293">
          <cell r="D7293">
            <v>3</v>
          </cell>
          <cell r="H7293" t="str">
            <v>162</v>
          </cell>
          <cell r="X7293">
            <v>0</v>
          </cell>
          <cell r="Y7293">
            <v>0</v>
          </cell>
          <cell r="Z7293">
            <v>0</v>
          </cell>
          <cell r="AA7293">
            <v>9</v>
          </cell>
          <cell r="AE7293">
            <v>10.44</v>
          </cell>
          <cell r="AG7293">
            <v>0</v>
          </cell>
          <cell r="AH7293">
            <v>0</v>
          </cell>
          <cell r="AI7293">
            <v>0</v>
          </cell>
          <cell r="AJ7293">
            <v>0</v>
          </cell>
          <cell r="AN7293">
            <v>0</v>
          </cell>
        </row>
        <row r="7294">
          <cell r="D7294">
            <v>3</v>
          </cell>
          <cell r="H7294" t="str">
            <v>011</v>
          </cell>
          <cell r="X7294">
            <v>5</v>
          </cell>
          <cell r="Y7294">
            <v>0</v>
          </cell>
          <cell r="Z7294">
            <v>0</v>
          </cell>
          <cell r="AA7294">
            <v>0</v>
          </cell>
          <cell r="AE7294">
            <v>2.41</v>
          </cell>
          <cell r="AG7294">
            <v>0</v>
          </cell>
          <cell r="AH7294">
            <v>0</v>
          </cell>
          <cell r="AI7294">
            <v>0</v>
          </cell>
          <cell r="AJ7294">
            <v>0</v>
          </cell>
          <cell r="AN7294">
            <v>0</v>
          </cell>
        </row>
        <row r="7295">
          <cell r="D7295">
            <v>3</v>
          </cell>
          <cell r="H7295" t="str">
            <v>016</v>
          </cell>
          <cell r="X7295">
            <v>632</v>
          </cell>
          <cell r="Y7295">
            <v>0</v>
          </cell>
          <cell r="Z7295">
            <v>0</v>
          </cell>
          <cell r="AA7295">
            <v>0</v>
          </cell>
          <cell r="AE7295">
            <v>393.10399999999998</v>
          </cell>
          <cell r="AG7295">
            <v>29</v>
          </cell>
          <cell r="AH7295">
            <v>0</v>
          </cell>
          <cell r="AI7295">
            <v>0</v>
          </cell>
          <cell r="AJ7295">
            <v>0</v>
          </cell>
          <cell r="AN7295">
            <v>18.038</v>
          </cell>
        </row>
        <row r="7296">
          <cell r="D7296">
            <v>3</v>
          </cell>
          <cell r="H7296" t="str">
            <v>017</v>
          </cell>
          <cell r="X7296">
            <v>152</v>
          </cell>
          <cell r="Y7296">
            <v>0</v>
          </cell>
          <cell r="Z7296">
            <v>0</v>
          </cell>
          <cell r="AA7296">
            <v>0</v>
          </cell>
          <cell r="AE7296">
            <v>73.72</v>
          </cell>
          <cell r="AG7296">
            <v>1</v>
          </cell>
          <cell r="AH7296">
            <v>0</v>
          </cell>
          <cell r="AI7296">
            <v>0</v>
          </cell>
          <cell r="AJ7296">
            <v>0</v>
          </cell>
          <cell r="AN7296">
            <v>0.48499999999999999</v>
          </cell>
        </row>
        <row r="7297">
          <cell r="D7297">
            <v>3</v>
          </cell>
          <cell r="H7297" t="str">
            <v>019</v>
          </cell>
          <cell r="X7297">
            <v>125</v>
          </cell>
          <cell r="Y7297">
            <v>0</v>
          </cell>
          <cell r="Z7297">
            <v>0</v>
          </cell>
          <cell r="AA7297">
            <v>0</v>
          </cell>
          <cell r="AE7297">
            <v>60.25</v>
          </cell>
          <cell r="AG7297">
            <v>0</v>
          </cell>
          <cell r="AH7297">
            <v>0</v>
          </cell>
          <cell r="AI7297">
            <v>0</v>
          </cell>
          <cell r="AJ7297">
            <v>0</v>
          </cell>
          <cell r="AN7297">
            <v>0</v>
          </cell>
        </row>
        <row r="7298">
          <cell r="D7298">
            <v>3</v>
          </cell>
          <cell r="H7298" t="str">
            <v>020</v>
          </cell>
          <cell r="X7298">
            <v>386</v>
          </cell>
          <cell r="Y7298">
            <v>0</v>
          </cell>
          <cell r="Z7298">
            <v>0</v>
          </cell>
          <cell r="AA7298">
            <v>0</v>
          </cell>
          <cell r="AE7298">
            <v>341.947</v>
          </cell>
          <cell r="AG7298">
            <v>2</v>
          </cell>
          <cell r="AH7298">
            <v>0</v>
          </cell>
          <cell r="AI7298">
            <v>0</v>
          </cell>
          <cell r="AJ7298">
            <v>0</v>
          </cell>
          <cell r="AN7298">
            <v>1.3</v>
          </cell>
        </row>
        <row r="7299">
          <cell r="D7299">
            <v>3</v>
          </cell>
          <cell r="H7299" t="str">
            <v>021</v>
          </cell>
          <cell r="X7299">
            <v>334</v>
          </cell>
          <cell r="Y7299">
            <v>0</v>
          </cell>
          <cell r="Z7299">
            <v>0</v>
          </cell>
          <cell r="AA7299">
            <v>0</v>
          </cell>
          <cell r="AE7299">
            <v>334</v>
          </cell>
          <cell r="AG7299">
            <v>5</v>
          </cell>
          <cell r="AH7299">
            <v>0</v>
          </cell>
          <cell r="AI7299">
            <v>0</v>
          </cell>
          <cell r="AJ7299">
            <v>0</v>
          </cell>
          <cell r="AN7299">
            <v>5</v>
          </cell>
        </row>
        <row r="7300">
          <cell r="D7300">
            <v>3</v>
          </cell>
          <cell r="H7300" t="str">
            <v>028</v>
          </cell>
          <cell r="X7300">
            <v>572</v>
          </cell>
          <cell r="Y7300">
            <v>0</v>
          </cell>
          <cell r="Z7300">
            <v>0</v>
          </cell>
          <cell r="AA7300">
            <v>0</v>
          </cell>
          <cell r="AE7300">
            <v>364.36399999999998</v>
          </cell>
          <cell r="AG7300">
            <v>31</v>
          </cell>
          <cell r="AH7300">
            <v>0</v>
          </cell>
          <cell r="AI7300">
            <v>0</v>
          </cell>
          <cell r="AJ7300">
            <v>0</v>
          </cell>
          <cell r="AN7300">
            <v>19.747</v>
          </cell>
        </row>
        <row r="7301">
          <cell r="D7301">
            <v>3</v>
          </cell>
          <cell r="H7301" t="str">
            <v>042</v>
          </cell>
          <cell r="X7301">
            <v>7599</v>
          </cell>
          <cell r="Y7301">
            <v>0</v>
          </cell>
          <cell r="Z7301">
            <v>0</v>
          </cell>
          <cell r="AA7301">
            <v>0</v>
          </cell>
          <cell r="AE7301">
            <v>5513.6220000000003</v>
          </cell>
          <cell r="AG7301">
            <v>269</v>
          </cell>
          <cell r="AH7301">
            <v>0</v>
          </cell>
          <cell r="AI7301">
            <v>0</v>
          </cell>
          <cell r="AJ7301">
            <v>0</v>
          </cell>
          <cell r="AN7301">
            <v>67.519000000000005</v>
          </cell>
        </row>
        <row r="7302">
          <cell r="D7302">
            <v>3</v>
          </cell>
          <cell r="H7302" t="str">
            <v>053</v>
          </cell>
          <cell r="X7302">
            <v>460</v>
          </cell>
          <cell r="Y7302">
            <v>0</v>
          </cell>
          <cell r="Z7302">
            <v>0</v>
          </cell>
          <cell r="AA7302">
            <v>0</v>
          </cell>
          <cell r="AE7302">
            <v>242.071</v>
          </cell>
          <cell r="AG7302">
            <v>3</v>
          </cell>
          <cell r="AH7302">
            <v>0</v>
          </cell>
          <cell r="AI7302">
            <v>0</v>
          </cell>
          <cell r="AJ7302">
            <v>0</v>
          </cell>
          <cell r="AN7302">
            <v>1.131</v>
          </cell>
        </row>
        <row r="7303">
          <cell r="D7303">
            <v>3</v>
          </cell>
          <cell r="H7303" t="str">
            <v>056</v>
          </cell>
          <cell r="X7303">
            <v>1</v>
          </cell>
          <cell r="Y7303">
            <v>0</v>
          </cell>
          <cell r="Z7303">
            <v>0</v>
          </cell>
          <cell r="AA7303">
            <v>0</v>
          </cell>
          <cell r="AE7303">
            <v>0.48499999999999999</v>
          </cell>
          <cell r="AG7303">
            <v>0</v>
          </cell>
          <cell r="AH7303">
            <v>0</v>
          </cell>
          <cell r="AI7303">
            <v>0</v>
          </cell>
          <cell r="AJ7303">
            <v>0</v>
          </cell>
          <cell r="AN7303">
            <v>0</v>
          </cell>
        </row>
        <row r="7304">
          <cell r="D7304">
            <v>3</v>
          </cell>
          <cell r="H7304" t="str">
            <v>057</v>
          </cell>
          <cell r="X7304">
            <v>54</v>
          </cell>
          <cell r="Y7304">
            <v>0</v>
          </cell>
          <cell r="Z7304">
            <v>0</v>
          </cell>
          <cell r="AA7304">
            <v>0</v>
          </cell>
          <cell r="AE7304">
            <v>28.725000000000001</v>
          </cell>
          <cell r="AG7304">
            <v>1</v>
          </cell>
          <cell r="AH7304">
            <v>0</v>
          </cell>
          <cell r="AI7304">
            <v>0</v>
          </cell>
          <cell r="AJ7304">
            <v>0</v>
          </cell>
          <cell r="AN7304">
            <v>0.377</v>
          </cell>
        </row>
        <row r="7305">
          <cell r="D7305">
            <v>3</v>
          </cell>
          <cell r="H7305" t="str">
            <v>060</v>
          </cell>
          <cell r="X7305">
            <v>210</v>
          </cell>
          <cell r="Y7305">
            <v>0</v>
          </cell>
          <cell r="Z7305">
            <v>0</v>
          </cell>
          <cell r="AA7305">
            <v>0</v>
          </cell>
          <cell r="AE7305">
            <v>105</v>
          </cell>
          <cell r="AG7305">
            <v>6</v>
          </cell>
          <cell r="AH7305">
            <v>0</v>
          </cell>
          <cell r="AI7305">
            <v>0</v>
          </cell>
          <cell r="AJ7305">
            <v>0</v>
          </cell>
          <cell r="AN7305">
            <v>3</v>
          </cell>
        </row>
        <row r="7306">
          <cell r="D7306">
            <v>3</v>
          </cell>
          <cell r="H7306" t="str">
            <v>065</v>
          </cell>
          <cell r="X7306">
            <v>504</v>
          </cell>
          <cell r="Y7306">
            <v>0</v>
          </cell>
          <cell r="Z7306">
            <v>0</v>
          </cell>
          <cell r="AA7306">
            <v>0</v>
          </cell>
          <cell r="AE7306">
            <v>121.968</v>
          </cell>
          <cell r="AG7306">
            <v>5</v>
          </cell>
          <cell r="AH7306">
            <v>0</v>
          </cell>
          <cell r="AI7306">
            <v>0</v>
          </cell>
          <cell r="AJ7306">
            <v>0</v>
          </cell>
          <cell r="AN7306">
            <v>1.21</v>
          </cell>
        </row>
        <row r="7307">
          <cell r="D7307">
            <v>3</v>
          </cell>
          <cell r="H7307" t="str">
            <v>068</v>
          </cell>
          <cell r="X7307">
            <v>7806</v>
          </cell>
          <cell r="Y7307">
            <v>0</v>
          </cell>
          <cell r="Z7307">
            <v>0</v>
          </cell>
          <cell r="AA7307">
            <v>0</v>
          </cell>
          <cell r="AE7307">
            <v>4229.7629999999999</v>
          </cell>
          <cell r="AG7307">
            <v>105</v>
          </cell>
          <cell r="AH7307">
            <v>0</v>
          </cell>
          <cell r="AI7307">
            <v>0</v>
          </cell>
          <cell r="AJ7307">
            <v>0</v>
          </cell>
          <cell r="AN7307">
            <v>39.585000000000001</v>
          </cell>
        </row>
        <row r="7308">
          <cell r="D7308">
            <v>3</v>
          </cell>
          <cell r="H7308" t="str">
            <v>097</v>
          </cell>
          <cell r="X7308">
            <v>993</v>
          </cell>
          <cell r="Y7308">
            <v>0</v>
          </cell>
          <cell r="Z7308">
            <v>0</v>
          </cell>
          <cell r="AA7308">
            <v>0</v>
          </cell>
          <cell r="AE7308">
            <v>537.48800000000006</v>
          </cell>
          <cell r="AG7308">
            <v>22</v>
          </cell>
          <cell r="AH7308">
            <v>0</v>
          </cell>
          <cell r="AI7308">
            <v>0</v>
          </cell>
          <cell r="AJ7308">
            <v>0</v>
          </cell>
          <cell r="AN7308">
            <v>8.2940000000000005</v>
          </cell>
        </row>
        <row r="7309">
          <cell r="D7309">
            <v>3</v>
          </cell>
          <cell r="H7309" t="str">
            <v>100</v>
          </cell>
          <cell r="X7309">
            <v>262</v>
          </cell>
          <cell r="Y7309">
            <v>0</v>
          </cell>
          <cell r="Z7309">
            <v>0</v>
          </cell>
          <cell r="AA7309">
            <v>0</v>
          </cell>
          <cell r="AE7309">
            <v>126.28400000000001</v>
          </cell>
          <cell r="AG7309">
            <v>3</v>
          </cell>
          <cell r="AH7309">
            <v>0</v>
          </cell>
          <cell r="AI7309">
            <v>0</v>
          </cell>
          <cell r="AJ7309">
            <v>0</v>
          </cell>
          <cell r="AN7309">
            <v>1.446</v>
          </cell>
        </row>
        <row r="7310">
          <cell r="D7310">
            <v>3</v>
          </cell>
          <cell r="H7310" t="str">
            <v>108</v>
          </cell>
          <cell r="X7310">
            <v>33</v>
          </cell>
          <cell r="Y7310">
            <v>0</v>
          </cell>
          <cell r="Z7310">
            <v>0</v>
          </cell>
          <cell r="AA7310">
            <v>0</v>
          </cell>
          <cell r="AE7310">
            <v>15.906000000000001</v>
          </cell>
          <cell r="AG7310">
            <v>1</v>
          </cell>
          <cell r="AH7310">
            <v>0</v>
          </cell>
          <cell r="AI7310">
            <v>0</v>
          </cell>
          <cell r="AJ7310">
            <v>0</v>
          </cell>
          <cell r="AN7310">
            <v>0.48199999999999998</v>
          </cell>
        </row>
        <row r="7311">
          <cell r="D7311">
            <v>3</v>
          </cell>
          <cell r="H7311" t="str">
            <v>112</v>
          </cell>
          <cell r="X7311">
            <v>134</v>
          </cell>
          <cell r="Y7311">
            <v>0</v>
          </cell>
          <cell r="Z7311">
            <v>0</v>
          </cell>
          <cell r="AA7311">
            <v>0</v>
          </cell>
          <cell r="AE7311">
            <v>79.724000000000004</v>
          </cell>
          <cell r="AG7311">
            <v>2</v>
          </cell>
          <cell r="AH7311">
            <v>0</v>
          </cell>
          <cell r="AI7311">
            <v>0</v>
          </cell>
          <cell r="AJ7311">
            <v>0</v>
          </cell>
          <cell r="AN7311">
            <v>0.8</v>
          </cell>
        </row>
        <row r="7312">
          <cell r="D7312">
            <v>3</v>
          </cell>
          <cell r="H7312" t="str">
            <v>122</v>
          </cell>
          <cell r="X7312">
            <v>213</v>
          </cell>
          <cell r="Y7312">
            <v>0</v>
          </cell>
          <cell r="Z7312">
            <v>0</v>
          </cell>
          <cell r="AA7312">
            <v>0</v>
          </cell>
          <cell r="AE7312">
            <v>151.22999999999999</v>
          </cell>
          <cell r="AG7312">
            <v>2</v>
          </cell>
          <cell r="AH7312">
            <v>0</v>
          </cell>
          <cell r="AI7312">
            <v>0</v>
          </cell>
          <cell r="AJ7312">
            <v>0</v>
          </cell>
          <cell r="AN7312">
            <v>1.42</v>
          </cell>
        </row>
        <row r="7313">
          <cell r="D7313">
            <v>3</v>
          </cell>
          <cell r="H7313" t="str">
            <v>136</v>
          </cell>
          <cell r="X7313">
            <v>2326</v>
          </cell>
          <cell r="Y7313">
            <v>0</v>
          </cell>
          <cell r="Z7313">
            <v>0</v>
          </cell>
          <cell r="AA7313">
            <v>0</v>
          </cell>
          <cell r="AE7313">
            <v>1058.33</v>
          </cell>
          <cell r="AG7313">
            <v>34</v>
          </cell>
          <cell r="AH7313">
            <v>0</v>
          </cell>
          <cell r="AI7313">
            <v>0</v>
          </cell>
          <cell r="AJ7313">
            <v>0</v>
          </cell>
          <cell r="AN7313">
            <v>15.47</v>
          </cell>
        </row>
        <row r="7314">
          <cell r="D7314">
            <v>3</v>
          </cell>
          <cell r="H7314" t="str">
            <v>161</v>
          </cell>
          <cell r="X7314">
            <v>1240</v>
          </cell>
          <cell r="Y7314">
            <v>0</v>
          </cell>
          <cell r="Z7314">
            <v>0</v>
          </cell>
          <cell r="AA7314">
            <v>0</v>
          </cell>
          <cell r="AE7314">
            <v>514.46</v>
          </cell>
          <cell r="AG7314">
            <v>4</v>
          </cell>
          <cell r="AH7314">
            <v>0</v>
          </cell>
          <cell r="AI7314">
            <v>0</v>
          </cell>
          <cell r="AJ7314">
            <v>0</v>
          </cell>
          <cell r="AN7314">
            <v>1.169</v>
          </cell>
        </row>
        <row r="7315">
          <cell r="D7315">
            <v>3</v>
          </cell>
          <cell r="H7315" t="str">
            <v>162</v>
          </cell>
          <cell r="X7315">
            <v>14</v>
          </cell>
          <cell r="Y7315">
            <v>0</v>
          </cell>
          <cell r="Z7315">
            <v>0</v>
          </cell>
          <cell r="AA7315">
            <v>0</v>
          </cell>
          <cell r="AE7315">
            <v>4.2839999999999998</v>
          </cell>
          <cell r="AG7315">
            <v>0</v>
          </cell>
          <cell r="AH7315">
            <v>0</v>
          </cell>
          <cell r="AI7315">
            <v>0</v>
          </cell>
          <cell r="AJ7315">
            <v>0</v>
          </cell>
          <cell r="AN7315">
            <v>0</v>
          </cell>
        </row>
        <row r="7316">
          <cell r="D7316">
            <v>3</v>
          </cell>
          <cell r="H7316" t="str">
            <v>136</v>
          </cell>
          <cell r="X7316">
            <v>0</v>
          </cell>
          <cell r="Y7316">
            <v>0</v>
          </cell>
          <cell r="Z7316">
            <v>0</v>
          </cell>
          <cell r="AA7316">
            <v>0</v>
          </cell>
          <cell r="AE7316">
            <v>1031.6510000000001</v>
          </cell>
          <cell r="AG7316">
            <v>0</v>
          </cell>
          <cell r="AH7316">
            <v>0</v>
          </cell>
          <cell r="AI7316">
            <v>0</v>
          </cell>
          <cell r="AJ7316">
            <v>0</v>
          </cell>
          <cell r="AN7316">
            <v>16.169</v>
          </cell>
        </row>
        <row r="7317">
          <cell r="D7317">
            <v>3</v>
          </cell>
          <cell r="H7317" t="str">
            <v>004</v>
          </cell>
          <cell r="X7317">
            <v>275</v>
          </cell>
          <cell r="Y7317">
            <v>0</v>
          </cell>
          <cell r="Z7317">
            <v>0</v>
          </cell>
          <cell r="AA7317">
            <v>0</v>
          </cell>
          <cell r="AE7317">
            <v>209</v>
          </cell>
          <cell r="AG7317">
            <v>4</v>
          </cell>
          <cell r="AH7317">
            <v>0</v>
          </cell>
          <cell r="AI7317">
            <v>0</v>
          </cell>
          <cell r="AJ7317">
            <v>0</v>
          </cell>
          <cell r="AN7317">
            <v>3.04</v>
          </cell>
        </row>
        <row r="7318">
          <cell r="D7318">
            <v>3</v>
          </cell>
          <cell r="H7318" t="str">
            <v>011</v>
          </cell>
          <cell r="X7318">
            <v>52</v>
          </cell>
          <cell r="Y7318">
            <v>0</v>
          </cell>
          <cell r="Z7318">
            <v>0</v>
          </cell>
          <cell r="AA7318">
            <v>0</v>
          </cell>
          <cell r="AE7318">
            <v>25.064</v>
          </cell>
          <cell r="AG7318">
            <v>1</v>
          </cell>
          <cell r="AH7318">
            <v>0</v>
          </cell>
          <cell r="AI7318">
            <v>0</v>
          </cell>
          <cell r="AJ7318">
            <v>0</v>
          </cell>
          <cell r="AN7318">
            <v>0.48199999999999998</v>
          </cell>
        </row>
        <row r="7319">
          <cell r="D7319">
            <v>3</v>
          </cell>
          <cell r="H7319" t="str">
            <v>016</v>
          </cell>
          <cell r="X7319">
            <v>1189</v>
          </cell>
          <cell r="Y7319">
            <v>0</v>
          </cell>
          <cell r="Z7319">
            <v>0</v>
          </cell>
          <cell r="AA7319">
            <v>0</v>
          </cell>
          <cell r="AE7319">
            <v>739.55799999999999</v>
          </cell>
          <cell r="AG7319">
            <v>13</v>
          </cell>
          <cell r="AH7319">
            <v>0</v>
          </cell>
          <cell r="AI7319">
            <v>0</v>
          </cell>
          <cell r="AJ7319">
            <v>0</v>
          </cell>
          <cell r="AN7319">
            <v>8.0860000000000003</v>
          </cell>
        </row>
        <row r="7320">
          <cell r="D7320">
            <v>3</v>
          </cell>
          <cell r="H7320" t="str">
            <v>017</v>
          </cell>
          <cell r="X7320">
            <v>594</v>
          </cell>
          <cell r="Y7320">
            <v>0</v>
          </cell>
          <cell r="Z7320">
            <v>0</v>
          </cell>
          <cell r="AA7320">
            <v>0</v>
          </cell>
          <cell r="AE7320">
            <v>288.08999999999997</v>
          </cell>
          <cell r="AG7320">
            <v>4</v>
          </cell>
          <cell r="AH7320">
            <v>0</v>
          </cell>
          <cell r="AI7320">
            <v>0</v>
          </cell>
          <cell r="AJ7320">
            <v>0</v>
          </cell>
          <cell r="AN7320">
            <v>1.94</v>
          </cell>
        </row>
        <row r="7321">
          <cell r="D7321">
            <v>3</v>
          </cell>
          <cell r="H7321" t="str">
            <v>019</v>
          </cell>
          <cell r="X7321">
            <v>47</v>
          </cell>
          <cell r="Y7321">
            <v>0</v>
          </cell>
          <cell r="Z7321">
            <v>0</v>
          </cell>
          <cell r="AA7321">
            <v>0</v>
          </cell>
          <cell r="AE7321">
            <v>22.654</v>
          </cell>
          <cell r="AG7321">
            <v>3</v>
          </cell>
          <cell r="AH7321">
            <v>0</v>
          </cell>
          <cell r="AI7321">
            <v>0</v>
          </cell>
          <cell r="AJ7321">
            <v>0</v>
          </cell>
          <cell r="AN7321">
            <v>1.446</v>
          </cell>
        </row>
        <row r="7322">
          <cell r="D7322">
            <v>3</v>
          </cell>
          <cell r="H7322" t="str">
            <v>020</v>
          </cell>
          <cell r="X7322">
            <v>332</v>
          </cell>
          <cell r="Y7322">
            <v>0</v>
          </cell>
          <cell r="Z7322">
            <v>0</v>
          </cell>
          <cell r="AA7322">
            <v>0</v>
          </cell>
          <cell r="AE7322">
            <v>301.56200000000001</v>
          </cell>
          <cell r="AG7322">
            <v>6</v>
          </cell>
          <cell r="AH7322">
            <v>0</v>
          </cell>
          <cell r="AI7322">
            <v>0</v>
          </cell>
          <cell r="AJ7322">
            <v>0</v>
          </cell>
          <cell r="AN7322">
            <v>3.9</v>
          </cell>
        </row>
        <row r="7323">
          <cell r="D7323">
            <v>3</v>
          </cell>
          <cell r="H7323" t="str">
            <v>021</v>
          </cell>
          <cell r="X7323">
            <v>378</v>
          </cell>
          <cell r="Y7323">
            <v>0</v>
          </cell>
          <cell r="Z7323">
            <v>0</v>
          </cell>
          <cell r="AA7323">
            <v>0</v>
          </cell>
          <cell r="AE7323">
            <v>378</v>
          </cell>
          <cell r="AG7323">
            <v>5</v>
          </cell>
          <cell r="AH7323">
            <v>0</v>
          </cell>
          <cell r="AI7323">
            <v>0</v>
          </cell>
          <cell r="AJ7323">
            <v>0</v>
          </cell>
          <cell r="AN7323">
            <v>5</v>
          </cell>
        </row>
        <row r="7324">
          <cell r="D7324">
            <v>3</v>
          </cell>
          <cell r="H7324" t="str">
            <v>028</v>
          </cell>
          <cell r="X7324">
            <v>187</v>
          </cell>
          <cell r="Y7324">
            <v>0</v>
          </cell>
          <cell r="Z7324">
            <v>0</v>
          </cell>
          <cell r="AA7324">
            <v>0</v>
          </cell>
          <cell r="AE7324">
            <v>119.119</v>
          </cell>
          <cell r="AG7324">
            <v>5</v>
          </cell>
          <cell r="AH7324">
            <v>0</v>
          </cell>
          <cell r="AI7324">
            <v>0</v>
          </cell>
          <cell r="AJ7324">
            <v>0</v>
          </cell>
          <cell r="AN7324">
            <v>3.1850000000000001</v>
          </cell>
        </row>
        <row r="7325">
          <cell r="D7325">
            <v>3</v>
          </cell>
          <cell r="H7325" t="str">
            <v>029</v>
          </cell>
          <cell r="X7325">
            <v>2107</v>
          </cell>
          <cell r="Y7325">
            <v>0</v>
          </cell>
          <cell r="Z7325">
            <v>0</v>
          </cell>
          <cell r="AA7325">
            <v>0</v>
          </cell>
          <cell r="AE7325">
            <v>1015.574</v>
          </cell>
          <cell r="AG7325">
            <v>25</v>
          </cell>
          <cell r="AH7325">
            <v>0</v>
          </cell>
          <cell r="AI7325">
            <v>0</v>
          </cell>
          <cell r="AJ7325">
            <v>0</v>
          </cell>
          <cell r="AN7325">
            <v>12.05</v>
          </cell>
        </row>
        <row r="7326">
          <cell r="D7326">
            <v>3</v>
          </cell>
          <cell r="H7326" t="str">
            <v>053</v>
          </cell>
          <cell r="X7326">
            <v>3914</v>
          </cell>
          <cell r="Y7326">
            <v>0</v>
          </cell>
          <cell r="Z7326">
            <v>0</v>
          </cell>
          <cell r="AA7326">
            <v>0</v>
          </cell>
          <cell r="AE7326">
            <v>2129.6390000000001</v>
          </cell>
          <cell r="AG7326">
            <v>49</v>
          </cell>
          <cell r="AH7326">
            <v>0</v>
          </cell>
          <cell r="AI7326">
            <v>0</v>
          </cell>
          <cell r="AJ7326">
            <v>0</v>
          </cell>
          <cell r="AN7326">
            <v>18.472999999999999</v>
          </cell>
        </row>
        <row r="7327">
          <cell r="D7327">
            <v>3</v>
          </cell>
          <cell r="H7327" t="str">
            <v>056</v>
          </cell>
          <cell r="X7327">
            <v>1110</v>
          </cell>
          <cell r="Y7327">
            <v>0</v>
          </cell>
          <cell r="Z7327">
            <v>0</v>
          </cell>
          <cell r="AA7327">
            <v>0</v>
          </cell>
          <cell r="AE7327">
            <v>538.35</v>
          </cell>
          <cell r="AG7327">
            <v>25</v>
          </cell>
          <cell r="AH7327">
            <v>0</v>
          </cell>
          <cell r="AI7327">
            <v>0</v>
          </cell>
          <cell r="AJ7327">
            <v>0</v>
          </cell>
          <cell r="AN7327">
            <v>12.125</v>
          </cell>
        </row>
        <row r="7328">
          <cell r="D7328">
            <v>3</v>
          </cell>
          <cell r="H7328" t="str">
            <v>057</v>
          </cell>
          <cell r="X7328">
            <v>874</v>
          </cell>
          <cell r="Y7328">
            <v>0</v>
          </cell>
          <cell r="Z7328">
            <v>0</v>
          </cell>
          <cell r="AA7328">
            <v>0</v>
          </cell>
          <cell r="AE7328">
            <v>465.37799999999999</v>
          </cell>
          <cell r="AG7328">
            <v>11</v>
          </cell>
          <cell r="AH7328">
            <v>0</v>
          </cell>
          <cell r="AI7328">
            <v>0</v>
          </cell>
          <cell r="AJ7328">
            <v>0</v>
          </cell>
          <cell r="AN7328">
            <v>4.1470000000000002</v>
          </cell>
        </row>
        <row r="7329">
          <cell r="D7329">
            <v>3</v>
          </cell>
          <cell r="H7329" t="str">
            <v>060</v>
          </cell>
          <cell r="X7329">
            <v>1421</v>
          </cell>
          <cell r="Y7329">
            <v>0</v>
          </cell>
          <cell r="Z7329">
            <v>0</v>
          </cell>
          <cell r="AA7329">
            <v>0</v>
          </cell>
          <cell r="AE7329">
            <v>787.83</v>
          </cell>
          <cell r="AG7329">
            <v>18</v>
          </cell>
          <cell r="AH7329">
            <v>0</v>
          </cell>
          <cell r="AI7329">
            <v>0</v>
          </cell>
          <cell r="AJ7329">
            <v>0</v>
          </cell>
          <cell r="AN7329">
            <v>9.99</v>
          </cell>
        </row>
        <row r="7330">
          <cell r="D7330">
            <v>3</v>
          </cell>
          <cell r="H7330" t="str">
            <v>065</v>
          </cell>
          <cell r="X7330">
            <v>4152</v>
          </cell>
          <cell r="Y7330">
            <v>0</v>
          </cell>
          <cell r="Z7330">
            <v>0</v>
          </cell>
          <cell r="AA7330">
            <v>0</v>
          </cell>
          <cell r="AE7330">
            <v>1004.784</v>
          </cell>
          <cell r="AG7330">
            <v>65</v>
          </cell>
          <cell r="AH7330">
            <v>0</v>
          </cell>
          <cell r="AI7330">
            <v>0</v>
          </cell>
          <cell r="AJ7330">
            <v>0</v>
          </cell>
          <cell r="AN7330">
            <v>15.73</v>
          </cell>
        </row>
        <row r="7331">
          <cell r="D7331">
            <v>3</v>
          </cell>
          <cell r="H7331" t="str">
            <v>068</v>
          </cell>
          <cell r="X7331">
            <v>4983</v>
          </cell>
          <cell r="Y7331">
            <v>0</v>
          </cell>
          <cell r="Z7331">
            <v>0</v>
          </cell>
          <cell r="AA7331">
            <v>0</v>
          </cell>
          <cell r="AE7331">
            <v>2651.9879999999998</v>
          </cell>
          <cell r="AG7331">
            <v>101</v>
          </cell>
          <cell r="AH7331">
            <v>0</v>
          </cell>
          <cell r="AI7331">
            <v>0</v>
          </cell>
          <cell r="AJ7331">
            <v>0</v>
          </cell>
          <cell r="AN7331">
            <v>38.076999999999998</v>
          </cell>
        </row>
        <row r="7332">
          <cell r="D7332">
            <v>3</v>
          </cell>
          <cell r="H7332" t="str">
            <v>077</v>
          </cell>
          <cell r="X7332">
            <v>40</v>
          </cell>
          <cell r="Y7332">
            <v>0</v>
          </cell>
          <cell r="Z7332">
            <v>0</v>
          </cell>
          <cell r="AA7332">
            <v>0</v>
          </cell>
          <cell r="AE7332">
            <v>19.28</v>
          </cell>
          <cell r="AG7332">
            <v>1</v>
          </cell>
          <cell r="AH7332">
            <v>0</v>
          </cell>
          <cell r="AI7332">
            <v>0</v>
          </cell>
          <cell r="AJ7332">
            <v>0</v>
          </cell>
          <cell r="AN7332">
            <v>0.48199999999999998</v>
          </cell>
        </row>
        <row r="7333">
          <cell r="D7333">
            <v>3</v>
          </cell>
          <cell r="H7333" t="str">
            <v>097</v>
          </cell>
          <cell r="X7333">
            <v>9465</v>
          </cell>
          <cell r="Y7333">
            <v>0</v>
          </cell>
          <cell r="Z7333">
            <v>0</v>
          </cell>
          <cell r="AA7333">
            <v>0</v>
          </cell>
          <cell r="AE7333">
            <v>5217.8419999999996</v>
          </cell>
          <cell r="AG7333">
            <v>156</v>
          </cell>
          <cell r="AH7333">
            <v>0</v>
          </cell>
          <cell r="AI7333">
            <v>0</v>
          </cell>
          <cell r="AJ7333">
            <v>0</v>
          </cell>
          <cell r="AN7333">
            <v>58.811999999999998</v>
          </cell>
        </row>
        <row r="7334">
          <cell r="D7334">
            <v>3</v>
          </cell>
          <cell r="H7334" t="str">
            <v>100</v>
          </cell>
          <cell r="X7334">
            <v>1736</v>
          </cell>
          <cell r="Y7334">
            <v>0</v>
          </cell>
          <cell r="Z7334">
            <v>0</v>
          </cell>
          <cell r="AA7334">
            <v>0</v>
          </cell>
          <cell r="AE7334">
            <v>836.75199999999995</v>
          </cell>
          <cell r="AG7334">
            <v>48</v>
          </cell>
          <cell r="AH7334">
            <v>0</v>
          </cell>
          <cell r="AI7334">
            <v>0</v>
          </cell>
          <cell r="AJ7334">
            <v>0</v>
          </cell>
          <cell r="AN7334">
            <v>23.135999999999999</v>
          </cell>
        </row>
        <row r="7335">
          <cell r="D7335">
            <v>3</v>
          </cell>
          <cell r="H7335" t="str">
            <v>108</v>
          </cell>
          <cell r="X7335">
            <v>1338</v>
          </cell>
          <cell r="Y7335">
            <v>0</v>
          </cell>
          <cell r="Z7335">
            <v>0</v>
          </cell>
          <cell r="AA7335">
            <v>0</v>
          </cell>
          <cell r="AE7335">
            <v>644.91600000000005</v>
          </cell>
          <cell r="AG7335">
            <v>13</v>
          </cell>
          <cell r="AH7335">
            <v>0</v>
          </cell>
          <cell r="AI7335">
            <v>0</v>
          </cell>
          <cell r="AJ7335">
            <v>0</v>
          </cell>
          <cell r="AN7335">
            <v>6.266</v>
          </cell>
        </row>
        <row r="7336">
          <cell r="D7336">
            <v>3</v>
          </cell>
          <cell r="H7336" t="str">
            <v>112</v>
          </cell>
          <cell r="X7336">
            <v>2189</v>
          </cell>
          <cell r="Y7336">
            <v>0</v>
          </cell>
          <cell r="Z7336">
            <v>0</v>
          </cell>
          <cell r="AA7336">
            <v>0</v>
          </cell>
          <cell r="AE7336">
            <v>1278.1410000000001</v>
          </cell>
          <cell r="AG7336">
            <v>50</v>
          </cell>
          <cell r="AH7336">
            <v>0</v>
          </cell>
          <cell r="AI7336">
            <v>0</v>
          </cell>
          <cell r="AJ7336">
            <v>0</v>
          </cell>
          <cell r="AN7336">
            <v>20</v>
          </cell>
        </row>
        <row r="7337">
          <cell r="D7337">
            <v>3</v>
          </cell>
          <cell r="H7337" t="str">
            <v>122</v>
          </cell>
          <cell r="X7337">
            <v>3804</v>
          </cell>
          <cell r="Y7337">
            <v>0</v>
          </cell>
          <cell r="Z7337">
            <v>0</v>
          </cell>
          <cell r="AA7337">
            <v>0</v>
          </cell>
          <cell r="AE7337">
            <v>2700.84</v>
          </cell>
          <cell r="AG7337">
            <v>41</v>
          </cell>
          <cell r="AH7337">
            <v>0</v>
          </cell>
          <cell r="AI7337">
            <v>0</v>
          </cell>
          <cell r="AJ7337">
            <v>0</v>
          </cell>
          <cell r="AN7337">
            <v>29.11</v>
          </cell>
        </row>
        <row r="7338">
          <cell r="D7338">
            <v>3</v>
          </cell>
          <cell r="H7338" t="str">
            <v>136</v>
          </cell>
          <cell r="X7338">
            <v>6930</v>
          </cell>
          <cell r="Y7338">
            <v>0</v>
          </cell>
          <cell r="Z7338">
            <v>0</v>
          </cell>
          <cell r="AA7338">
            <v>0</v>
          </cell>
          <cell r="AE7338">
            <v>3742.2</v>
          </cell>
          <cell r="AG7338">
            <v>112</v>
          </cell>
          <cell r="AH7338">
            <v>0</v>
          </cell>
          <cell r="AI7338">
            <v>0</v>
          </cell>
          <cell r="AJ7338">
            <v>0</v>
          </cell>
          <cell r="AN7338">
            <v>60.48</v>
          </cell>
        </row>
        <row r="7339">
          <cell r="D7339">
            <v>3</v>
          </cell>
          <cell r="H7339" t="str">
            <v>162</v>
          </cell>
          <cell r="X7339">
            <v>78</v>
          </cell>
          <cell r="Y7339">
            <v>0</v>
          </cell>
          <cell r="Z7339">
            <v>0</v>
          </cell>
          <cell r="AA7339">
            <v>0</v>
          </cell>
          <cell r="AE7339">
            <v>23.867999999999999</v>
          </cell>
          <cell r="AG7339">
            <v>1</v>
          </cell>
          <cell r="AH7339">
            <v>0</v>
          </cell>
          <cell r="AI7339">
            <v>0</v>
          </cell>
          <cell r="AJ7339">
            <v>0</v>
          </cell>
          <cell r="AN7339">
            <v>0.30599999999999999</v>
          </cell>
        </row>
        <row r="7340">
          <cell r="D7340">
            <v>3</v>
          </cell>
          <cell r="H7340" t="str">
            <v>060</v>
          </cell>
          <cell r="X7340">
            <v>0</v>
          </cell>
          <cell r="Y7340">
            <v>0</v>
          </cell>
          <cell r="Z7340">
            <v>0</v>
          </cell>
          <cell r="AA7340">
            <v>0</v>
          </cell>
          <cell r="AE7340">
            <v>6</v>
          </cell>
          <cell r="AG7340">
            <v>0</v>
          </cell>
          <cell r="AH7340">
            <v>0</v>
          </cell>
          <cell r="AI7340">
            <v>0</v>
          </cell>
          <cell r="AJ7340">
            <v>0</v>
          </cell>
          <cell r="AN7340">
            <v>0</v>
          </cell>
        </row>
        <row r="7341">
          <cell r="D7341">
            <v>3</v>
          </cell>
          <cell r="H7341" t="str">
            <v>063</v>
          </cell>
          <cell r="X7341">
            <v>0</v>
          </cell>
          <cell r="Y7341">
            <v>0</v>
          </cell>
          <cell r="Z7341">
            <v>0</v>
          </cell>
          <cell r="AA7341">
            <v>0</v>
          </cell>
          <cell r="AE7341">
            <v>114.003</v>
          </cell>
          <cell r="AG7341">
            <v>0</v>
          </cell>
          <cell r="AH7341">
            <v>0</v>
          </cell>
          <cell r="AI7341">
            <v>0</v>
          </cell>
          <cell r="AJ7341">
            <v>0</v>
          </cell>
          <cell r="AN7341">
            <v>0</v>
          </cell>
        </row>
        <row r="7342">
          <cell r="D7342">
            <v>3</v>
          </cell>
          <cell r="H7342" t="str">
            <v>085</v>
          </cell>
          <cell r="X7342">
            <v>0</v>
          </cell>
          <cell r="Y7342">
            <v>0</v>
          </cell>
          <cell r="Z7342">
            <v>0</v>
          </cell>
          <cell r="AA7342">
            <v>0</v>
          </cell>
          <cell r="AE7342">
            <v>715.00599999999997</v>
          </cell>
          <cell r="AG7342">
            <v>0</v>
          </cell>
          <cell r="AH7342">
            <v>0</v>
          </cell>
          <cell r="AI7342">
            <v>0</v>
          </cell>
          <cell r="AJ7342">
            <v>0</v>
          </cell>
          <cell r="AN7342">
            <v>4.125</v>
          </cell>
        </row>
        <row r="7343">
          <cell r="D7343">
            <v>3</v>
          </cell>
          <cell r="H7343" t="str">
            <v>171</v>
          </cell>
          <cell r="X7343">
            <v>0</v>
          </cell>
          <cell r="Y7343">
            <v>0</v>
          </cell>
          <cell r="Z7343">
            <v>0</v>
          </cell>
          <cell r="AA7343">
            <v>0</v>
          </cell>
          <cell r="AE7343">
            <v>1221.2819999999999</v>
          </cell>
          <cell r="AG7343">
            <v>0</v>
          </cell>
          <cell r="AH7343">
            <v>0</v>
          </cell>
          <cell r="AI7343">
            <v>0</v>
          </cell>
          <cell r="AJ7343">
            <v>0</v>
          </cell>
          <cell r="AN7343">
            <v>25.248000000000001</v>
          </cell>
        </row>
        <row r="7344">
          <cell r="D7344">
            <v>3</v>
          </cell>
          <cell r="H7344" t="str">
            <v>106</v>
          </cell>
          <cell r="X7344">
            <v>0</v>
          </cell>
          <cell r="Y7344">
            <v>0</v>
          </cell>
          <cell r="Z7344">
            <v>0</v>
          </cell>
          <cell r="AA7344">
            <v>0</v>
          </cell>
          <cell r="AE7344">
            <v>321.37</v>
          </cell>
          <cell r="AG7344">
            <v>0</v>
          </cell>
          <cell r="AH7344">
            <v>0</v>
          </cell>
          <cell r="AI7344">
            <v>0</v>
          </cell>
          <cell r="AJ7344">
            <v>0</v>
          </cell>
          <cell r="AN7344">
            <v>1</v>
          </cell>
        </row>
        <row r="7345">
          <cell r="D7345">
            <v>1</v>
          </cell>
          <cell r="H7345" t="str">
            <v>014</v>
          </cell>
          <cell r="X7345">
            <v>0</v>
          </cell>
          <cell r="Y7345">
            <v>0</v>
          </cell>
          <cell r="Z7345">
            <v>0</v>
          </cell>
          <cell r="AA7345">
            <v>0</v>
          </cell>
          <cell r="AE7345">
            <v>2732.5929999999998</v>
          </cell>
          <cell r="AG7345">
            <v>0</v>
          </cell>
          <cell r="AH7345">
            <v>0</v>
          </cell>
          <cell r="AI7345">
            <v>0</v>
          </cell>
          <cell r="AJ7345">
            <v>0</v>
          </cell>
          <cell r="AN7345">
            <v>33.911999999999999</v>
          </cell>
        </row>
        <row r="7346">
          <cell r="D7346">
            <v>1</v>
          </cell>
          <cell r="H7346" t="str">
            <v>097</v>
          </cell>
          <cell r="X7346">
            <v>0</v>
          </cell>
          <cell r="Y7346">
            <v>0</v>
          </cell>
          <cell r="Z7346">
            <v>0</v>
          </cell>
          <cell r="AA7346">
            <v>0</v>
          </cell>
          <cell r="AE7346">
            <v>3293.4749999999999</v>
          </cell>
          <cell r="AG7346">
            <v>0</v>
          </cell>
          <cell r="AH7346">
            <v>0</v>
          </cell>
          <cell r="AI7346">
            <v>0</v>
          </cell>
          <cell r="AJ7346">
            <v>0</v>
          </cell>
          <cell r="AN7346">
            <v>113.752</v>
          </cell>
        </row>
        <row r="7347">
          <cell r="D7347">
            <v>2</v>
          </cell>
          <cell r="H7347" t="str">
            <v>029</v>
          </cell>
          <cell r="X7347">
            <v>0</v>
          </cell>
          <cell r="Y7347">
            <v>0</v>
          </cell>
          <cell r="Z7347">
            <v>0</v>
          </cell>
          <cell r="AA7347">
            <v>0</v>
          </cell>
          <cell r="AE7347">
            <v>666.79100000000005</v>
          </cell>
          <cell r="AG7347">
            <v>0</v>
          </cell>
          <cell r="AH7347">
            <v>0</v>
          </cell>
          <cell r="AI7347">
            <v>0</v>
          </cell>
          <cell r="AJ7347">
            <v>0</v>
          </cell>
          <cell r="AN7347">
            <v>13.391</v>
          </cell>
        </row>
        <row r="7348">
          <cell r="D7348">
            <v>2</v>
          </cell>
          <cell r="H7348" t="str">
            <v>097</v>
          </cell>
          <cell r="X7348">
            <v>0</v>
          </cell>
          <cell r="Y7348">
            <v>0</v>
          </cell>
          <cell r="Z7348">
            <v>0</v>
          </cell>
          <cell r="AA7348">
            <v>0</v>
          </cell>
          <cell r="AE7348">
            <v>3953.777</v>
          </cell>
          <cell r="AG7348">
            <v>0</v>
          </cell>
          <cell r="AH7348">
            <v>0</v>
          </cell>
          <cell r="AI7348">
            <v>0</v>
          </cell>
          <cell r="AJ7348">
            <v>0</v>
          </cell>
          <cell r="AN7348">
            <v>72.965999999999994</v>
          </cell>
        </row>
        <row r="7349">
          <cell r="D7349">
            <v>2</v>
          </cell>
          <cell r="H7349" t="str">
            <v>122</v>
          </cell>
          <cell r="X7349">
            <v>0</v>
          </cell>
          <cell r="Y7349">
            <v>0</v>
          </cell>
          <cell r="Z7349">
            <v>0</v>
          </cell>
          <cell r="AA7349">
            <v>0</v>
          </cell>
          <cell r="AE7349">
            <v>498.05399999999997</v>
          </cell>
          <cell r="AG7349">
            <v>0</v>
          </cell>
          <cell r="AH7349">
            <v>0</v>
          </cell>
          <cell r="AI7349">
            <v>0</v>
          </cell>
          <cell r="AJ7349">
            <v>0</v>
          </cell>
          <cell r="AN7349">
            <v>48.780999999999999</v>
          </cell>
        </row>
        <row r="7350">
          <cell r="D7350">
            <v>3</v>
          </cell>
          <cell r="H7350" t="str">
            <v>d45</v>
          </cell>
          <cell r="X7350">
            <v>0</v>
          </cell>
          <cell r="Y7350">
            <v>333</v>
          </cell>
          <cell r="Z7350">
            <v>0</v>
          </cell>
          <cell r="AA7350">
            <v>0</v>
          </cell>
          <cell r="AE7350">
            <v>537.85500000000002</v>
          </cell>
          <cell r="AG7350">
            <v>0</v>
          </cell>
          <cell r="AH7350">
            <v>4</v>
          </cell>
          <cell r="AI7350">
            <v>0</v>
          </cell>
          <cell r="AJ7350">
            <v>0</v>
          </cell>
          <cell r="AN7350">
            <v>2.8010000000000002</v>
          </cell>
        </row>
        <row r="7351">
          <cell r="D7351">
            <v>3</v>
          </cell>
          <cell r="H7351" t="str">
            <v>d51</v>
          </cell>
          <cell r="X7351">
            <v>0</v>
          </cell>
          <cell r="Y7351">
            <v>782</v>
          </cell>
          <cell r="Z7351">
            <v>0</v>
          </cell>
          <cell r="AA7351">
            <v>0</v>
          </cell>
          <cell r="AE7351">
            <v>1739.663</v>
          </cell>
          <cell r="AG7351">
            <v>0</v>
          </cell>
          <cell r="AH7351">
            <v>0</v>
          </cell>
          <cell r="AI7351">
            <v>0</v>
          </cell>
          <cell r="AJ7351">
            <v>0</v>
          </cell>
          <cell r="AN7351">
            <v>0</v>
          </cell>
        </row>
        <row r="7352">
          <cell r="D7352">
            <v>3</v>
          </cell>
          <cell r="H7352" t="str">
            <v>d52</v>
          </cell>
          <cell r="X7352">
            <v>0</v>
          </cell>
          <cell r="Y7352">
            <v>189</v>
          </cell>
          <cell r="Z7352">
            <v>0</v>
          </cell>
          <cell r="AA7352">
            <v>0</v>
          </cell>
          <cell r="AE7352">
            <v>79.757999999999996</v>
          </cell>
          <cell r="AG7352">
            <v>0</v>
          </cell>
          <cell r="AH7352">
            <v>0</v>
          </cell>
          <cell r="AI7352">
            <v>0</v>
          </cell>
          <cell r="AJ7352">
            <v>0</v>
          </cell>
          <cell r="AN7352">
            <v>0</v>
          </cell>
        </row>
        <row r="7353">
          <cell r="D7353">
            <v>3</v>
          </cell>
          <cell r="H7353" t="str">
            <v>d53</v>
          </cell>
          <cell r="X7353">
            <v>0</v>
          </cell>
          <cell r="Y7353">
            <v>406</v>
          </cell>
          <cell r="Z7353">
            <v>0</v>
          </cell>
          <cell r="AA7353">
            <v>0</v>
          </cell>
          <cell r="AE7353">
            <v>539.577</v>
          </cell>
          <cell r="AG7353">
            <v>0</v>
          </cell>
          <cell r="AH7353">
            <v>4</v>
          </cell>
          <cell r="AI7353">
            <v>0</v>
          </cell>
          <cell r="AJ7353">
            <v>0</v>
          </cell>
          <cell r="AN7353">
            <v>6.8860000000000001</v>
          </cell>
        </row>
        <row r="7354">
          <cell r="D7354">
            <v>3</v>
          </cell>
          <cell r="H7354" t="str">
            <v>160</v>
          </cell>
          <cell r="X7354">
            <v>0</v>
          </cell>
          <cell r="Y7354">
            <v>0</v>
          </cell>
          <cell r="Z7354">
            <v>1783</v>
          </cell>
          <cell r="AA7354">
            <v>0</v>
          </cell>
          <cell r="AE7354">
            <v>1170.317</v>
          </cell>
          <cell r="AG7354">
            <v>0</v>
          </cell>
          <cell r="AH7354">
            <v>0</v>
          </cell>
          <cell r="AI7354">
            <v>58</v>
          </cell>
          <cell r="AJ7354">
            <v>0</v>
          </cell>
          <cell r="AN7354">
            <v>38.338000000000001</v>
          </cell>
        </row>
        <row r="7355">
          <cell r="D7355">
            <v>3</v>
          </cell>
          <cell r="H7355" t="str">
            <v>016</v>
          </cell>
          <cell r="X7355">
            <v>0</v>
          </cell>
          <cell r="Y7355">
            <v>0</v>
          </cell>
          <cell r="Z7355">
            <v>0</v>
          </cell>
          <cell r="AA7355">
            <v>159</v>
          </cell>
          <cell r="AE7355">
            <v>163.452</v>
          </cell>
          <cell r="AG7355">
            <v>0</v>
          </cell>
          <cell r="AH7355">
            <v>0</v>
          </cell>
          <cell r="AI7355">
            <v>0</v>
          </cell>
          <cell r="AJ7355">
            <v>0</v>
          </cell>
          <cell r="AN7355">
            <v>0</v>
          </cell>
        </row>
        <row r="7356">
          <cell r="D7356">
            <v>3</v>
          </cell>
          <cell r="H7356" t="str">
            <v>029</v>
          </cell>
          <cell r="X7356">
            <v>0</v>
          </cell>
          <cell r="Y7356">
            <v>0</v>
          </cell>
          <cell r="Z7356">
            <v>0</v>
          </cell>
          <cell r="AA7356">
            <v>145</v>
          </cell>
          <cell r="AE7356">
            <v>157.47</v>
          </cell>
          <cell r="AG7356">
            <v>0</v>
          </cell>
          <cell r="AH7356">
            <v>0</v>
          </cell>
          <cell r="AI7356">
            <v>0</v>
          </cell>
          <cell r="AJ7356">
            <v>0</v>
          </cell>
          <cell r="AN7356">
            <v>0</v>
          </cell>
        </row>
        <row r="7357">
          <cell r="D7357">
            <v>3</v>
          </cell>
          <cell r="H7357" t="str">
            <v>053</v>
          </cell>
          <cell r="X7357">
            <v>0</v>
          </cell>
          <cell r="Y7357">
            <v>0</v>
          </cell>
          <cell r="Z7357">
            <v>0</v>
          </cell>
          <cell r="AA7357">
            <v>639</v>
          </cell>
          <cell r="AE7357">
            <v>686.83799999999997</v>
          </cell>
          <cell r="AG7357">
            <v>0</v>
          </cell>
          <cell r="AH7357">
            <v>0</v>
          </cell>
          <cell r="AI7357">
            <v>0</v>
          </cell>
          <cell r="AJ7357">
            <v>8</v>
          </cell>
          <cell r="AN7357">
            <v>8.3759999999999994</v>
          </cell>
        </row>
        <row r="7358">
          <cell r="D7358">
            <v>3</v>
          </cell>
          <cell r="H7358" t="str">
            <v>057</v>
          </cell>
          <cell r="X7358">
            <v>0</v>
          </cell>
          <cell r="Y7358">
            <v>0</v>
          </cell>
          <cell r="Z7358">
            <v>0</v>
          </cell>
          <cell r="AA7358">
            <v>443</v>
          </cell>
          <cell r="AE7358">
            <v>772.32100000000003</v>
          </cell>
          <cell r="AG7358">
            <v>0</v>
          </cell>
          <cell r="AH7358">
            <v>0</v>
          </cell>
          <cell r="AI7358">
            <v>0</v>
          </cell>
          <cell r="AJ7358">
            <v>18</v>
          </cell>
          <cell r="AN7358">
            <v>30.42</v>
          </cell>
        </row>
        <row r="7359">
          <cell r="D7359">
            <v>3</v>
          </cell>
          <cell r="H7359" t="str">
            <v>065</v>
          </cell>
          <cell r="X7359">
            <v>0</v>
          </cell>
          <cell r="Y7359">
            <v>0</v>
          </cell>
          <cell r="Z7359">
            <v>0</v>
          </cell>
          <cell r="AA7359">
            <v>524</v>
          </cell>
          <cell r="AE7359">
            <v>405.57600000000002</v>
          </cell>
          <cell r="AG7359">
            <v>0</v>
          </cell>
          <cell r="AH7359">
            <v>0</v>
          </cell>
          <cell r="AI7359">
            <v>0</v>
          </cell>
          <cell r="AJ7359">
            <v>9</v>
          </cell>
          <cell r="AN7359">
            <v>6.9660000000000002</v>
          </cell>
        </row>
        <row r="7360">
          <cell r="D7360">
            <v>3</v>
          </cell>
          <cell r="H7360" t="str">
            <v>068</v>
          </cell>
          <cell r="X7360">
            <v>0</v>
          </cell>
          <cell r="Y7360">
            <v>0</v>
          </cell>
          <cell r="Z7360">
            <v>0</v>
          </cell>
          <cell r="AA7360">
            <v>1160</v>
          </cell>
          <cell r="AE7360">
            <v>1242.155</v>
          </cell>
          <cell r="AG7360">
            <v>0</v>
          </cell>
          <cell r="AH7360">
            <v>0</v>
          </cell>
          <cell r="AI7360">
            <v>0</v>
          </cell>
          <cell r="AJ7360">
            <v>17</v>
          </cell>
          <cell r="AN7360">
            <v>18.207000000000001</v>
          </cell>
        </row>
        <row r="7361">
          <cell r="D7361">
            <v>3</v>
          </cell>
          <cell r="H7361" t="str">
            <v>097</v>
          </cell>
          <cell r="X7361">
            <v>0</v>
          </cell>
          <cell r="Y7361">
            <v>0</v>
          </cell>
          <cell r="Z7361">
            <v>0</v>
          </cell>
          <cell r="AA7361">
            <v>2342</v>
          </cell>
          <cell r="AE7361">
            <v>2225.4490000000001</v>
          </cell>
          <cell r="AG7361">
            <v>0</v>
          </cell>
          <cell r="AH7361">
            <v>0</v>
          </cell>
          <cell r="AI7361">
            <v>0</v>
          </cell>
          <cell r="AJ7361">
            <v>34</v>
          </cell>
          <cell r="AN7361">
            <v>31.96</v>
          </cell>
        </row>
        <row r="7362">
          <cell r="D7362">
            <v>3</v>
          </cell>
          <cell r="H7362" t="str">
            <v>100</v>
          </cell>
          <cell r="X7362">
            <v>0</v>
          </cell>
          <cell r="Y7362">
            <v>0</v>
          </cell>
          <cell r="Z7362">
            <v>0</v>
          </cell>
          <cell r="AA7362">
            <v>293</v>
          </cell>
          <cell r="AE7362">
            <v>287.726</v>
          </cell>
          <cell r="AG7362">
            <v>0</v>
          </cell>
          <cell r="AH7362">
            <v>0</v>
          </cell>
          <cell r="AI7362">
            <v>0</v>
          </cell>
          <cell r="AJ7362">
            <v>4</v>
          </cell>
          <cell r="AN7362">
            <v>3.9279999999999999</v>
          </cell>
        </row>
        <row r="7363">
          <cell r="D7363">
            <v>3</v>
          </cell>
          <cell r="H7363" t="str">
            <v>108</v>
          </cell>
          <cell r="X7363">
            <v>0</v>
          </cell>
          <cell r="Y7363">
            <v>0</v>
          </cell>
          <cell r="Z7363">
            <v>0</v>
          </cell>
          <cell r="AA7363">
            <v>160</v>
          </cell>
          <cell r="AE7363">
            <v>128</v>
          </cell>
          <cell r="AG7363">
            <v>0</v>
          </cell>
          <cell r="AH7363">
            <v>0</v>
          </cell>
          <cell r="AI7363">
            <v>0</v>
          </cell>
          <cell r="AJ7363">
            <v>4</v>
          </cell>
          <cell r="AN7363">
            <v>3.2</v>
          </cell>
        </row>
        <row r="7364">
          <cell r="D7364">
            <v>3</v>
          </cell>
          <cell r="H7364" t="str">
            <v>112</v>
          </cell>
          <cell r="X7364">
            <v>0</v>
          </cell>
          <cell r="Y7364">
            <v>0</v>
          </cell>
          <cell r="Z7364">
            <v>0</v>
          </cell>
          <cell r="AA7364">
            <v>800</v>
          </cell>
          <cell r="AE7364">
            <v>804.77499999999998</v>
          </cell>
          <cell r="AG7364">
            <v>0</v>
          </cell>
          <cell r="AH7364">
            <v>0</v>
          </cell>
          <cell r="AI7364">
            <v>0</v>
          </cell>
          <cell r="AJ7364">
            <v>10</v>
          </cell>
          <cell r="AN7364">
            <v>9.82</v>
          </cell>
        </row>
        <row r="7365">
          <cell r="D7365">
            <v>3</v>
          </cell>
          <cell r="H7365" t="str">
            <v>122</v>
          </cell>
          <cell r="X7365">
            <v>0</v>
          </cell>
          <cell r="Y7365">
            <v>0</v>
          </cell>
          <cell r="Z7365">
            <v>0</v>
          </cell>
          <cell r="AA7365">
            <v>729</v>
          </cell>
          <cell r="AE7365">
            <v>889.38</v>
          </cell>
          <cell r="AG7365">
            <v>0</v>
          </cell>
          <cell r="AH7365">
            <v>0</v>
          </cell>
          <cell r="AI7365">
            <v>0</v>
          </cell>
          <cell r="AJ7365">
            <v>20</v>
          </cell>
          <cell r="AN7365">
            <v>24.4</v>
          </cell>
        </row>
        <row r="7366">
          <cell r="D7366">
            <v>3</v>
          </cell>
          <cell r="H7366" t="str">
            <v>136</v>
          </cell>
          <cell r="X7366">
            <v>0</v>
          </cell>
          <cell r="Y7366">
            <v>0</v>
          </cell>
          <cell r="Z7366">
            <v>0</v>
          </cell>
          <cell r="AA7366">
            <v>564</v>
          </cell>
          <cell r="AE7366">
            <v>960.49199999999996</v>
          </cell>
          <cell r="AG7366">
            <v>0</v>
          </cell>
          <cell r="AH7366">
            <v>0</v>
          </cell>
          <cell r="AI7366">
            <v>0</v>
          </cell>
          <cell r="AJ7366">
            <v>3</v>
          </cell>
          <cell r="AN7366">
            <v>5.109</v>
          </cell>
        </row>
        <row r="7367">
          <cell r="D7367">
            <v>3</v>
          </cell>
          <cell r="H7367" t="str">
            <v>162</v>
          </cell>
          <cell r="X7367">
            <v>0</v>
          </cell>
          <cell r="Y7367">
            <v>0</v>
          </cell>
          <cell r="Z7367">
            <v>0</v>
          </cell>
          <cell r="AA7367">
            <v>267</v>
          </cell>
          <cell r="AE7367">
            <v>278.74799999999999</v>
          </cell>
          <cell r="AG7367">
            <v>0</v>
          </cell>
          <cell r="AH7367">
            <v>0</v>
          </cell>
          <cell r="AI7367">
            <v>0</v>
          </cell>
          <cell r="AJ7367">
            <v>1</v>
          </cell>
          <cell r="AN7367">
            <v>1.044</v>
          </cell>
        </row>
        <row r="7368">
          <cell r="D7368">
            <v>3</v>
          </cell>
          <cell r="H7368" t="str">
            <v>016</v>
          </cell>
          <cell r="X7368">
            <v>82</v>
          </cell>
          <cell r="Y7368">
            <v>0</v>
          </cell>
          <cell r="Z7368">
            <v>0</v>
          </cell>
          <cell r="AA7368">
            <v>0</v>
          </cell>
          <cell r="AE7368">
            <v>42.066000000000003</v>
          </cell>
          <cell r="AG7368">
            <v>0</v>
          </cell>
          <cell r="AH7368">
            <v>0</v>
          </cell>
          <cell r="AI7368">
            <v>0</v>
          </cell>
          <cell r="AJ7368">
            <v>0</v>
          </cell>
          <cell r="AN7368">
            <v>0</v>
          </cell>
        </row>
        <row r="7369">
          <cell r="D7369">
            <v>3</v>
          </cell>
          <cell r="H7369" t="str">
            <v>042</v>
          </cell>
          <cell r="X7369">
            <v>959</v>
          </cell>
          <cell r="Y7369">
            <v>0</v>
          </cell>
          <cell r="Z7369">
            <v>0</v>
          </cell>
          <cell r="AA7369">
            <v>0</v>
          </cell>
          <cell r="AE7369">
            <v>857.33100000000002</v>
          </cell>
          <cell r="AG7369">
            <v>48</v>
          </cell>
          <cell r="AH7369">
            <v>0</v>
          </cell>
          <cell r="AI7369">
            <v>0</v>
          </cell>
          <cell r="AJ7369">
            <v>0</v>
          </cell>
          <cell r="AN7369">
            <v>12.048</v>
          </cell>
        </row>
        <row r="7370">
          <cell r="D7370">
            <v>3</v>
          </cell>
          <cell r="H7370" t="str">
            <v>053</v>
          </cell>
          <cell r="X7370">
            <v>17</v>
          </cell>
          <cell r="Y7370">
            <v>0</v>
          </cell>
          <cell r="Z7370">
            <v>0</v>
          </cell>
          <cell r="AA7370">
            <v>0</v>
          </cell>
          <cell r="AE7370">
            <v>6.8209999999999997</v>
          </cell>
          <cell r="AG7370">
            <v>1</v>
          </cell>
          <cell r="AH7370">
            <v>0</v>
          </cell>
          <cell r="AI7370">
            <v>0</v>
          </cell>
          <cell r="AJ7370">
            <v>0</v>
          </cell>
          <cell r="AN7370">
            <v>0.377</v>
          </cell>
        </row>
        <row r="7371">
          <cell r="D7371">
            <v>3</v>
          </cell>
          <cell r="H7371" t="str">
            <v>057</v>
          </cell>
          <cell r="X7371">
            <v>48</v>
          </cell>
          <cell r="Y7371">
            <v>0</v>
          </cell>
          <cell r="Z7371">
            <v>0</v>
          </cell>
          <cell r="AA7371">
            <v>0</v>
          </cell>
          <cell r="AE7371">
            <v>18.803000000000001</v>
          </cell>
          <cell r="AG7371">
            <v>1</v>
          </cell>
          <cell r="AH7371">
            <v>0</v>
          </cell>
          <cell r="AI7371">
            <v>0</v>
          </cell>
          <cell r="AJ7371">
            <v>0</v>
          </cell>
          <cell r="AN7371">
            <v>0.377</v>
          </cell>
        </row>
        <row r="7372">
          <cell r="D7372">
            <v>3</v>
          </cell>
          <cell r="H7372" t="str">
            <v>065</v>
          </cell>
          <cell r="X7372">
            <v>33</v>
          </cell>
          <cell r="Y7372">
            <v>0</v>
          </cell>
          <cell r="Z7372">
            <v>0</v>
          </cell>
          <cell r="AA7372">
            <v>0</v>
          </cell>
          <cell r="AE7372">
            <v>7.2270000000000003</v>
          </cell>
          <cell r="AG7372">
            <v>3</v>
          </cell>
          <cell r="AH7372">
            <v>0</v>
          </cell>
          <cell r="AI7372">
            <v>0</v>
          </cell>
          <cell r="AJ7372">
            <v>0</v>
          </cell>
          <cell r="AN7372">
            <v>0.65700000000000003</v>
          </cell>
        </row>
        <row r="7373">
          <cell r="D7373">
            <v>3</v>
          </cell>
          <cell r="H7373" t="str">
            <v>068</v>
          </cell>
          <cell r="X7373">
            <v>532</v>
          </cell>
          <cell r="Y7373">
            <v>0</v>
          </cell>
          <cell r="Z7373">
            <v>0</v>
          </cell>
          <cell r="AA7373">
            <v>0</v>
          </cell>
          <cell r="AE7373">
            <v>214.584</v>
          </cell>
          <cell r="AG7373">
            <v>13</v>
          </cell>
          <cell r="AH7373">
            <v>0</v>
          </cell>
          <cell r="AI7373">
            <v>0</v>
          </cell>
          <cell r="AJ7373">
            <v>0</v>
          </cell>
          <cell r="AN7373">
            <v>4.9009999999999998</v>
          </cell>
        </row>
        <row r="7374">
          <cell r="D7374">
            <v>3</v>
          </cell>
          <cell r="H7374" t="str">
            <v>097</v>
          </cell>
          <cell r="X7374">
            <v>315</v>
          </cell>
          <cell r="Y7374">
            <v>0</v>
          </cell>
          <cell r="Z7374">
            <v>0</v>
          </cell>
          <cell r="AA7374">
            <v>0</v>
          </cell>
          <cell r="AE7374">
            <v>124.75700000000001</v>
          </cell>
          <cell r="AG7374">
            <v>6</v>
          </cell>
          <cell r="AH7374">
            <v>0</v>
          </cell>
          <cell r="AI7374">
            <v>0</v>
          </cell>
          <cell r="AJ7374">
            <v>0</v>
          </cell>
          <cell r="AN7374">
            <v>2.262</v>
          </cell>
        </row>
        <row r="7375">
          <cell r="D7375">
            <v>3</v>
          </cell>
          <cell r="H7375" t="str">
            <v>122</v>
          </cell>
          <cell r="X7375">
            <v>5</v>
          </cell>
          <cell r="Y7375">
            <v>0</v>
          </cell>
          <cell r="Z7375">
            <v>0</v>
          </cell>
          <cell r="AA7375">
            <v>0</v>
          </cell>
          <cell r="AE7375">
            <v>3.05</v>
          </cell>
          <cell r="AG7375">
            <v>0</v>
          </cell>
          <cell r="AH7375">
            <v>0</v>
          </cell>
          <cell r="AI7375">
            <v>0</v>
          </cell>
          <cell r="AJ7375">
            <v>0</v>
          </cell>
          <cell r="AN7375">
            <v>0</v>
          </cell>
        </row>
        <row r="7376">
          <cell r="D7376">
            <v>3</v>
          </cell>
          <cell r="H7376" t="str">
            <v>136</v>
          </cell>
          <cell r="X7376">
            <v>193</v>
          </cell>
          <cell r="Y7376">
            <v>0</v>
          </cell>
          <cell r="Z7376">
            <v>0</v>
          </cell>
          <cell r="AA7376">
            <v>0</v>
          </cell>
          <cell r="AE7376">
            <v>79.13</v>
          </cell>
          <cell r="AG7376">
            <v>4</v>
          </cell>
          <cell r="AH7376">
            <v>0</v>
          </cell>
          <cell r="AI7376">
            <v>0</v>
          </cell>
          <cell r="AJ7376">
            <v>0</v>
          </cell>
          <cell r="AN7376">
            <v>1.64</v>
          </cell>
        </row>
        <row r="7377">
          <cell r="D7377">
            <v>3</v>
          </cell>
          <cell r="H7377" t="str">
            <v>016</v>
          </cell>
          <cell r="X7377">
            <v>79</v>
          </cell>
          <cell r="Y7377">
            <v>0</v>
          </cell>
          <cell r="Z7377">
            <v>0</v>
          </cell>
          <cell r="AA7377">
            <v>0</v>
          </cell>
          <cell r="AE7377">
            <v>40.527000000000001</v>
          </cell>
          <cell r="AG7377">
            <v>0</v>
          </cell>
          <cell r="AH7377">
            <v>0</v>
          </cell>
          <cell r="AI7377">
            <v>0</v>
          </cell>
          <cell r="AJ7377">
            <v>0</v>
          </cell>
          <cell r="AN7377">
            <v>0</v>
          </cell>
        </row>
        <row r="7378">
          <cell r="D7378">
            <v>3</v>
          </cell>
          <cell r="H7378" t="str">
            <v>029</v>
          </cell>
          <cell r="X7378">
            <v>90</v>
          </cell>
          <cell r="Y7378">
            <v>0</v>
          </cell>
          <cell r="Z7378">
            <v>0</v>
          </cell>
          <cell r="AA7378">
            <v>0</v>
          </cell>
          <cell r="AE7378">
            <v>36</v>
          </cell>
          <cell r="AG7378">
            <v>0</v>
          </cell>
          <cell r="AH7378">
            <v>0</v>
          </cell>
          <cell r="AI7378">
            <v>0</v>
          </cell>
          <cell r="AJ7378">
            <v>0</v>
          </cell>
          <cell r="AN7378">
            <v>0</v>
          </cell>
        </row>
        <row r="7379">
          <cell r="D7379">
            <v>3</v>
          </cell>
          <cell r="H7379" t="str">
            <v>053</v>
          </cell>
          <cell r="X7379">
            <v>100</v>
          </cell>
          <cell r="Y7379">
            <v>0</v>
          </cell>
          <cell r="Z7379">
            <v>0</v>
          </cell>
          <cell r="AA7379">
            <v>0</v>
          </cell>
          <cell r="AE7379">
            <v>38.432000000000002</v>
          </cell>
          <cell r="AG7379">
            <v>2</v>
          </cell>
          <cell r="AH7379">
            <v>0</v>
          </cell>
          <cell r="AI7379">
            <v>0</v>
          </cell>
          <cell r="AJ7379">
            <v>0</v>
          </cell>
          <cell r="AN7379">
            <v>0.754</v>
          </cell>
        </row>
        <row r="7380">
          <cell r="D7380">
            <v>3</v>
          </cell>
          <cell r="H7380" t="str">
            <v>057</v>
          </cell>
          <cell r="X7380">
            <v>151</v>
          </cell>
          <cell r="Y7380">
            <v>0</v>
          </cell>
          <cell r="Z7380">
            <v>0</v>
          </cell>
          <cell r="AA7380">
            <v>0</v>
          </cell>
          <cell r="AE7380">
            <v>60.945</v>
          </cell>
          <cell r="AG7380">
            <v>2</v>
          </cell>
          <cell r="AH7380">
            <v>0</v>
          </cell>
          <cell r="AI7380">
            <v>0</v>
          </cell>
          <cell r="AJ7380">
            <v>0</v>
          </cell>
          <cell r="AN7380">
            <v>0.754</v>
          </cell>
        </row>
        <row r="7381">
          <cell r="D7381">
            <v>3</v>
          </cell>
          <cell r="H7381" t="str">
            <v>065</v>
          </cell>
          <cell r="X7381">
            <v>118</v>
          </cell>
          <cell r="Y7381">
            <v>0</v>
          </cell>
          <cell r="Z7381">
            <v>0</v>
          </cell>
          <cell r="AA7381">
            <v>0</v>
          </cell>
          <cell r="AE7381">
            <v>25.841999999999999</v>
          </cell>
          <cell r="AG7381">
            <v>1</v>
          </cell>
          <cell r="AH7381">
            <v>0</v>
          </cell>
          <cell r="AI7381">
            <v>0</v>
          </cell>
          <cell r="AJ7381">
            <v>0</v>
          </cell>
          <cell r="AN7381">
            <v>0.219</v>
          </cell>
        </row>
        <row r="7382">
          <cell r="D7382">
            <v>3</v>
          </cell>
          <cell r="H7382" t="str">
            <v>068</v>
          </cell>
          <cell r="X7382">
            <v>783</v>
          </cell>
          <cell r="Y7382">
            <v>0</v>
          </cell>
          <cell r="Z7382">
            <v>0</v>
          </cell>
          <cell r="AA7382">
            <v>0</v>
          </cell>
          <cell r="AE7382">
            <v>309.48500000000001</v>
          </cell>
          <cell r="AG7382">
            <v>5</v>
          </cell>
          <cell r="AH7382">
            <v>0</v>
          </cell>
          <cell r="AI7382">
            <v>0</v>
          </cell>
          <cell r="AJ7382">
            <v>0</v>
          </cell>
          <cell r="AN7382">
            <v>1.885</v>
          </cell>
        </row>
        <row r="7383">
          <cell r="D7383">
            <v>3</v>
          </cell>
          <cell r="H7383" t="str">
            <v>097</v>
          </cell>
          <cell r="X7383">
            <v>954</v>
          </cell>
          <cell r="Y7383">
            <v>0</v>
          </cell>
          <cell r="Z7383">
            <v>0</v>
          </cell>
          <cell r="AA7383">
            <v>0</v>
          </cell>
          <cell r="AE7383">
            <v>374.45699999999999</v>
          </cell>
          <cell r="AG7383">
            <v>71</v>
          </cell>
          <cell r="AH7383">
            <v>0</v>
          </cell>
          <cell r="AI7383">
            <v>0</v>
          </cell>
          <cell r="AJ7383">
            <v>0</v>
          </cell>
          <cell r="AN7383">
            <v>26.766999999999999</v>
          </cell>
        </row>
        <row r="7384">
          <cell r="D7384">
            <v>3</v>
          </cell>
          <cell r="H7384" t="str">
            <v>100</v>
          </cell>
          <cell r="X7384">
            <v>35</v>
          </cell>
          <cell r="Y7384">
            <v>0</v>
          </cell>
          <cell r="Z7384">
            <v>0</v>
          </cell>
          <cell r="AA7384">
            <v>0</v>
          </cell>
          <cell r="AE7384">
            <v>14</v>
          </cell>
          <cell r="AG7384">
            <v>2</v>
          </cell>
          <cell r="AH7384">
            <v>0</v>
          </cell>
          <cell r="AI7384">
            <v>0</v>
          </cell>
          <cell r="AJ7384">
            <v>0</v>
          </cell>
          <cell r="AN7384">
            <v>0.8</v>
          </cell>
        </row>
        <row r="7385">
          <cell r="D7385">
            <v>3</v>
          </cell>
          <cell r="H7385" t="str">
            <v>108</v>
          </cell>
          <cell r="X7385">
            <v>56</v>
          </cell>
          <cell r="Y7385">
            <v>0</v>
          </cell>
          <cell r="Z7385">
            <v>0</v>
          </cell>
          <cell r="AA7385">
            <v>0</v>
          </cell>
          <cell r="AE7385">
            <v>22.4</v>
          </cell>
          <cell r="AG7385">
            <v>1</v>
          </cell>
          <cell r="AH7385">
            <v>0</v>
          </cell>
          <cell r="AI7385">
            <v>0</v>
          </cell>
          <cell r="AJ7385">
            <v>0</v>
          </cell>
          <cell r="AN7385">
            <v>0.4</v>
          </cell>
        </row>
        <row r="7386">
          <cell r="D7386">
            <v>3</v>
          </cell>
          <cell r="H7386" t="str">
            <v>112</v>
          </cell>
          <cell r="X7386">
            <v>149</v>
          </cell>
          <cell r="Y7386">
            <v>0</v>
          </cell>
          <cell r="Z7386">
            <v>0</v>
          </cell>
          <cell r="AA7386">
            <v>0</v>
          </cell>
          <cell r="AE7386">
            <v>54.921999999999997</v>
          </cell>
          <cell r="AG7386">
            <v>1</v>
          </cell>
          <cell r="AH7386">
            <v>0</v>
          </cell>
          <cell r="AI7386">
            <v>0</v>
          </cell>
          <cell r="AJ7386">
            <v>0</v>
          </cell>
          <cell r="AN7386">
            <v>0.36</v>
          </cell>
        </row>
        <row r="7387">
          <cell r="D7387">
            <v>3</v>
          </cell>
          <cell r="H7387" t="str">
            <v>122</v>
          </cell>
          <cell r="X7387">
            <v>55</v>
          </cell>
          <cell r="Y7387">
            <v>0</v>
          </cell>
          <cell r="Z7387">
            <v>0</v>
          </cell>
          <cell r="AA7387">
            <v>0</v>
          </cell>
          <cell r="AE7387">
            <v>33.549999999999997</v>
          </cell>
          <cell r="AG7387">
            <v>0</v>
          </cell>
          <cell r="AH7387">
            <v>0</v>
          </cell>
          <cell r="AI7387">
            <v>0</v>
          </cell>
          <cell r="AJ7387">
            <v>0</v>
          </cell>
          <cell r="AN7387">
            <v>0</v>
          </cell>
        </row>
        <row r="7388">
          <cell r="D7388">
            <v>3</v>
          </cell>
          <cell r="H7388" t="str">
            <v>136</v>
          </cell>
          <cell r="X7388">
            <v>280</v>
          </cell>
          <cell r="Y7388">
            <v>0</v>
          </cell>
          <cell r="Z7388">
            <v>0</v>
          </cell>
          <cell r="AA7388">
            <v>0</v>
          </cell>
          <cell r="AE7388">
            <v>135.80000000000001</v>
          </cell>
          <cell r="AG7388">
            <v>4</v>
          </cell>
          <cell r="AH7388">
            <v>0</v>
          </cell>
          <cell r="AI7388">
            <v>0</v>
          </cell>
          <cell r="AJ7388">
            <v>0</v>
          </cell>
          <cell r="AN7388">
            <v>1.94</v>
          </cell>
        </row>
        <row r="7389">
          <cell r="D7389">
            <v>3</v>
          </cell>
          <cell r="H7389" t="str">
            <v>162</v>
          </cell>
          <cell r="X7389">
            <v>80</v>
          </cell>
          <cell r="Y7389">
            <v>0</v>
          </cell>
          <cell r="Z7389">
            <v>0</v>
          </cell>
          <cell r="AA7389">
            <v>0</v>
          </cell>
          <cell r="AE7389">
            <v>22</v>
          </cell>
          <cell r="AG7389">
            <v>1</v>
          </cell>
          <cell r="AH7389">
            <v>0</v>
          </cell>
          <cell r="AI7389">
            <v>0</v>
          </cell>
          <cell r="AJ7389">
            <v>0</v>
          </cell>
          <cell r="AN7389">
            <v>0.27500000000000002</v>
          </cell>
        </row>
        <row r="7390">
          <cell r="D7390">
            <v>3</v>
          </cell>
          <cell r="H7390" t="str">
            <v>085</v>
          </cell>
          <cell r="X7390">
            <v>0</v>
          </cell>
          <cell r="Y7390">
            <v>0</v>
          </cell>
          <cell r="Z7390">
            <v>0</v>
          </cell>
          <cell r="AA7390">
            <v>0</v>
          </cell>
          <cell r="AE7390">
            <v>527.54899999999998</v>
          </cell>
          <cell r="AG7390">
            <v>0</v>
          </cell>
          <cell r="AH7390">
            <v>0</v>
          </cell>
          <cell r="AI7390">
            <v>0</v>
          </cell>
          <cell r="AJ7390">
            <v>0</v>
          </cell>
          <cell r="AN7390">
            <v>0</v>
          </cell>
        </row>
        <row r="7391">
          <cell r="D7391">
            <v>3</v>
          </cell>
          <cell r="H7391" t="str">
            <v>171</v>
          </cell>
          <cell r="X7391">
            <v>0</v>
          </cell>
          <cell r="Y7391">
            <v>0</v>
          </cell>
          <cell r="Z7391">
            <v>0</v>
          </cell>
          <cell r="AA7391">
            <v>0</v>
          </cell>
          <cell r="AE7391">
            <v>1425.548</v>
          </cell>
          <cell r="AG7391">
            <v>0</v>
          </cell>
          <cell r="AH7391">
            <v>0</v>
          </cell>
          <cell r="AI7391">
            <v>0</v>
          </cell>
          <cell r="AJ7391">
            <v>0</v>
          </cell>
          <cell r="AN7391">
            <v>45.066000000000003</v>
          </cell>
        </row>
        <row r="7392">
          <cell r="D7392">
            <v>3</v>
          </cell>
          <cell r="H7392" t="str">
            <v>106</v>
          </cell>
          <cell r="X7392">
            <v>0</v>
          </cell>
          <cell r="Y7392">
            <v>0</v>
          </cell>
          <cell r="Z7392">
            <v>0</v>
          </cell>
          <cell r="AA7392">
            <v>0</v>
          </cell>
          <cell r="AE7392">
            <v>107.5</v>
          </cell>
          <cell r="AG7392">
            <v>0</v>
          </cell>
          <cell r="AH7392">
            <v>0</v>
          </cell>
          <cell r="AI7392">
            <v>0</v>
          </cell>
          <cell r="AJ7392">
            <v>0</v>
          </cell>
          <cell r="AN7392">
            <v>0.5</v>
          </cell>
        </row>
        <row r="7393">
          <cell r="D7393">
            <v>2</v>
          </cell>
          <cell r="H7393" t="str">
            <v>097</v>
          </cell>
          <cell r="X7393">
            <v>0</v>
          </cell>
          <cell r="Y7393">
            <v>0</v>
          </cell>
          <cell r="Z7393">
            <v>0</v>
          </cell>
          <cell r="AA7393">
            <v>0</v>
          </cell>
          <cell r="AE7393">
            <v>783.48199999999997</v>
          </cell>
          <cell r="AG7393">
            <v>0</v>
          </cell>
          <cell r="AH7393">
            <v>0</v>
          </cell>
          <cell r="AI7393">
            <v>0</v>
          </cell>
          <cell r="AJ7393">
            <v>0</v>
          </cell>
          <cell r="AN7393">
            <v>0</v>
          </cell>
        </row>
        <row r="7394">
          <cell r="D7394">
            <v>3</v>
          </cell>
          <cell r="H7394" t="str">
            <v>d45</v>
          </cell>
          <cell r="X7394">
            <v>0</v>
          </cell>
          <cell r="Y7394">
            <v>507</v>
          </cell>
          <cell r="Z7394">
            <v>0</v>
          </cell>
          <cell r="AA7394">
            <v>0</v>
          </cell>
          <cell r="AE7394">
            <v>758.16700000000003</v>
          </cell>
          <cell r="AG7394">
            <v>0</v>
          </cell>
          <cell r="AH7394">
            <v>18</v>
          </cell>
          <cell r="AI7394">
            <v>0</v>
          </cell>
          <cell r="AJ7394">
            <v>0</v>
          </cell>
          <cell r="AN7394">
            <v>24.649000000000001</v>
          </cell>
        </row>
        <row r="7395">
          <cell r="D7395">
            <v>3</v>
          </cell>
          <cell r="H7395" t="str">
            <v>d51</v>
          </cell>
          <cell r="X7395">
            <v>0</v>
          </cell>
          <cell r="Y7395">
            <v>850</v>
          </cell>
          <cell r="Z7395">
            <v>0</v>
          </cell>
          <cell r="AA7395">
            <v>0</v>
          </cell>
          <cell r="AE7395">
            <v>1960.414</v>
          </cell>
          <cell r="AG7395">
            <v>0</v>
          </cell>
          <cell r="AH7395">
            <v>7</v>
          </cell>
          <cell r="AI7395">
            <v>0</v>
          </cell>
          <cell r="AJ7395">
            <v>0</v>
          </cell>
          <cell r="AN7395">
            <v>12.94</v>
          </cell>
        </row>
        <row r="7396">
          <cell r="D7396">
            <v>3</v>
          </cell>
          <cell r="H7396" t="str">
            <v>d52</v>
          </cell>
          <cell r="X7396">
            <v>0</v>
          </cell>
          <cell r="Y7396">
            <v>855</v>
          </cell>
          <cell r="Z7396">
            <v>0</v>
          </cell>
          <cell r="AA7396">
            <v>0</v>
          </cell>
          <cell r="AE7396">
            <v>341.93</v>
          </cell>
          <cell r="AG7396">
            <v>0</v>
          </cell>
          <cell r="AH7396">
            <v>7</v>
          </cell>
          <cell r="AI7396">
            <v>0</v>
          </cell>
          <cell r="AJ7396">
            <v>0</v>
          </cell>
          <cell r="AN7396">
            <v>2.8969999999999998</v>
          </cell>
        </row>
        <row r="7397">
          <cell r="D7397">
            <v>3</v>
          </cell>
          <cell r="H7397" t="str">
            <v>d53</v>
          </cell>
          <cell r="X7397">
            <v>0</v>
          </cell>
          <cell r="Y7397">
            <v>282</v>
          </cell>
          <cell r="Z7397">
            <v>0</v>
          </cell>
          <cell r="AA7397">
            <v>0</v>
          </cell>
          <cell r="AE7397">
            <v>344.63400000000001</v>
          </cell>
          <cell r="AG7397">
            <v>0</v>
          </cell>
          <cell r="AH7397">
            <v>6</v>
          </cell>
          <cell r="AI7397">
            <v>0</v>
          </cell>
          <cell r="AJ7397">
            <v>0</v>
          </cell>
          <cell r="AN7397">
            <v>8.0129999999999999</v>
          </cell>
        </row>
        <row r="7398">
          <cell r="D7398">
            <v>3</v>
          </cell>
          <cell r="H7398" t="str">
            <v>123</v>
          </cell>
          <cell r="X7398">
            <v>0</v>
          </cell>
          <cell r="Y7398">
            <v>0</v>
          </cell>
          <cell r="Z7398">
            <v>0</v>
          </cell>
          <cell r="AA7398">
            <v>0</v>
          </cell>
          <cell r="AE7398">
            <v>65.63</v>
          </cell>
          <cell r="AG7398">
            <v>0</v>
          </cell>
          <cell r="AH7398">
            <v>0</v>
          </cell>
          <cell r="AI7398">
            <v>0</v>
          </cell>
          <cell r="AJ7398">
            <v>0</v>
          </cell>
          <cell r="AN7398">
            <v>3.86</v>
          </cell>
        </row>
        <row r="7399">
          <cell r="D7399">
            <v>3</v>
          </cell>
          <cell r="H7399" t="str">
            <v>160</v>
          </cell>
          <cell r="X7399">
            <v>0</v>
          </cell>
          <cell r="Y7399">
            <v>0</v>
          </cell>
          <cell r="Z7399">
            <v>2935</v>
          </cell>
          <cell r="AA7399">
            <v>0</v>
          </cell>
          <cell r="AE7399">
            <v>1578.84</v>
          </cell>
          <cell r="AG7399">
            <v>0</v>
          </cell>
          <cell r="AH7399">
            <v>0</v>
          </cell>
          <cell r="AI7399">
            <v>568</v>
          </cell>
          <cell r="AJ7399">
            <v>0</v>
          </cell>
          <cell r="AN7399">
            <v>364.54199999999997</v>
          </cell>
        </row>
        <row r="7400">
          <cell r="D7400">
            <v>3</v>
          </cell>
          <cell r="H7400" t="str">
            <v>011</v>
          </cell>
          <cell r="X7400">
            <v>0</v>
          </cell>
          <cell r="Y7400">
            <v>0</v>
          </cell>
          <cell r="Z7400">
            <v>0</v>
          </cell>
          <cell r="AA7400">
            <v>81</v>
          </cell>
          <cell r="AE7400">
            <v>76.545000000000002</v>
          </cell>
          <cell r="AG7400">
            <v>0</v>
          </cell>
          <cell r="AH7400">
            <v>0</v>
          </cell>
          <cell r="AI7400">
            <v>0</v>
          </cell>
          <cell r="AJ7400">
            <v>2</v>
          </cell>
          <cell r="AN7400">
            <v>1.89</v>
          </cell>
        </row>
        <row r="7401">
          <cell r="D7401">
            <v>3</v>
          </cell>
          <cell r="H7401" t="str">
            <v>029</v>
          </cell>
          <cell r="X7401">
            <v>0</v>
          </cell>
          <cell r="Y7401">
            <v>0</v>
          </cell>
          <cell r="Z7401">
            <v>0</v>
          </cell>
          <cell r="AA7401">
            <v>247</v>
          </cell>
          <cell r="AE7401">
            <v>268.24200000000002</v>
          </cell>
          <cell r="AG7401">
            <v>0</v>
          </cell>
          <cell r="AH7401">
            <v>0</v>
          </cell>
          <cell r="AI7401">
            <v>0</v>
          </cell>
          <cell r="AJ7401">
            <v>1</v>
          </cell>
          <cell r="AN7401">
            <v>1.0860000000000001</v>
          </cell>
        </row>
        <row r="7402">
          <cell r="D7402">
            <v>3</v>
          </cell>
          <cell r="H7402" t="str">
            <v>053</v>
          </cell>
          <cell r="X7402">
            <v>0</v>
          </cell>
          <cell r="Y7402">
            <v>0</v>
          </cell>
          <cell r="Z7402">
            <v>0</v>
          </cell>
          <cell r="AA7402">
            <v>15</v>
          </cell>
          <cell r="AE7402">
            <v>19.864000000000001</v>
          </cell>
          <cell r="AG7402">
            <v>0</v>
          </cell>
          <cell r="AH7402">
            <v>0</v>
          </cell>
          <cell r="AI7402">
            <v>0</v>
          </cell>
          <cell r="AJ7402">
            <v>0</v>
          </cell>
          <cell r="AN7402">
            <v>0</v>
          </cell>
        </row>
        <row r="7403">
          <cell r="D7403">
            <v>3</v>
          </cell>
          <cell r="H7403" t="str">
            <v>065</v>
          </cell>
          <cell r="X7403">
            <v>0</v>
          </cell>
          <cell r="Y7403">
            <v>0</v>
          </cell>
          <cell r="Z7403">
            <v>0</v>
          </cell>
          <cell r="AA7403">
            <v>196</v>
          </cell>
          <cell r="AE7403">
            <v>151.70400000000001</v>
          </cell>
          <cell r="AG7403">
            <v>0</v>
          </cell>
          <cell r="AH7403">
            <v>0</v>
          </cell>
          <cell r="AI7403">
            <v>0</v>
          </cell>
          <cell r="AJ7403">
            <v>0</v>
          </cell>
          <cell r="AN7403">
            <v>0</v>
          </cell>
        </row>
        <row r="7404">
          <cell r="D7404">
            <v>3</v>
          </cell>
          <cell r="H7404" t="str">
            <v>068</v>
          </cell>
          <cell r="X7404">
            <v>0</v>
          </cell>
          <cell r="Y7404">
            <v>0</v>
          </cell>
          <cell r="Z7404">
            <v>0</v>
          </cell>
          <cell r="AA7404">
            <v>769</v>
          </cell>
          <cell r="AE7404">
            <v>1073.8030000000001</v>
          </cell>
          <cell r="AG7404">
            <v>0</v>
          </cell>
          <cell r="AH7404">
            <v>0</v>
          </cell>
          <cell r="AI7404">
            <v>0</v>
          </cell>
          <cell r="AJ7404">
            <v>13</v>
          </cell>
          <cell r="AN7404">
            <v>13.923</v>
          </cell>
        </row>
        <row r="7405">
          <cell r="D7405">
            <v>3</v>
          </cell>
          <cell r="H7405" t="str">
            <v>097</v>
          </cell>
          <cell r="X7405">
            <v>0</v>
          </cell>
          <cell r="Y7405">
            <v>0</v>
          </cell>
          <cell r="Z7405">
            <v>0</v>
          </cell>
          <cell r="AA7405">
            <v>1101</v>
          </cell>
          <cell r="AE7405">
            <v>1296.81</v>
          </cell>
          <cell r="AG7405">
            <v>0</v>
          </cell>
          <cell r="AH7405">
            <v>0</v>
          </cell>
          <cell r="AI7405">
            <v>0</v>
          </cell>
          <cell r="AJ7405">
            <v>15</v>
          </cell>
          <cell r="AN7405">
            <v>14.1</v>
          </cell>
        </row>
        <row r="7406">
          <cell r="D7406">
            <v>3</v>
          </cell>
          <cell r="H7406" t="str">
            <v>100</v>
          </cell>
          <cell r="X7406">
            <v>0</v>
          </cell>
          <cell r="Y7406">
            <v>0</v>
          </cell>
          <cell r="Z7406">
            <v>0</v>
          </cell>
          <cell r="AA7406">
            <v>456</v>
          </cell>
          <cell r="AE7406">
            <v>447.79199999999997</v>
          </cell>
          <cell r="AG7406">
            <v>0</v>
          </cell>
          <cell r="AH7406">
            <v>0</v>
          </cell>
          <cell r="AI7406">
            <v>0</v>
          </cell>
          <cell r="AJ7406">
            <v>4</v>
          </cell>
          <cell r="AN7406">
            <v>3.9279999999999999</v>
          </cell>
        </row>
        <row r="7407">
          <cell r="D7407">
            <v>3</v>
          </cell>
          <cell r="H7407" t="str">
            <v>108</v>
          </cell>
          <cell r="X7407">
            <v>0</v>
          </cell>
          <cell r="Y7407">
            <v>0</v>
          </cell>
          <cell r="Z7407">
            <v>0</v>
          </cell>
          <cell r="AA7407">
            <v>45</v>
          </cell>
          <cell r="AE7407">
            <v>36</v>
          </cell>
          <cell r="AG7407">
            <v>0</v>
          </cell>
          <cell r="AH7407">
            <v>0</v>
          </cell>
          <cell r="AI7407">
            <v>0</v>
          </cell>
          <cell r="AJ7407">
            <v>1</v>
          </cell>
          <cell r="AN7407">
            <v>0.8</v>
          </cell>
        </row>
        <row r="7408">
          <cell r="D7408">
            <v>3</v>
          </cell>
          <cell r="H7408" t="str">
            <v>112</v>
          </cell>
          <cell r="X7408">
            <v>0</v>
          </cell>
          <cell r="Y7408">
            <v>0</v>
          </cell>
          <cell r="Z7408">
            <v>0</v>
          </cell>
          <cell r="AA7408">
            <v>234</v>
          </cell>
          <cell r="AE7408">
            <v>288.327</v>
          </cell>
          <cell r="AG7408">
            <v>0</v>
          </cell>
          <cell r="AH7408">
            <v>0</v>
          </cell>
          <cell r="AI7408">
            <v>0</v>
          </cell>
          <cell r="AJ7408">
            <v>3</v>
          </cell>
          <cell r="AN7408">
            <v>2.9460000000000002</v>
          </cell>
        </row>
        <row r="7409">
          <cell r="D7409">
            <v>3</v>
          </cell>
          <cell r="H7409" t="str">
            <v>122</v>
          </cell>
          <cell r="X7409">
            <v>0</v>
          </cell>
          <cell r="Y7409">
            <v>0</v>
          </cell>
          <cell r="Z7409">
            <v>0</v>
          </cell>
          <cell r="AA7409">
            <v>25</v>
          </cell>
          <cell r="AE7409">
            <v>30.5</v>
          </cell>
          <cell r="AG7409">
            <v>0</v>
          </cell>
          <cell r="AH7409">
            <v>0</v>
          </cell>
          <cell r="AI7409">
            <v>0</v>
          </cell>
          <cell r="AJ7409">
            <v>0</v>
          </cell>
          <cell r="AN7409">
            <v>0</v>
          </cell>
        </row>
        <row r="7410">
          <cell r="D7410">
            <v>3</v>
          </cell>
          <cell r="H7410" t="str">
            <v>136</v>
          </cell>
          <cell r="X7410">
            <v>0</v>
          </cell>
          <cell r="Y7410">
            <v>0</v>
          </cell>
          <cell r="Z7410">
            <v>0</v>
          </cell>
          <cell r="AA7410">
            <v>53</v>
          </cell>
          <cell r="AE7410">
            <v>90.259</v>
          </cell>
          <cell r="AG7410">
            <v>0</v>
          </cell>
          <cell r="AH7410">
            <v>0</v>
          </cell>
          <cell r="AI7410">
            <v>0</v>
          </cell>
          <cell r="AJ7410">
            <v>1</v>
          </cell>
          <cell r="AN7410">
            <v>1.7030000000000001</v>
          </cell>
        </row>
        <row r="7411">
          <cell r="D7411">
            <v>3</v>
          </cell>
          <cell r="H7411" t="str">
            <v>162</v>
          </cell>
          <cell r="X7411">
            <v>0</v>
          </cell>
          <cell r="Y7411">
            <v>0</v>
          </cell>
          <cell r="Z7411">
            <v>0</v>
          </cell>
          <cell r="AA7411">
            <v>36</v>
          </cell>
          <cell r="AE7411">
            <v>37.584000000000003</v>
          </cell>
          <cell r="AG7411">
            <v>0</v>
          </cell>
          <cell r="AH7411">
            <v>0</v>
          </cell>
          <cell r="AI7411">
            <v>0</v>
          </cell>
          <cell r="AJ7411">
            <v>0</v>
          </cell>
          <cell r="AN7411">
            <v>0</v>
          </cell>
        </row>
        <row r="7412">
          <cell r="D7412">
            <v>3</v>
          </cell>
          <cell r="H7412" t="str">
            <v>016</v>
          </cell>
          <cell r="X7412">
            <v>149</v>
          </cell>
          <cell r="Y7412">
            <v>0</v>
          </cell>
          <cell r="Z7412">
            <v>0</v>
          </cell>
          <cell r="AA7412">
            <v>0</v>
          </cell>
          <cell r="AE7412">
            <v>76.436999999999998</v>
          </cell>
          <cell r="AG7412">
            <v>3</v>
          </cell>
          <cell r="AH7412">
            <v>0</v>
          </cell>
          <cell r="AI7412">
            <v>0</v>
          </cell>
          <cell r="AJ7412">
            <v>0</v>
          </cell>
          <cell r="AN7412">
            <v>1.5389999999999999</v>
          </cell>
        </row>
        <row r="7413">
          <cell r="D7413">
            <v>3</v>
          </cell>
          <cell r="H7413" t="str">
            <v>042</v>
          </cell>
          <cell r="X7413">
            <v>828</v>
          </cell>
          <cell r="Y7413">
            <v>0</v>
          </cell>
          <cell r="Z7413">
            <v>0</v>
          </cell>
          <cell r="AA7413">
            <v>0</v>
          </cell>
          <cell r="AE7413">
            <v>2614.6750000000002</v>
          </cell>
          <cell r="AG7413">
            <v>385</v>
          </cell>
          <cell r="AH7413">
            <v>0</v>
          </cell>
          <cell r="AI7413">
            <v>0</v>
          </cell>
          <cell r="AJ7413">
            <v>0</v>
          </cell>
          <cell r="AN7413">
            <v>96.635000000000005</v>
          </cell>
        </row>
        <row r="7414">
          <cell r="D7414">
            <v>3</v>
          </cell>
          <cell r="H7414" t="str">
            <v>053</v>
          </cell>
          <cell r="X7414">
            <v>2</v>
          </cell>
          <cell r="Y7414">
            <v>0</v>
          </cell>
          <cell r="Z7414">
            <v>0</v>
          </cell>
          <cell r="AA7414">
            <v>0</v>
          </cell>
          <cell r="AE7414">
            <v>1.216</v>
          </cell>
          <cell r="AG7414">
            <v>1</v>
          </cell>
          <cell r="AH7414">
            <v>0</v>
          </cell>
          <cell r="AI7414">
            <v>0</v>
          </cell>
          <cell r="AJ7414">
            <v>0</v>
          </cell>
          <cell r="AN7414">
            <v>0.377</v>
          </cell>
        </row>
        <row r="7415">
          <cell r="D7415">
            <v>3</v>
          </cell>
          <cell r="H7415" t="str">
            <v>065</v>
          </cell>
          <cell r="X7415">
            <v>20</v>
          </cell>
          <cell r="Y7415">
            <v>0</v>
          </cell>
          <cell r="Z7415">
            <v>0</v>
          </cell>
          <cell r="AA7415">
            <v>0</v>
          </cell>
          <cell r="AE7415">
            <v>4.38</v>
          </cell>
          <cell r="AG7415">
            <v>0</v>
          </cell>
          <cell r="AH7415">
            <v>0</v>
          </cell>
          <cell r="AI7415">
            <v>0</v>
          </cell>
          <cell r="AJ7415">
            <v>0</v>
          </cell>
          <cell r="AN7415">
            <v>0</v>
          </cell>
        </row>
        <row r="7416">
          <cell r="D7416">
            <v>3</v>
          </cell>
          <cell r="H7416" t="str">
            <v>068</v>
          </cell>
          <cell r="X7416">
            <v>1041</v>
          </cell>
          <cell r="Y7416">
            <v>0</v>
          </cell>
          <cell r="Z7416">
            <v>0</v>
          </cell>
          <cell r="AA7416">
            <v>0</v>
          </cell>
          <cell r="AE7416">
            <v>532.28099999999995</v>
          </cell>
          <cell r="AG7416">
            <v>14</v>
          </cell>
          <cell r="AH7416">
            <v>0</v>
          </cell>
          <cell r="AI7416">
            <v>0</v>
          </cell>
          <cell r="AJ7416">
            <v>0</v>
          </cell>
          <cell r="AN7416">
            <v>5.2779999999999996</v>
          </cell>
        </row>
        <row r="7417">
          <cell r="D7417">
            <v>3</v>
          </cell>
          <cell r="H7417" t="str">
            <v>097</v>
          </cell>
          <cell r="X7417">
            <v>570</v>
          </cell>
          <cell r="Y7417">
            <v>0</v>
          </cell>
          <cell r="Z7417">
            <v>0</v>
          </cell>
          <cell r="AA7417">
            <v>0</v>
          </cell>
          <cell r="AE7417">
            <v>277.44200000000001</v>
          </cell>
          <cell r="AG7417">
            <v>16</v>
          </cell>
          <cell r="AH7417">
            <v>0</v>
          </cell>
          <cell r="AI7417">
            <v>0</v>
          </cell>
          <cell r="AJ7417">
            <v>0</v>
          </cell>
          <cell r="AN7417">
            <v>6.032</v>
          </cell>
        </row>
        <row r="7418">
          <cell r="D7418">
            <v>3</v>
          </cell>
          <cell r="H7418" t="str">
            <v>100</v>
          </cell>
          <cell r="X7418">
            <v>25</v>
          </cell>
          <cell r="Y7418">
            <v>0</v>
          </cell>
          <cell r="Z7418">
            <v>0</v>
          </cell>
          <cell r="AA7418">
            <v>0</v>
          </cell>
          <cell r="AE7418">
            <v>10</v>
          </cell>
          <cell r="AG7418">
            <v>1</v>
          </cell>
          <cell r="AH7418">
            <v>0</v>
          </cell>
          <cell r="AI7418">
            <v>0</v>
          </cell>
          <cell r="AJ7418">
            <v>0</v>
          </cell>
          <cell r="AN7418">
            <v>0.4</v>
          </cell>
        </row>
        <row r="7419">
          <cell r="D7419">
            <v>3</v>
          </cell>
          <cell r="H7419" t="str">
            <v>108</v>
          </cell>
          <cell r="X7419">
            <v>134</v>
          </cell>
          <cell r="Y7419">
            <v>0</v>
          </cell>
          <cell r="Z7419">
            <v>0</v>
          </cell>
          <cell r="AA7419">
            <v>0</v>
          </cell>
          <cell r="AE7419">
            <v>53.6</v>
          </cell>
          <cell r="AG7419">
            <v>6</v>
          </cell>
          <cell r="AH7419">
            <v>0</v>
          </cell>
          <cell r="AI7419">
            <v>0</v>
          </cell>
          <cell r="AJ7419">
            <v>0</v>
          </cell>
          <cell r="AN7419">
            <v>2.4</v>
          </cell>
        </row>
        <row r="7420">
          <cell r="D7420">
            <v>3</v>
          </cell>
          <cell r="H7420" t="str">
            <v>112</v>
          </cell>
          <cell r="X7420">
            <v>12</v>
          </cell>
          <cell r="Y7420">
            <v>0</v>
          </cell>
          <cell r="Z7420">
            <v>0</v>
          </cell>
          <cell r="AA7420">
            <v>0</v>
          </cell>
          <cell r="AE7420">
            <v>5.5590000000000002</v>
          </cell>
          <cell r="AG7420">
            <v>0</v>
          </cell>
          <cell r="AH7420">
            <v>0</v>
          </cell>
          <cell r="AI7420">
            <v>0</v>
          </cell>
          <cell r="AJ7420">
            <v>0</v>
          </cell>
          <cell r="AN7420">
            <v>0</v>
          </cell>
        </row>
        <row r="7421">
          <cell r="D7421">
            <v>3</v>
          </cell>
          <cell r="H7421" t="str">
            <v>122</v>
          </cell>
          <cell r="X7421">
            <v>1</v>
          </cell>
          <cell r="Y7421">
            <v>0</v>
          </cell>
          <cell r="Z7421">
            <v>0</v>
          </cell>
          <cell r="AA7421">
            <v>0</v>
          </cell>
          <cell r="AE7421">
            <v>0.61</v>
          </cell>
          <cell r="AG7421">
            <v>0</v>
          </cell>
          <cell r="AH7421">
            <v>0</v>
          </cell>
          <cell r="AI7421">
            <v>0</v>
          </cell>
          <cell r="AJ7421">
            <v>0</v>
          </cell>
          <cell r="AN7421">
            <v>0</v>
          </cell>
        </row>
        <row r="7422">
          <cell r="D7422">
            <v>3</v>
          </cell>
          <cell r="H7422" t="str">
            <v>136</v>
          </cell>
          <cell r="X7422">
            <v>65</v>
          </cell>
          <cell r="Y7422">
            <v>0</v>
          </cell>
          <cell r="Z7422">
            <v>0</v>
          </cell>
          <cell r="AA7422">
            <v>0</v>
          </cell>
          <cell r="AE7422">
            <v>26.65</v>
          </cell>
          <cell r="AG7422">
            <v>1</v>
          </cell>
          <cell r="AH7422">
            <v>0</v>
          </cell>
          <cell r="AI7422">
            <v>0</v>
          </cell>
          <cell r="AJ7422">
            <v>0</v>
          </cell>
          <cell r="AN7422">
            <v>0.41</v>
          </cell>
        </row>
        <row r="7423">
          <cell r="D7423">
            <v>3</v>
          </cell>
          <cell r="H7423" t="str">
            <v>161</v>
          </cell>
          <cell r="X7423">
            <v>0</v>
          </cell>
          <cell r="Y7423">
            <v>0</v>
          </cell>
          <cell r="Z7423">
            <v>0</v>
          </cell>
          <cell r="AA7423">
            <v>0</v>
          </cell>
          <cell r="AE7423">
            <v>0</v>
          </cell>
          <cell r="AG7423">
            <v>1</v>
          </cell>
          <cell r="AH7423">
            <v>0</v>
          </cell>
          <cell r="AI7423">
            <v>0</v>
          </cell>
          <cell r="AJ7423">
            <v>0</v>
          </cell>
          <cell r="AN7423">
            <v>1.4610000000000001</v>
          </cell>
        </row>
        <row r="7424">
          <cell r="D7424">
            <v>3</v>
          </cell>
          <cell r="H7424" t="str">
            <v>162</v>
          </cell>
          <cell r="X7424">
            <v>45</v>
          </cell>
          <cell r="Y7424">
            <v>0</v>
          </cell>
          <cell r="Z7424">
            <v>0</v>
          </cell>
          <cell r="AA7424">
            <v>0</v>
          </cell>
          <cell r="AE7424">
            <v>12.375</v>
          </cell>
          <cell r="AG7424">
            <v>1</v>
          </cell>
          <cell r="AH7424">
            <v>0</v>
          </cell>
          <cell r="AI7424">
            <v>0</v>
          </cell>
          <cell r="AJ7424">
            <v>0</v>
          </cell>
          <cell r="AN7424">
            <v>0.27500000000000002</v>
          </cell>
        </row>
        <row r="7425">
          <cell r="D7425">
            <v>3</v>
          </cell>
          <cell r="H7425" t="str">
            <v>016</v>
          </cell>
          <cell r="X7425">
            <v>74</v>
          </cell>
          <cell r="Y7425">
            <v>0</v>
          </cell>
          <cell r="Z7425">
            <v>0</v>
          </cell>
          <cell r="AA7425">
            <v>0</v>
          </cell>
          <cell r="AE7425">
            <v>37.962000000000003</v>
          </cell>
          <cell r="AG7425">
            <v>1</v>
          </cell>
          <cell r="AH7425">
            <v>0</v>
          </cell>
          <cell r="AI7425">
            <v>0</v>
          </cell>
          <cell r="AJ7425">
            <v>0</v>
          </cell>
          <cell r="AN7425">
            <v>0.51300000000000001</v>
          </cell>
        </row>
        <row r="7426">
          <cell r="D7426">
            <v>3</v>
          </cell>
          <cell r="H7426" t="str">
            <v>029</v>
          </cell>
          <cell r="X7426">
            <v>501</v>
          </cell>
          <cell r="Y7426">
            <v>0</v>
          </cell>
          <cell r="Z7426">
            <v>0</v>
          </cell>
          <cell r="AA7426">
            <v>0</v>
          </cell>
          <cell r="AE7426">
            <v>200.4</v>
          </cell>
          <cell r="AG7426">
            <v>9</v>
          </cell>
          <cell r="AH7426">
            <v>0</v>
          </cell>
          <cell r="AI7426">
            <v>0</v>
          </cell>
          <cell r="AJ7426">
            <v>0</v>
          </cell>
          <cell r="AN7426">
            <v>3.6</v>
          </cell>
        </row>
        <row r="7427">
          <cell r="D7427">
            <v>3</v>
          </cell>
          <cell r="H7427" t="str">
            <v>053</v>
          </cell>
          <cell r="X7427">
            <v>205</v>
          </cell>
          <cell r="Y7427">
            <v>0</v>
          </cell>
          <cell r="Z7427">
            <v>0</v>
          </cell>
          <cell r="AA7427">
            <v>0</v>
          </cell>
          <cell r="AE7427">
            <v>107.34699999999999</v>
          </cell>
          <cell r="AG7427">
            <v>3</v>
          </cell>
          <cell r="AH7427">
            <v>0</v>
          </cell>
          <cell r="AI7427">
            <v>0</v>
          </cell>
          <cell r="AJ7427">
            <v>0</v>
          </cell>
          <cell r="AN7427">
            <v>1.131</v>
          </cell>
        </row>
        <row r="7428">
          <cell r="D7428">
            <v>3</v>
          </cell>
          <cell r="H7428" t="str">
            <v>065</v>
          </cell>
          <cell r="X7428">
            <v>912</v>
          </cell>
          <cell r="Y7428">
            <v>0</v>
          </cell>
          <cell r="Z7428">
            <v>0</v>
          </cell>
          <cell r="AA7428">
            <v>0</v>
          </cell>
          <cell r="AE7428">
            <v>199.72800000000001</v>
          </cell>
          <cell r="AG7428">
            <v>14</v>
          </cell>
          <cell r="AH7428">
            <v>0</v>
          </cell>
          <cell r="AI7428">
            <v>0</v>
          </cell>
          <cell r="AJ7428">
            <v>0</v>
          </cell>
          <cell r="AN7428">
            <v>3.0659999999999998</v>
          </cell>
        </row>
        <row r="7429">
          <cell r="D7429">
            <v>3</v>
          </cell>
          <cell r="H7429" t="str">
            <v>068</v>
          </cell>
          <cell r="X7429">
            <v>703</v>
          </cell>
          <cell r="Y7429">
            <v>0</v>
          </cell>
          <cell r="Z7429">
            <v>0</v>
          </cell>
          <cell r="AA7429">
            <v>0</v>
          </cell>
          <cell r="AE7429">
            <v>363.33100000000002</v>
          </cell>
          <cell r="AG7429">
            <v>10</v>
          </cell>
          <cell r="AH7429">
            <v>0</v>
          </cell>
          <cell r="AI7429">
            <v>0</v>
          </cell>
          <cell r="AJ7429">
            <v>0</v>
          </cell>
          <cell r="AN7429">
            <v>3.77</v>
          </cell>
        </row>
        <row r="7430">
          <cell r="D7430">
            <v>3</v>
          </cell>
          <cell r="H7430" t="str">
            <v>097</v>
          </cell>
          <cell r="X7430">
            <v>3783</v>
          </cell>
          <cell r="Y7430">
            <v>0</v>
          </cell>
          <cell r="Z7430">
            <v>0</v>
          </cell>
          <cell r="AA7430">
            <v>0</v>
          </cell>
          <cell r="AE7430">
            <v>1809.3009999999999</v>
          </cell>
          <cell r="AG7430">
            <v>69</v>
          </cell>
          <cell r="AH7430">
            <v>0</v>
          </cell>
          <cell r="AI7430">
            <v>0</v>
          </cell>
          <cell r="AJ7430">
            <v>0</v>
          </cell>
          <cell r="AN7430">
            <v>26.013000000000002</v>
          </cell>
        </row>
        <row r="7431">
          <cell r="D7431">
            <v>3</v>
          </cell>
          <cell r="H7431" t="str">
            <v>100</v>
          </cell>
          <cell r="X7431">
            <v>168</v>
          </cell>
          <cell r="Y7431">
            <v>0</v>
          </cell>
          <cell r="Z7431">
            <v>0</v>
          </cell>
          <cell r="AA7431">
            <v>0</v>
          </cell>
          <cell r="AE7431">
            <v>67.2</v>
          </cell>
          <cell r="AG7431">
            <v>0</v>
          </cell>
          <cell r="AH7431">
            <v>0</v>
          </cell>
          <cell r="AI7431">
            <v>0</v>
          </cell>
          <cell r="AJ7431">
            <v>0</v>
          </cell>
          <cell r="AN7431">
            <v>0</v>
          </cell>
        </row>
        <row r="7432">
          <cell r="D7432">
            <v>3</v>
          </cell>
          <cell r="H7432" t="str">
            <v>108</v>
          </cell>
          <cell r="X7432">
            <v>315</v>
          </cell>
          <cell r="Y7432">
            <v>0</v>
          </cell>
          <cell r="Z7432">
            <v>0</v>
          </cell>
          <cell r="AA7432">
            <v>0</v>
          </cell>
          <cell r="AE7432">
            <v>126</v>
          </cell>
          <cell r="AG7432">
            <v>12</v>
          </cell>
          <cell r="AH7432">
            <v>0</v>
          </cell>
          <cell r="AI7432">
            <v>0</v>
          </cell>
          <cell r="AJ7432">
            <v>0</v>
          </cell>
          <cell r="AN7432">
            <v>4.8</v>
          </cell>
        </row>
        <row r="7433">
          <cell r="D7433">
            <v>3</v>
          </cell>
          <cell r="H7433" t="str">
            <v>112</v>
          </cell>
          <cell r="X7433">
            <v>587</v>
          </cell>
          <cell r="Y7433">
            <v>0</v>
          </cell>
          <cell r="Z7433">
            <v>0</v>
          </cell>
          <cell r="AA7433">
            <v>0</v>
          </cell>
          <cell r="AE7433">
            <v>282.89</v>
          </cell>
          <cell r="AG7433">
            <v>7</v>
          </cell>
          <cell r="AH7433">
            <v>0</v>
          </cell>
          <cell r="AI7433">
            <v>0</v>
          </cell>
          <cell r="AJ7433">
            <v>0</v>
          </cell>
          <cell r="AN7433">
            <v>2.52</v>
          </cell>
        </row>
        <row r="7434">
          <cell r="D7434">
            <v>3</v>
          </cell>
          <cell r="H7434" t="str">
            <v>122</v>
          </cell>
          <cell r="X7434">
            <v>1021</v>
          </cell>
          <cell r="Y7434">
            <v>0</v>
          </cell>
          <cell r="Z7434">
            <v>0</v>
          </cell>
          <cell r="AA7434">
            <v>0</v>
          </cell>
          <cell r="AE7434">
            <v>622.80999999999995</v>
          </cell>
          <cell r="AG7434">
            <v>16</v>
          </cell>
          <cell r="AH7434">
            <v>0</v>
          </cell>
          <cell r="AI7434">
            <v>0</v>
          </cell>
          <cell r="AJ7434">
            <v>0</v>
          </cell>
          <cell r="AN7434">
            <v>9.76</v>
          </cell>
        </row>
        <row r="7435">
          <cell r="D7435">
            <v>3</v>
          </cell>
          <cell r="H7435" t="str">
            <v>136</v>
          </cell>
          <cell r="X7435">
            <v>978</v>
          </cell>
          <cell r="Y7435">
            <v>0</v>
          </cell>
          <cell r="Z7435">
            <v>0</v>
          </cell>
          <cell r="AA7435">
            <v>0</v>
          </cell>
          <cell r="AE7435">
            <v>474.33</v>
          </cell>
          <cell r="AG7435">
            <v>21</v>
          </cell>
          <cell r="AH7435">
            <v>0</v>
          </cell>
          <cell r="AI7435">
            <v>0</v>
          </cell>
          <cell r="AJ7435">
            <v>0</v>
          </cell>
          <cell r="AN7435">
            <v>10.185</v>
          </cell>
        </row>
        <row r="7436">
          <cell r="D7436">
            <v>3</v>
          </cell>
          <cell r="H7436" t="str">
            <v>162</v>
          </cell>
          <cell r="X7436">
            <v>121</v>
          </cell>
          <cell r="Y7436">
            <v>0</v>
          </cell>
          <cell r="Z7436">
            <v>0</v>
          </cell>
          <cell r="AA7436">
            <v>0</v>
          </cell>
          <cell r="AE7436">
            <v>33.274999999999999</v>
          </cell>
          <cell r="AG7436">
            <v>1</v>
          </cell>
          <cell r="AH7436">
            <v>0</v>
          </cell>
          <cell r="AI7436">
            <v>0</v>
          </cell>
          <cell r="AJ7436">
            <v>0</v>
          </cell>
          <cell r="AN7436">
            <v>0.27500000000000002</v>
          </cell>
        </row>
        <row r="7437">
          <cell r="D7437">
            <v>3</v>
          </cell>
          <cell r="H7437" t="str">
            <v>086</v>
          </cell>
          <cell r="X7437">
            <v>0</v>
          </cell>
          <cell r="Y7437">
            <v>0</v>
          </cell>
          <cell r="Z7437">
            <v>0</v>
          </cell>
          <cell r="AA7437">
            <v>0</v>
          </cell>
          <cell r="AE7437">
            <v>0.157</v>
          </cell>
          <cell r="AG7437">
            <v>0</v>
          </cell>
          <cell r="AH7437">
            <v>0</v>
          </cell>
          <cell r="AI7437">
            <v>0</v>
          </cell>
          <cell r="AJ7437">
            <v>0</v>
          </cell>
          <cell r="AN7437">
            <v>0</v>
          </cell>
        </row>
        <row r="7438">
          <cell r="D7438">
            <v>3</v>
          </cell>
          <cell r="H7438" t="str">
            <v>089</v>
          </cell>
          <cell r="X7438">
            <v>0</v>
          </cell>
          <cell r="Y7438">
            <v>0</v>
          </cell>
          <cell r="Z7438">
            <v>0</v>
          </cell>
          <cell r="AA7438">
            <v>0</v>
          </cell>
          <cell r="AE7438">
            <v>1695.134</v>
          </cell>
          <cell r="AG7438">
            <v>0</v>
          </cell>
          <cell r="AH7438">
            <v>0</v>
          </cell>
          <cell r="AI7438">
            <v>0</v>
          </cell>
          <cell r="AJ7438">
            <v>0</v>
          </cell>
          <cell r="AN7438">
            <v>28.553999999999998</v>
          </cell>
        </row>
        <row r="7439">
          <cell r="D7439">
            <v>3</v>
          </cell>
          <cell r="H7439" t="str">
            <v>090</v>
          </cell>
          <cell r="X7439">
            <v>0</v>
          </cell>
          <cell r="Y7439">
            <v>0</v>
          </cell>
          <cell r="Z7439">
            <v>0</v>
          </cell>
          <cell r="AA7439">
            <v>0</v>
          </cell>
          <cell r="AE7439">
            <v>308.65300000000002</v>
          </cell>
          <cell r="AG7439">
            <v>0</v>
          </cell>
          <cell r="AH7439">
            <v>0</v>
          </cell>
          <cell r="AI7439">
            <v>0</v>
          </cell>
          <cell r="AJ7439">
            <v>0</v>
          </cell>
          <cell r="AN7439">
            <v>8.734</v>
          </cell>
        </row>
        <row r="7440">
          <cell r="D7440">
            <v>3</v>
          </cell>
          <cell r="H7440" t="str">
            <v>106</v>
          </cell>
          <cell r="X7440">
            <v>0</v>
          </cell>
          <cell r="Y7440">
            <v>0</v>
          </cell>
          <cell r="Z7440">
            <v>0</v>
          </cell>
          <cell r="AA7440">
            <v>0</v>
          </cell>
          <cell r="AE7440">
            <v>0.45</v>
          </cell>
          <cell r="AG7440">
            <v>0</v>
          </cell>
          <cell r="AH7440">
            <v>0</v>
          </cell>
          <cell r="AI7440">
            <v>0</v>
          </cell>
          <cell r="AJ7440">
            <v>0</v>
          </cell>
          <cell r="AN7440">
            <v>0</v>
          </cell>
        </row>
        <row r="7441">
          <cell r="D7441">
            <v>3</v>
          </cell>
          <cell r="H7441" t="str">
            <v>063</v>
          </cell>
          <cell r="X7441">
            <v>0</v>
          </cell>
          <cell r="Y7441">
            <v>0</v>
          </cell>
          <cell r="Z7441">
            <v>0</v>
          </cell>
          <cell r="AA7441">
            <v>0</v>
          </cell>
          <cell r="AE7441">
            <v>2648.5149999999999</v>
          </cell>
          <cell r="AG7441">
            <v>0</v>
          </cell>
          <cell r="AH7441">
            <v>0</v>
          </cell>
          <cell r="AI7441">
            <v>0</v>
          </cell>
          <cell r="AJ7441">
            <v>0</v>
          </cell>
          <cell r="AN7441">
            <v>104.389</v>
          </cell>
        </row>
        <row r="7442">
          <cell r="D7442">
            <v>3</v>
          </cell>
          <cell r="H7442" t="str">
            <v>085</v>
          </cell>
          <cell r="X7442">
            <v>0</v>
          </cell>
          <cell r="Y7442">
            <v>0</v>
          </cell>
          <cell r="Z7442">
            <v>0</v>
          </cell>
          <cell r="AA7442">
            <v>0</v>
          </cell>
          <cell r="AE7442">
            <v>1949.1759999999999</v>
          </cell>
          <cell r="AG7442">
            <v>0</v>
          </cell>
          <cell r="AH7442">
            <v>0</v>
          </cell>
          <cell r="AI7442">
            <v>0</v>
          </cell>
          <cell r="AJ7442">
            <v>0</v>
          </cell>
          <cell r="AN7442">
            <v>82.55</v>
          </cell>
        </row>
        <row r="7443">
          <cell r="D7443">
            <v>3</v>
          </cell>
          <cell r="H7443" t="str">
            <v>086</v>
          </cell>
          <cell r="X7443">
            <v>0</v>
          </cell>
          <cell r="Y7443">
            <v>0</v>
          </cell>
          <cell r="Z7443">
            <v>0</v>
          </cell>
          <cell r="AA7443">
            <v>0</v>
          </cell>
          <cell r="AE7443">
            <v>1252.433</v>
          </cell>
          <cell r="AG7443">
            <v>0</v>
          </cell>
          <cell r="AH7443">
            <v>0</v>
          </cell>
          <cell r="AI7443">
            <v>0</v>
          </cell>
          <cell r="AJ7443">
            <v>0</v>
          </cell>
          <cell r="AN7443">
            <v>37.648000000000003</v>
          </cell>
        </row>
        <row r="7444">
          <cell r="D7444">
            <v>3</v>
          </cell>
          <cell r="H7444" t="str">
            <v>089</v>
          </cell>
          <cell r="X7444">
            <v>0</v>
          </cell>
          <cell r="Y7444">
            <v>0</v>
          </cell>
          <cell r="Z7444">
            <v>0</v>
          </cell>
          <cell r="AA7444">
            <v>0</v>
          </cell>
          <cell r="AE7444">
            <v>5061.3389999999999</v>
          </cell>
          <cell r="AG7444">
            <v>0</v>
          </cell>
          <cell r="AH7444">
            <v>0</v>
          </cell>
          <cell r="AI7444">
            <v>0</v>
          </cell>
          <cell r="AJ7444">
            <v>0</v>
          </cell>
          <cell r="AN7444">
            <v>416.01600000000002</v>
          </cell>
        </row>
        <row r="7445">
          <cell r="D7445">
            <v>3</v>
          </cell>
          <cell r="H7445" t="str">
            <v>090</v>
          </cell>
          <cell r="X7445">
            <v>0</v>
          </cell>
          <cell r="Y7445">
            <v>0</v>
          </cell>
          <cell r="Z7445">
            <v>0</v>
          </cell>
          <cell r="AA7445">
            <v>0</v>
          </cell>
          <cell r="AE7445">
            <v>3415.7240000000002</v>
          </cell>
          <cell r="AG7445">
            <v>0</v>
          </cell>
          <cell r="AH7445">
            <v>0</v>
          </cell>
          <cell r="AI7445">
            <v>0</v>
          </cell>
          <cell r="AJ7445">
            <v>0</v>
          </cell>
          <cell r="AN7445">
            <v>268.93900000000002</v>
          </cell>
        </row>
        <row r="7446">
          <cell r="D7446">
            <v>3</v>
          </cell>
          <cell r="H7446" t="str">
            <v>171</v>
          </cell>
          <cell r="X7446">
            <v>0</v>
          </cell>
          <cell r="Y7446">
            <v>0</v>
          </cell>
          <cell r="Z7446">
            <v>0</v>
          </cell>
          <cell r="AA7446">
            <v>0</v>
          </cell>
          <cell r="AE7446">
            <v>1596.6669999999999</v>
          </cell>
          <cell r="AG7446">
            <v>0</v>
          </cell>
          <cell r="AH7446">
            <v>0</v>
          </cell>
          <cell r="AI7446">
            <v>0</v>
          </cell>
          <cell r="AJ7446">
            <v>0</v>
          </cell>
          <cell r="AN7446">
            <v>135.36500000000001</v>
          </cell>
        </row>
        <row r="7447">
          <cell r="D7447">
            <v>3</v>
          </cell>
          <cell r="H7447" t="str">
            <v>063</v>
          </cell>
          <cell r="X7447">
            <v>0</v>
          </cell>
          <cell r="Y7447">
            <v>0</v>
          </cell>
          <cell r="Z7447">
            <v>0</v>
          </cell>
          <cell r="AA7447">
            <v>0</v>
          </cell>
          <cell r="AE7447">
            <v>10.324999999999999</v>
          </cell>
          <cell r="AG7447">
            <v>0</v>
          </cell>
          <cell r="AH7447">
            <v>0</v>
          </cell>
          <cell r="AI7447">
            <v>0</v>
          </cell>
          <cell r="AJ7447">
            <v>0</v>
          </cell>
          <cell r="AN7447">
            <v>0</v>
          </cell>
        </row>
        <row r="7448">
          <cell r="D7448">
            <v>3</v>
          </cell>
          <cell r="H7448" t="str">
            <v>089</v>
          </cell>
          <cell r="X7448">
            <v>0</v>
          </cell>
          <cell r="Y7448">
            <v>0</v>
          </cell>
          <cell r="Z7448">
            <v>0</v>
          </cell>
          <cell r="AA7448">
            <v>0</v>
          </cell>
          <cell r="AE7448">
            <v>209.61799999999999</v>
          </cell>
          <cell r="AG7448">
            <v>0</v>
          </cell>
          <cell r="AH7448">
            <v>0</v>
          </cell>
          <cell r="AI7448">
            <v>0</v>
          </cell>
          <cell r="AJ7448">
            <v>0</v>
          </cell>
          <cell r="AN7448">
            <v>0</v>
          </cell>
        </row>
        <row r="7449">
          <cell r="D7449">
            <v>3</v>
          </cell>
          <cell r="H7449" t="str">
            <v>090</v>
          </cell>
          <cell r="X7449">
            <v>0</v>
          </cell>
          <cell r="Y7449">
            <v>0</v>
          </cell>
          <cell r="Z7449">
            <v>0</v>
          </cell>
          <cell r="AA7449">
            <v>0</v>
          </cell>
          <cell r="AE7449">
            <v>38.255000000000003</v>
          </cell>
          <cell r="AG7449">
            <v>0</v>
          </cell>
          <cell r="AH7449">
            <v>0</v>
          </cell>
          <cell r="AI7449">
            <v>0</v>
          </cell>
          <cell r="AJ7449">
            <v>0</v>
          </cell>
          <cell r="AN7449">
            <v>0</v>
          </cell>
        </row>
        <row r="7450">
          <cell r="D7450">
            <v>3</v>
          </cell>
          <cell r="H7450" t="str">
            <v>089</v>
          </cell>
          <cell r="X7450">
            <v>0</v>
          </cell>
          <cell r="Y7450">
            <v>0</v>
          </cell>
          <cell r="Z7450">
            <v>0</v>
          </cell>
          <cell r="AA7450">
            <v>0</v>
          </cell>
          <cell r="AE7450">
            <v>313.51400000000001</v>
          </cell>
          <cell r="AG7450">
            <v>0</v>
          </cell>
          <cell r="AH7450">
            <v>0</v>
          </cell>
          <cell r="AI7450">
            <v>0</v>
          </cell>
          <cell r="AJ7450">
            <v>0</v>
          </cell>
          <cell r="AN7450">
            <v>1220.1790000000001</v>
          </cell>
        </row>
        <row r="7451">
          <cell r="D7451">
            <v>3</v>
          </cell>
          <cell r="H7451" t="str">
            <v>090</v>
          </cell>
          <cell r="X7451">
            <v>0</v>
          </cell>
          <cell r="Y7451">
            <v>0</v>
          </cell>
          <cell r="Z7451">
            <v>0</v>
          </cell>
          <cell r="AA7451">
            <v>0</v>
          </cell>
          <cell r="AE7451">
            <v>81.018000000000001</v>
          </cell>
          <cell r="AG7451">
            <v>0</v>
          </cell>
          <cell r="AH7451">
            <v>0</v>
          </cell>
          <cell r="AI7451">
            <v>0</v>
          </cell>
          <cell r="AJ7451">
            <v>0</v>
          </cell>
          <cell r="AN7451">
            <v>114.32</v>
          </cell>
        </row>
        <row r="7452">
          <cell r="D7452">
            <v>1</v>
          </cell>
          <cell r="H7452" t="str">
            <v>011</v>
          </cell>
          <cell r="X7452">
            <v>0</v>
          </cell>
          <cell r="Y7452">
            <v>0</v>
          </cell>
          <cell r="Z7452">
            <v>0</v>
          </cell>
          <cell r="AA7452">
            <v>0</v>
          </cell>
          <cell r="AE7452">
            <v>671.59299999999996</v>
          </cell>
          <cell r="AG7452">
            <v>0</v>
          </cell>
          <cell r="AH7452">
            <v>0</v>
          </cell>
          <cell r="AI7452">
            <v>0</v>
          </cell>
          <cell r="AJ7452">
            <v>0</v>
          </cell>
          <cell r="AN7452">
            <v>0</v>
          </cell>
        </row>
        <row r="7453">
          <cell r="D7453">
            <v>1</v>
          </cell>
          <cell r="H7453" t="str">
            <v>016</v>
          </cell>
          <cell r="X7453">
            <v>0</v>
          </cell>
          <cell r="Y7453">
            <v>0</v>
          </cell>
          <cell r="Z7453">
            <v>0</v>
          </cell>
          <cell r="AA7453">
            <v>0</v>
          </cell>
          <cell r="AE7453">
            <v>2811.616</v>
          </cell>
          <cell r="AG7453">
            <v>0</v>
          </cell>
          <cell r="AH7453">
            <v>0</v>
          </cell>
          <cell r="AI7453">
            <v>0</v>
          </cell>
          <cell r="AJ7453">
            <v>0</v>
          </cell>
          <cell r="AN7453">
            <v>0</v>
          </cell>
        </row>
        <row r="7454">
          <cell r="D7454">
            <v>1</v>
          </cell>
          <cell r="H7454" t="str">
            <v>028</v>
          </cell>
          <cell r="X7454">
            <v>0</v>
          </cell>
          <cell r="Y7454">
            <v>0</v>
          </cell>
          <cell r="Z7454">
            <v>0</v>
          </cell>
          <cell r="AA7454">
            <v>0</v>
          </cell>
          <cell r="AE7454">
            <v>4186.4350000000004</v>
          </cell>
          <cell r="AG7454">
            <v>0</v>
          </cell>
          <cell r="AH7454">
            <v>0</v>
          </cell>
          <cell r="AI7454">
            <v>0</v>
          </cell>
          <cell r="AJ7454">
            <v>0</v>
          </cell>
          <cell r="AN7454">
            <v>232.804</v>
          </cell>
        </row>
        <row r="7455">
          <cell r="D7455">
            <v>1</v>
          </cell>
          <cell r="H7455" t="str">
            <v>029</v>
          </cell>
          <cell r="X7455">
            <v>0</v>
          </cell>
          <cell r="Y7455">
            <v>0</v>
          </cell>
          <cell r="Z7455">
            <v>0</v>
          </cell>
          <cell r="AA7455">
            <v>0</v>
          </cell>
          <cell r="AE7455">
            <v>8723.1630000000005</v>
          </cell>
          <cell r="AG7455">
            <v>0</v>
          </cell>
          <cell r="AH7455">
            <v>0</v>
          </cell>
          <cell r="AI7455">
            <v>0</v>
          </cell>
          <cell r="AJ7455">
            <v>0</v>
          </cell>
          <cell r="AN7455">
            <v>535.74900000000002</v>
          </cell>
        </row>
        <row r="7456">
          <cell r="D7456">
            <v>1</v>
          </cell>
          <cell r="H7456" t="str">
            <v>053</v>
          </cell>
          <cell r="X7456">
            <v>0</v>
          </cell>
          <cell r="Y7456">
            <v>0</v>
          </cell>
          <cell r="Z7456">
            <v>0</v>
          </cell>
          <cell r="AA7456">
            <v>0</v>
          </cell>
          <cell r="AE7456">
            <v>19288.102999999999</v>
          </cell>
          <cell r="AG7456">
            <v>0</v>
          </cell>
          <cell r="AH7456">
            <v>0</v>
          </cell>
          <cell r="AI7456">
            <v>0</v>
          </cell>
          <cell r="AJ7456">
            <v>0</v>
          </cell>
          <cell r="AN7456">
            <v>1307.645</v>
          </cell>
        </row>
        <row r="7457">
          <cell r="D7457">
            <v>1</v>
          </cell>
          <cell r="H7457" t="str">
            <v>055</v>
          </cell>
          <cell r="X7457">
            <v>0</v>
          </cell>
          <cell r="Y7457">
            <v>0</v>
          </cell>
          <cell r="Z7457">
            <v>0</v>
          </cell>
          <cell r="AA7457">
            <v>0</v>
          </cell>
          <cell r="AE7457">
            <v>1825.64</v>
          </cell>
          <cell r="AG7457">
            <v>0</v>
          </cell>
          <cell r="AH7457">
            <v>0</v>
          </cell>
          <cell r="AI7457">
            <v>0</v>
          </cell>
          <cell r="AJ7457">
            <v>0</v>
          </cell>
          <cell r="AN7457">
            <v>112.041</v>
          </cell>
        </row>
        <row r="7458">
          <cell r="D7458">
            <v>1</v>
          </cell>
          <cell r="H7458" t="str">
            <v>060</v>
          </cell>
          <cell r="X7458">
            <v>0</v>
          </cell>
          <cell r="Y7458">
            <v>0</v>
          </cell>
          <cell r="Z7458">
            <v>0</v>
          </cell>
          <cell r="AA7458">
            <v>0</v>
          </cell>
          <cell r="AE7458">
            <v>13843.459000000001</v>
          </cell>
          <cell r="AG7458">
            <v>0</v>
          </cell>
          <cell r="AH7458">
            <v>0</v>
          </cell>
          <cell r="AI7458">
            <v>0</v>
          </cell>
          <cell r="AJ7458">
            <v>0</v>
          </cell>
          <cell r="AN7458">
            <v>46.99</v>
          </cell>
        </row>
        <row r="7459">
          <cell r="D7459">
            <v>1</v>
          </cell>
          <cell r="H7459" t="str">
            <v>065</v>
          </cell>
          <cell r="X7459">
            <v>0</v>
          </cell>
          <cell r="Y7459">
            <v>0</v>
          </cell>
          <cell r="Z7459">
            <v>0</v>
          </cell>
          <cell r="AA7459">
            <v>0</v>
          </cell>
          <cell r="AE7459">
            <v>5963.1769999999997</v>
          </cell>
          <cell r="AG7459">
            <v>0</v>
          </cell>
          <cell r="AH7459">
            <v>0</v>
          </cell>
          <cell r="AI7459">
            <v>0</v>
          </cell>
          <cell r="AJ7459">
            <v>0</v>
          </cell>
          <cell r="AN7459">
            <v>12.137</v>
          </cell>
        </row>
        <row r="7460">
          <cell r="D7460">
            <v>1</v>
          </cell>
          <cell r="H7460" t="str">
            <v>068</v>
          </cell>
          <cell r="X7460">
            <v>0</v>
          </cell>
          <cell r="Y7460">
            <v>0</v>
          </cell>
          <cell r="Z7460">
            <v>0</v>
          </cell>
          <cell r="AA7460">
            <v>0</v>
          </cell>
          <cell r="AE7460">
            <v>2348.6080000000002</v>
          </cell>
          <cell r="AG7460">
            <v>0</v>
          </cell>
          <cell r="AH7460">
            <v>0</v>
          </cell>
          <cell r="AI7460">
            <v>0</v>
          </cell>
          <cell r="AJ7460">
            <v>0</v>
          </cell>
          <cell r="AN7460">
            <v>48.35</v>
          </cell>
        </row>
        <row r="7461">
          <cell r="D7461">
            <v>1</v>
          </cell>
          <cell r="H7461" t="str">
            <v>097</v>
          </cell>
          <cell r="X7461">
            <v>0</v>
          </cell>
          <cell r="Y7461">
            <v>0</v>
          </cell>
          <cell r="Z7461">
            <v>0</v>
          </cell>
          <cell r="AA7461">
            <v>0</v>
          </cell>
          <cell r="AE7461">
            <v>8376.0499999999993</v>
          </cell>
          <cell r="AG7461">
            <v>0</v>
          </cell>
          <cell r="AH7461">
            <v>0</v>
          </cell>
          <cell r="AI7461">
            <v>0</v>
          </cell>
          <cell r="AJ7461">
            <v>0</v>
          </cell>
          <cell r="AN7461">
            <v>433.80700000000002</v>
          </cell>
        </row>
        <row r="7462">
          <cell r="D7462">
            <v>1</v>
          </cell>
          <cell r="H7462" t="str">
            <v>100</v>
          </cell>
          <cell r="X7462">
            <v>0</v>
          </cell>
          <cell r="Y7462">
            <v>0</v>
          </cell>
          <cell r="Z7462">
            <v>0</v>
          </cell>
          <cell r="AA7462">
            <v>0</v>
          </cell>
          <cell r="AE7462">
            <v>12143.406999999999</v>
          </cell>
          <cell r="AG7462">
            <v>0</v>
          </cell>
          <cell r="AH7462">
            <v>0</v>
          </cell>
          <cell r="AI7462">
            <v>0</v>
          </cell>
          <cell r="AJ7462">
            <v>0</v>
          </cell>
          <cell r="AN7462">
            <v>1877.39</v>
          </cell>
        </row>
        <row r="7463">
          <cell r="D7463">
            <v>1</v>
          </cell>
          <cell r="H7463" t="str">
            <v>108</v>
          </cell>
          <cell r="X7463">
            <v>0</v>
          </cell>
          <cell r="Y7463">
            <v>0</v>
          </cell>
          <cell r="Z7463">
            <v>0</v>
          </cell>
          <cell r="AA7463">
            <v>0</v>
          </cell>
          <cell r="AE7463">
            <v>4383.6440000000002</v>
          </cell>
          <cell r="AG7463">
            <v>0</v>
          </cell>
          <cell r="AH7463">
            <v>0</v>
          </cell>
          <cell r="AI7463">
            <v>0</v>
          </cell>
          <cell r="AJ7463">
            <v>0</v>
          </cell>
          <cell r="AN7463">
            <v>282.25299999999999</v>
          </cell>
        </row>
        <row r="7464">
          <cell r="D7464">
            <v>1</v>
          </cell>
          <cell r="H7464" t="str">
            <v>112</v>
          </cell>
          <cell r="X7464">
            <v>0</v>
          </cell>
          <cell r="Y7464">
            <v>0</v>
          </cell>
          <cell r="Z7464">
            <v>0</v>
          </cell>
          <cell r="AA7464">
            <v>0</v>
          </cell>
          <cell r="AE7464">
            <v>15087.026</v>
          </cell>
          <cell r="AG7464">
            <v>0</v>
          </cell>
          <cell r="AH7464">
            <v>0</v>
          </cell>
          <cell r="AI7464">
            <v>0</v>
          </cell>
          <cell r="AJ7464">
            <v>0</v>
          </cell>
          <cell r="AN7464">
            <v>913.79899999999998</v>
          </cell>
        </row>
        <row r="7465">
          <cell r="D7465">
            <v>1</v>
          </cell>
          <cell r="H7465" t="str">
            <v>136</v>
          </cell>
          <cell r="X7465">
            <v>0</v>
          </cell>
          <cell r="Y7465">
            <v>0</v>
          </cell>
          <cell r="Z7465">
            <v>0</v>
          </cell>
          <cell r="AA7465">
            <v>0</v>
          </cell>
          <cell r="AE7465">
            <v>17290.616999999998</v>
          </cell>
          <cell r="AG7465">
            <v>0</v>
          </cell>
          <cell r="AH7465">
            <v>0</v>
          </cell>
          <cell r="AI7465">
            <v>0</v>
          </cell>
          <cell r="AJ7465">
            <v>0</v>
          </cell>
          <cell r="AN7465">
            <v>532.41099999999994</v>
          </cell>
        </row>
        <row r="7466">
          <cell r="D7466">
            <v>1</v>
          </cell>
          <cell r="H7466" t="str">
            <v>162</v>
          </cell>
          <cell r="X7466">
            <v>0</v>
          </cell>
          <cell r="Y7466">
            <v>0</v>
          </cell>
          <cell r="Z7466">
            <v>0</v>
          </cell>
          <cell r="AA7466">
            <v>0</v>
          </cell>
          <cell r="AE7466">
            <v>2296.424</v>
          </cell>
          <cell r="AG7466">
            <v>0</v>
          </cell>
          <cell r="AH7466">
            <v>0</v>
          </cell>
          <cell r="AI7466">
            <v>0</v>
          </cell>
          <cell r="AJ7466">
            <v>0</v>
          </cell>
          <cell r="AN7466">
            <v>69.632999999999996</v>
          </cell>
        </row>
        <row r="7467">
          <cell r="D7467">
            <v>2</v>
          </cell>
          <cell r="H7467" t="str">
            <v>016</v>
          </cell>
          <cell r="X7467">
            <v>0</v>
          </cell>
          <cell r="Y7467">
            <v>0</v>
          </cell>
          <cell r="Z7467">
            <v>0</v>
          </cell>
          <cell r="AA7467">
            <v>0</v>
          </cell>
          <cell r="AE7467">
            <v>1354.539</v>
          </cell>
          <cell r="AG7467">
            <v>0</v>
          </cell>
          <cell r="AH7467">
            <v>0</v>
          </cell>
          <cell r="AI7467">
            <v>0</v>
          </cell>
          <cell r="AJ7467">
            <v>0</v>
          </cell>
          <cell r="AN7467">
            <v>0</v>
          </cell>
        </row>
        <row r="7468">
          <cell r="D7468">
            <v>2</v>
          </cell>
          <cell r="H7468" t="str">
            <v>029</v>
          </cell>
          <cell r="X7468">
            <v>0</v>
          </cell>
          <cell r="Y7468">
            <v>0</v>
          </cell>
          <cell r="Z7468">
            <v>0</v>
          </cell>
          <cell r="AA7468">
            <v>0</v>
          </cell>
          <cell r="AE7468">
            <v>298.83</v>
          </cell>
          <cell r="AG7468">
            <v>0</v>
          </cell>
          <cell r="AH7468">
            <v>0</v>
          </cell>
          <cell r="AI7468">
            <v>0</v>
          </cell>
          <cell r="AJ7468">
            <v>0</v>
          </cell>
          <cell r="AN7468">
            <v>0</v>
          </cell>
        </row>
        <row r="7469">
          <cell r="D7469">
            <v>2</v>
          </cell>
          <cell r="H7469" t="str">
            <v>053</v>
          </cell>
          <cell r="X7469">
            <v>0</v>
          </cell>
          <cell r="Y7469">
            <v>0</v>
          </cell>
          <cell r="Z7469">
            <v>0</v>
          </cell>
          <cell r="AA7469">
            <v>0</v>
          </cell>
          <cell r="AE7469">
            <v>682.78399999999999</v>
          </cell>
          <cell r="AG7469">
            <v>0</v>
          </cell>
          <cell r="AH7469">
            <v>0</v>
          </cell>
          <cell r="AI7469">
            <v>0</v>
          </cell>
          <cell r="AJ7469">
            <v>0</v>
          </cell>
          <cell r="AN7469">
            <v>51.923000000000002</v>
          </cell>
        </row>
        <row r="7470">
          <cell r="D7470">
            <v>2</v>
          </cell>
          <cell r="H7470" t="str">
            <v>065</v>
          </cell>
          <cell r="X7470">
            <v>0</v>
          </cell>
          <cell r="Y7470">
            <v>0</v>
          </cell>
          <cell r="Z7470">
            <v>0</v>
          </cell>
          <cell r="AA7470">
            <v>0</v>
          </cell>
          <cell r="AE7470">
            <v>822.12300000000005</v>
          </cell>
          <cell r="AG7470">
            <v>0</v>
          </cell>
          <cell r="AH7470">
            <v>0</v>
          </cell>
          <cell r="AI7470">
            <v>0</v>
          </cell>
          <cell r="AJ7470">
            <v>0</v>
          </cell>
          <cell r="AN7470">
            <v>0</v>
          </cell>
        </row>
        <row r="7471">
          <cell r="D7471">
            <v>2</v>
          </cell>
          <cell r="H7471" t="str">
            <v>068</v>
          </cell>
          <cell r="X7471">
            <v>0</v>
          </cell>
          <cell r="Y7471">
            <v>0</v>
          </cell>
          <cell r="Z7471">
            <v>0</v>
          </cell>
          <cell r="AA7471">
            <v>0</v>
          </cell>
          <cell r="AE7471">
            <v>170.67</v>
          </cell>
          <cell r="AG7471">
            <v>0</v>
          </cell>
          <cell r="AH7471">
            <v>0</v>
          </cell>
          <cell r="AI7471">
            <v>0</v>
          </cell>
          <cell r="AJ7471">
            <v>0</v>
          </cell>
          <cell r="AN7471">
            <v>0</v>
          </cell>
        </row>
        <row r="7472">
          <cell r="D7472">
            <v>2</v>
          </cell>
          <cell r="H7472" t="str">
            <v>097</v>
          </cell>
          <cell r="X7472">
            <v>0</v>
          </cell>
          <cell r="Y7472">
            <v>0</v>
          </cell>
          <cell r="Z7472">
            <v>0</v>
          </cell>
          <cell r="AA7472">
            <v>0</v>
          </cell>
          <cell r="AE7472">
            <v>10241.367</v>
          </cell>
          <cell r="AG7472">
            <v>0</v>
          </cell>
          <cell r="AH7472">
            <v>0</v>
          </cell>
          <cell r="AI7472">
            <v>0</v>
          </cell>
          <cell r="AJ7472">
            <v>0</v>
          </cell>
          <cell r="AN7472">
            <v>97.97</v>
          </cell>
        </row>
        <row r="7473">
          <cell r="D7473">
            <v>2</v>
          </cell>
          <cell r="H7473" t="str">
            <v>100</v>
          </cell>
          <cell r="X7473">
            <v>0</v>
          </cell>
          <cell r="Y7473">
            <v>0</v>
          </cell>
          <cell r="Z7473">
            <v>0</v>
          </cell>
          <cell r="AA7473">
            <v>0</v>
          </cell>
          <cell r="AE7473">
            <v>296.28399999999999</v>
          </cell>
          <cell r="AG7473">
            <v>0</v>
          </cell>
          <cell r="AH7473">
            <v>0</v>
          </cell>
          <cell r="AI7473">
            <v>0</v>
          </cell>
          <cell r="AJ7473">
            <v>0</v>
          </cell>
          <cell r="AN7473">
            <v>7.1740000000000004</v>
          </cell>
        </row>
        <row r="7474">
          <cell r="D7474">
            <v>2</v>
          </cell>
          <cell r="H7474" t="str">
            <v>108</v>
          </cell>
          <cell r="X7474">
            <v>0</v>
          </cell>
          <cell r="Y7474">
            <v>0</v>
          </cell>
          <cell r="Z7474">
            <v>0</v>
          </cell>
          <cell r="AA7474">
            <v>0</v>
          </cell>
          <cell r="AE7474">
            <v>520.31700000000001</v>
          </cell>
          <cell r="AG7474">
            <v>0</v>
          </cell>
          <cell r="AH7474">
            <v>0</v>
          </cell>
          <cell r="AI7474">
            <v>0</v>
          </cell>
          <cell r="AJ7474">
            <v>0</v>
          </cell>
          <cell r="AN7474">
            <v>16.396999999999998</v>
          </cell>
        </row>
        <row r="7475">
          <cell r="D7475">
            <v>2</v>
          </cell>
          <cell r="H7475" t="str">
            <v>112</v>
          </cell>
          <cell r="X7475">
            <v>0</v>
          </cell>
          <cell r="Y7475">
            <v>0</v>
          </cell>
          <cell r="Z7475">
            <v>0</v>
          </cell>
          <cell r="AA7475">
            <v>0</v>
          </cell>
          <cell r="AE7475">
            <v>1507.4670000000001</v>
          </cell>
          <cell r="AG7475">
            <v>0</v>
          </cell>
          <cell r="AH7475">
            <v>0</v>
          </cell>
          <cell r="AI7475">
            <v>0</v>
          </cell>
          <cell r="AJ7475">
            <v>0</v>
          </cell>
          <cell r="AN7475">
            <v>10.930999999999999</v>
          </cell>
        </row>
        <row r="7476">
          <cell r="D7476">
            <v>2</v>
          </cell>
          <cell r="H7476" t="str">
            <v>136</v>
          </cell>
          <cell r="X7476">
            <v>0</v>
          </cell>
          <cell r="Y7476">
            <v>0</v>
          </cell>
          <cell r="Z7476">
            <v>0</v>
          </cell>
          <cell r="AA7476">
            <v>0</v>
          </cell>
          <cell r="AE7476">
            <v>957.221</v>
          </cell>
          <cell r="AG7476">
            <v>0</v>
          </cell>
          <cell r="AH7476">
            <v>0</v>
          </cell>
          <cell r="AI7476">
            <v>0</v>
          </cell>
          <cell r="AJ7476">
            <v>0</v>
          </cell>
          <cell r="AN7476">
            <v>9.0180000000000007</v>
          </cell>
        </row>
        <row r="7477">
          <cell r="D7477">
            <v>2</v>
          </cell>
          <cell r="H7477" t="str">
            <v>162</v>
          </cell>
          <cell r="X7477">
            <v>0</v>
          </cell>
          <cell r="Y7477">
            <v>0</v>
          </cell>
          <cell r="Z7477">
            <v>0</v>
          </cell>
          <cell r="AA7477">
            <v>0</v>
          </cell>
          <cell r="AE7477">
            <v>266.83800000000002</v>
          </cell>
          <cell r="AG7477">
            <v>0</v>
          </cell>
          <cell r="AH7477">
            <v>0</v>
          </cell>
          <cell r="AI7477">
            <v>0</v>
          </cell>
          <cell r="AJ7477">
            <v>0</v>
          </cell>
          <cell r="AN7477">
            <v>0</v>
          </cell>
        </row>
        <row r="7478">
          <cell r="D7478">
            <v>3</v>
          </cell>
          <cell r="H7478" t="str">
            <v>d45</v>
          </cell>
          <cell r="X7478">
            <v>0</v>
          </cell>
          <cell r="Y7478">
            <v>2798</v>
          </cell>
          <cell r="Z7478">
            <v>0</v>
          </cell>
          <cell r="AA7478">
            <v>0</v>
          </cell>
          <cell r="AE7478">
            <v>5846.9939999999997</v>
          </cell>
          <cell r="AG7478">
            <v>0</v>
          </cell>
          <cell r="AH7478">
            <v>9</v>
          </cell>
          <cell r="AI7478">
            <v>0</v>
          </cell>
          <cell r="AJ7478">
            <v>0</v>
          </cell>
          <cell r="AN7478">
            <v>21.356999999999999</v>
          </cell>
        </row>
        <row r="7479">
          <cell r="D7479">
            <v>3</v>
          </cell>
          <cell r="H7479" t="str">
            <v>d51</v>
          </cell>
          <cell r="X7479">
            <v>0</v>
          </cell>
          <cell r="Y7479">
            <v>4572</v>
          </cell>
          <cell r="Z7479">
            <v>0</v>
          </cell>
          <cell r="AA7479">
            <v>0</v>
          </cell>
          <cell r="AE7479">
            <v>9856.9789999999994</v>
          </cell>
          <cell r="AG7479">
            <v>0</v>
          </cell>
          <cell r="AH7479">
            <v>21</v>
          </cell>
          <cell r="AI7479">
            <v>0</v>
          </cell>
          <cell r="AJ7479">
            <v>0</v>
          </cell>
          <cell r="AN7479">
            <v>49.698</v>
          </cell>
        </row>
        <row r="7480">
          <cell r="D7480">
            <v>3</v>
          </cell>
          <cell r="H7480" t="str">
            <v>d52</v>
          </cell>
          <cell r="X7480">
            <v>0</v>
          </cell>
          <cell r="Y7480">
            <v>235</v>
          </cell>
          <cell r="Z7480">
            <v>0</v>
          </cell>
          <cell r="AA7480">
            <v>0</v>
          </cell>
          <cell r="AE7480">
            <v>99.17</v>
          </cell>
          <cell r="AG7480">
            <v>0</v>
          </cell>
          <cell r="AH7480">
            <v>0</v>
          </cell>
          <cell r="AI7480">
            <v>0</v>
          </cell>
          <cell r="AJ7480">
            <v>0</v>
          </cell>
          <cell r="AN7480">
            <v>0</v>
          </cell>
        </row>
        <row r="7481">
          <cell r="D7481">
            <v>3</v>
          </cell>
          <cell r="H7481" t="str">
            <v>d53</v>
          </cell>
          <cell r="X7481">
            <v>0</v>
          </cell>
          <cell r="Y7481">
            <v>2126</v>
          </cell>
          <cell r="Z7481">
            <v>0</v>
          </cell>
          <cell r="AA7481">
            <v>0</v>
          </cell>
          <cell r="AE7481">
            <v>2807.7750000000001</v>
          </cell>
          <cell r="AG7481">
            <v>0</v>
          </cell>
          <cell r="AH7481">
            <v>16</v>
          </cell>
          <cell r="AI7481">
            <v>0</v>
          </cell>
          <cell r="AJ7481">
            <v>0</v>
          </cell>
          <cell r="AN7481">
            <v>20.623999999999999</v>
          </cell>
        </row>
        <row r="7482">
          <cell r="D7482">
            <v>3</v>
          </cell>
          <cell r="H7482" t="str">
            <v>d54</v>
          </cell>
          <cell r="X7482">
            <v>0</v>
          </cell>
          <cell r="Y7482">
            <v>46</v>
          </cell>
          <cell r="Z7482">
            <v>0</v>
          </cell>
          <cell r="AA7482">
            <v>0</v>
          </cell>
          <cell r="AE7482">
            <v>223.422</v>
          </cell>
          <cell r="AG7482">
            <v>0</v>
          </cell>
          <cell r="AH7482">
            <v>2</v>
          </cell>
          <cell r="AI7482">
            <v>0</v>
          </cell>
          <cell r="AJ7482">
            <v>0</v>
          </cell>
          <cell r="AN7482">
            <v>9.7140000000000004</v>
          </cell>
        </row>
        <row r="7483">
          <cell r="D7483">
            <v>3</v>
          </cell>
          <cell r="H7483" t="str">
            <v>123</v>
          </cell>
          <cell r="X7483">
            <v>0</v>
          </cell>
          <cell r="Y7483">
            <v>0</v>
          </cell>
          <cell r="Z7483">
            <v>0</v>
          </cell>
          <cell r="AA7483">
            <v>0</v>
          </cell>
          <cell r="AE7483">
            <v>338.80500000000001</v>
          </cell>
          <cell r="AG7483">
            <v>0</v>
          </cell>
          <cell r="AH7483">
            <v>0</v>
          </cell>
          <cell r="AI7483">
            <v>0</v>
          </cell>
          <cell r="AJ7483">
            <v>0</v>
          </cell>
          <cell r="AN7483">
            <v>4.25</v>
          </cell>
        </row>
        <row r="7484">
          <cell r="D7484">
            <v>3</v>
          </cell>
          <cell r="H7484" t="str">
            <v>078</v>
          </cell>
          <cell r="X7484">
            <v>0</v>
          </cell>
          <cell r="Y7484">
            <v>0</v>
          </cell>
          <cell r="Z7484">
            <v>0</v>
          </cell>
          <cell r="AA7484">
            <v>0</v>
          </cell>
          <cell r="AE7484">
            <v>697.82600000000002</v>
          </cell>
          <cell r="AG7484">
            <v>0</v>
          </cell>
          <cell r="AH7484">
            <v>0</v>
          </cell>
          <cell r="AI7484">
            <v>0</v>
          </cell>
          <cell r="AJ7484">
            <v>0</v>
          </cell>
          <cell r="AN7484">
            <v>3.2160000000000002</v>
          </cell>
        </row>
        <row r="7485">
          <cell r="D7485">
            <v>3</v>
          </cell>
          <cell r="H7485" t="str">
            <v>078</v>
          </cell>
          <cell r="X7485">
            <v>0</v>
          </cell>
          <cell r="Y7485">
            <v>0</v>
          </cell>
          <cell r="Z7485">
            <v>0</v>
          </cell>
          <cell r="AA7485">
            <v>0</v>
          </cell>
          <cell r="AE7485">
            <v>504.56799999999998</v>
          </cell>
          <cell r="AG7485">
            <v>0</v>
          </cell>
          <cell r="AH7485">
            <v>0</v>
          </cell>
          <cell r="AI7485">
            <v>0</v>
          </cell>
          <cell r="AJ7485">
            <v>0</v>
          </cell>
          <cell r="AN7485">
            <v>10.164</v>
          </cell>
        </row>
        <row r="7486">
          <cell r="D7486">
            <v>3</v>
          </cell>
          <cell r="H7486" t="str">
            <v>160</v>
          </cell>
          <cell r="X7486">
            <v>0</v>
          </cell>
          <cell r="Y7486">
            <v>0</v>
          </cell>
          <cell r="Z7486">
            <v>10866</v>
          </cell>
          <cell r="AA7486">
            <v>0</v>
          </cell>
          <cell r="AE7486">
            <v>6926.5810000000001</v>
          </cell>
          <cell r="AG7486">
            <v>0</v>
          </cell>
          <cell r="AH7486">
            <v>0</v>
          </cell>
          <cell r="AI7486">
            <v>243</v>
          </cell>
          <cell r="AJ7486">
            <v>0</v>
          </cell>
          <cell r="AN7486">
            <v>205.94900000000001</v>
          </cell>
        </row>
        <row r="7487">
          <cell r="D7487">
            <v>3</v>
          </cell>
          <cell r="H7487" t="str">
            <v>011</v>
          </cell>
          <cell r="X7487">
            <v>0</v>
          </cell>
          <cell r="Y7487">
            <v>0</v>
          </cell>
          <cell r="Z7487">
            <v>0</v>
          </cell>
          <cell r="AA7487">
            <v>212</v>
          </cell>
          <cell r="AE7487">
            <v>221.75200000000001</v>
          </cell>
          <cell r="AG7487">
            <v>0</v>
          </cell>
          <cell r="AH7487">
            <v>0</v>
          </cell>
          <cell r="AI7487">
            <v>0</v>
          </cell>
          <cell r="AJ7487">
            <v>3</v>
          </cell>
          <cell r="AN7487">
            <v>3.1379999999999999</v>
          </cell>
        </row>
        <row r="7488">
          <cell r="D7488">
            <v>3</v>
          </cell>
          <cell r="H7488" t="str">
            <v>016</v>
          </cell>
          <cell r="X7488">
            <v>0</v>
          </cell>
          <cell r="Y7488">
            <v>0</v>
          </cell>
          <cell r="Z7488">
            <v>0</v>
          </cell>
          <cell r="AA7488">
            <v>525</v>
          </cell>
          <cell r="AE7488">
            <v>599.54999999999995</v>
          </cell>
          <cell r="AG7488">
            <v>0</v>
          </cell>
          <cell r="AH7488">
            <v>0</v>
          </cell>
          <cell r="AI7488">
            <v>0</v>
          </cell>
          <cell r="AJ7488">
            <v>6</v>
          </cell>
          <cell r="AN7488">
            <v>6.8520000000000003</v>
          </cell>
        </row>
        <row r="7489">
          <cell r="D7489">
            <v>3</v>
          </cell>
          <cell r="H7489" t="str">
            <v>020</v>
          </cell>
          <cell r="X7489">
            <v>0</v>
          </cell>
          <cell r="Y7489">
            <v>0</v>
          </cell>
          <cell r="Z7489">
            <v>0</v>
          </cell>
          <cell r="AA7489">
            <v>35</v>
          </cell>
          <cell r="AE7489">
            <v>68.245000000000005</v>
          </cell>
          <cell r="AG7489">
            <v>0</v>
          </cell>
          <cell r="AH7489">
            <v>0</v>
          </cell>
          <cell r="AI7489">
            <v>0</v>
          </cell>
          <cell r="AJ7489">
            <v>0</v>
          </cell>
          <cell r="AN7489">
            <v>0</v>
          </cell>
        </row>
        <row r="7490">
          <cell r="D7490">
            <v>3</v>
          </cell>
          <cell r="H7490" t="str">
            <v>028</v>
          </cell>
          <cell r="X7490">
            <v>0</v>
          </cell>
          <cell r="Y7490">
            <v>0</v>
          </cell>
          <cell r="Z7490">
            <v>0</v>
          </cell>
          <cell r="AA7490">
            <v>42</v>
          </cell>
          <cell r="AE7490">
            <v>51.786000000000001</v>
          </cell>
          <cell r="AG7490">
            <v>0</v>
          </cell>
          <cell r="AH7490">
            <v>0</v>
          </cell>
          <cell r="AI7490">
            <v>0</v>
          </cell>
          <cell r="AJ7490">
            <v>0</v>
          </cell>
          <cell r="AN7490">
            <v>0</v>
          </cell>
        </row>
        <row r="7491">
          <cell r="D7491">
            <v>3</v>
          </cell>
          <cell r="H7491" t="str">
            <v>029</v>
          </cell>
          <cell r="X7491">
            <v>0</v>
          </cell>
          <cell r="Y7491">
            <v>0</v>
          </cell>
          <cell r="Z7491">
            <v>0</v>
          </cell>
          <cell r="AA7491">
            <v>418</v>
          </cell>
          <cell r="AE7491">
            <v>501.6</v>
          </cell>
          <cell r="AG7491">
            <v>0</v>
          </cell>
          <cell r="AH7491">
            <v>0</v>
          </cell>
          <cell r="AI7491">
            <v>0</v>
          </cell>
          <cell r="AJ7491">
            <v>3</v>
          </cell>
          <cell r="AN7491">
            <v>3.6</v>
          </cell>
        </row>
        <row r="7492">
          <cell r="D7492">
            <v>3</v>
          </cell>
          <cell r="H7492" t="str">
            <v>053</v>
          </cell>
          <cell r="X7492">
            <v>0</v>
          </cell>
          <cell r="Y7492">
            <v>0</v>
          </cell>
          <cell r="Z7492">
            <v>0</v>
          </cell>
          <cell r="AA7492">
            <v>197</v>
          </cell>
          <cell r="AE7492">
            <v>366.27199999999999</v>
          </cell>
          <cell r="AG7492">
            <v>0</v>
          </cell>
          <cell r="AH7492">
            <v>0</v>
          </cell>
          <cell r="AI7492">
            <v>0</v>
          </cell>
          <cell r="AJ7492">
            <v>6</v>
          </cell>
          <cell r="AN7492">
            <v>6.9480000000000004</v>
          </cell>
        </row>
        <row r="7493">
          <cell r="D7493">
            <v>3</v>
          </cell>
          <cell r="H7493" t="str">
            <v>057</v>
          </cell>
          <cell r="X7493">
            <v>0</v>
          </cell>
          <cell r="Y7493">
            <v>0</v>
          </cell>
          <cell r="Z7493">
            <v>0</v>
          </cell>
          <cell r="AA7493">
            <v>5908</v>
          </cell>
          <cell r="AE7493">
            <v>15865.279</v>
          </cell>
          <cell r="AG7493">
            <v>0</v>
          </cell>
          <cell r="AH7493">
            <v>0</v>
          </cell>
          <cell r="AI7493">
            <v>0</v>
          </cell>
          <cell r="AJ7493">
            <v>83</v>
          </cell>
          <cell r="AN7493">
            <v>140.27000000000001</v>
          </cell>
        </row>
        <row r="7494">
          <cell r="D7494">
            <v>3</v>
          </cell>
          <cell r="H7494" t="str">
            <v>060</v>
          </cell>
          <cell r="X7494">
            <v>0</v>
          </cell>
          <cell r="Y7494">
            <v>0</v>
          </cell>
          <cell r="Z7494">
            <v>0</v>
          </cell>
          <cell r="AA7494">
            <v>20</v>
          </cell>
          <cell r="AE7494">
            <v>30.8</v>
          </cell>
          <cell r="AG7494">
            <v>0</v>
          </cell>
          <cell r="AH7494">
            <v>0</v>
          </cell>
          <cell r="AI7494">
            <v>0</v>
          </cell>
          <cell r="AJ7494">
            <v>0</v>
          </cell>
          <cell r="AN7494">
            <v>0</v>
          </cell>
        </row>
        <row r="7495">
          <cell r="D7495">
            <v>3</v>
          </cell>
          <cell r="H7495" t="str">
            <v>065</v>
          </cell>
          <cell r="X7495">
            <v>0</v>
          </cell>
          <cell r="Y7495">
            <v>0</v>
          </cell>
          <cell r="Z7495">
            <v>0</v>
          </cell>
          <cell r="AA7495">
            <v>1241</v>
          </cell>
          <cell r="AE7495">
            <v>1056.0909999999999</v>
          </cell>
          <cell r="AG7495">
            <v>0</v>
          </cell>
          <cell r="AH7495">
            <v>0</v>
          </cell>
          <cell r="AI7495">
            <v>0</v>
          </cell>
          <cell r="AJ7495">
            <v>14</v>
          </cell>
          <cell r="AN7495">
            <v>11.914</v>
          </cell>
        </row>
        <row r="7496">
          <cell r="D7496">
            <v>3</v>
          </cell>
          <cell r="H7496" t="str">
            <v>068</v>
          </cell>
          <cell r="X7496">
            <v>0</v>
          </cell>
          <cell r="Y7496">
            <v>0</v>
          </cell>
          <cell r="Z7496">
            <v>0</v>
          </cell>
          <cell r="AA7496">
            <v>3731</v>
          </cell>
          <cell r="AE7496">
            <v>6368.7579999999998</v>
          </cell>
          <cell r="AG7496">
            <v>0</v>
          </cell>
          <cell r="AH7496">
            <v>0</v>
          </cell>
          <cell r="AI7496">
            <v>0</v>
          </cell>
          <cell r="AJ7496">
            <v>35</v>
          </cell>
          <cell r="AN7496">
            <v>37.484999999999999</v>
          </cell>
        </row>
        <row r="7497">
          <cell r="D7497">
            <v>3</v>
          </cell>
          <cell r="H7497" t="str">
            <v>075</v>
          </cell>
          <cell r="X7497">
            <v>0</v>
          </cell>
          <cell r="Y7497">
            <v>0</v>
          </cell>
          <cell r="Z7497">
            <v>0</v>
          </cell>
          <cell r="AA7497">
            <v>83</v>
          </cell>
          <cell r="AE7497">
            <v>86.817999999999998</v>
          </cell>
          <cell r="AG7497">
            <v>0</v>
          </cell>
          <cell r="AH7497">
            <v>0</v>
          </cell>
          <cell r="AI7497">
            <v>0</v>
          </cell>
          <cell r="AJ7497">
            <v>0</v>
          </cell>
          <cell r="AN7497">
            <v>0</v>
          </cell>
        </row>
        <row r="7498">
          <cell r="D7498">
            <v>3</v>
          </cell>
          <cell r="H7498" t="str">
            <v>077</v>
          </cell>
          <cell r="X7498">
            <v>0</v>
          </cell>
          <cell r="Y7498">
            <v>0</v>
          </cell>
          <cell r="Z7498">
            <v>0</v>
          </cell>
          <cell r="AA7498">
            <v>43</v>
          </cell>
          <cell r="AE7498">
            <v>51.6</v>
          </cell>
          <cell r="AG7498">
            <v>0</v>
          </cell>
          <cell r="AH7498">
            <v>0</v>
          </cell>
          <cell r="AI7498">
            <v>0</v>
          </cell>
          <cell r="AJ7498">
            <v>0</v>
          </cell>
          <cell r="AN7498">
            <v>0</v>
          </cell>
        </row>
        <row r="7499">
          <cell r="D7499">
            <v>3</v>
          </cell>
          <cell r="H7499" t="str">
            <v>097</v>
          </cell>
          <cell r="X7499">
            <v>0</v>
          </cell>
          <cell r="Y7499">
            <v>0</v>
          </cell>
          <cell r="Z7499">
            <v>0</v>
          </cell>
          <cell r="AA7499">
            <v>1688</v>
          </cell>
          <cell r="AE7499">
            <v>2538.473</v>
          </cell>
          <cell r="AG7499">
            <v>0</v>
          </cell>
          <cell r="AH7499">
            <v>0</v>
          </cell>
          <cell r="AI7499">
            <v>0</v>
          </cell>
          <cell r="AJ7499">
            <v>24</v>
          </cell>
          <cell r="AN7499">
            <v>22.56</v>
          </cell>
        </row>
        <row r="7500">
          <cell r="D7500">
            <v>3</v>
          </cell>
          <cell r="H7500" t="str">
            <v>100</v>
          </cell>
          <cell r="X7500">
            <v>0</v>
          </cell>
          <cell r="Y7500">
            <v>0</v>
          </cell>
          <cell r="Z7500">
            <v>0</v>
          </cell>
          <cell r="AA7500">
            <v>768</v>
          </cell>
          <cell r="AE7500">
            <v>839.42399999999998</v>
          </cell>
          <cell r="AG7500">
            <v>0</v>
          </cell>
          <cell r="AH7500">
            <v>0</v>
          </cell>
          <cell r="AI7500">
            <v>0</v>
          </cell>
          <cell r="AJ7500">
            <v>26</v>
          </cell>
          <cell r="AN7500">
            <v>28.417999999999999</v>
          </cell>
        </row>
        <row r="7501">
          <cell r="D7501">
            <v>3</v>
          </cell>
          <cell r="H7501" t="str">
            <v>108</v>
          </cell>
          <cell r="X7501">
            <v>0</v>
          </cell>
          <cell r="Y7501">
            <v>0</v>
          </cell>
          <cell r="Z7501">
            <v>0</v>
          </cell>
          <cell r="AA7501">
            <v>41</v>
          </cell>
          <cell r="AE7501">
            <v>39.524000000000001</v>
          </cell>
          <cell r="AG7501">
            <v>0</v>
          </cell>
          <cell r="AH7501">
            <v>0</v>
          </cell>
          <cell r="AI7501">
            <v>0</v>
          </cell>
          <cell r="AJ7501">
            <v>2</v>
          </cell>
          <cell r="AN7501">
            <v>1.9279999999999999</v>
          </cell>
        </row>
        <row r="7502">
          <cell r="D7502">
            <v>3</v>
          </cell>
          <cell r="H7502" t="str">
            <v>112</v>
          </cell>
          <cell r="X7502">
            <v>0</v>
          </cell>
          <cell r="Y7502">
            <v>0</v>
          </cell>
          <cell r="Z7502">
            <v>0</v>
          </cell>
          <cell r="AA7502">
            <v>335</v>
          </cell>
          <cell r="AE7502">
            <v>596.93399999999997</v>
          </cell>
          <cell r="AG7502">
            <v>0</v>
          </cell>
          <cell r="AH7502">
            <v>0</v>
          </cell>
          <cell r="AI7502">
            <v>0</v>
          </cell>
          <cell r="AJ7502">
            <v>6</v>
          </cell>
          <cell r="AN7502">
            <v>6.5579999999999998</v>
          </cell>
        </row>
        <row r="7503">
          <cell r="D7503">
            <v>3</v>
          </cell>
          <cell r="H7503" t="str">
            <v>122</v>
          </cell>
          <cell r="X7503">
            <v>0</v>
          </cell>
          <cell r="Y7503">
            <v>0</v>
          </cell>
          <cell r="Z7503">
            <v>0</v>
          </cell>
          <cell r="AA7503">
            <v>331</v>
          </cell>
          <cell r="AE7503">
            <v>470.02</v>
          </cell>
          <cell r="AG7503">
            <v>0</v>
          </cell>
          <cell r="AH7503">
            <v>0</v>
          </cell>
          <cell r="AI7503">
            <v>0</v>
          </cell>
          <cell r="AJ7503">
            <v>4</v>
          </cell>
          <cell r="AN7503">
            <v>5.68</v>
          </cell>
        </row>
        <row r="7504">
          <cell r="D7504">
            <v>3</v>
          </cell>
          <cell r="H7504" t="str">
            <v>136</v>
          </cell>
          <cell r="X7504">
            <v>0</v>
          </cell>
          <cell r="Y7504">
            <v>0</v>
          </cell>
          <cell r="Z7504">
            <v>0</v>
          </cell>
          <cell r="AA7504">
            <v>2075</v>
          </cell>
          <cell r="AE7504">
            <v>3944.5749999999998</v>
          </cell>
          <cell r="AG7504">
            <v>0</v>
          </cell>
          <cell r="AH7504">
            <v>0</v>
          </cell>
          <cell r="AI7504">
            <v>0</v>
          </cell>
          <cell r="AJ7504">
            <v>5</v>
          </cell>
          <cell r="AN7504">
            <v>9.5050000000000008</v>
          </cell>
        </row>
        <row r="7505">
          <cell r="D7505">
            <v>3</v>
          </cell>
          <cell r="H7505" t="str">
            <v>162</v>
          </cell>
          <cell r="X7505">
            <v>0</v>
          </cell>
          <cell r="Y7505">
            <v>0</v>
          </cell>
          <cell r="Z7505">
            <v>0</v>
          </cell>
          <cell r="AA7505">
            <v>1065</v>
          </cell>
          <cell r="AE7505">
            <v>1235.4000000000001</v>
          </cell>
          <cell r="AG7505">
            <v>0</v>
          </cell>
          <cell r="AH7505">
            <v>0</v>
          </cell>
          <cell r="AI7505">
            <v>0</v>
          </cell>
          <cell r="AJ7505">
            <v>12</v>
          </cell>
          <cell r="AN7505">
            <v>13.92</v>
          </cell>
        </row>
        <row r="7506">
          <cell r="D7506">
            <v>3</v>
          </cell>
          <cell r="H7506" t="str">
            <v>016</v>
          </cell>
          <cell r="X7506">
            <v>387</v>
          </cell>
          <cell r="Y7506">
            <v>0</v>
          </cell>
          <cell r="Z7506">
            <v>0</v>
          </cell>
          <cell r="AA7506">
            <v>0</v>
          </cell>
          <cell r="AE7506">
            <v>240.714</v>
          </cell>
          <cell r="AG7506">
            <v>2</v>
          </cell>
          <cell r="AH7506">
            <v>0</v>
          </cell>
          <cell r="AI7506">
            <v>0</v>
          </cell>
          <cell r="AJ7506">
            <v>0</v>
          </cell>
          <cell r="AN7506">
            <v>1.244</v>
          </cell>
        </row>
        <row r="7507">
          <cell r="D7507">
            <v>3</v>
          </cell>
          <cell r="H7507" t="str">
            <v>020</v>
          </cell>
          <cell r="X7507">
            <v>250</v>
          </cell>
          <cell r="Y7507">
            <v>0</v>
          </cell>
          <cell r="Z7507">
            <v>0</v>
          </cell>
          <cell r="AA7507">
            <v>0</v>
          </cell>
          <cell r="AE7507">
            <v>266.149</v>
          </cell>
          <cell r="AG7507">
            <v>2</v>
          </cell>
          <cell r="AH7507">
            <v>0</v>
          </cell>
          <cell r="AI7507">
            <v>0</v>
          </cell>
          <cell r="AJ7507">
            <v>0</v>
          </cell>
          <cell r="AN7507">
            <v>1.3</v>
          </cell>
        </row>
        <row r="7508">
          <cell r="D7508">
            <v>3</v>
          </cell>
          <cell r="H7508" t="str">
            <v>028</v>
          </cell>
          <cell r="X7508">
            <v>378</v>
          </cell>
          <cell r="Y7508">
            <v>0</v>
          </cell>
          <cell r="Z7508">
            <v>0</v>
          </cell>
          <cell r="AA7508">
            <v>0</v>
          </cell>
          <cell r="AE7508">
            <v>240.786</v>
          </cell>
          <cell r="AG7508">
            <v>6</v>
          </cell>
          <cell r="AH7508">
            <v>0</v>
          </cell>
          <cell r="AI7508">
            <v>0</v>
          </cell>
          <cell r="AJ7508">
            <v>0</v>
          </cell>
          <cell r="AN7508">
            <v>3.8220000000000001</v>
          </cell>
        </row>
        <row r="7509">
          <cell r="D7509">
            <v>3</v>
          </cell>
          <cell r="H7509" t="str">
            <v>042</v>
          </cell>
          <cell r="X7509">
            <v>71</v>
          </cell>
          <cell r="Y7509">
            <v>0</v>
          </cell>
          <cell r="Z7509">
            <v>0</v>
          </cell>
          <cell r="AA7509">
            <v>0</v>
          </cell>
          <cell r="AE7509">
            <v>180.62100000000001</v>
          </cell>
          <cell r="AG7509">
            <v>7</v>
          </cell>
          <cell r="AH7509">
            <v>0</v>
          </cell>
          <cell r="AI7509">
            <v>0</v>
          </cell>
          <cell r="AJ7509">
            <v>0</v>
          </cell>
          <cell r="AN7509">
            <v>1.7569999999999999</v>
          </cell>
        </row>
        <row r="7510">
          <cell r="D7510">
            <v>3</v>
          </cell>
          <cell r="H7510" t="str">
            <v>053</v>
          </cell>
          <cell r="X7510">
            <v>250</v>
          </cell>
          <cell r="Y7510">
            <v>0</v>
          </cell>
          <cell r="Z7510">
            <v>0</v>
          </cell>
          <cell r="AA7510">
            <v>0</v>
          </cell>
          <cell r="AE7510">
            <v>153.947</v>
          </cell>
          <cell r="AG7510">
            <v>2</v>
          </cell>
          <cell r="AH7510">
            <v>0</v>
          </cell>
          <cell r="AI7510">
            <v>0</v>
          </cell>
          <cell r="AJ7510">
            <v>0</v>
          </cell>
          <cell r="AN7510">
            <v>0.754</v>
          </cell>
        </row>
        <row r="7511">
          <cell r="D7511">
            <v>3</v>
          </cell>
          <cell r="H7511" t="str">
            <v>057</v>
          </cell>
          <cell r="X7511">
            <v>73</v>
          </cell>
          <cell r="Y7511">
            <v>0</v>
          </cell>
          <cell r="Z7511">
            <v>0</v>
          </cell>
          <cell r="AA7511">
            <v>0</v>
          </cell>
          <cell r="AE7511">
            <v>44.887</v>
          </cell>
          <cell r="AG7511">
            <v>0</v>
          </cell>
          <cell r="AH7511">
            <v>0</v>
          </cell>
          <cell r="AI7511">
            <v>0</v>
          </cell>
          <cell r="AJ7511">
            <v>0</v>
          </cell>
          <cell r="AN7511">
            <v>0</v>
          </cell>
        </row>
        <row r="7512">
          <cell r="D7512">
            <v>3</v>
          </cell>
          <cell r="H7512" t="str">
            <v>065</v>
          </cell>
          <cell r="X7512">
            <v>1306</v>
          </cell>
          <cell r="Y7512">
            <v>0</v>
          </cell>
          <cell r="Z7512">
            <v>0</v>
          </cell>
          <cell r="AA7512">
            <v>0</v>
          </cell>
          <cell r="AE7512">
            <v>316.05200000000002</v>
          </cell>
          <cell r="AG7512">
            <v>7</v>
          </cell>
          <cell r="AH7512">
            <v>0</v>
          </cell>
          <cell r="AI7512">
            <v>0</v>
          </cell>
          <cell r="AJ7512">
            <v>0</v>
          </cell>
          <cell r="AN7512">
            <v>1.694</v>
          </cell>
        </row>
        <row r="7513">
          <cell r="D7513">
            <v>3</v>
          </cell>
          <cell r="H7513" t="str">
            <v>068</v>
          </cell>
          <cell r="X7513">
            <v>1138</v>
          </cell>
          <cell r="Y7513">
            <v>0</v>
          </cell>
          <cell r="Z7513">
            <v>0</v>
          </cell>
          <cell r="AA7513">
            <v>0</v>
          </cell>
          <cell r="AE7513">
            <v>681.899</v>
          </cell>
          <cell r="AG7513">
            <v>10</v>
          </cell>
          <cell r="AH7513">
            <v>0</v>
          </cell>
          <cell r="AI7513">
            <v>0</v>
          </cell>
          <cell r="AJ7513">
            <v>0</v>
          </cell>
          <cell r="AN7513">
            <v>3.77</v>
          </cell>
        </row>
        <row r="7514">
          <cell r="D7514">
            <v>3</v>
          </cell>
          <cell r="H7514" t="str">
            <v>075</v>
          </cell>
          <cell r="X7514">
            <v>3</v>
          </cell>
          <cell r="Y7514">
            <v>0</v>
          </cell>
          <cell r="Z7514">
            <v>0</v>
          </cell>
          <cell r="AA7514">
            <v>0</v>
          </cell>
          <cell r="AE7514">
            <v>1.446</v>
          </cell>
          <cell r="AG7514">
            <v>0</v>
          </cell>
          <cell r="AH7514">
            <v>0</v>
          </cell>
          <cell r="AI7514">
            <v>0</v>
          </cell>
          <cell r="AJ7514">
            <v>0</v>
          </cell>
          <cell r="AN7514">
            <v>0</v>
          </cell>
        </row>
        <row r="7515">
          <cell r="D7515">
            <v>3</v>
          </cell>
          <cell r="H7515" t="str">
            <v>097</v>
          </cell>
          <cell r="X7515">
            <v>86</v>
          </cell>
          <cell r="Y7515">
            <v>0</v>
          </cell>
          <cell r="Z7515">
            <v>0</v>
          </cell>
          <cell r="AA7515">
            <v>0</v>
          </cell>
          <cell r="AE7515">
            <v>52.837000000000003</v>
          </cell>
          <cell r="AG7515">
            <v>1</v>
          </cell>
          <cell r="AH7515">
            <v>0</v>
          </cell>
          <cell r="AI7515">
            <v>0</v>
          </cell>
          <cell r="AJ7515">
            <v>0</v>
          </cell>
          <cell r="AN7515">
            <v>0.377</v>
          </cell>
        </row>
        <row r="7516">
          <cell r="D7516">
            <v>3</v>
          </cell>
          <cell r="H7516" t="str">
            <v>100</v>
          </cell>
          <cell r="X7516">
            <v>775</v>
          </cell>
          <cell r="Y7516">
            <v>0</v>
          </cell>
          <cell r="Z7516">
            <v>0</v>
          </cell>
          <cell r="AA7516">
            <v>0</v>
          </cell>
          <cell r="AE7516">
            <v>373.55</v>
          </cell>
          <cell r="AG7516">
            <v>8</v>
          </cell>
          <cell r="AH7516">
            <v>0</v>
          </cell>
          <cell r="AI7516">
            <v>0</v>
          </cell>
          <cell r="AJ7516">
            <v>0</v>
          </cell>
          <cell r="AN7516">
            <v>3.8559999999999999</v>
          </cell>
        </row>
        <row r="7517">
          <cell r="D7517">
            <v>3</v>
          </cell>
          <cell r="H7517" t="str">
            <v>108</v>
          </cell>
          <cell r="X7517">
            <v>7</v>
          </cell>
          <cell r="Y7517">
            <v>0</v>
          </cell>
          <cell r="Z7517">
            <v>0</v>
          </cell>
          <cell r="AA7517">
            <v>0</v>
          </cell>
          <cell r="AE7517">
            <v>3.3740000000000001</v>
          </cell>
          <cell r="AG7517">
            <v>0</v>
          </cell>
          <cell r="AH7517">
            <v>0</v>
          </cell>
          <cell r="AI7517">
            <v>0</v>
          </cell>
          <cell r="AJ7517">
            <v>0</v>
          </cell>
          <cell r="AN7517">
            <v>0</v>
          </cell>
        </row>
        <row r="7518">
          <cell r="D7518">
            <v>3</v>
          </cell>
          <cell r="H7518" t="str">
            <v>112</v>
          </cell>
          <cell r="X7518">
            <v>41</v>
          </cell>
          <cell r="Y7518">
            <v>0</v>
          </cell>
          <cell r="Z7518">
            <v>0</v>
          </cell>
          <cell r="AA7518">
            <v>0</v>
          </cell>
          <cell r="AE7518">
            <v>26.058</v>
          </cell>
          <cell r="AG7518">
            <v>2</v>
          </cell>
          <cell r="AH7518">
            <v>0</v>
          </cell>
          <cell r="AI7518">
            <v>0</v>
          </cell>
          <cell r="AJ7518">
            <v>0</v>
          </cell>
          <cell r="AN7518">
            <v>0.8</v>
          </cell>
        </row>
        <row r="7519">
          <cell r="D7519">
            <v>3</v>
          </cell>
          <cell r="H7519" t="str">
            <v>122</v>
          </cell>
          <cell r="X7519">
            <v>5</v>
          </cell>
          <cell r="Y7519">
            <v>0</v>
          </cell>
          <cell r="Z7519">
            <v>0</v>
          </cell>
          <cell r="AA7519">
            <v>0</v>
          </cell>
          <cell r="AE7519">
            <v>3.55</v>
          </cell>
          <cell r="AG7519">
            <v>0</v>
          </cell>
          <cell r="AH7519">
            <v>0</v>
          </cell>
          <cell r="AI7519">
            <v>0</v>
          </cell>
          <cell r="AJ7519">
            <v>0</v>
          </cell>
          <cell r="AN7519">
            <v>0</v>
          </cell>
        </row>
        <row r="7520">
          <cell r="D7520">
            <v>3</v>
          </cell>
          <cell r="H7520" t="str">
            <v>136</v>
          </cell>
          <cell r="X7520">
            <v>1172</v>
          </cell>
          <cell r="Y7520">
            <v>0</v>
          </cell>
          <cell r="Z7520">
            <v>0</v>
          </cell>
          <cell r="AA7520">
            <v>0</v>
          </cell>
          <cell r="AE7520">
            <v>533.26</v>
          </cell>
          <cell r="AG7520">
            <v>11</v>
          </cell>
          <cell r="AH7520">
            <v>0</v>
          </cell>
          <cell r="AI7520">
            <v>0</v>
          </cell>
          <cell r="AJ7520">
            <v>0</v>
          </cell>
          <cell r="AN7520">
            <v>5.0049999999999999</v>
          </cell>
        </row>
        <row r="7521">
          <cell r="D7521">
            <v>3</v>
          </cell>
          <cell r="H7521" t="str">
            <v>161</v>
          </cell>
          <cell r="X7521">
            <v>1129</v>
          </cell>
          <cell r="Y7521">
            <v>0</v>
          </cell>
          <cell r="Z7521">
            <v>0</v>
          </cell>
          <cell r="AA7521">
            <v>0</v>
          </cell>
          <cell r="AE7521">
            <v>1035.079</v>
          </cell>
          <cell r="AG7521">
            <v>5</v>
          </cell>
          <cell r="AH7521">
            <v>0</v>
          </cell>
          <cell r="AI7521">
            <v>0</v>
          </cell>
          <cell r="AJ7521">
            <v>0</v>
          </cell>
          <cell r="AN7521">
            <v>5.34</v>
          </cell>
        </row>
        <row r="7522">
          <cell r="D7522">
            <v>3</v>
          </cell>
          <cell r="H7522" t="str">
            <v>162</v>
          </cell>
          <cell r="X7522">
            <v>1480</v>
          </cell>
          <cell r="Y7522">
            <v>0</v>
          </cell>
          <cell r="Z7522">
            <v>0</v>
          </cell>
          <cell r="AA7522">
            <v>0</v>
          </cell>
          <cell r="AE7522">
            <v>452.88</v>
          </cell>
          <cell r="AG7522">
            <v>8</v>
          </cell>
          <cell r="AH7522">
            <v>0</v>
          </cell>
          <cell r="AI7522">
            <v>0</v>
          </cell>
          <cell r="AJ7522">
            <v>0</v>
          </cell>
          <cell r="AN7522">
            <v>2.448</v>
          </cell>
        </row>
        <row r="7523">
          <cell r="D7523">
            <v>3</v>
          </cell>
          <cell r="H7523" t="str">
            <v>011</v>
          </cell>
          <cell r="X7523">
            <v>461</v>
          </cell>
          <cell r="Y7523">
            <v>0</v>
          </cell>
          <cell r="Z7523">
            <v>0</v>
          </cell>
          <cell r="AA7523">
            <v>0</v>
          </cell>
          <cell r="AE7523">
            <v>222.202</v>
          </cell>
          <cell r="AG7523">
            <v>2</v>
          </cell>
          <cell r="AH7523">
            <v>0</v>
          </cell>
          <cell r="AI7523">
            <v>0</v>
          </cell>
          <cell r="AJ7523">
            <v>0</v>
          </cell>
          <cell r="AN7523">
            <v>0.96399999999999997</v>
          </cell>
        </row>
        <row r="7524">
          <cell r="D7524">
            <v>3</v>
          </cell>
          <cell r="H7524" t="str">
            <v>016</v>
          </cell>
          <cell r="X7524">
            <v>1210</v>
          </cell>
          <cell r="Y7524">
            <v>0</v>
          </cell>
          <cell r="Z7524">
            <v>0</v>
          </cell>
          <cell r="AA7524">
            <v>0</v>
          </cell>
          <cell r="AE7524">
            <v>752.62</v>
          </cell>
          <cell r="AG7524">
            <v>32</v>
          </cell>
          <cell r="AH7524">
            <v>0</v>
          </cell>
          <cell r="AI7524">
            <v>0</v>
          </cell>
          <cell r="AJ7524">
            <v>0</v>
          </cell>
          <cell r="AN7524">
            <v>19.904</v>
          </cell>
        </row>
        <row r="7525">
          <cell r="D7525">
            <v>3</v>
          </cell>
          <cell r="H7525" t="str">
            <v>020</v>
          </cell>
          <cell r="X7525">
            <v>137</v>
          </cell>
          <cell r="Y7525">
            <v>0</v>
          </cell>
          <cell r="Z7525">
            <v>0</v>
          </cell>
          <cell r="AA7525">
            <v>0</v>
          </cell>
          <cell r="AE7525">
            <v>145.179</v>
          </cell>
          <cell r="AG7525">
            <v>0</v>
          </cell>
          <cell r="AH7525">
            <v>0</v>
          </cell>
          <cell r="AI7525">
            <v>0</v>
          </cell>
          <cell r="AJ7525">
            <v>0</v>
          </cell>
          <cell r="AN7525">
            <v>0</v>
          </cell>
        </row>
        <row r="7526">
          <cell r="D7526">
            <v>3</v>
          </cell>
          <cell r="H7526" t="str">
            <v>028</v>
          </cell>
          <cell r="X7526">
            <v>61</v>
          </cell>
          <cell r="Y7526">
            <v>0</v>
          </cell>
          <cell r="Z7526">
            <v>0</v>
          </cell>
          <cell r="AA7526">
            <v>0</v>
          </cell>
          <cell r="AE7526">
            <v>38.856999999999999</v>
          </cell>
          <cell r="AG7526">
            <v>1</v>
          </cell>
          <cell r="AH7526">
            <v>0</v>
          </cell>
          <cell r="AI7526">
            <v>0</v>
          </cell>
          <cell r="AJ7526">
            <v>0</v>
          </cell>
          <cell r="AN7526">
            <v>0.63700000000000001</v>
          </cell>
        </row>
        <row r="7527">
          <cell r="D7527">
            <v>3</v>
          </cell>
          <cell r="H7527" t="str">
            <v>029</v>
          </cell>
          <cell r="X7527">
            <v>711</v>
          </cell>
          <cell r="Y7527">
            <v>0</v>
          </cell>
          <cell r="Z7527">
            <v>0</v>
          </cell>
          <cell r="AA7527">
            <v>0</v>
          </cell>
          <cell r="AE7527">
            <v>342.702</v>
          </cell>
          <cell r="AG7527">
            <v>7</v>
          </cell>
          <cell r="AH7527">
            <v>0</v>
          </cell>
          <cell r="AI7527">
            <v>0</v>
          </cell>
          <cell r="AJ7527">
            <v>0</v>
          </cell>
          <cell r="AN7527">
            <v>3.3740000000000001</v>
          </cell>
        </row>
        <row r="7528">
          <cell r="D7528">
            <v>3</v>
          </cell>
          <cell r="H7528" t="str">
            <v>053</v>
          </cell>
          <cell r="X7528">
            <v>467</v>
          </cell>
          <cell r="Y7528">
            <v>0</v>
          </cell>
          <cell r="Z7528">
            <v>0</v>
          </cell>
          <cell r="AA7528">
            <v>0</v>
          </cell>
          <cell r="AE7528">
            <v>280.755</v>
          </cell>
          <cell r="AG7528">
            <v>8</v>
          </cell>
          <cell r="AH7528">
            <v>0</v>
          </cell>
          <cell r="AI7528">
            <v>0</v>
          </cell>
          <cell r="AJ7528">
            <v>0</v>
          </cell>
          <cell r="AN7528">
            <v>3.016</v>
          </cell>
        </row>
        <row r="7529">
          <cell r="D7529">
            <v>3</v>
          </cell>
          <cell r="H7529" t="str">
            <v>057</v>
          </cell>
          <cell r="X7529">
            <v>4584</v>
          </cell>
          <cell r="Y7529">
            <v>0</v>
          </cell>
          <cell r="Z7529">
            <v>0</v>
          </cell>
          <cell r="AA7529">
            <v>0</v>
          </cell>
          <cell r="AE7529">
            <v>2747.5140000000001</v>
          </cell>
          <cell r="AG7529">
            <v>53</v>
          </cell>
          <cell r="AH7529">
            <v>0</v>
          </cell>
          <cell r="AI7529">
            <v>0</v>
          </cell>
          <cell r="AJ7529">
            <v>0</v>
          </cell>
          <cell r="AN7529">
            <v>19.981000000000002</v>
          </cell>
        </row>
        <row r="7530">
          <cell r="D7530">
            <v>3</v>
          </cell>
          <cell r="H7530" t="str">
            <v>060</v>
          </cell>
          <cell r="X7530">
            <v>895</v>
          </cell>
          <cell r="Y7530">
            <v>0</v>
          </cell>
          <cell r="Z7530">
            <v>0</v>
          </cell>
          <cell r="AA7530">
            <v>0</v>
          </cell>
          <cell r="AE7530">
            <v>496.72500000000002</v>
          </cell>
          <cell r="AG7530">
            <v>7</v>
          </cell>
          <cell r="AH7530">
            <v>0</v>
          </cell>
          <cell r="AI7530">
            <v>0</v>
          </cell>
          <cell r="AJ7530">
            <v>0</v>
          </cell>
          <cell r="AN7530">
            <v>3.8849999999999998</v>
          </cell>
        </row>
        <row r="7531">
          <cell r="D7531">
            <v>3</v>
          </cell>
          <cell r="H7531" t="str">
            <v>065</v>
          </cell>
          <cell r="X7531">
            <v>732</v>
          </cell>
          <cell r="Y7531">
            <v>0</v>
          </cell>
          <cell r="Z7531">
            <v>0</v>
          </cell>
          <cell r="AA7531">
            <v>0</v>
          </cell>
          <cell r="AE7531">
            <v>177.14400000000001</v>
          </cell>
          <cell r="AG7531">
            <v>7</v>
          </cell>
          <cell r="AH7531">
            <v>0</v>
          </cell>
          <cell r="AI7531">
            <v>0</v>
          </cell>
          <cell r="AJ7531">
            <v>0</v>
          </cell>
          <cell r="AN7531">
            <v>1.694</v>
          </cell>
        </row>
        <row r="7532">
          <cell r="D7532">
            <v>3</v>
          </cell>
          <cell r="H7532" t="str">
            <v>068</v>
          </cell>
          <cell r="X7532">
            <v>992</v>
          </cell>
          <cell r="Y7532">
            <v>0</v>
          </cell>
          <cell r="Z7532">
            <v>0</v>
          </cell>
          <cell r="AA7532">
            <v>0</v>
          </cell>
          <cell r="AE7532">
            <v>580.58600000000001</v>
          </cell>
          <cell r="AG7532">
            <v>7</v>
          </cell>
          <cell r="AH7532">
            <v>0</v>
          </cell>
          <cell r="AI7532">
            <v>0</v>
          </cell>
          <cell r="AJ7532">
            <v>0</v>
          </cell>
          <cell r="AN7532">
            <v>2.6389999999999998</v>
          </cell>
        </row>
        <row r="7533">
          <cell r="D7533">
            <v>3</v>
          </cell>
          <cell r="H7533" t="str">
            <v>075</v>
          </cell>
          <cell r="X7533">
            <v>174</v>
          </cell>
          <cell r="Y7533">
            <v>0</v>
          </cell>
          <cell r="Z7533">
            <v>0</v>
          </cell>
          <cell r="AA7533">
            <v>0</v>
          </cell>
          <cell r="AE7533">
            <v>83.867999999999995</v>
          </cell>
          <cell r="AG7533">
            <v>2</v>
          </cell>
          <cell r="AH7533">
            <v>0</v>
          </cell>
          <cell r="AI7533">
            <v>0</v>
          </cell>
          <cell r="AJ7533">
            <v>0</v>
          </cell>
          <cell r="AN7533">
            <v>0.96399999999999997</v>
          </cell>
        </row>
        <row r="7534">
          <cell r="D7534">
            <v>3</v>
          </cell>
          <cell r="H7534" t="str">
            <v>077</v>
          </cell>
          <cell r="X7534">
            <v>137</v>
          </cell>
          <cell r="Y7534">
            <v>0</v>
          </cell>
          <cell r="Z7534">
            <v>0</v>
          </cell>
          <cell r="AA7534">
            <v>0</v>
          </cell>
          <cell r="AE7534">
            <v>66.034000000000006</v>
          </cell>
          <cell r="AG7534">
            <v>3</v>
          </cell>
          <cell r="AH7534">
            <v>0</v>
          </cell>
          <cell r="AI7534">
            <v>0</v>
          </cell>
          <cell r="AJ7534">
            <v>0</v>
          </cell>
          <cell r="AN7534">
            <v>1.446</v>
          </cell>
        </row>
        <row r="7535">
          <cell r="D7535">
            <v>3</v>
          </cell>
          <cell r="H7535" t="str">
            <v>097</v>
          </cell>
          <cell r="X7535">
            <v>1794</v>
          </cell>
          <cell r="Y7535">
            <v>0</v>
          </cell>
          <cell r="Z7535">
            <v>0</v>
          </cell>
          <cell r="AA7535">
            <v>0</v>
          </cell>
          <cell r="AE7535">
            <v>1088.7729999999999</v>
          </cell>
          <cell r="AG7535">
            <v>24</v>
          </cell>
          <cell r="AH7535">
            <v>0</v>
          </cell>
          <cell r="AI7535">
            <v>0</v>
          </cell>
          <cell r="AJ7535">
            <v>0</v>
          </cell>
          <cell r="AN7535">
            <v>9.048</v>
          </cell>
        </row>
        <row r="7536">
          <cell r="D7536">
            <v>3</v>
          </cell>
          <cell r="H7536" t="str">
            <v>100</v>
          </cell>
          <cell r="X7536">
            <v>1129</v>
          </cell>
          <cell r="Y7536">
            <v>0</v>
          </cell>
          <cell r="Z7536">
            <v>0</v>
          </cell>
          <cell r="AA7536">
            <v>0</v>
          </cell>
          <cell r="AE7536">
            <v>544.178</v>
          </cell>
          <cell r="AG7536">
            <v>33</v>
          </cell>
          <cell r="AH7536">
            <v>0</v>
          </cell>
          <cell r="AI7536">
            <v>0</v>
          </cell>
          <cell r="AJ7536">
            <v>0</v>
          </cell>
          <cell r="AN7536">
            <v>15.906000000000001</v>
          </cell>
        </row>
        <row r="7537">
          <cell r="D7537">
            <v>3</v>
          </cell>
          <cell r="H7537" t="str">
            <v>108</v>
          </cell>
          <cell r="X7537">
            <v>747</v>
          </cell>
          <cell r="Y7537">
            <v>0</v>
          </cell>
          <cell r="Z7537">
            <v>0</v>
          </cell>
          <cell r="AA7537">
            <v>0</v>
          </cell>
          <cell r="AE7537">
            <v>360.05399999999997</v>
          </cell>
          <cell r="AG7537">
            <v>15</v>
          </cell>
          <cell r="AH7537">
            <v>0</v>
          </cell>
          <cell r="AI7537">
            <v>0</v>
          </cell>
          <cell r="AJ7537">
            <v>0</v>
          </cell>
          <cell r="AN7537">
            <v>7.23</v>
          </cell>
        </row>
        <row r="7538">
          <cell r="D7538">
            <v>3</v>
          </cell>
          <cell r="H7538" t="str">
            <v>112</v>
          </cell>
          <cell r="X7538">
            <v>1029</v>
          </cell>
          <cell r="Y7538">
            <v>0</v>
          </cell>
          <cell r="Z7538">
            <v>0</v>
          </cell>
          <cell r="AA7538">
            <v>0</v>
          </cell>
          <cell r="AE7538">
            <v>662.35900000000004</v>
          </cell>
          <cell r="AG7538">
            <v>18</v>
          </cell>
          <cell r="AH7538">
            <v>0</v>
          </cell>
          <cell r="AI7538">
            <v>0</v>
          </cell>
          <cell r="AJ7538">
            <v>0</v>
          </cell>
          <cell r="AN7538">
            <v>7.2</v>
          </cell>
        </row>
        <row r="7539">
          <cell r="D7539">
            <v>3</v>
          </cell>
          <cell r="H7539" t="str">
            <v>122</v>
          </cell>
          <cell r="X7539">
            <v>2180</v>
          </cell>
          <cell r="Y7539">
            <v>0</v>
          </cell>
          <cell r="Z7539">
            <v>0</v>
          </cell>
          <cell r="AA7539">
            <v>0</v>
          </cell>
          <cell r="AE7539">
            <v>1547.8</v>
          </cell>
          <cell r="AG7539">
            <v>35</v>
          </cell>
          <cell r="AH7539">
            <v>0</v>
          </cell>
          <cell r="AI7539">
            <v>0</v>
          </cell>
          <cell r="AJ7539">
            <v>0</v>
          </cell>
          <cell r="AN7539">
            <v>24.85</v>
          </cell>
        </row>
        <row r="7540">
          <cell r="D7540">
            <v>3</v>
          </cell>
          <cell r="H7540" t="str">
            <v>136</v>
          </cell>
          <cell r="X7540">
            <v>1830</v>
          </cell>
          <cell r="Y7540">
            <v>0</v>
          </cell>
          <cell r="Z7540">
            <v>0</v>
          </cell>
          <cell r="AA7540">
            <v>0</v>
          </cell>
          <cell r="AE7540">
            <v>988.2</v>
          </cell>
          <cell r="AG7540">
            <v>15</v>
          </cell>
          <cell r="AH7540">
            <v>0</v>
          </cell>
          <cell r="AI7540">
            <v>0</v>
          </cell>
          <cell r="AJ7540">
            <v>0</v>
          </cell>
          <cell r="AN7540">
            <v>8.1</v>
          </cell>
        </row>
        <row r="7541">
          <cell r="D7541">
            <v>3</v>
          </cell>
          <cell r="H7541" t="str">
            <v>162</v>
          </cell>
          <cell r="X7541">
            <v>1462</v>
          </cell>
          <cell r="Y7541">
            <v>0</v>
          </cell>
          <cell r="Z7541">
            <v>0</v>
          </cell>
          <cell r="AA7541">
            <v>0</v>
          </cell>
          <cell r="AE7541">
            <v>447.37200000000001</v>
          </cell>
          <cell r="AG7541">
            <v>24</v>
          </cell>
          <cell r="AH7541">
            <v>0</v>
          </cell>
          <cell r="AI7541">
            <v>0</v>
          </cell>
          <cell r="AJ7541">
            <v>0</v>
          </cell>
          <cell r="AN7541">
            <v>7.3440000000000003</v>
          </cell>
        </row>
        <row r="7542">
          <cell r="D7542">
            <v>3</v>
          </cell>
          <cell r="H7542" t="str">
            <v>078</v>
          </cell>
          <cell r="X7542">
            <v>0</v>
          </cell>
          <cell r="Y7542">
            <v>0</v>
          </cell>
          <cell r="Z7542">
            <v>0</v>
          </cell>
          <cell r="AA7542">
            <v>0</v>
          </cell>
          <cell r="AE7542">
            <v>49.335000000000001</v>
          </cell>
          <cell r="AG7542">
            <v>0</v>
          </cell>
          <cell r="AH7542">
            <v>0</v>
          </cell>
          <cell r="AI7542">
            <v>0</v>
          </cell>
          <cell r="AJ7542">
            <v>0</v>
          </cell>
          <cell r="AN7542">
            <v>0</v>
          </cell>
        </row>
        <row r="7543">
          <cell r="D7543">
            <v>3</v>
          </cell>
          <cell r="H7543" t="str">
            <v>085</v>
          </cell>
          <cell r="X7543">
            <v>0</v>
          </cell>
          <cell r="Y7543">
            <v>0</v>
          </cell>
          <cell r="Z7543">
            <v>0</v>
          </cell>
          <cell r="AA7543">
            <v>0</v>
          </cell>
          <cell r="AE7543">
            <v>48.052999999999997</v>
          </cell>
          <cell r="AG7543">
            <v>0</v>
          </cell>
          <cell r="AH7543">
            <v>0</v>
          </cell>
          <cell r="AI7543">
            <v>0</v>
          </cell>
          <cell r="AJ7543">
            <v>0</v>
          </cell>
          <cell r="AN7543">
            <v>0.38100000000000001</v>
          </cell>
        </row>
        <row r="7544">
          <cell r="D7544">
            <v>3</v>
          </cell>
          <cell r="H7544" t="str">
            <v>171</v>
          </cell>
          <cell r="X7544">
            <v>0</v>
          </cell>
          <cell r="Y7544">
            <v>0</v>
          </cell>
          <cell r="Z7544">
            <v>0</v>
          </cell>
          <cell r="AA7544">
            <v>0</v>
          </cell>
          <cell r="AE7544">
            <v>133.22300000000001</v>
          </cell>
          <cell r="AG7544">
            <v>0</v>
          </cell>
          <cell r="AH7544">
            <v>0</v>
          </cell>
          <cell r="AI7544">
            <v>0</v>
          </cell>
          <cell r="AJ7544">
            <v>0</v>
          </cell>
          <cell r="AN7544">
            <v>2.4079999999999999</v>
          </cell>
        </row>
        <row r="7545">
          <cell r="D7545">
            <v>3</v>
          </cell>
          <cell r="H7545" t="str">
            <v>106</v>
          </cell>
          <cell r="X7545">
            <v>0</v>
          </cell>
          <cell r="Y7545">
            <v>0</v>
          </cell>
          <cell r="Z7545">
            <v>0</v>
          </cell>
          <cell r="AA7545">
            <v>0</v>
          </cell>
          <cell r="AE7545">
            <v>247</v>
          </cell>
          <cell r="AG7545">
            <v>0</v>
          </cell>
          <cell r="AH7545">
            <v>0</v>
          </cell>
          <cell r="AI7545">
            <v>0</v>
          </cell>
          <cell r="AJ7545">
            <v>0</v>
          </cell>
          <cell r="AN7545">
            <v>2.5</v>
          </cell>
        </row>
        <row r="7546">
          <cell r="D7546">
            <v>1</v>
          </cell>
          <cell r="H7546" t="str">
            <v>020</v>
          </cell>
          <cell r="X7546">
            <v>0</v>
          </cell>
          <cell r="Y7546">
            <v>0</v>
          </cell>
          <cell r="Z7546">
            <v>0</v>
          </cell>
          <cell r="AA7546">
            <v>0</v>
          </cell>
          <cell r="AE7546">
            <v>16.052</v>
          </cell>
          <cell r="AG7546">
            <v>0</v>
          </cell>
          <cell r="AH7546">
            <v>0</v>
          </cell>
          <cell r="AI7546">
            <v>0</v>
          </cell>
          <cell r="AJ7546">
            <v>0</v>
          </cell>
          <cell r="AN7546">
            <v>8.8049999999999997</v>
          </cell>
        </row>
        <row r="7547">
          <cell r="D7547">
            <v>1</v>
          </cell>
          <cell r="H7547" t="str">
            <v>053</v>
          </cell>
          <cell r="X7547">
            <v>0</v>
          </cell>
          <cell r="Y7547">
            <v>0</v>
          </cell>
          <cell r="Z7547">
            <v>0</v>
          </cell>
          <cell r="AA7547">
            <v>0</v>
          </cell>
          <cell r="AE7547">
            <v>2175.4650000000001</v>
          </cell>
          <cell r="AG7547">
            <v>0</v>
          </cell>
          <cell r="AH7547">
            <v>0</v>
          </cell>
          <cell r="AI7547">
            <v>0</v>
          </cell>
          <cell r="AJ7547">
            <v>0</v>
          </cell>
          <cell r="AN7547">
            <v>16.181999999999999</v>
          </cell>
        </row>
        <row r="7548">
          <cell r="D7548">
            <v>1</v>
          </cell>
          <cell r="H7548" t="str">
            <v>097</v>
          </cell>
          <cell r="X7548">
            <v>0</v>
          </cell>
          <cell r="Y7548">
            <v>0</v>
          </cell>
          <cell r="Z7548">
            <v>0</v>
          </cell>
          <cell r="AA7548">
            <v>0</v>
          </cell>
          <cell r="AE7548">
            <v>2799.933</v>
          </cell>
          <cell r="AG7548">
            <v>0</v>
          </cell>
          <cell r="AH7548">
            <v>0</v>
          </cell>
          <cell r="AI7548">
            <v>0</v>
          </cell>
          <cell r="AJ7548">
            <v>0</v>
          </cell>
          <cell r="AN7548">
            <v>34.816000000000003</v>
          </cell>
        </row>
        <row r="7549">
          <cell r="D7549">
            <v>1</v>
          </cell>
          <cell r="H7549" t="str">
            <v>112</v>
          </cell>
          <cell r="X7549">
            <v>0</v>
          </cell>
          <cell r="Y7549">
            <v>0</v>
          </cell>
          <cell r="Z7549">
            <v>0</v>
          </cell>
          <cell r="AA7549">
            <v>0</v>
          </cell>
          <cell r="AE7549">
            <v>7894.16</v>
          </cell>
          <cell r="AG7549">
            <v>0</v>
          </cell>
          <cell r="AH7549">
            <v>0</v>
          </cell>
          <cell r="AI7549">
            <v>0</v>
          </cell>
          <cell r="AJ7549">
            <v>0</v>
          </cell>
          <cell r="AN7549">
            <v>136.91</v>
          </cell>
        </row>
        <row r="7550">
          <cell r="D7550">
            <v>1</v>
          </cell>
          <cell r="H7550" t="str">
            <v>136</v>
          </cell>
          <cell r="X7550">
            <v>0</v>
          </cell>
          <cell r="Y7550">
            <v>0</v>
          </cell>
          <cell r="Z7550">
            <v>0</v>
          </cell>
          <cell r="AA7550">
            <v>0</v>
          </cell>
          <cell r="AE7550">
            <v>1800.462</v>
          </cell>
          <cell r="AG7550">
            <v>0</v>
          </cell>
          <cell r="AH7550">
            <v>0</v>
          </cell>
          <cell r="AI7550">
            <v>0</v>
          </cell>
          <cell r="AJ7550">
            <v>0</v>
          </cell>
          <cell r="AN7550">
            <v>10.4</v>
          </cell>
        </row>
        <row r="7551">
          <cell r="D7551">
            <v>2</v>
          </cell>
          <cell r="H7551" t="str">
            <v>020</v>
          </cell>
          <cell r="X7551">
            <v>0</v>
          </cell>
          <cell r="Y7551">
            <v>0</v>
          </cell>
          <cell r="Z7551">
            <v>0</v>
          </cell>
          <cell r="AA7551">
            <v>0</v>
          </cell>
          <cell r="AE7551">
            <v>14.347</v>
          </cell>
          <cell r="AG7551">
            <v>0</v>
          </cell>
          <cell r="AH7551">
            <v>0</v>
          </cell>
          <cell r="AI7551">
            <v>0</v>
          </cell>
          <cell r="AJ7551">
            <v>0</v>
          </cell>
          <cell r="AN7551">
            <v>0</v>
          </cell>
        </row>
        <row r="7552">
          <cell r="D7552">
            <v>2</v>
          </cell>
          <cell r="H7552" t="str">
            <v>057</v>
          </cell>
          <cell r="X7552">
            <v>0</v>
          </cell>
          <cell r="Y7552">
            <v>0</v>
          </cell>
          <cell r="Z7552">
            <v>0</v>
          </cell>
          <cell r="AA7552">
            <v>0</v>
          </cell>
          <cell r="AE7552">
            <v>1992.19</v>
          </cell>
          <cell r="AG7552">
            <v>0</v>
          </cell>
          <cell r="AH7552">
            <v>0</v>
          </cell>
          <cell r="AI7552">
            <v>0</v>
          </cell>
          <cell r="AJ7552">
            <v>0</v>
          </cell>
          <cell r="AN7552">
            <v>0</v>
          </cell>
        </row>
        <row r="7553">
          <cell r="D7553">
            <v>2</v>
          </cell>
          <cell r="H7553" t="str">
            <v>097</v>
          </cell>
          <cell r="X7553">
            <v>0</v>
          </cell>
          <cell r="Y7553">
            <v>0</v>
          </cell>
          <cell r="Z7553">
            <v>0</v>
          </cell>
          <cell r="AA7553">
            <v>0</v>
          </cell>
          <cell r="AE7553">
            <v>792.38599999999997</v>
          </cell>
          <cell r="AG7553">
            <v>0</v>
          </cell>
          <cell r="AH7553">
            <v>0</v>
          </cell>
          <cell r="AI7553">
            <v>0</v>
          </cell>
          <cell r="AJ7553">
            <v>0</v>
          </cell>
          <cell r="AN7553">
            <v>0</v>
          </cell>
        </row>
        <row r="7554">
          <cell r="D7554">
            <v>2</v>
          </cell>
          <cell r="H7554" t="str">
            <v>112</v>
          </cell>
          <cell r="X7554">
            <v>0</v>
          </cell>
          <cell r="Y7554">
            <v>0</v>
          </cell>
          <cell r="Z7554">
            <v>0</v>
          </cell>
          <cell r="AA7554">
            <v>0</v>
          </cell>
          <cell r="AE7554">
            <v>1125.357</v>
          </cell>
          <cell r="AG7554">
            <v>0</v>
          </cell>
          <cell r="AH7554">
            <v>0</v>
          </cell>
          <cell r="AI7554">
            <v>0</v>
          </cell>
          <cell r="AJ7554">
            <v>0</v>
          </cell>
          <cell r="AN7554">
            <v>0</v>
          </cell>
        </row>
        <row r="7555">
          <cell r="D7555">
            <v>2</v>
          </cell>
          <cell r="H7555" t="str">
            <v>136</v>
          </cell>
          <cell r="X7555">
            <v>0</v>
          </cell>
          <cell r="Y7555">
            <v>0</v>
          </cell>
          <cell r="Z7555">
            <v>0</v>
          </cell>
          <cell r="AA7555">
            <v>0</v>
          </cell>
          <cell r="AE7555">
            <v>298.553</v>
          </cell>
          <cell r="AG7555">
            <v>0</v>
          </cell>
          <cell r="AH7555">
            <v>0</v>
          </cell>
          <cell r="AI7555">
            <v>0</v>
          </cell>
          <cell r="AJ7555">
            <v>0</v>
          </cell>
          <cell r="AN7555">
            <v>0</v>
          </cell>
        </row>
        <row r="7556">
          <cell r="D7556">
            <v>3</v>
          </cell>
          <cell r="H7556" t="str">
            <v>d45</v>
          </cell>
          <cell r="X7556">
            <v>0</v>
          </cell>
          <cell r="Y7556">
            <v>1302</v>
          </cell>
          <cell r="Z7556">
            <v>0</v>
          </cell>
          <cell r="AA7556">
            <v>0</v>
          </cell>
          <cell r="AE7556">
            <v>1869.0309999999999</v>
          </cell>
          <cell r="AG7556">
            <v>0</v>
          </cell>
          <cell r="AH7556">
            <v>4</v>
          </cell>
          <cell r="AI7556">
            <v>0</v>
          </cell>
          <cell r="AJ7556">
            <v>0</v>
          </cell>
          <cell r="AN7556">
            <v>4.04</v>
          </cell>
        </row>
        <row r="7557">
          <cell r="D7557">
            <v>3</v>
          </cell>
          <cell r="H7557" t="str">
            <v>d51</v>
          </cell>
          <cell r="X7557">
            <v>0</v>
          </cell>
          <cell r="Y7557">
            <v>683</v>
          </cell>
          <cell r="Z7557">
            <v>0</v>
          </cell>
          <cell r="AA7557">
            <v>0</v>
          </cell>
          <cell r="AE7557">
            <v>1369.11</v>
          </cell>
          <cell r="AG7557">
            <v>0</v>
          </cell>
          <cell r="AH7557">
            <v>2</v>
          </cell>
          <cell r="AI7557">
            <v>0</v>
          </cell>
          <cell r="AJ7557">
            <v>0</v>
          </cell>
          <cell r="AN7557">
            <v>4.0540000000000003</v>
          </cell>
        </row>
        <row r="7558">
          <cell r="D7558">
            <v>3</v>
          </cell>
          <cell r="H7558" t="str">
            <v>d52</v>
          </cell>
          <cell r="X7558">
            <v>0</v>
          </cell>
          <cell r="Y7558">
            <v>615</v>
          </cell>
          <cell r="Z7558">
            <v>0</v>
          </cell>
          <cell r="AA7558">
            <v>0</v>
          </cell>
          <cell r="AE7558">
            <v>193.80600000000001</v>
          </cell>
          <cell r="AG7558">
            <v>0</v>
          </cell>
          <cell r="AH7558">
            <v>2</v>
          </cell>
          <cell r="AI7558">
            <v>0</v>
          </cell>
          <cell r="AJ7558">
            <v>0</v>
          </cell>
          <cell r="AN7558">
            <v>0.78700000000000003</v>
          </cell>
        </row>
        <row r="7559">
          <cell r="D7559">
            <v>3</v>
          </cell>
          <cell r="H7559" t="str">
            <v>d53</v>
          </cell>
          <cell r="X7559">
            <v>0</v>
          </cell>
          <cell r="Y7559">
            <v>489</v>
          </cell>
          <cell r="Z7559">
            <v>0</v>
          </cell>
          <cell r="AA7559">
            <v>0</v>
          </cell>
          <cell r="AE7559">
            <v>668.55100000000004</v>
          </cell>
          <cell r="AG7559">
            <v>0</v>
          </cell>
          <cell r="AH7559">
            <v>3</v>
          </cell>
          <cell r="AI7559">
            <v>0</v>
          </cell>
          <cell r="AJ7559">
            <v>0</v>
          </cell>
          <cell r="AN7559">
            <v>5.2720000000000002</v>
          </cell>
        </row>
        <row r="7560">
          <cell r="D7560">
            <v>3</v>
          </cell>
          <cell r="H7560" t="str">
            <v>160</v>
          </cell>
          <cell r="X7560">
            <v>0</v>
          </cell>
          <cell r="Y7560">
            <v>0</v>
          </cell>
          <cell r="Z7560">
            <v>1595</v>
          </cell>
          <cell r="AA7560">
            <v>0</v>
          </cell>
          <cell r="AE7560">
            <v>1034.079</v>
          </cell>
          <cell r="AG7560">
            <v>0</v>
          </cell>
          <cell r="AH7560">
            <v>0</v>
          </cell>
          <cell r="AI7560">
            <v>34</v>
          </cell>
          <cell r="AJ7560">
            <v>0</v>
          </cell>
          <cell r="AN7560">
            <v>21.942</v>
          </cell>
        </row>
        <row r="7561">
          <cell r="D7561">
            <v>3</v>
          </cell>
          <cell r="H7561" t="str">
            <v>016</v>
          </cell>
          <cell r="X7561">
            <v>0</v>
          </cell>
          <cell r="Y7561">
            <v>0</v>
          </cell>
          <cell r="Z7561">
            <v>0</v>
          </cell>
          <cell r="AA7561">
            <v>24</v>
          </cell>
          <cell r="AE7561">
            <v>24.672000000000001</v>
          </cell>
          <cell r="AG7561">
            <v>0</v>
          </cell>
          <cell r="AH7561">
            <v>0</v>
          </cell>
          <cell r="AI7561">
            <v>0</v>
          </cell>
          <cell r="AJ7561">
            <v>0</v>
          </cell>
          <cell r="AN7561">
            <v>0</v>
          </cell>
        </row>
        <row r="7562">
          <cell r="D7562">
            <v>3</v>
          </cell>
          <cell r="H7562" t="str">
            <v>053</v>
          </cell>
          <cell r="X7562">
            <v>0</v>
          </cell>
          <cell r="Y7562">
            <v>0</v>
          </cell>
          <cell r="Z7562">
            <v>0</v>
          </cell>
          <cell r="AA7562">
            <v>620</v>
          </cell>
          <cell r="AE7562">
            <v>633.33900000000006</v>
          </cell>
          <cell r="AG7562">
            <v>0</v>
          </cell>
          <cell r="AH7562">
            <v>0</v>
          </cell>
          <cell r="AI7562">
            <v>0</v>
          </cell>
          <cell r="AJ7562">
            <v>3</v>
          </cell>
          <cell r="AN7562">
            <v>3.141</v>
          </cell>
        </row>
        <row r="7563">
          <cell r="D7563">
            <v>3</v>
          </cell>
          <cell r="H7563" t="str">
            <v>057</v>
          </cell>
          <cell r="X7563">
            <v>0</v>
          </cell>
          <cell r="Y7563">
            <v>0</v>
          </cell>
          <cell r="Z7563">
            <v>0</v>
          </cell>
          <cell r="AA7563">
            <v>4387</v>
          </cell>
          <cell r="AE7563">
            <v>7571.4290000000001</v>
          </cell>
          <cell r="AG7563">
            <v>0</v>
          </cell>
          <cell r="AH7563">
            <v>0</v>
          </cell>
          <cell r="AI7563">
            <v>0</v>
          </cell>
          <cell r="AJ7563">
            <v>26</v>
          </cell>
          <cell r="AN7563">
            <v>43.94</v>
          </cell>
        </row>
        <row r="7564">
          <cell r="D7564">
            <v>3</v>
          </cell>
          <cell r="H7564" t="str">
            <v>065</v>
          </cell>
          <cell r="X7564">
            <v>0</v>
          </cell>
          <cell r="Y7564">
            <v>0</v>
          </cell>
          <cell r="Z7564">
            <v>0</v>
          </cell>
          <cell r="AA7564">
            <v>357</v>
          </cell>
          <cell r="AE7564">
            <v>276.31799999999998</v>
          </cell>
          <cell r="AG7564">
            <v>0</v>
          </cell>
          <cell r="AH7564">
            <v>0</v>
          </cell>
          <cell r="AI7564">
            <v>0</v>
          </cell>
          <cell r="AJ7564">
            <v>3</v>
          </cell>
          <cell r="AN7564">
            <v>2.3220000000000001</v>
          </cell>
        </row>
        <row r="7565">
          <cell r="D7565">
            <v>3</v>
          </cell>
          <cell r="H7565" t="str">
            <v>068</v>
          </cell>
          <cell r="X7565">
            <v>0</v>
          </cell>
          <cell r="Y7565">
            <v>0</v>
          </cell>
          <cell r="Z7565">
            <v>0</v>
          </cell>
          <cell r="AA7565">
            <v>2109</v>
          </cell>
          <cell r="AE7565">
            <v>2210.473</v>
          </cell>
          <cell r="AG7565">
            <v>0</v>
          </cell>
          <cell r="AH7565">
            <v>0</v>
          </cell>
          <cell r="AI7565">
            <v>0</v>
          </cell>
          <cell r="AJ7565">
            <v>15</v>
          </cell>
          <cell r="AN7565">
            <v>16.065000000000001</v>
          </cell>
        </row>
        <row r="7566">
          <cell r="D7566">
            <v>3</v>
          </cell>
          <cell r="H7566" t="str">
            <v>097</v>
          </cell>
          <cell r="X7566">
            <v>0</v>
          </cell>
          <cell r="Y7566">
            <v>0</v>
          </cell>
          <cell r="Z7566">
            <v>0</v>
          </cell>
          <cell r="AA7566">
            <v>1850</v>
          </cell>
          <cell r="AE7566">
            <v>1677.066</v>
          </cell>
          <cell r="AG7566">
            <v>0</v>
          </cell>
          <cell r="AH7566">
            <v>0</v>
          </cell>
          <cell r="AI7566">
            <v>0</v>
          </cell>
          <cell r="AJ7566">
            <v>24</v>
          </cell>
          <cell r="AN7566">
            <v>22.56</v>
          </cell>
        </row>
        <row r="7567">
          <cell r="D7567">
            <v>3</v>
          </cell>
          <cell r="H7567" t="str">
            <v>112</v>
          </cell>
          <cell r="X7567">
            <v>0</v>
          </cell>
          <cell r="Y7567">
            <v>0</v>
          </cell>
          <cell r="Z7567">
            <v>0</v>
          </cell>
          <cell r="AA7567">
            <v>653</v>
          </cell>
          <cell r="AE7567">
            <v>643.04100000000005</v>
          </cell>
          <cell r="AG7567">
            <v>0</v>
          </cell>
          <cell r="AH7567">
            <v>0</v>
          </cell>
          <cell r="AI7567">
            <v>0</v>
          </cell>
          <cell r="AJ7567">
            <v>14</v>
          </cell>
          <cell r="AN7567">
            <v>13.747999999999999</v>
          </cell>
        </row>
        <row r="7568">
          <cell r="D7568">
            <v>3</v>
          </cell>
          <cell r="H7568" t="str">
            <v>122</v>
          </cell>
          <cell r="X7568">
            <v>0</v>
          </cell>
          <cell r="Y7568">
            <v>0</v>
          </cell>
          <cell r="Z7568">
            <v>0</v>
          </cell>
          <cell r="AA7568">
            <v>257</v>
          </cell>
          <cell r="AE7568">
            <v>313.54000000000002</v>
          </cell>
          <cell r="AG7568">
            <v>0</v>
          </cell>
          <cell r="AH7568">
            <v>0</v>
          </cell>
          <cell r="AI7568">
            <v>0</v>
          </cell>
          <cell r="AJ7568">
            <v>1</v>
          </cell>
          <cell r="AN7568">
            <v>1.22</v>
          </cell>
        </row>
        <row r="7569">
          <cell r="D7569">
            <v>3</v>
          </cell>
          <cell r="H7569" t="str">
            <v>136</v>
          </cell>
          <cell r="X7569">
            <v>0</v>
          </cell>
          <cell r="Y7569">
            <v>0</v>
          </cell>
          <cell r="Z7569">
            <v>0</v>
          </cell>
          <cell r="AA7569">
            <v>176</v>
          </cell>
          <cell r="AE7569">
            <v>299.72800000000001</v>
          </cell>
          <cell r="AG7569">
            <v>0</v>
          </cell>
          <cell r="AH7569">
            <v>0</v>
          </cell>
          <cell r="AI7569">
            <v>0</v>
          </cell>
          <cell r="AJ7569">
            <v>5</v>
          </cell>
          <cell r="AN7569">
            <v>8.5150000000000006</v>
          </cell>
        </row>
        <row r="7570">
          <cell r="D7570">
            <v>3</v>
          </cell>
          <cell r="H7570" t="str">
            <v>162</v>
          </cell>
          <cell r="X7570">
            <v>0</v>
          </cell>
          <cell r="Y7570">
            <v>0</v>
          </cell>
          <cell r="Z7570">
            <v>0</v>
          </cell>
          <cell r="AA7570">
            <v>81</v>
          </cell>
          <cell r="AE7570">
            <v>84.563999999999993</v>
          </cell>
          <cell r="AG7570">
            <v>0</v>
          </cell>
          <cell r="AH7570">
            <v>0</v>
          </cell>
          <cell r="AI7570">
            <v>0</v>
          </cell>
          <cell r="AJ7570">
            <v>0</v>
          </cell>
          <cell r="AN7570">
            <v>0</v>
          </cell>
        </row>
        <row r="7571">
          <cell r="D7571">
            <v>3</v>
          </cell>
          <cell r="H7571" t="str">
            <v>016</v>
          </cell>
          <cell r="X7571">
            <v>32</v>
          </cell>
          <cell r="Y7571">
            <v>0</v>
          </cell>
          <cell r="Z7571">
            <v>0</v>
          </cell>
          <cell r="AA7571">
            <v>0</v>
          </cell>
          <cell r="AE7571">
            <v>16.416</v>
          </cell>
          <cell r="AG7571">
            <v>0</v>
          </cell>
          <cell r="AH7571">
            <v>0</v>
          </cell>
          <cell r="AI7571">
            <v>0</v>
          </cell>
          <cell r="AJ7571">
            <v>0</v>
          </cell>
          <cell r="AN7571">
            <v>0</v>
          </cell>
        </row>
        <row r="7572">
          <cell r="D7572">
            <v>3</v>
          </cell>
          <cell r="H7572" t="str">
            <v>042</v>
          </cell>
          <cell r="X7572">
            <v>847</v>
          </cell>
          <cell r="Y7572">
            <v>0</v>
          </cell>
          <cell r="Z7572">
            <v>0</v>
          </cell>
          <cell r="AA7572">
            <v>0</v>
          </cell>
          <cell r="AE7572">
            <v>812.46699999999998</v>
          </cell>
          <cell r="AG7572">
            <v>4</v>
          </cell>
          <cell r="AH7572">
            <v>0</v>
          </cell>
          <cell r="AI7572">
            <v>0</v>
          </cell>
          <cell r="AJ7572">
            <v>0</v>
          </cell>
          <cell r="AN7572">
            <v>1.004</v>
          </cell>
        </row>
        <row r="7573">
          <cell r="D7573">
            <v>3</v>
          </cell>
          <cell r="H7573" t="str">
            <v>053</v>
          </cell>
          <cell r="X7573">
            <v>42</v>
          </cell>
          <cell r="Y7573">
            <v>0</v>
          </cell>
          <cell r="Z7573">
            <v>0</v>
          </cell>
          <cell r="AA7573">
            <v>0</v>
          </cell>
          <cell r="AE7573">
            <v>14.856</v>
          </cell>
          <cell r="AG7573">
            <v>0</v>
          </cell>
          <cell r="AH7573">
            <v>0</v>
          </cell>
          <cell r="AI7573">
            <v>0</v>
          </cell>
          <cell r="AJ7573">
            <v>0</v>
          </cell>
          <cell r="AN7573">
            <v>0</v>
          </cell>
        </row>
        <row r="7574">
          <cell r="D7574">
            <v>3</v>
          </cell>
          <cell r="H7574" t="str">
            <v>057</v>
          </cell>
          <cell r="X7574">
            <v>949</v>
          </cell>
          <cell r="Y7574">
            <v>0</v>
          </cell>
          <cell r="Z7574">
            <v>0</v>
          </cell>
          <cell r="AA7574">
            <v>0</v>
          </cell>
          <cell r="AE7574">
            <v>361.14</v>
          </cell>
          <cell r="AG7574">
            <v>2</v>
          </cell>
          <cell r="AH7574">
            <v>0</v>
          </cell>
          <cell r="AI7574">
            <v>0</v>
          </cell>
          <cell r="AJ7574">
            <v>0</v>
          </cell>
          <cell r="AN7574">
            <v>0.754</v>
          </cell>
        </row>
        <row r="7575">
          <cell r="D7575">
            <v>3</v>
          </cell>
          <cell r="H7575" t="str">
            <v>065</v>
          </cell>
          <cell r="X7575">
            <v>40</v>
          </cell>
          <cell r="Y7575">
            <v>0</v>
          </cell>
          <cell r="Z7575">
            <v>0</v>
          </cell>
          <cell r="AA7575">
            <v>0</v>
          </cell>
          <cell r="AE7575">
            <v>8.76</v>
          </cell>
          <cell r="AG7575">
            <v>1</v>
          </cell>
          <cell r="AH7575">
            <v>0</v>
          </cell>
          <cell r="AI7575">
            <v>0</v>
          </cell>
          <cell r="AJ7575">
            <v>0</v>
          </cell>
          <cell r="AN7575">
            <v>0.219</v>
          </cell>
        </row>
        <row r="7576">
          <cell r="D7576">
            <v>3</v>
          </cell>
          <cell r="H7576" t="str">
            <v>068</v>
          </cell>
          <cell r="X7576">
            <v>1705</v>
          </cell>
          <cell r="Y7576">
            <v>0</v>
          </cell>
          <cell r="Z7576">
            <v>0</v>
          </cell>
          <cell r="AA7576">
            <v>0</v>
          </cell>
          <cell r="AE7576">
            <v>648.14099999999996</v>
          </cell>
          <cell r="AG7576">
            <v>10</v>
          </cell>
          <cell r="AH7576">
            <v>0</v>
          </cell>
          <cell r="AI7576">
            <v>0</v>
          </cell>
          <cell r="AJ7576">
            <v>0</v>
          </cell>
          <cell r="AN7576">
            <v>3.77</v>
          </cell>
        </row>
        <row r="7577">
          <cell r="D7577">
            <v>3</v>
          </cell>
          <cell r="H7577" t="str">
            <v>097</v>
          </cell>
          <cell r="X7577">
            <v>150</v>
          </cell>
          <cell r="Y7577">
            <v>0</v>
          </cell>
          <cell r="Z7577">
            <v>0</v>
          </cell>
          <cell r="AA7577">
            <v>0</v>
          </cell>
          <cell r="AE7577">
            <v>54.866</v>
          </cell>
          <cell r="AG7577">
            <v>2</v>
          </cell>
          <cell r="AH7577">
            <v>0</v>
          </cell>
          <cell r="AI7577">
            <v>0</v>
          </cell>
          <cell r="AJ7577">
            <v>0</v>
          </cell>
          <cell r="AN7577">
            <v>0.754</v>
          </cell>
        </row>
        <row r="7578">
          <cell r="D7578">
            <v>3</v>
          </cell>
          <cell r="H7578" t="str">
            <v>112</v>
          </cell>
          <cell r="X7578">
            <v>28</v>
          </cell>
          <cell r="Y7578">
            <v>0</v>
          </cell>
          <cell r="Z7578">
            <v>0</v>
          </cell>
          <cell r="AA7578">
            <v>0</v>
          </cell>
          <cell r="AE7578">
            <v>9.7729999999999997</v>
          </cell>
          <cell r="AG7578">
            <v>0</v>
          </cell>
          <cell r="AH7578">
            <v>0</v>
          </cell>
          <cell r="AI7578">
            <v>0</v>
          </cell>
          <cell r="AJ7578">
            <v>0</v>
          </cell>
          <cell r="AN7578">
            <v>0</v>
          </cell>
        </row>
        <row r="7579">
          <cell r="D7579">
            <v>3</v>
          </cell>
          <cell r="H7579" t="str">
            <v>122</v>
          </cell>
          <cell r="X7579">
            <v>14</v>
          </cell>
          <cell r="Y7579">
            <v>0</v>
          </cell>
          <cell r="Z7579">
            <v>0</v>
          </cell>
          <cell r="AA7579">
            <v>0</v>
          </cell>
          <cell r="AE7579">
            <v>8.5399999999999991</v>
          </cell>
          <cell r="AG7579">
            <v>0</v>
          </cell>
          <cell r="AH7579">
            <v>0</v>
          </cell>
          <cell r="AI7579">
            <v>0</v>
          </cell>
          <cell r="AJ7579">
            <v>0</v>
          </cell>
          <cell r="AN7579">
            <v>0</v>
          </cell>
        </row>
        <row r="7580">
          <cell r="D7580">
            <v>3</v>
          </cell>
          <cell r="H7580" t="str">
            <v>136</v>
          </cell>
          <cell r="X7580">
            <v>2</v>
          </cell>
          <cell r="Y7580">
            <v>0</v>
          </cell>
          <cell r="Z7580">
            <v>0</v>
          </cell>
          <cell r="AA7580">
            <v>0</v>
          </cell>
          <cell r="AE7580">
            <v>0.82</v>
          </cell>
          <cell r="AG7580">
            <v>0</v>
          </cell>
          <cell r="AH7580">
            <v>0</v>
          </cell>
          <cell r="AI7580">
            <v>0</v>
          </cell>
          <cell r="AJ7580">
            <v>0</v>
          </cell>
          <cell r="AN7580">
            <v>0</v>
          </cell>
        </row>
        <row r="7581">
          <cell r="D7581">
            <v>3</v>
          </cell>
          <cell r="H7581" t="str">
            <v>162</v>
          </cell>
          <cell r="X7581">
            <v>111</v>
          </cell>
          <cell r="Y7581">
            <v>0</v>
          </cell>
          <cell r="Z7581">
            <v>0</v>
          </cell>
          <cell r="AA7581">
            <v>0</v>
          </cell>
          <cell r="AE7581">
            <v>30.524999999999999</v>
          </cell>
          <cell r="AG7581">
            <v>1</v>
          </cell>
          <cell r="AH7581">
            <v>0</v>
          </cell>
          <cell r="AI7581">
            <v>0</v>
          </cell>
          <cell r="AJ7581">
            <v>0</v>
          </cell>
          <cell r="AN7581">
            <v>0.27500000000000002</v>
          </cell>
        </row>
        <row r="7582">
          <cell r="D7582">
            <v>3</v>
          </cell>
          <cell r="H7582" t="str">
            <v>016</v>
          </cell>
          <cell r="X7582">
            <v>78</v>
          </cell>
          <cell r="Y7582">
            <v>0</v>
          </cell>
          <cell r="Z7582">
            <v>0</v>
          </cell>
          <cell r="AA7582">
            <v>0</v>
          </cell>
          <cell r="AE7582">
            <v>40.014000000000003</v>
          </cell>
          <cell r="AG7582">
            <v>0</v>
          </cell>
          <cell r="AH7582">
            <v>0</v>
          </cell>
          <cell r="AI7582">
            <v>0</v>
          </cell>
          <cell r="AJ7582">
            <v>0</v>
          </cell>
          <cell r="AN7582">
            <v>0</v>
          </cell>
        </row>
        <row r="7583">
          <cell r="D7583">
            <v>3</v>
          </cell>
          <cell r="H7583" t="str">
            <v>053</v>
          </cell>
          <cell r="X7583">
            <v>252</v>
          </cell>
          <cell r="Y7583">
            <v>0</v>
          </cell>
          <cell r="Z7583">
            <v>0</v>
          </cell>
          <cell r="AA7583">
            <v>0</v>
          </cell>
          <cell r="AE7583">
            <v>97.358999999999995</v>
          </cell>
          <cell r="AG7583">
            <v>3</v>
          </cell>
          <cell r="AH7583">
            <v>0</v>
          </cell>
          <cell r="AI7583">
            <v>0</v>
          </cell>
          <cell r="AJ7583">
            <v>0</v>
          </cell>
          <cell r="AN7583">
            <v>1.131</v>
          </cell>
        </row>
        <row r="7584">
          <cell r="D7584">
            <v>3</v>
          </cell>
          <cell r="H7584" t="str">
            <v>057</v>
          </cell>
          <cell r="X7584">
            <v>1231</v>
          </cell>
          <cell r="Y7584">
            <v>0</v>
          </cell>
          <cell r="Z7584">
            <v>0</v>
          </cell>
          <cell r="AA7584">
            <v>0</v>
          </cell>
          <cell r="AE7584">
            <v>486.94400000000002</v>
          </cell>
          <cell r="AG7584">
            <v>8</v>
          </cell>
          <cell r="AH7584">
            <v>0</v>
          </cell>
          <cell r="AI7584">
            <v>0</v>
          </cell>
          <cell r="AJ7584">
            <v>0</v>
          </cell>
          <cell r="AN7584">
            <v>3.016</v>
          </cell>
        </row>
        <row r="7585">
          <cell r="D7585">
            <v>3</v>
          </cell>
          <cell r="H7585" t="str">
            <v>065</v>
          </cell>
          <cell r="X7585">
            <v>438</v>
          </cell>
          <cell r="Y7585">
            <v>0</v>
          </cell>
          <cell r="Z7585">
            <v>0</v>
          </cell>
          <cell r="AA7585">
            <v>0</v>
          </cell>
          <cell r="AE7585">
            <v>95.921999999999997</v>
          </cell>
          <cell r="AG7585">
            <v>4</v>
          </cell>
          <cell r="AH7585">
            <v>0</v>
          </cell>
          <cell r="AI7585">
            <v>0</v>
          </cell>
          <cell r="AJ7585">
            <v>0</v>
          </cell>
          <cell r="AN7585">
            <v>0.876</v>
          </cell>
        </row>
        <row r="7586">
          <cell r="D7586">
            <v>3</v>
          </cell>
          <cell r="H7586" t="str">
            <v>068</v>
          </cell>
          <cell r="X7586">
            <v>101</v>
          </cell>
          <cell r="Y7586">
            <v>0</v>
          </cell>
          <cell r="Z7586">
            <v>0</v>
          </cell>
          <cell r="AA7586">
            <v>0</v>
          </cell>
          <cell r="AE7586">
            <v>38.152000000000001</v>
          </cell>
          <cell r="AG7586">
            <v>0</v>
          </cell>
          <cell r="AH7586">
            <v>0</v>
          </cell>
          <cell r="AI7586">
            <v>0</v>
          </cell>
          <cell r="AJ7586">
            <v>0</v>
          </cell>
          <cell r="AN7586">
            <v>0</v>
          </cell>
        </row>
        <row r="7587">
          <cell r="D7587">
            <v>3</v>
          </cell>
          <cell r="H7587" t="str">
            <v>097</v>
          </cell>
          <cell r="X7587">
            <v>594</v>
          </cell>
          <cell r="Y7587">
            <v>0</v>
          </cell>
          <cell r="Z7587">
            <v>0</v>
          </cell>
          <cell r="AA7587">
            <v>0</v>
          </cell>
          <cell r="AE7587">
            <v>222.821</v>
          </cell>
          <cell r="AG7587">
            <v>4</v>
          </cell>
          <cell r="AH7587">
            <v>0</v>
          </cell>
          <cell r="AI7587">
            <v>0</v>
          </cell>
          <cell r="AJ7587">
            <v>0</v>
          </cell>
          <cell r="AN7587">
            <v>1.508</v>
          </cell>
        </row>
        <row r="7588">
          <cell r="D7588">
            <v>3</v>
          </cell>
          <cell r="H7588" t="str">
            <v>112</v>
          </cell>
          <cell r="X7588">
            <v>397</v>
          </cell>
          <cell r="Y7588">
            <v>0</v>
          </cell>
          <cell r="Z7588">
            <v>0</v>
          </cell>
          <cell r="AA7588">
            <v>0</v>
          </cell>
          <cell r="AE7588">
            <v>146.011</v>
          </cell>
          <cell r="AG7588">
            <v>6</v>
          </cell>
          <cell r="AH7588">
            <v>0</v>
          </cell>
          <cell r="AI7588">
            <v>0</v>
          </cell>
          <cell r="AJ7588">
            <v>0</v>
          </cell>
          <cell r="AN7588">
            <v>2.16</v>
          </cell>
        </row>
        <row r="7589">
          <cell r="D7589">
            <v>3</v>
          </cell>
          <cell r="H7589" t="str">
            <v>122</v>
          </cell>
          <cell r="X7589">
            <v>286</v>
          </cell>
          <cell r="Y7589">
            <v>0</v>
          </cell>
          <cell r="Z7589">
            <v>0</v>
          </cell>
          <cell r="AA7589">
            <v>0</v>
          </cell>
          <cell r="AE7589">
            <v>174.46</v>
          </cell>
          <cell r="AG7589">
            <v>3</v>
          </cell>
          <cell r="AH7589">
            <v>0</v>
          </cell>
          <cell r="AI7589">
            <v>0</v>
          </cell>
          <cell r="AJ7589">
            <v>0</v>
          </cell>
          <cell r="AN7589">
            <v>1.83</v>
          </cell>
        </row>
        <row r="7590">
          <cell r="D7590">
            <v>3</v>
          </cell>
          <cell r="H7590" t="str">
            <v>136</v>
          </cell>
          <cell r="X7590">
            <v>62</v>
          </cell>
          <cell r="Y7590">
            <v>0</v>
          </cell>
          <cell r="Z7590">
            <v>0</v>
          </cell>
          <cell r="AA7590">
            <v>0</v>
          </cell>
          <cell r="AE7590">
            <v>30.07</v>
          </cell>
          <cell r="AG7590">
            <v>0</v>
          </cell>
          <cell r="AH7590">
            <v>0</v>
          </cell>
          <cell r="AI7590">
            <v>0</v>
          </cell>
          <cell r="AJ7590">
            <v>0</v>
          </cell>
          <cell r="AN7590">
            <v>0</v>
          </cell>
        </row>
        <row r="7591">
          <cell r="D7591">
            <v>3</v>
          </cell>
          <cell r="H7591" t="str">
            <v>162</v>
          </cell>
          <cell r="X7591">
            <v>45</v>
          </cell>
          <cell r="Y7591">
            <v>0</v>
          </cell>
          <cell r="Z7591">
            <v>0</v>
          </cell>
          <cell r="AA7591">
            <v>0</v>
          </cell>
          <cell r="AE7591">
            <v>12.375</v>
          </cell>
          <cell r="AG7591">
            <v>0</v>
          </cell>
          <cell r="AH7591">
            <v>0</v>
          </cell>
          <cell r="AI7591">
            <v>0</v>
          </cell>
          <cell r="AJ7591">
            <v>0</v>
          </cell>
          <cell r="AN7591">
            <v>0</v>
          </cell>
        </row>
        <row r="7592">
          <cell r="D7592">
            <v>3</v>
          </cell>
          <cell r="H7592" t="str">
            <v>085</v>
          </cell>
          <cell r="X7592">
            <v>0</v>
          </cell>
          <cell r="Y7592">
            <v>0</v>
          </cell>
          <cell r="Z7592">
            <v>0</v>
          </cell>
          <cell r="AA7592">
            <v>0</v>
          </cell>
          <cell r="AE7592">
            <v>1062.509</v>
          </cell>
          <cell r="AG7592">
            <v>0</v>
          </cell>
          <cell r="AH7592">
            <v>0</v>
          </cell>
          <cell r="AI7592">
            <v>0</v>
          </cell>
          <cell r="AJ7592">
            <v>0</v>
          </cell>
          <cell r="AN7592">
            <v>5.319</v>
          </cell>
        </row>
        <row r="7593">
          <cell r="D7593">
            <v>3</v>
          </cell>
          <cell r="H7593" t="str">
            <v>171</v>
          </cell>
          <cell r="X7593">
            <v>0</v>
          </cell>
          <cell r="Y7593">
            <v>0</v>
          </cell>
          <cell r="Z7593">
            <v>0</v>
          </cell>
          <cell r="AA7593">
            <v>0</v>
          </cell>
          <cell r="AE7593">
            <v>862.26</v>
          </cell>
          <cell r="AG7593">
            <v>0</v>
          </cell>
          <cell r="AH7593">
            <v>0</v>
          </cell>
          <cell r="AI7593">
            <v>0</v>
          </cell>
          <cell r="AJ7593">
            <v>0</v>
          </cell>
          <cell r="AN7593">
            <v>29.314</v>
          </cell>
        </row>
        <row r="7594">
          <cell r="D7594">
            <v>3</v>
          </cell>
          <cell r="H7594" t="str">
            <v>063</v>
          </cell>
          <cell r="X7594">
            <v>0</v>
          </cell>
          <cell r="Y7594">
            <v>0</v>
          </cell>
          <cell r="Z7594">
            <v>0</v>
          </cell>
          <cell r="AA7594">
            <v>0</v>
          </cell>
          <cell r="AE7594">
            <v>1785.586</v>
          </cell>
          <cell r="AG7594">
            <v>0</v>
          </cell>
          <cell r="AH7594">
            <v>0</v>
          </cell>
          <cell r="AI7594">
            <v>0</v>
          </cell>
          <cell r="AJ7594">
            <v>0</v>
          </cell>
          <cell r="AN7594">
            <v>27.443999999999999</v>
          </cell>
        </row>
        <row r="7595">
          <cell r="D7595">
            <v>3</v>
          </cell>
          <cell r="H7595" t="str">
            <v>085</v>
          </cell>
          <cell r="X7595">
            <v>0</v>
          </cell>
          <cell r="Y7595">
            <v>0</v>
          </cell>
          <cell r="Z7595">
            <v>0</v>
          </cell>
          <cell r="AA7595">
            <v>0</v>
          </cell>
          <cell r="AE7595">
            <v>676.05200000000002</v>
          </cell>
          <cell r="AG7595">
            <v>0</v>
          </cell>
          <cell r="AH7595">
            <v>0</v>
          </cell>
          <cell r="AI7595">
            <v>0</v>
          </cell>
          <cell r="AJ7595">
            <v>0</v>
          </cell>
          <cell r="AN7595">
            <v>18.143000000000001</v>
          </cell>
        </row>
        <row r="7596">
          <cell r="D7596">
            <v>3</v>
          </cell>
          <cell r="H7596" t="str">
            <v>086</v>
          </cell>
          <cell r="X7596">
            <v>0</v>
          </cell>
          <cell r="Y7596">
            <v>0</v>
          </cell>
          <cell r="Z7596">
            <v>0</v>
          </cell>
          <cell r="AA7596">
            <v>0</v>
          </cell>
          <cell r="AE7596">
            <v>2053.7660000000001</v>
          </cell>
          <cell r="AG7596">
            <v>0</v>
          </cell>
          <cell r="AH7596">
            <v>0</v>
          </cell>
          <cell r="AI7596">
            <v>0</v>
          </cell>
          <cell r="AJ7596">
            <v>0</v>
          </cell>
          <cell r="AN7596">
            <v>26.698</v>
          </cell>
        </row>
        <row r="7597">
          <cell r="D7597">
            <v>3</v>
          </cell>
          <cell r="H7597" t="str">
            <v>089</v>
          </cell>
          <cell r="X7597">
            <v>0</v>
          </cell>
          <cell r="Y7597">
            <v>0</v>
          </cell>
          <cell r="Z7597">
            <v>0</v>
          </cell>
          <cell r="AA7597">
            <v>0</v>
          </cell>
          <cell r="AE7597">
            <v>2870.0830000000001</v>
          </cell>
          <cell r="AG7597">
            <v>0</v>
          </cell>
          <cell r="AH7597">
            <v>0</v>
          </cell>
          <cell r="AI7597">
            <v>0</v>
          </cell>
          <cell r="AJ7597">
            <v>0</v>
          </cell>
          <cell r="AN7597">
            <v>110.02</v>
          </cell>
        </row>
        <row r="7598">
          <cell r="D7598">
            <v>3</v>
          </cell>
          <cell r="H7598" t="str">
            <v>090</v>
          </cell>
          <cell r="X7598">
            <v>0</v>
          </cell>
          <cell r="Y7598">
            <v>0</v>
          </cell>
          <cell r="Z7598">
            <v>0</v>
          </cell>
          <cell r="AA7598">
            <v>0</v>
          </cell>
          <cell r="AE7598">
            <v>2157.9250000000002</v>
          </cell>
          <cell r="AG7598">
            <v>0</v>
          </cell>
          <cell r="AH7598">
            <v>0</v>
          </cell>
          <cell r="AI7598">
            <v>0</v>
          </cell>
          <cell r="AJ7598">
            <v>0</v>
          </cell>
          <cell r="AN7598">
            <v>81.572999999999993</v>
          </cell>
        </row>
        <row r="7599">
          <cell r="D7599">
            <v>3</v>
          </cell>
          <cell r="H7599" t="str">
            <v>109</v>
          </cell>
          <cell r="X7599">
            <v>0</v>
          </cell>
          <cell r="Y7599">
            <v>0</v>
          </cell>
          <cell r="Z7599">
            <v>0</v>
          </cell>
          <cell r="AA7599">
            <v>0</v>
          </cell>
          <cell r="AE7599">
            <v>33.58</v>
          </cell>
          <cell r="AG7599">
            <v>0</v>
          </cell>
          <cell r="AH7599">
            <v>0</v>
          </cell>
          <cell r="AI7599">
            <v>0</v>
          </cell>
          <cell r="AJ7599">
            <v>0</v>
          </cell>
          <cell r="AN7599">
            <v>0</v>
          </cell>
        </row>
        <row r="7600">
          <cell r="D7600">
            <v>3</v>
          </cell>
          <cell r="H7600" t="str">
            <v>171</v>
          </cell>
          <cell r="X7600">
            <v>0</v>
          </cell>
          <cell r="Y7600">
            <v>0</v>
          </cell>
          <cell r="Z7600">
            <v>0</v>
          </cell>
          <cell r="AA7600">
            <v>0</v>
          </cell>
          <cell r="AE7600">
            <v>1357.83</v>
          </cell>
          <cell r="AG7600">
            <v>0</v>
          </cell>
          <cell r="AH7600">
            <v>0</v>
          </cell>
          <cell r="AI7600">
            <v>0</v>
          </cell>
          <cell r="AJ7600">
            <v>0</v>
          </cell>
          <cell r="AN7600">
            <v>72.159000000000006</v>
          </cell>
        </row>
        <row r="7601">
          <cell r="D7601">
            <v>3</v>
          </cell>
          <cell r="H7601" t="str">
            <v>053</v>
          </cell>
          <cell r="X7601">
            <v>0</v>
          </cell>
          <cell r="Y7601">
            <v>0</v>
          </cell>
          <cell r="Z7601">
            <v>0</v>
          </cell>
          <cell r="AA7601">
            <v>61</v>
          </cell>
          <cell r="AE7601">
            <v>63.866999999999997</v>
          </cell>
          <cell r="AG7601">
            <v>0</v>
          </cell>
          <cell r="AH7601">
            <v>0</v>
          </cell>
          <cell r="AI7601">
            <v>0</v>
          </cell>
          <cell r="AJ7601">
            <v>0</v>
          </cell>
          <cell r="AN7601">
            <v>0</v>
          </cell>
        </row>
        <row r="7602">
          <cell r="D7602">
            <v>3</v>
          </cell>
          <cell r="H7602" t="str">
            <v>100</v>
          </cell>
          <cell r="X7602">
            <v>0</v>
          </cell>
          <cell r="Y7602">
            <v>0</v>
          </cell>
          <cell r="Z7602">
            <v>0</v>
          </cell>
          <cell r="AA7602">
            <v>61</v>
          </cell>
          <cell r="AE7602">
            <v>59.902000000000001</v>
          </cell>
          <cell r="AG7602">
            <v>0</v>
          </cell>
          <cell r="AH7602">
            <v>0</v>
          </cell>
          <cell r="AI7602">
            <v>0</v>
          </cell>
          <cell r="AJ7602">
            <v>0</v>
          </cell>
          <cell r="AN7602">
            <v>0</v>
          </cell>
        </row>
        <row r="7603">
          <cell r="D7603">
            <v>3</v>
          </cell>
          <cell r="H7603" t="str">
            <v>108</v>
          </cell>
          <cell r="X7603">
            <v>0</v>
          </cell>
          <cell r="Y7603">
            <v>0</v>
          </cell>
          <cell r="Z7603">
            <v>0</v>
          </cell>
          <cell r="AA7603">
            <v>18</v>
          </cell>
          <cell r="AE7603">
            <v>14.4</v>
          </cell>
          <cell r="AG7603">
            <v>0</v>
          </cell>
          <cell r="AH7603">
            <v>0</v>
          </cell>
          <cell r="AI7603">
            <v>0</v>
          </cell>
          <cell r="AJ7603">
            <v>0</v>
          </cell>
          <cell r="AN7603">
            <v>0</v>
          </cell>
        </row>
        <row r="7604">
          <cell r="D7604">
            <v>3</v>
          </cell>
          <cell r="H7604" t="str">
            <v>122</v>
          </cell>
          <cell r="X7604">
            <v>0</v>
          </cell>
          <cell r="Y7604">
            <v>0</v>
          </cell>
          <cell r="Z7604">
            <v>0</v>
          </cell>
          <cell r="AA7604">
            <v>59</v>
          </cell>
          <cell r="AE7604">
            <v>71.98</v>
          </cell>
          <cell r="AG7604">
            <v>0</v>
          </cell>
          <cell r="AH7604">
            <v>0</v>
          </cell>
          <cell r="AI7604">
            <v>0</v>
          </cell>
          <cell r="AJ7604">
            <v>0</v>
          </cell>
          <cell r="AN7604">
            <v>0</v>
          </cell>
        </row>
        <row r="7605">
          <cell r="D7605">
            <v>3</v>
          </cell>
          <cell r="H7605" t="str">
            <v>162</v>
          </cell>
          <cell r="X7605">
            <v>0</v>
          </cell>
          <cell r="Y7605">
            <v>0</v>
          </cell>
          <cell r="Z7605">
            <v>0</v>
          </cell>
          <cell r="AA7605">
            <v>55</v>
          </cell>
          <cell r="AE7605">
            <v>57.42</v>
          </cell>
          <cell r="AG7605">
            <v>0</v>
          </cell>
          <cell r="AH7605">
            <v>0</v>
          </cell>
          <cell r="AI7605">
            <v>0</v>
          </cell>
          <cell r="AJ7605">
            <v>0</v>
          </cell>
          <cell r="AN7605">
            <v>0</v>
          </cell>
        </row>
        <row r="7606">
          <cell r="D7606">
            <v>3</v>
          </cell>
          <cell r="H7606" t="str">
            <v>053</v>
          </cell>
          <cell r="X7606">
            <v>107</v>
          </cell>
          <cell r="Y7606">
            <v>0</v>
          </cell>
          <cell r="Z7606">
            <v>0</v>
          </cell>
          <cell r="AA7606">
            <v>0</v>
          </cell>
          <cell r="AE7606">
            <v>40.338999999999999</v>
          </cell>
          <cell r="AG7606">
            <v>0</v>
          </cell>
          <cell r="AH7606">
            <v>0</v>
          </cell>
          <cell r="AI7606">
            <v>0</v>
          </cell>
          <cell r="AJ7606">
            <v>0</v>
          </cell>
          <cell r="AN7606">
            <v>0</v>
          </cell>
        </row>
        <row r="7607">
          <cell r="D7607">
            <v>3</v>
          </cell>
          <cell r="H7607" t="str">
            <v>100</v>
          </cell>
          <cell r="X7607">
            <v>113</v>
          </cell>
          <cell r="Y7607">
            <v>0</v>
          </cell>
          <cell r="Z7607">
            <v>0</v>
          </cell>
          <cell r="AA7607">
            <v>0</v>
          </cell>
          <cell r="AE7607">
            <v>45.2</v>
          </cell>
          <cell r="AG7607">
            <v>0</v>
          </cell>
          <cell r="AH7607">
            <v>0</v>
          </cell>
          <cell r="AI7607">
            <v>0</v>
          </cell>
          <cell r="AJ7607">
            <v>0</v>
          </cell>
          <cell r="AN7607">
            <v>0</v>
          </cell>
        </row>
        <row r="7608">
          <cell r="D7608">
            <v>3</v>
          </cell>
          <cell r="H7608" t="str">
            <v>108</v>
          </cell>
          <cell r="X7608">
            <v>64</v>
          </cell>
          <cell r="Y7608">
            <v>0</v>
          </cell>
          <cell r="Z7608">
            <v>0</v>
          </cell>
          <cell r="AA7608">
            <v>0</v>
          </cell>
          <cell r="AE7608">
            <v>25.6</v>
          </cell>
          <cell r="AG7608">
            <v>0</v>
          </cell>
          <cell r="AH7608">
            <v>0</v>
          </cell>
          <cell r="AI7608">
            <v>0</v>
          </cell>
          <cell r="AJ7608">
            <v>0</v>
          </cell>
          <cell r="AN7608">
            <v>0</v>
          </cell>
        </row>
        <row r="7609">
          <cell r="D7609">
            <v>3</v>
          </cell>
          <cell r="H7609" t="str">
            <v>122</v>
          </cell>
          <cell r="X7609">
            <v>108</v>
          </cell>
          <cell r="Y7609">
            <v>0</v>
          </cell>
          <cell r="Z7609">
            <v>0</v>
          </cell>
          <cell r="AA7609">
            <v>0</v>
          </cell>
          <cell r="AE7609">
            <v>65.88</v>
          </cell>
          <cell r="AG7609">
            <v>0</v>
          </cell>
          <cell r="AH7609">
            <v>0</v>
          </cell>
          <cell r="AI7609">
            <v>0</v>
          </cell>
          <cell r="AJ7609">
            <v>0</v>
          </cell>
          <cell r="AN7609">
            <v>0</v>
          </cell>
        </row>
        <row r="7610">
          <cell r="D7610">
            <v>3</v>
          </cell>
          <cell r="H7610" t="str">
            <v>162</v>
          </cell>
          <cell r="X7610">
            <v>106</v>
          </cell>
          <cell r="Y7610">
            <v>0</v>
          </cell>
          <cell r="Z7610">
            <v>0</v>
          </cell>
          <cell r="AA7610">
            <v>0</v>
          </cell>
          <cell r="AE7610">
            <v>29.15</v>
          </cell>
          <cell r="AG7610">
            <v>0</v>
          </cell>
          <cell r="AH7610">
            <v>0</v>
          </cell>
          <cell r="AI7610">
            <v>0</v>
          </cell>
          <cell r="AJ7610">
            <v>0</v>
          </cell>
          <cell r="AN7610">
            <v>0</v>
          </cell>
        </row>
        <row r="7611">
          <cell r="D7611">
            <v>1</v>
          </cell>
          <cell r="H7611" t="str">
            <v>014</v>
          </cell>
          <cell r="X7611">
            <v>0</v>
          </cell>
          <cell r="Y7611">
            <v>0</v>
          </cell>
          <cell r="Z7611">
            <v>0</v>
          </cell>
          <cell r="AA7611">
            <v>0</v>
          </cell>
          <cell r="AE7611">
            <v>6184.3950000000004</v>
          </cell>
          <cell r="AG7611">
            <v>0</v>
          </cell>
          <cell r="AH7611">
            <v>0</v>
          </cell>
          <cell r="AI7611">
            <v>0</v>
          </cell>
          <cell r="AJ7611">
            <v>0</v>
          </cell>
          <cell r="AN7611">
            <v>39.265999999999998</v>
          </cell>
        </row>
        <row r="7612">
          <cell r="D7612">
            <v>1</v>
          </cell>
          <cell r="H7612" t="str">
            <v>028</v>
          </cell>
          <cell r="X7612">
            <v>0</v>
          </cell>
          <cell r="Y7612">
            <v>0</v>
          </cell>
          <cell r="Z7612">
            <v>0</v>
          </cell>
          <cell r="AA7612">
            <v>0</v>
          </cell>
          <cell r="AE7612">
            <v>1602.451</v>
          </cell>
          <cell r="AG7612">
            <v>0</v>
          </cell>
          <cell r="AH7612">
            <v>0</v>
          </cell>
          <cell r="AI7612">
            <v>0</v>
          </cell>
          <cell r="AJ7612">
            <v>0</v>
          </cell>
          <cell r="AN7612">
            <v>193.876</v>
          </cell>
        </row>
        <row r="7613">
          <cell r="D7613">
            <v>1</v>
          </cell>
          <cell r="H7613" t="str">
            <v>053</v>
          </cell>
          <cell r="X7613">
            <v>0</v>
          </cell>
          <cell r="Y7613">
            <v>0</v>
          </cell>
          <cell r="Z7613">
            <v>0</v>
          </cell>
          <cell r="AA7613">
            <v>0</v>
          </cell>
          <cell r="AE7613">
            <v>4360.277</v>
          </cell>
          <cell r="AG7613">
            <v>0</v>
          </cell>
          <cell r="AH7613">
            <v>0</v>
          </cell>
          <cell r="AI7613">
            <v>0</v>
          </cell>
          <cell r="AJ7613">
            <v>0</v>
          </cell>
          <cell r="AN7613">
            <v>683.07100000000003</v>
          </cell>
        </row>
        <row r="7614">
          <cell r="D7614">
            <v>1</v>
          </cell>
          <cell r="H7614" t="str">
            <v>065</v>
          </cell>
          <cell r="X7614">
            <v>0</v>
          </cell>
          <cell r="Y7614">
            <v>0</v>
          </cell>
          <cell r="Z7614">
            <v>0</v>
          </cell>
          <cell r="AA7614">
            <v>0</v>
          </cell>
          <cell r="AE7614">
            <v>8601.9699999999993</v>
          </cell>
          <cell r="AG7614">
            <v>0</v>
          </cell>
          <cell r="AH7614">
            <v>0</v>
          </cell>
          <cell r="AI7614">
            <v>0</v>
          </cell>
          <cell r="AJ7614">
            <v>0</v>
          </cell>
          <cell r="AN7614">
            <v>498.786</v>
          </cell>
        </row>
        <row r="7615">
          <cell r="D7615">
            <v>1</v>
          </cell>
          <cell r="H7615" t="str">
            <v>068</v>
          </cell>
          <cell r="X7615">
            <v>0</v>
          </cell>
          <cell r="Y7615">
            <v>0</v>
          </cell>
          <cell r="Z7615">
            <v>0</v>
          </cell>
          <cell r="AA7615">
            <v>0</v>
          </cell>
          <cell r="AE7615">
            <v>5118.1360000000004</v>
          </cell>
          <cell r="AG7615">
            <v>0</v>
          </cell>
          <cell r="AH7615">
            <v>0</v>
          </cell>
          <cell r="AI7615">
            <v>0</v>
          </cell>
          <cell r="AJ7615">
            <v>0</v>
          </cell>
          <cell r="AN7615">
            <v>93.762</v>
          </cell>
        </row>
        <row r="7616">
          <cell r="D7616">
            <v>1</v>
          </cell>
          <cell r="H7616" t="str">
            <v>097</v>
          </cell>
          <cell r="X7616">
            <v>0</v>
          </cell>
          <cell r="Y7616">
            <v>0</v>
          </cell>
          <cell r="Z7616">
            <v>0</v>
          </cell>
          <cell r="AA7616">
            <v>0</v>
          </cell>
          <cell r="AE7616">
            <v>16488.183000000001</v>
          </cell>
          <cell r="AG7616">
            <v>0</v>
          </cell>
          <cell r="AH7616">
            <v>0</v>
          </cell>
          <cell r="AI7616">
            <v>0</v>
          </cell>
          <cell r="AJ7616">
            <v>0</v>
          </cell>
          <cell r="AN7616">
            <v>2702.0239999999999</v>
          </cell>
        </row>
        <row r="7617">
          <cell r="D7617">
            <v>1</v>
          </cell>
          <cell r="H7617" t="str">
            <v>100</v>
          </cell>
          <cell r="X7617">
            <v>0</v>
          </cell>
          <cell r="Y7617">
            <v>0</v>
          </cell>
          <cell r="Z7617">
            <v>0</v>
          </cell>
          <cell r="AA7617">
            <v>0</v>
          </cell>
          <cell r="AE7617">
            <v>2900.4479999999999</v>
          </cell>
          <cell r="AG7617">
            <v>0</v>
          </cell>
          <cell r="AH7617">
            <v>0</v>
          </cell>
          <cell r="AI7617">
            <v>0</v>
          </cell>
          <cell r="AJ7617">
            <v>0</v>
          </cell>
          <cell r="AN7617">
            <v>381.22500000000002</v>
          </cell>
        </row>
        <row r="7618">
          <cell r="D7618">
            <v>1</v>
          </cell>
          <cell r="H7618" t="str">
            <v>108</v>
          </cell>
          <cell r="X7618">
            <v>0</v>
          </cell>
          <cell r="Y7618">
            <v>0</v>
          </cell>
          <cell r="Z7618">
            <v>0</v>
          </cell>
          <cell r="AA7618">
            <v>0</v>
          </cell>
          <cell r="AE7618">
            <v>978.72299999999996</v>
          </cell>
          <cell r="AG7618">
            <v>0</v>
          </cell>
          <cell r="AH7618">
            <v>0</v>
          </cell>
          <cell r="AI7618">
            <v>0</v>
          </cell>
          <cell r="AJ7618">
            <v>0</v>
          </cell>
          <cell r="AN7618">
            <v>201.33</v>
          </cell>
        </row>
        <row r="7619">
          <cell r="D7619">
            <v>1</v>
          </cell>
          <cell r="H7619" t="str">
            <v>112</v>
          </cell>
          <cell r="X7619">
            <v>0</v>
          </cell>
          <cell r="Y7619">
            <v>0</v>
          </cell>
          <cell r="Z7619">
            <v>0</v>
          </cell>
          <cell r="AA7619">
            <v>0</v>
          </cell>
          <cell r="AE7619">
            <v>8917.27</v>
          </cell>
          <cell r="AG7619">
            <v>0</v>
          </cell>
          <cell r="AH7619">
            <v>0</v>
          </cell>
          <cell r="AI7619">
            <v>0</v>
          </cell>
          <cell r="AJ7619">
            <v>0</v>
          </cell>
          <cell r="AN7619">
            <v>1175.107</v>
          </cell>
        </row>
        <row r="7620">
          <cell r="D7620">
            <v>1</v>
          </cell>
          <cell r="H7620" t="str">
            <v>136</v>
          </cell>
          <cell r="X7620">
            <v>0</v>
          </cell>
          <cell r="Y7620">
            <v>0</v>
          </cell>
          <cell r="Z7620">
            <v>0</v>
          </cell>
          <cell r="AA7620">
            <v>0</v>
          </cell>
          <cell r="AE7620">
            <v>6950.98</v>
          </cell>
          <cell r="AG7620">
            <v>0</v>
          </cell>
          <cell r="AH7620">
            <v>0</v>
          </cell>
          <cell r="AI7620">
            <v>0</v>
          </cell>
          <cell r="AJ7620">
            <v>0</v>
          </cell>
          <cell r="AN7620">
            <v>1108.653</v>
          </cell>
        </row>
        <row r="7621">
          <cell r="D7621">
            <v>1</v>
          </cell>
          <cell r="H7621" t="str">
            <v>162</v>
          </cell>
          <cell r="X7621">
            <v>0</v>
          </cell>
          <cell r="Y7621">
            <v>0</v>
          </cell>
          <cell r="Z7621">
            <v>0</v>
          </cell>
          <cell r="AA7621">
            <v>0</v>
          </cell>
          <cell r="AE7621">
            <v>377.96800000000002</v>
          </cell>
          <cell r="AG7621">
            <v>0</v>
          </cell>
          <cell r="AH7621">
            <v>0</v>
          </cell>
          <cell r="AI7621">
            <v>0</v>
          </cell>
          <cell r="AJ7621">
            <v>0</v>
          </cell>
          <cell r="AN7621">
            <v>34.292000000000002</v>
          </cell>
        </row>
        <row r="7622">
          <cell r="D7622">
            <v>2</v>
          </cell>
          <cell r="H7622" t="str">
            <v>011</v>
          </cell>
          <cell r="X7622">
            <v>0</v>
          </cell>
          <cell r="Y7622">
            <v>0</v>
          </cell>
          <cell r="Z7622">
            <v>0</v>
          </cell>
          <cell r="AA7622">
            <v>0</v>
          </cell>
          <cell r="AE7622">
            <v>593.84</v>
          </cell>
          <cell r="AG7622">
            <v>0</v>
          </cell>
          <cell r="AH7622">
            <v>0</v>
          </cell>
          <cell r="AI7622">
            <v>0</v>
          </cell>
          <cell r="AJ7622">
            <v>0</v>
          </cell>
          <cell r="AN7622">
            <v>12.161</v>
          </cell>
        </row>
        <row r="7623">
          <cell r="D7623">
            <v>2</v>
          </cell>
          <cell r="H7623" t="str">
            <v>016</v>
          </cell>
          <cell r="X7623">
            <v>0</v>
          </cell>
          <cell r="Y7623">
            <v>0</v>
          </cell>
          <cell r="Z7623">
            <v>0</v>
          </cell>
          <cell r="AA7623">
            <v>0</v>
          </cell>
          <cell r="AE7623">
            <v>3195.2550000000001</v>
          </cell>
          <cell r="AG7623">
            <v>0</v>
          </cell>
          <cell r="AH7623">
            <v>0</v>
          </cell>
          <cell r="AI7623">
            <v>0</v>
          </cell>
          <cell r="AJ7623">
            <v>0</v>
          </cell>
          <cell r="AN7623">
            <v>63.128999999999998</v>
          </cell>
        </row>
        <row r="7624">
          <cell r="D7624">
            <v>2</v>
          </cell>
          <cell r="H7624" t="str">
            <v>028</v>
          </cell>
          <cell r="X7624">
            <v>0</v>
          </cell>
          <cell r="Y7624">
            <v>0</v>
          </cell>
          <cell r="Z7624">
            <v>0</v>
          </cell>
          <cell r="AA7624">
            <v>0</v>
          </cell>
          <cell r="AE7624">
            <v>10291.601000000001</v>
          </cell>
          <cell r="AG7624">
            <v>0</v>
          </cell>
          <cell r="AH7624">
            <v>0</v>
          </cell>
          <cell r="AI7624">
            <v>0</v>
          </cell>
          <cell r="AJ7624">
            <v>0</v>
          </cell>
          <cell r="AN7624">
            <v>303.34500000000003</v>
          </cell>
        </row>
        <row r="7625">
          <cell r="D7625">
            <v>2</v>
          </cell>
          <cell r="H7625" t="str">
            <v>029</v>
          </cell>
          <cell r="X7625">
            <v>0</v>
          </cell>
          <cell r="Y7625">
            <v>0</v>
          </cell>
          <cell r="Z7625">
            <v>0</v>
          </cell>
          <cell r="AA7625">
            <v>0</v>
          </cell>
          <cell r="AE7625">
            <v>21.861999999999998</v>
          </cell>
          <cell r="AG7625">
            <v>0</v>
          </cell>
          <cell r="AH7625">
            <v>0</v>
          </cell>
          <cell r="AI7625">
            <v>0</v>
          </cell>
          <cell r="AJ7625">
            <v>0</v>
          </cell>
          <cell r="AN7625">
            <v>0</v>
          </cell>
        </row>
        <row r="7626">
          <cell r="D7626">
            <v>2</v>
          </cell>
          <cell r="H7626" t="str">
            <v>053</v>
          </cell>
          <cell r="X7626">
            <v>0</v>
          </cell>
          <cell r="Y7626">
            <v>0</v>
          </cell>
          <cell r="Z7626">
            <v>0</v>
          </cell>
          <cell r="AA7626">
            <v>0</v>
          </cell>
          <cell r="AE7626">
            <v>2967.6509999999998</v>
          </cell>
          <cell r="AG7626">
            <v>0</v>
          </cell>
          <cell r="AH7626">
            <v>0</v>
          </cell>
          <cell r="AI7626">
            <v>0</v>
          </cell>
          <cell r="AJ7626">
            <v>0</v>
          </cell>
          <cell r="AN7626">
            <v>100.839</v>
          </cell>
        </row>
        <row r="7627">
          <cell r="D7627">
            <v>2</v>
          </cell>
          <cell r="H7627" t="str">
            <v>057</v>
          </cell>
          <cell r="X7627">
            <v>0</v>
          </cell>
          <cell r="Y7627">
            <v>0</v>
          </cell>
          <cell r="Z7627">
            <v>0</v>
          </cell>
          <cell r="AA7627">
            <v>0</v>
          </cell>
          <cell r="AE7627">
            <v>5063.9089999999997</v>
          </cell>
          <cell r="AG7627">
            <v>0</v>
          </cell>
          <cell r="AH7627">
            <v>0</v>
          </cell>
          <cell r="AI7627">
            <v>0</v>
          </cell>
          <cell r="AJ7627">
            <v>0</v>
          </cell>
          <cell r="AN7627">
            <v>321.24299999999999</v>
          </cell>
        </row>
        <row r="7628">
          <cell r="D7628">
            <v>2</v>
          </cell>
          <cell r="H7628" t="str">
            <v>060</v>
          </cell>
          <cell r="X7628">
            <v>0</v>
          </cell>
          <cell r="Y7628">
            <v>0</v>
          </cell>
          <cell r="Z7628">
            <v>0</v>
          </cell>
          <cell r="AA7628">
            <v>0</v>
          </cell>
          <cell r="AE7628">
            <v>8300.5910000000003</v>
          </cell>
          <cell r="AG7628">
            <v>0</v>
          </cell>
          <cell r="AH7628">
            <v>0</v>
          </cell>
          <cell r="AI7628">
            <v>0</v>
          </cell>
          <cell r="AJ7628">
            <v>0</v>
          </cell>
          <cell r="AN7628">
            <v>0</v>
          </cell>
        </row>
        <row r="7629">
          <cell r="D7629">
            <v>2</v>
          </cell>
          <cell r="H7629" t="str">
            <v>065</v>
          </cell>
          <cell r="X7629">
            <v>0</v>
          </cell>
          <cell r="Y7629">
            <v>0</v>
          </cell>
          <cell r="Z7629">
            <v>0</v>
          </cell>
          <cell r="AA7629">
            <v>0</v>
          </cell>
          <cell r="AE7629">
            <v>1532.683</v>
          </cell>
          <cell r="AG7629">
            <v>0</v>
          </cell>
          <cell r="AH7629">
            <v>0</v>
          </cell>
          <cell r="AI7629">
            <v>0</v>
          </cell>
          <cell r="AJ7629">
            <v>0</v>
          </cell>
          <cell r="AN7629">
            <v>19.675999999999998</v>
          </cell>
        </row>
        <row r="7630">
          <cell r="D7630">
            <v>2</v>
          </cell>
          <cell r="H7630" t="str">
            <v>068</v>
          </cell>
          <cell r="X7630">
            <v>0</v>
          </cell>
          <cell r="Y7630">
            <v>0</v>
          </cell>
          <cell r="Z7630">
            <v>0</v>
          </cell>
          <cell r="AA7630">
            <v>0</v>
          </cell>
          <cell r="AE7630">
            <v>3086.4110000000001</v>
          </cell>
          <cell r="AG7630">
            <v>0</v>
          </cell>
          <cell r="AH7630">
            <v>0</v>
          </cell>
          <cell r="AI7630">
            <v>0</v>
          </cell>
          <cell r="AJ7630">
            <v>0</v>
          </cell>
          <cell r="AN7630">
            <v>77.736999999999995</v>
          </cell>
        </row>
        <row r="7631">
          <cell r="D7631">
            <v>2</v>
          </cell>
          <cell r="H7631" t="str">
            <v>073</v>
          </cell>
          <cell r="X7631">
            <v>0</v>
          </cell>
          <cell r="Y7631">
            <v>0</v>
          </cell>
          <cell r="Z7631">
            <v>0</v>
          </cell>
          <cell r="AA7631">
            <v>0</v>
          </cell>
          <cell r="AE7631">
            <v>6.2859999999999996</v>
          </cell>
          <cell r="AG7631">
            <v>0</v>
          </cell>
          <cell r="AH7631">
            <v>0</v>
          </cell>
          <cell r="AI7631">
            <v>0</v>
          </cell>
          <cell r="AJ7631">
            <v>0</v>
          </cell>
          <cell r="AN7631">
            <v>0</v>
          </cell>
        </row>
        <row r="7632">
          <cell r="D7632">
            <v>2</v>
          </cell>
          <cell r="H7632" t="str">
            <v>097</v>
          </cell>
          <cell r="X7632">
            <v>0</v>
          </cell>
          <cell r="Y7632">
            <v>0</v>
          </cell>
          <cell r="Z7632">
            <v>0</v>
          </cell>
          <cell r="AA7632">
            <v>0</v>
          </cell>
          <cell r="AE7632">
            <v>578.67499999999995</v>
          </cell>
          <cell r="AG7632">
            <v>0</v>
          </cell>
          <cell r="AH7632">
            <v>0</v>
          </cell>
          <cell r="AI7632">
            <v>0</v>
          </cell>
          <cell r="AJ7632">
            <v>0</v>
          </cell>
          <cell r="AN7632">
            <v>0</v>
          </cell>
        </row>
        <row r="7633">
          <cell r="D7633">
            <v>2</v>
          </cell>
          <cell r="H7633" t="str">
            <v>100</v>
          </cell>
          <cell r="X7633">
            <v>0</v>
          </cell>
          <cell r="Y7633">
            <v>0</v>
          </cell>
          <cell r="Z7633">
            <v>0</v>
          </cell>
          <cell r="AA7633">
            <v>0</v>
          </cell>
          <cell r="AE7633">
            <v>10594.565000000001</v>
          </cell>
          <cell r="AG7633">
            <v>0</v>
          </cell>
          <cell r="AH7633">
            <v>0</v>
          </cell>
          <cell r="AI7633">
            <v>0</v>
          </cell>
          <cell r="AJ7633">
            <v>0</v>
          </cell>
          <cell r="AN7633">
            <v>459.92599999999999</v>
          </cell>
        </row>
        <row r="7634">
          <cell r="D7634">
            <v>2</v>
          </cell>
          <cell r="H7634" t="str">
            <v>108</v>
          </cell>
          <cell r="X7634">
            <v>0</v>
          </cell>
          <cell r="Y7634">
            <v>0</v>
          </cell>
          <cell r="Z7634">
            <v>0</v>
          </cell>
          <cell r="AA7634">
            <v>0</v>
          </cell>
          <cell r="AE7634">
            <v>21.861999999999998</v>
          </cell>
          <cell r="AG7634">
            <v>0</v>
          </cell>
          <cell r="AH7634">
            <v>0</v>
          </cell>
          <cell r="AI7634">
            <v>0</v>
          </cell>
          <cell r="AJ7634">
            <v>0</v>
          </cell>
          <cell r="AN7634">
            <v>10.930999999999999</v>
          </cell>
        </row>
        <row r="7635">
          <cell r="D7635">
            <v>2</v>
          </cell>
          <cell r="H7635" t="str">
            <v>112</v>
          </cell>
          <cell r="X7635">
            <v>0</v>
          </cell>
          <cell r="Y7635">
            <v>0</v>
          </cell>
          <cell r="Z7635">
            <v>0</v>
          </cell>
          <cell r="AA7635">
            <v>0</v>
          </cell>
          <cell r="AE7635">
            <v>487.93900000000002</v>
          </cell>
          <cell r="AG7635">
            <v>0</v>
          </cell>
          <cell r="AH7635">
            <v>0</v>
          </cell>
          <cell r="AI7635">
            <v>0</v>
          </cell>
          <cell r="AJ7635">
            <v>0</v>
          </cell>
          <cell r="AN7635">
            <v>47.14</v>
          </cell>
        </row>
        <row r="7636">
          <cell r="D7636">
            <v>2</v>
          </cell>
          <cell r="H7636" t="str">
            <v>122</v>
          </cell>
          <cell r="X7636">
            <v>0</v>
          </cell>
          <cell r="Y7636">
            <v>0</v>
          </cell>
          <cell r="Z7636">
            <v>0</v>
          </cell>
          <cell r="AA7636">
            <v>0</v>
          </cell>
          <cell r="AE7636">
            <v>2019.799</v>
          </cell>
          <cell r="AG7636">
            <v>0</v>
          </cell>
          <cell r="AH7636">
            <v>0</v>
          </cell>
          <cell r="AI7636">
            <v>0</v>
          </cell>
          <cell r="AJ7636">
            <v>0</v>
          </cell>
          <cell r="AN7636">
            <v>34.024000000000001</v>
          </cell>
        </row>
        <row r="7637">
          <cell r="D7637">
            <v>2</v>
          </cell>
          <cell r="H7637" t="str">
            <v>136</v>
          </cell>
          <cell r="X7637">
            <v>0</v>
          </cell>
          <cell r="Y7637">
            <v>0</v>
          </cell>
          <cell r="Z7637">
            <v>0</v>
          </cell>
          <cell r="AA7637">
            <v>0</v>
          </cell>
          <cell r="AE7637">
            <v>811.63199999999995</v>
          </cell>
          <cell r="AG7637">
            <v>0</v>
          </cell>
          <cell r="AH7637">
            <v>0</v>
          </cell>
          <cell r="AI7637">
            <v>0</v>
          </cell>
          <cell r="AJ7637">
            <v>0</v>
          </cell>
          <cell r="AN7637">
            <v>22.681999999999999</v>
          </cell>
        </row>
        <row r="7638">
          <cell r="D7638">
            <v>2</v>
          </cell>
          <cell r="H7638" t="str">
            <v>162</v>
          </cell>
          <cell r="X7638">
            <v>0</v>
          </cell>
          <cell r="Y7638">
            <v>0</v>
          </cell>
          <cell r="Z7638">
            <v>0</v>
          </cell>
          <cell r="AA7638">
            <v>0</v>
          </cell>
          <cell r="AE7638">
            <v>1590.8</v>
          </cell>
          <cell r="AG7638">
            <v>0</v>
          </cell>
          <cell r="AH7638">
            <v>0</v>
          </cell>
          <cell r="AI7638">
            <v>0</v>
          </cell>
          <cell r="AJ7638">
            <v>0</v>
          </cell>
          <cell r="AN7638">
            <v>56.024000000000001</v>
          </cell>
        </row>
        <row r="7639">
          <cell r="D7639">
            <v>3</v>
          </cell>
          <cell r="H7639" t="str">
            <v>d45</v>
          </cell>
          <cell r="X7639">
            <v>0</v>
          </cell>
          <cell r="Y7639">
            <v>1179</v>
          </cell>
          <cell r="Z7639">
            <v>0</v>
          </cell>
          <cell r="AA7639">
            <v>0</v>
          </cell>
          <cell r="AE7639">
            <v>1782.7639999999999</v>
          </cell>
          <cell r="AG7639">
            <v>0</v>
          </cell>
          <cell r="AH7639">
            <v>29</v>
          </cell>
          <cell r="AI7639">
            <v>0</v>
          </cell>
          <cell r="AJ7639">
            <v>0</v>
          </cell>
          <cell r="AN7639">
            <v>38.648000000000003</v>
          </cell>
        </row>
        <row r="7640">
          <cell r="D7640">
            <v>3</v>
          </cell>
          <cell r="H7640" t="str">
            <v>d51</v>
          </cell>
          <cell r="X7640">
            <v>0</v>
          </cell>
          <cell r="Y7640">
            <v>2203</v>
          </cell>
          <cell r="Z7640">
            <v>0</v>
          </cell>
          <cell r="AA7640">
            <v>0</v>
          </cell>
          <cell r="AE7640">
            <v>5136.5249999999996</v>
          </cell>
          <cell r="AG7640">
            <v>0</v>
          </cell>
          <cell r="AH7640">
            <v>38</v>
          </cell>
          <cell r="AI7640">
            <v>0</v>
          </cell>
          <cell r="AJ7640">
            <v>0</v>
          </cell>
          <cell r="AN7640">
            <v>89.527000000000001</v>
          </cell>
        </row>
        <row r="7641">
          <cell r="D7641">
            <v>3</v>
          </cell>
          <cell r="H7641" t="str">
            <v>d52</v>
          </cell>
          <cell r="X7641">
            <v>0</v>
          </cell>
          <cell r="Y7641">
            <v>1103</v>
          </cell>
          <cell r="Z7641">
            <v>0</v>
          </cell>
          <cell r="AA7641">
            <v>0</v>
          </cell>
          <cell r="AE7641">
            <v>309.02499999999998</v>
          </cell>
          <cell r="AG7641">
            <v>0</v>
          </cell>
          <cell r="AH7641">
            <v>18</v>
          </cell>
          <cell r="AI7641">
            <v>0</v>
          </cell>
          <cell r="AJ7641">
            <v>0</v>
          </cell>
          <cell r="AN7641">
            <v>4.7080000000000002</v>
          </cell>
        </row>
        <row r="7642">
          <cell r="D7642">
            <v>3</v>
          </cell>
          <cell r="H7642" t="str">
            <v>d53</v>
          </cell>
          <cell r="X7642">
            <v>0</v>
          </cell>
          <cell r="Y7642">
            <v>970</v>
          </cell>
          <cell r="Z7642">
            <v>0</v>
          </cell>
          <cell r="AA7642">
            <v>0</v>
          </cell>
          <cell r="AE7642">
            <v>1254.681</v>
          </cell>
          <cell r="AG7642">
            <v>0</v>
          </cell>
          <cell r="AH7642">
            <v>25</v>
          </cell>
          <cell r="AI7642">
            <v>0</v>
          </cell>
          <cell r="AJ7642">
            <v>0</v>
          </cell>
          <cell r="AN7642">
            <v>32.854999999999997</v>
          </cell>
        </row>
        <row r="7643">
          <cell r="D7643">
            <v>3</v>
          </cell>
          <cell r="H7643" t="str">
            <v>d54</v>
          </cell>
          <cell r="X7643">
            <v>0</v>
          </cell>
          <cell r="Y7643">
            <v>29</v>
          </cell>
          <cell r="Z7643">
            <v>0</v>
          </cell>
          <cell r="AA7643">
            <v>0</v>
          </cell>
          <cell r="AE7643">
            <v>140.85300000000001</v>
          </cell>
          <cell r="AG7643">
            <v>0</v>
          </cell>
          <cell r="AH7643">
            <v>0</v>
          </cell>
          <cell r="AI7643">
            <v>0</v>
          </cell>
          <cell r="AJ7643">
            <v>0</v>
          </cell>
          <cell r="AN7643">
            <v>0</v>
          </cell>
        </row>
        <row r="7644">
          <cell r="D7644">
            <v>3</v>
          </cell>
          <cell r="H7644" t="str">
            <v>123</v>
          </cell>
          <cell r="X7644">
            <v>0</v>
          </cell>
          <cell r="Y7644">
            <v>0</v>
          </cell>
          <cell r="Z7644">
            <v>0</v>
          </cell>
          <cell r="AA7644">
            <v>0</v>
          </cell>
          <cell r="AE7644">
            <v>252.815</v>
          </cell>
          <cell r="AG7644">
            <v>0</v>
          </cell>
          <cell r="AH7644">
            <v>0</v>
          </cell>
          <cell r="AI7644">
            <v>0</v>
          </cell>
          <cell r="AJ7644">
            <v>0</v>
          </cell>
          <cell r="AN7644">
            <v>11.58</v>
          </cell>
        </row>
        <row r="7645">
          <cell r="D7645">
            <v>3</v>
          </cell>
          <cell r="H7645" t="str">
            <v>160</v>
          </cell>
          <cell r="X7645">
            <v>0</v>
          </cell>
          <cell r="Y7645">
            <v>0</v>
          </cell>
          <cell r="Z7645">
            <v>10175</v>
          </cell>
          <cell r="AA7645">
            <v>0</v>
          </cell>
          <cell r="AE7645">
            <v>9707.4689999999991</v>
          </cell>
          <cell r="AG7645">
            <v>0</v>
          </cell>
          <cell r="AH7645">
            <v>0</v>
          </cell>
          <cell r="AI7645">
            <v>473</v>
          </cell>
          <cell r="AJ7645">
            <v>0</v>
          </cell>
          <cell r="AN7645">
            <v>447.12299999999999</v>
          </cell>
        </row>
        <row r="7646">
          <cell r="D7646">
            <v>3</v>
          </cell>
          <cell r="H7646" t="str">
            <v>011</v>
          </cell>
          <cell r="X7646">
            <v>0</v>
          </cell>
          <cell r="Y7646">
            <v>0</v>
          </cell>
          <cell r="Z7646">
            <v>0</v>
          </cell>
          <cell r="AA7646">
            <v>456</v>
          </cell>
          <cell r="AE7646">
            <v>430.92</v>
          </cell>
          <cell r="AG7646">
            <v>0</v>
          </cell>
          <cell r="AH7646">
            <v>0</v>
          </cell>
          <cell r="AI7646">
            <v>0</v>
          </cell>
          <cell r="AJ7646">
            <v>21</v>
          </cell>
          <cell r="AN7646">
            <v>19.844999999999999</v>
          </cell>
        </row>
        <row r="7647">
          <cell r="D7647">
            <v>3</v>
          </cell>
          <cell r="H7647" t="str">
            <v>016</v>
          </cell>
          <cell r="X7647">
            <v>0</v>
          </cell>
          <cell r="Y7647">
            <v>0</v>
          </cell>
          <cell r="Z7647">
            <v>0</v>
          </cell>
          <cell r="AA7647">
            <v>597</v>
          </cell>
          <cell r="AE7647">
            <v>613.71600000000001</v>
          </cell>
          <cell r="AG7647">
            <v>0</v>
          </cell>
          <cell r="AH7647">
            <v>0</v>
          </cell>
          <cell r="AI7647">
            <v>0</v>
          </cell>
          <cell r="AJ7647">
            <v>11</v>
          </cell>
          <cell r="AN7647">
            <v>11.308</v>
          </cell>
        </row>
        <row r="7648">
          <cell r="D7648">
            <v>3</v>
          </cell>
          <cell r="H7648" t="str">
            <v>020</v>
          </cell>
          <cell r="X7648">
            <v>0</v>
          </cell>
          <cell r="Y7648">
            <v>0</v>
          </cell>
          <cell r="Z7648">
            <v>0</v>
          </cell>
          <cell r="AA7648">
            <v>163</v>
          </cell>
          <cell r="AE7648">
            <v>155.279</v>
          </cell>
          <cell r="AG7648">
            <v>0</v>
          </cell>
          <cell r="AH7648">
            <v>0</v>
          </cell>
          <cell r="AI7648">
            <v>0</v>
          </cell>
          <cell r="AJ7648">
            <v>5</v>
          </cell>
          <cell r="AN7648">
            <v>5.46</v>
          </cell>
        </row>
        <row r="7649">
          <cell r="D7649">
            <v>3</v>
          </cell>
          <cell r="H7649" t="str">
            <v>028</v>
          </cell>
          <cell r="X7649">
            <v>0</v>
          </cell>
          <cell r="Y7649">
            <v>0</v>
          </cell>
          <cell r="Z7649">
            <v>0</v>
          </cell>
          <cell r="AA7649">
            <v>285</v>
          </cell>
          <cell r="AE7649">
            <v>316.92</v>
          </cell>
          <cell r="AG7649">
            <v>0</v>
          </cell>
          <cell r="AH7649">
            <v>0</v>
          </cell>
          <cell r="AI7649">
            <v>0</v>
          </cell>
          <cell r="AJ7649">
            <v>12</v>
          </cell>
          <cell r="AN7649">
            <v>13.343999999999999</v>
          </cell>
        </row>
        <row r="7650">
          <cell r="D7650">
            <v>3</v>
          </cell>
          <cell r="H7650" t="str">
            <v>029</v>
          </cell>
          <cell r="X7650">
            <v>0</v>
          </cell>
          <cell r="Y7650">
            <v>0</v>
          </cell>
          <cell r="Z7650">
            <v>0</v>
          </cell>
          <cell r="AA7650">
            <v>303</v>
          </cell>
          <cell r="AE7650">
            <v>329.05799999999999</v>
          </cell>
          <cell r="AG7650">
            <v>0</v>
          </cell>
          <cell r="AH7650">
            <v>0</v>
          </cell>
          <cell r="AI7650">
            <v>0</v>
          </cell>
          <cell r="AJ7650">
            <v>8</v>
          </cell>
          <cell r="AN7650">
            <v>8.6880000000000006</v>
          </cell>
        </row>
        <row r="7651">
          <cell r="D7651">
            <v>3</v>
          </cell>
          <cell r="H7651" t="str">
            <v>053</v>
          </cell>
          <cell r="X7651">
            <v>0</v>
          </cell>
          <cell r="Y7651">
            <v>0</v>
          </cell>
          <cell r="Z7651">
            <v>0</v>
          </cell>
          <cell r="AA7651">
            <v>1607</v>
          </cell>
          <cell r="AE7651">
            <v>1420.7950000000001</v>
          </cell>
          <cell r="AG7651">
            <v>0</v>
          </cell>
          <cell r="AH7651">
            <v>0</v>
          </cell>
          <cell r="AI7651">
            <v>0</v>
          </cell>
          <cell r="AJ7651">
            <v>66</v>
          </cell>
          <cell r="AN7651">
            <v>69.102000000000004</v>
          </cell>
        </row>
        <row r="7652">
          <cell r="D7652">
            <v>3</v>
          </cell>
          <cell r="H7652" t="str">
            <v>057</v>
          </cell>
          <cell r="X7652">
            <v>0</v>
          </cell>
          <cell r="Y7652">
            <v>0</v>
          </cell>
          <cell r="Z7652">
            <v>0</v>
          </cell>
          <cell r="AA7652">
            <v>3759</v>
          </cell>
          <cell r="AE7652">
            <v>5460.4920000000002</v>
          </cell>
          <cell r="AG7652">
            <v>0</v>
          </cell>
          <cell r="AH7652">
            <v>0</v>
          </cell>
          <cell r="AI7652">
            <v>0</v>
          </cell>
          <cell r="AJ7652">
            <v>166</v>
          </cell>
          <cell r="AN7652">
            <v>280.54000000000002</v>
          </cell>
        </row>
        <row r="7653">
          <cell r="D7653">
            <v>3</v>
          </cell>
          <cell r="H7653" t="str">
            <v>060</v>
          </cell>
          <cell r="X7653">
            <v>0</v>
          </cell>
          <cell r="Y7653">
            <v>0</v>
          </cell>
          <cell r="Z7653">
            <v>0</v>
          </cell>
          <cell r="AA7653">
            <v>568</v>
          </cell>
          <cell r="AE7653">
            <v>788.38400000000001</v>
          </cell>
          <cell r="AG7653">
            <v>0</v>
          </cell>
          <cell r="AH7653">
            <v>0</v>
          </cell>
          <cell r="AI7653">
            <v>0</v>
          </cell>
          <cell r="AJ7653">
            <v>10</v>
          </cell>
          <cell r="AN7653">
            <v>13.88</v>
          </cell>
        </row>
        <row r="7654">
          <cell r="D7654">
            <v>3</v>
          </cell>
          <cell r="H7654" t="str">
            <v>065</v>
          </cell>
          <cell r="X7654">
            <v>0</v>
          </cell>
          <cell r="Y7654">
            <v>0</v>
          </cell>
          <cell r="Z7654">
            <v>0</v>
          </cell>
          <cell r="AA7654">
            <v>1318</v>
          </cell>
          <cell r="AE7654">
            <v>1020.1319999999999</v>
          </cell>
          <cell r="AG7654">
            <v>0</v>
          </cell>
          <cell r="AH7654">
            <v>0</v>
          </cell>
          <cell r="AI7654">
            <v>0</v>
          </cell>
          <cell r="AJ7654">
            <v>43</v>
          </cell>
          <cell r="AN7654">
            <v>33.281999999999996</v>
          </cell>
        </row>
        <row r="7655">
          <cell r="D7655">
            <v>3</v>
          </cell>
          <cell r="H7655" t="str">
            <v>068</v>
          </cell>
          <cell r="X7655">
            <v>0</v>
          </cell>
          <cell r="Y7655">
            <v>0</v>
          </cell>
          <cell r="Z7655">
            <v>0</v>
          </cell>
          <cell r="AA7655">
            <v>3569</v>
          </cell>
          <cell r="AE7655">
            <v>3256.9279999999999</v>
          </cell>
          <cell r="AG7655">
            <v>0</v>
          </cell>
          <cell r="AH7655">
            <v>0</v>
          </cell>
          <cell r="AI7655">
            <v>0</v>
          </cell>
          <cell r="AJ7655">
            <v>96</v>
          </cell>
          <cell r="AN7655">
            <v>102.816</v>
          </cell>
        </row>
        <row r="7656">
          <cell r="D7656">
            <v>3</v>
          </cell>
          <cell r="H7656" t="str">
            <v>097</v>
          </cell>
          <cell r="X7656">
            <v>0</v>
          </cell>
          <cell r="Y7656">
            <v>0</v>
          </cell>
          <cell r="Z7656">
            <v>0</v>
          </cell>
          <cell r="AA7656">
            <v>2174</v>
          </cell>
          <cell r="AE7656">
            <v>1768.9290000000001</v>
          </cell>
          <cell r="AG7656">
            <v>0</v>
          </cell>
          <cell r="AH7656">
            <v>0</v>
          </cell>
          <cell r="AI7656">
            <v>0</v>
          </cell>
          <cell r="AJ7656">
            <v>52</v>
          </cell>
          <cell r="AN7656">
            <v>48.88</v>
          </cell>
        </row>
        <row r="7657">
          <cell r="D7657">
            <v>3</v>
          </cell>
          <cell r="H7657" t="str">
            <v>100</v>
          </cell>
          <cell r="X7657">
            <v>0</v>
          </cell>
          <cell r="Y7657">
            <v>0</v>
          </cell>
          <cell r="Z7657">
            <v>0</v>
          </cell>
          <cell r="AA7657">
            <v>154</v>
          </cell>
          <cell r="AE7657">
            <v>151.22800000000001</v>
          </cell>
          <cell r="AG7657">
            <v>0</v>
          </cell>
          <cell r="AH7657">
            <v>0</v>
          </cell>
          <cell r="AI7657">
            <v>0</v>
          </cell>
          <cell r="AJ7657">
            <v>9</v>
          </cell>
          <cell r="AN7657">
            <v>8.8379999999999992</v>
          </cell>
        </row>
        <row r="7658">
          <cell r="D7658">
            <v>3</v>
          </cell>
          <cell r="H7658" t="str">
            <v>108</v>
          </cell>
          <cell r="X7658">
            <v>0</v>
          </cell>
          <cell r="Y7658">
            <v>0</v>
          </cell>
          <cell r="Z7658">
            <v>0</v>
          </cell>
          <cell r="AA7658">
            <v>194</v>
          </cell>
          <cell r="AE7658">
            <v>155.19999999999999</v>
          </cell>
          <cell r="AG7658">
            <v>0</v>
          </cell>
          <cell r="AH7658">
            <v>0</v>
          </cell>
          <cell r="AI7658">
            <v>0</v>
          </cell>
          <cell r="AJ7658">
            <v>13</v>
          </cell>
          <cell r="AN7658">
            <v>10.4</v>
          </cell>
        </row>
        <row r="7659">
          <cell r="D7659">
            <v>3</v>
          </cell>
          <cell r="H7659" t="str">
            <v>112</v>
          </cell>
          <cell r="X7659">
            <v>0</v>
          </cell>
          <cell r="Y7659">
            <v>0</v>
          </cell>
          <cell r="Z7659">
            <v>0</v>
          </cell>
          <cell r="AA7659">
            <v>889</v>
          </cell>
          <cell r="AE7659">
            <v>752.16800000000001</v>
          </cell>
          <cell r="AG7659">
            <v>0</v>
          </cell>
          <cell r="AH7659">
            <v>0</v>
          </cell>
          <cell r="AI7659">
            <v>0</v>
          </cell>
          <cell r="AJ7659">
            <v>30</v>
          </cell>
          <cell r="AN7659">
            <v>29.46</v>
          </cell>
        </row>
        <row r="7660">
          <cell r="D7660">
            <v>3</v>
          </cell>
          <cell r="H7660" t="str">
            <v>122</v>
          </cell>
          <cell r="X7660">
            <v>0</v>
          </cell>
          <cell r="Y7660">
            <v>0</v>
          </cell>
          <cell r="Z7660">
            <v>0</v>
          </cell>
          <cell r="AA7660">
            <v>700</v>
          </cell>
          <cell r="AE7660">
            <v>854</v>
          </cell>
          <cell r="AG7660">
            <v>0</v>
          </cell>
          <cell r="AH7660">
            <v>0</v>
          </cell>
          <cell r="AI7660">
            <v>0</v>
          </cell>
          <cell r="AJ7660">
            <v>9</v>
          </cell>
          <cell r="AN7660">
            <v>10.98</v>
          </cell>
        </row>
        <row r="7661">
          <cell r="D7661">
            <v>3</v>
          </cell>
          <cell r="H7661" t="str">
            <v>136</v>
          </cell>
          <cell r="X7661">
            <v>0</v>
          </cell>
          <cell r="Y7661">
            <v>0</v>
          </cell>
          <cell r="Z7661">
            <v>0</v>
          </cell>
          <cell r="AA7661">
            <v>1519</v>
          </cell>
          <cell r="AE7661">
            <v>2586.857</v>
          </cell>
          <cell r="AG7661">
            <v>0</v>
          </cell>
          <cell r="AH7661">
            <v>0</v>
          </cell>
          <cell r="AI7661">
            <v>0</v>
          </cell>
          <cell r="AJ7661">
            <v>39</v>
          </cell>
          <cell r="AN7661">
            <v>66.417000000000002</v>
          </cell>
        </row>
        <row r="7662">
          <cell r="D7662">
            <v>3</v>
          </cell>
          <cell r="H7662" t="str">
            <v>162</v>
          </cell>
          <cell r="X7662">
            <v>0</v>
          </cell>
          <cell r="Y7662">
            <v>0</v>
          </cell>
          <cell r="Z7662">
            <v>0</v>
          </cell>
          <cell r="AA7662">
            <v>833</v>
          </cell>
          <cell r="AE7662">
            <v>869.65200000000004</v>
          </cell>
          <cell r="AG7662">
            <v>0</v>
          </cell>
          <cell r="AH7662">
            <v>0</v>
          </cell>
          <cell r="AI7662">
            <v>0</v>
          </cell>
          <cell r="AJ7662">
            <v>33</v>
          </cell>
          <cell r="AN7662">
            <v>34.451999999999998</v>
          </cell>
        </row>
        <row r="7663">
          <cell r="D7663">
            <v>3</v>
          </cell>
          <cell r="H7663" t="str">
            <v>016</v>
          </cell>
          <cell r="X7663">
            <v>494</v>
          </cell>
          <cell r="Y7663">
            <v>0</v>
          </cell>
          <cell r="Z7663">
            <v>0</v>
          </cell>
          <cell r="AA7663">
            <v>0</v>
          </cell>
          <cell r="AE7663">
            <v>253.422</v>
          </cell>
          <cell r="AG7663">
            <v>29</v>
          </cell>
          <cell r="AH7663">
            <v>0</v>
          </cell>
          <cell r="AI7663">
            <v>0</v>
          </cell>
          <cell r="AJ7663">
            <v>0</v>
          </cell>
          <cell r="AN7663">
            <v>14.877000000000001</v>
          </cell>
        </row>
        <row r="7664">
          <cell r="D7664">
            <v>3</v>
          </cell>
          <cell r="H7664" t="str">
            <v>020</v>
          </cell>
          <cell r="X7664">
            <v>110</v>
          </cell>
          <cell r="Y7664">
            <v>0</v>
          </cell>
          <cell r="Z7664">
            <v>0</v>
          </cell>
          <cell r="AA7664">
            <v>0</v>
          </cell>
          <cell r="AE7664">
            <v>51.554000000000002</v>
          </cell>
          <cell r="AG7664">
            <v>3</v>
          </cell>
          <cell r="AH7664">
            <v>0</v>
          </cell>
          <cell r="AI7664">
            <v>0</v>
          </cell>
          <cell r="AJ7664">
            <v>0</v>
          </cell>
          <cell r="AN7664">
            <v>1.68</v>
          </cell>
        </row>
        <row r="7665">
          <cell r="D7665">
            <v>3</v>
          </cell>
          <cell r="H7665" t="str">
            <v>028</v>
          </cell>
          <cell r="X7665">
            <v>149</v>
          </cell>
          <cell r="Y7665">
            <v>0</v>
          </cell>
          <cell r="Z7665">
            <v>0</v>
          </cell>
          <cell r="AA7665">
            <v>0</v>
          </cell>
          <cell r="AE7665">
            <v>78.522999999999996</v>
          </cell>
          <cell r="AG7665">
            <v>7</v>
          </cell>
          <cell r="AH7665">
            <v>0</v>
          </cell>
          <cell r="AI7665">
            <v>0</v>
          </cell>
          <cell r="AJ7665">
            <v>0</v>
          </cell>
          <cell r="AN7665">
            <v>3.6890000000000001</v>
          </cell>
        </row>
        <row r="7666">
          <cell r="D7666">
            <v>3</v>
          </cell>
          <cell r="H7666" t="str">
            <v>029</v>
          </cell>
          <cell r="X7666">
            <v>30</v>
          </cell>
          <cell r="Y7666">
            <v>0</v>
          </cell>
          <cell r="Z7666">
            <v>0</v>
          </cell>
          <cell r="AA7666">
            <v>0</v>
          </cell>
          <cell r="AE7666">
            <v>12</v>
          </cell>
          <cell r="AG7666">
            <v>0</v>
          </cell>
          <cell r="AH7666">
            <v>0</v>
          </cell>
          <cell r="AI7666">
            <v>0</v>
          </cell>
          <cell r="AJ7666">
            <v>0</v>
          </cell>
          <cell r="AN7666">
            <v>0</v>
          </cell>
        </row>
        <row r="7667">
          <cell r="D7667">
            <v>3</v>
          </cell>
          <cell r="H7667" t="str">
            <v>042</v>
          </cell>
          <cell r="X7667">
            <v>3244</v>
          </cell>
          <cell r="Y7667">
            <v>0</v>
          </cell>
          <cell r="Z7667">
            <v>0</v>
          </cell>
          <cell r="AA7667">
            <v>0</v>
          </cell>
          <cell r="AE7667">
            <v>2637.8310000000001</v>
          </cell>
          <cell r="AG7667">
            <v>105</v>
          </cell>
          <cell r="AH7667">
            <v>0</v>
          </cell>
          <cell r="AI7667">
            <v>0</v>
          </cell>
          <cell r="AJ7667">
            <v>0</v>
          </cell>
          <cell r="AN7667">
            <v>26.355</v>
          </cell>
        </row>
        <row r="7668">
          <cell r="D7668">
            <v>3</v>
          </cell>
          <cell r="H7668" t="str">
            <v>053</v>
          </cell>
          <cell r="X7668">
            <v>416</v>
          </cell>
          <cell r="Y7668">
            <v>0</v>
          </cell>
          <cell r="Z7668">
            <v>0</v>
          </cell>
          <cell r="AA7668">
            <v>0</v>
          </cell>
          <cell r="AE7668">
            <v>136.417</v>
          </cell>
          <cell r="AG7668">
            <v>9</v>
          </cell>
          <cell r="AH7668">
            <v>0</v>
          </cell>
          <cell r="AI7668">
            <v>0</v>
          </cell>
          <cell r="AJ7668">
            <v>0</v>
          </cell>
          <cell r="AN7668">
            <v>3.3929999999999998</v>
          </cell>
        </row>
        <row r="7669">
          <cell r="D7669">
            <v>3</v>
          </cell>
          <cell r="H7669" t="str">
            <v>057</v>
          </cell>
          <cell r="X7669">
            <v>315</v>
          </cell>
          <cell r="Y7669">
            <v>0</v>
          </cell>
          <cell r="Z7669">
            <v>0</v>
          </cell>
          <cell r="AA7669">
            <v>0</v>
          </cell>
          <cell r="AE7669">
            <v>98.131</v>
          </cell>
          <cell r="AG7669">
            <v>17</v>
          </cell>
          <cell r="AH7669">
            <v>0</v>
          </cell>
          <cell r="AI7669">
            <v>0</v>
          </cell>
          <cell r="AJ7669">
            <v>0</v>
          </cell>
          <cell r="AN7669">
            <v>6.4089999999999998</v>
          </cell>
        </row>
        <row r="7670">
          <cell r="D7670">
            <v>3</v>
          </cell>
          <cell r="H7670" t="str">
            <v>065</v>
          </cell>
          <cell r="X7670">
            <v>328</v>
          </cell>
          <cell r="Y7670">
            <v>0</v>
          </cell>
          <cell r="Z7670">
            <v>0</v>
          </cell>
          <cell r="AA7670">
            <v>0</v>
          </cell>
          <cell r="AE7670">
            <v>71.831999999999994</v>
          </cell>
          <cell r="AG7670">
            <v>13</v>
          </cell>
          <cell r="AH7670">
            <v>0</v>
          </cell>
          <cell r="AI7670">
            <v>0</v>
          </cell>
          <cell r="AJ7670">
            <v>0</v>
          </cell>
          <cell r="AN7670">
            <v>2.847</v>
          </cell>
        </row>
        <row r="7671">
          <cell r="D7671">
            <v>3</v>
          </cell>
          <cell r="H7671" t="str">
            <v>068</v>
          </cell>
          <cell r="X7671">
            <v>1983</v>
          </cell>
          <cell r="Y7671">
            <v>0</v>
          </cell>
          <cell r="Z7671">
            <v>0</v>
          </cell>
          <cell r="AA7671">
            <v>0</v>
          </cell>
          <cell r="AE7671">
            <v>658.72400000000005</v>
          </cell>
          <cell r="AG7671">
            <v>58</v>
          </cell>
          <cell r="AH7671">
            <v>0</v>
          </cell>
          <cell r="AI7671">
            <v>0</v>
          </cell>
          <cell r="AJ7671">
            <v>0</v>
          </cell>
          <cell r="AN7671">
            <v>21.866</v>
          </cell>
        </row>
        <row r="7672">
          <cell r="D7672">
            <v>3</v>
          </cell>
          <cell r="H7672" t="str">
            <v>097</v>
          </cell>
          <cell r="X7672">
            <v>573</v>
          </cell>
          <cell r="Y7672">
            <v>0</v>
          </cell>
          <cell r="Z7672">
            <v>0</v>
          </cell>
          <cell r="AA7672">
            <v>0</v>
          </cell>
          <cell r="AE7672">
            <v>185.94300000000001</v>
          </cell>
          <cell r="AG7672">
            <v>14</v>
          </cell>
          <cell r="AH7672">
            <v>0</v>
          </cell>
          <cell r="AI7672">
            <v>0</v>
          </cell>
          <cell r="AJ7672">
            <v>0</v>
          </cell>
          <cell r="AN7672">
            <v>5.2779999999999996</v>
          </cell>
        </row>
        <row r="7673">
          <cell r="D7673">
            <v>3</v>
          </cell>
          <cell r="H7673" t="str">
            <v>100</v>
          </cell>
          <cell r="X7673">
            <v>148</v>
          </cell>
          <cell r="Y7673">
            <v>0</v>
          </cell>
          <cell r="Z7673">
            <v>0</v>
          </cell>
          <cell r="AA7673">
            <v>0</v>
          </cell>
          <cell r="AE7673">
            <v>59.2</v>
          </cell>
          <cell r="AG7673">
            <v>2</v>
          </cell>
          <cell r="AH7673">
            <v>0</v>
          </cell>
          <cell r="AI7673">
            <v>0</v>
          </cell>
          <cell r="AJ7673">
            <v>0</v>
          </cell>
          <cell r="AN7673">
            <v>0.8</v>
          </cell>
        </row>
        <row r="7674">
          <cell r="D7674">
            <v>3</v>
          </cell>
          <cell r="H7674" t="str">
            <v>108</v>
          </cell>
          <cell r="X7674">
            <v>23</v>
          </cell>
          <cell r="Y7674">
            <v>0</v>
          </cell>
          <cell r="Z7674">
            <v>0</v>
          </cell>
          <cell r="AA7674">
            <v>0</v>
          </cell>
          <cell r="AE7674">
            <v>9.1999999999999993</v>
          </cell>
          <cell r="AG7674">
            <v>2</v>
          </cell>
          <cell r="AH7674">
            <v>0</v>
          </cell>
          <cell r="AI7674">
            <v>0</v>
          </cell>
          <cell r="AJ7674">
            <v>0</v>
          </cell>
          <cell r="AN7674">
            <v>0.8</v>
          </cell>
        </row>
        <row r="7675">
          <cell r="D7675">
            <v>3</v>
          </cell>
          <cell r="H7675" t="str">
            <v>112</v>
          </cell>
          <cell r="X7675">
            <v>261</v>
          </cell>
          <cell r="Y7675">
            <v>0</v>
          </cell>
          <cell r="Z7675">
            <v>0</v>
          </cell>
          <cell r="AA7675">
            <v>0</v>
          </cell>
          <cell r="AE7675">
            <v>80.606999999999999</v>
          </cell>
          <cell r="AG7675">
            <v>5</v>
          </cell>
          <cell r="AH7675">
            <v>0</v>
          </cell>
          <cell r="AI7675">
            <v>0</v>
          </cell>
          <cell r="AJ7675">
            <v>0</v>
          </cell>
          <cell r="AN7675">
            <v>1.8</v>
          </cell>
        </row>
        <row r="7676">
          <cell r="D7676">
            <v>3</v>
          </cell>
          <cell r="H7676" t="str">
            <v>136</v>
          </cell>
          <cell r="X7676">
            <v>909</v>
          </cell>
          <cell r="Y7676">
            <v>0</v>
          </cell>
          <cell r="Z7676">
            <v>0</v>
          </cell>
          <cell r="AA7676">
            <v>0</v>
          </cell>
          <cell r="AE7676">
            <v>372.69</v>
          </cell>
          <cell r="AG7676">
            <v>42</v>
          </cell>
          <cell r="AH7676">
            <v>0</v>
          </cell>
          <cell r="AI7676">
            <v>0</v>
          </cell>
          <cell r="AJ7676">
            <v>0</v>
          </cell>
          <cell r="AN7676">
            <v>17.22</v>
          </cell>
        </row>
        <row r="7677">
          <cell r="D7677">
            <v>3</v>
          </cell>
          <cell r="H7677" t="str">
            <v>161</v>
          </cell>
          <cell r="X7677">
            <v>21</v>
          </cell>
          <cell r="Y7677">
            <v>0</v>
          </cell>
          <cell r="Z7677">
            <v>0</v>
          </cell>
          <cell r="AA7677">
            <v>0</v>
          </cell>
          <cell r="AE7677">
            <v>15.526</v>
          </cell>
          <cell r="AG7677">
            <v>2</v>
          </cell>
          <cell r="AH7677">
            <v>0</v>
          </cell>
          <cell r="AI7677">
            <v>0</v>
          </cell>
          <cell r="AJ7677">
            <v>0</v>
          </cell>
          <cell r="AN7677">
            <v>1.6120000000000001</v>
          </cell>
        </row>
        <row r="7678">
          <cell r="D7678">
            <v>3</v>
          </cell>
          <cell r="H7678" t="str">
            <v>162</v>
          </cell>
          <cell r="X7678">
            <v>632</v>
          </cell>
          <cell r="Y7678">
            <v>0</v>
          </cell>
          <cell r="Z7678">
            <v>0</v>
          </cell>
          <cell r="AA7678">
            <v>0</v>
          </cell>
          <cell r="AE7678">
            <v>173.8</v>
          </cell>
          <cell r="AG7678">
            <v>25</v>
          </cell>
          <cell r="AH7678">
            <v>0</v>
          </cell>
          <cell r="AI7678">
            <v>0</v>
          </cell>
          <cell r="AJ7678">
            <v>0</v>
          </cell>
          <cell r="AN7678">
            <v>6.875</v>
          </cell>
        </row>
        <row r="7679">
          <cell r="D7679">
            <v>3</v>
          </cell>
          <cell r="H7679" t="str">
            <v>011</v>
          </cell>
          <cell r="X7679">
            <v>121</v>
          </cell>
          <cell r="Y7679">
            <v>0</v>
          </cell>
          <cell r="Z7679">
            <v>0</v>
          </cell>
          <cell r="AA7679">
            <v>0</v>
          </cell>
          <cell r="AE7679">
            <v>48.4</v>
          </cell>
          <cell r="AG7679">
            <v>15</v>
          </cell>
          <cell r="AH7679">
            <v>0</v>
          </cell>
          <cell r="AI7679">
            <v>0</v>
          </cell>
          <cell r="AJ7679">
            <v>0</v>
          </cell>
          <cell r="AN7679">
            <v>6</v>
          </cell>
        </row>
        <row r="7680">
          <cell r="D7680">
            <v>3</v>
          </cell>
          <cell r="H7680" t="str">
            <v>016</v>
          </cell>
          <cell r="X7680">
            <v>354</v>
          </cell>
          <cell r="Y7680">
            <v>0</v>
          </cell>
          <cell r="Z7680">
            <v>0</v>
          </cell>
          <cell r="AA7680">
            <v>0</v>
          </cell>
          <cell r="AE7680">
            <v>181.602</v>
          </cell>
          <cell r="AG7680">
            <v>11</v>
          </cell>
          <cell r="AH7680">
            <v>0</v>
          </cell>
          <cell r="AI7680">
            <v>0</v>
          </cell>
          <cell r="AJ7680">
            <v>0</v>
          </cell>
          <cell r="AN7680">
            <v>5.6429999999999998</v>
          </cell>
        </row>
        <row r="7681">
          <cell r="D7681">
            <v>3</v>
          </cell>
          <cell r="H7681" t="str">
            <v>020</v>
          </cell>
          <cell r="X7681">
            <v>50</v>
          </cell>
          <cell r="Y7681">
            <v>0</v>
          </cell>
          <cell r="Z7681">
            <v>0</v>
          </cell>
          <cell r="AA7681">
            <v>0</v>
          </cell>
          <cell r="AE7681">
            <v>23.744</v>
          </cell>
          <cell r="AG7681">
            <v>1</v>
          </cell>
          <cell r="AH7681">
            <v>0</v>
          </cell>
          <cell r="AI7681">
            <v>0</v>
          </cell>
          <cell r="AJ7681">
            <v>0</v>
          </cell>
          <cell r="AN7681">
            <v>0.56000000000000005</v>
          </cell>
        </row>
        <row r="7682">
          <cell r="D7682">
            <v>3</v>
          </cell>
          <cell r="H7682" t="str">
            <v>028</v>
          </cell>
          <cell r="X7682">
            <v>58</v>
          </cell>
          <cell r="Y7682">
            <v>0</v>
          </cell>
          <cell r="Z7682">
            <v>0</v>
          </cell>
          <cell r="AA7682">
            <v>0</v>
          </cell>
          <cell r="AE7682">
            <v>30.565999999999999</v>
          </cell>
          <cell r="AG7682">
            <v>1</v>
          </cell>
          <cell r="AH7682">
            <v>0</v>
          </cell>
          <cell r="AI7682">
            <v>0</v>
          </cell>
          <cell r="AJ7682">
            <v>0</v>
          </cell>
          <cell r="AN7682">
            <v>0.52700000000000002</v>
          </cell>
        </row>
        <row r="7683">
          <cell r="D7683">
            <v>3</v>
          </cell>
          <cell r="H7683" t="str">
            <v>029</v>
          </cell>
          <cell r="X7683">
            <v>227</v>
          </cell>
          <cell r="Y7683">
            <v>0</v>
          </cell>
          <cell r="Z7683">
            <v>0</v>
          </cell>
          <cell r="AA7683">
            <v>0</v>
          </cell>
          <cell r="AE7683">
            <v>90.8</v>
          </cell>
          <cell r="AG7683">
            <v>13</v>
          </cell>
          <cell r="AH7683">
            <v>0</v>
          </cell>
          <cell r="AI7683">
            <v>0</v>
          </cell>
          <cell r="AJ7683">
            <v>0</v>
          </cell>
          <cell r="AN7683">
            <v>5.2</v>
          </cell>
        </row>
        <row r="7684">
          <cell r="D7684">
            <v>3</v>
          </cell>
          <cell r="H7684" t="str">
            <v>053</v>
          </cell>
          <cell r="X7684">
            <v>465</v>
          </cell>
          <cell r="Y7684">
            <v>0</v>
          </cell>
          <cell r="Z7684">
            <v>0</v>
          </cell>
          <cell r="AA7684">
            <v>0</v>
          </cell>
          <cell r="AE7684">
            <v>149.41</v>
          </cell>
          <cell r="AG7684">
            <v>18</v>
          </cell>
          <cell r="AH7684">
            <v>0</v>
          </cell>
          <cell r="AI7684">
            <v>0</v>
          </cell>
          <cell r="AJ7684">
            <v>0</v>
          </cell>
          <cell r="AN7684">
            <v>6.7859999999999996</v>
          </cell>
        </row>
        <row r="7685">
          <cell r="D7685">
            <v>3</v>
          </cell>
          <cell r="H7685" t="str">
            <v>057</v>
          </cell>
          <cell r="X7685">
            <v>2150</v>
          </cell>
          <cell r="Y7685">
            <v>0</v>
          </cell>
          <cell r="Z7685">
            <v>0</v>
          </cell>
          <cell r="AA7685">
            <v>0</v>
          </cell>
          <cell r="AE7685">
            <v>695.20799999999997</v>
          </cell>
          <cell r="AG7685">
            <v>91</v>
          </cell>
          <cell r="AH7685">
            <v>0</v>
          </cell>
          <cell r="AI7685">
            <v>0</v>
          </cell>
          <cell r="AJ7685">
            <v>0</v>
          </cell>
          <cell r="AN7685">
            <v>34.307000000000002</v>
          </cell>
        </row>
        <row r="7686">
          <cell r="D7686">
            <v>3</v>
          </cell>
          <cell r="H7686" t="str">
            <v>060</v>
          </cell>
          <cell r="X7686">
            <v>325</v>
          </cell>
          <cell r="Y7686">
            <v>0</v>
          </cell>
          <cell r="Z7686">
            <v>0</v>
          </cell>
          <cell r="AA7686">
            <v>0</v>
          </cell>
          <cell r="AE7686">
            <v>156</v>
          </cell>
          <cell r="AG7686">
            <v>15</v>
          </cell>
          <cell r="AH7686">
            <v>0</v>
          </cell>
          <cell r="AI7686">
            <v>0</v>
          </cell>
          <cell r="AJ7686">
            <v>0</v>
          </cell>
          <cell r="AN7686">
            <v>7.2</v>
          </cell>
        </row>
        <row r="7687">
          <cell r="D7687">
            <v>3</v>
          </cell>
          <cell r="H7687" t="str">
            <v>065</v>
          </cell>
          <cell r="X7687">
            <v>666</v>
          </cell>
          <cell r="Y7687">
            <v>0</v>
          </cell>
          <cell r="Z7687">
            <v>0</v>
          </cell>
          <cell r="AA7687">
            <v>0</v>
          </cell>
          <cell r="AE7687">
            <v>145.85400000000001</v>
          </cell>
          <cell r="AG7687">
            <v>23</v>
          </cell>
          <cell r="AH7687">
            <v>0</v>
          </cell>
          <cell r="AI7687">
            <v>0</v>
          </cell>
          <cell r="AJ7687">
            <v>0</v>
          </cell>
          <cell r="AN7687">
            <v>5.0369999999999999</v>
          </cell>
        </row>
        <row r="7688">
          <cell r="D7688">
            <v>3</v>
          </cell>
          <cell r="H7688" t="str">
            <v>068</v>
          </cell>
          <cell r="X7688">
            <v>1717</v>
          </cell>
          <cell r="Y7688">
            <v>0</v>
          </cell>
          <cell r="Z7688">
            <v>0</v>
          </cell>
          <cell r="AA7688">
            <v>0</v>
          </cell>
          <cell r="AE7688">
            <v>549.173</v>
          </cell>
          <cell r="AG7688">
            <v>46</v>
          </cell>
          <cell r="AH7688">
            <v>0</v>
          </cell>
          <cell r="AI7688">
            <v>0</v>
          </cell>
          <cell r="AJ7688">
            <v>0</v>
          </cell>
          <cell r="AN7688">
            <v>17.341999999999999</v>
          </cell>
        </row>
        <row r="7689">
          <cell r="D7689">
            <v>3</v>
          </cell>
          <cell r="H7689" t="str">
            <v>097</v>
          </cell>
          <cell r="X7689">
            <v>1491</v>
          </cell>
          <cell r="Y7689">
            <v>0</v>
          </cell>
          <cell r="Z7689">
            <v>0</v>
          </cell>
          <cell r="AA7689">
            <v>0</v>
          </cell>
          <cell r="AE7689">
            <v>475.77100000000002</v>
          </cell>
          <cell r="AG7689">
            <v>45</v>
          </cell>
          <cell r="AH7689">
            <v>0</v>
          </cell>
          <cell r="AI7689">
            <v>0</v>
          </cell>
          <cell r="AJ7689">
            <v>0</v>
          </cell>
          <cell r="AN7689">
            <v>16.965</v>
          </cell>
        </row>
        <row r="7690">
          <cell r="D7690">
            <v>3</v>
          </cell>
          <cell r="H7690" t="str">
            <v>100</v>
          </cell>
          <cell r="X7690">
            <v>392</v>
          </cell>
          <cell r="Y7690">
            <v>0</v>
          </cell>
          <cell r="Z7690">
            <v>0</v>
          </cell>
          <cell r="AA7690">
            <v>0</v>
          </cell>
          <cell r="AE7690">
            <v>156.80000000000001</v>
          </cell>
          <cell r="AG7690">
            <v>20</v>
          </cell>
          <cell r="AH7690">
            <v>0</v>
          </cell>
          <cell r="AI7690">
            <v>0</v>
          </cell>
          <cell r="AJ7690">
            <v>0</v>
          </cell>
          <cell r="AN7690">
            <v>8</v>
          </cell>
        </row>
        <row r="7691">
          <cell r="D7691">
            <v>3</v>
          </cell>
          <cell r="H7691" t="str">
            <v>108</v>
          </cell>
          <cell r="X7691">
            <v>256</v>
          </cell>
          <cell r="Y7691">
            <v>0</v>
          </cell>
          <cell r="Z7691">
            <v>0</v>
          </cell>
          <cell r="AA7691">
            <v>0</v>
          </cell>
          <cell r="AE7691">
            <v>102.4</v>
          </cell>
          <cell r="AG7691">
            <v>33</v>
          </cell>
          <cell r="AH7691">
            <v>0</v>
          </cell>
          <cell r="AI7691">
            <v>0</v>
          </cell>
          <cell r="AJ7691">
            <v>0</v>
          </cell>
          <cell r="AN7691">
            <v>13.2</v>
          </cell>
        </row>
        <row r="7692">
          <cell r="D7692">
            <v>3</v>
          </cell>
          <cell r="H7692" t="str">
            <v>112</v>
          </cell>
          <cell r="X7692">
            <v>563</v>
          </cell>
          <cell r="Y7692">
            <v>0</v>
          </cell>
          <cell r="Z7692">
            <v>0</v>
          </cell>
          <cell r="AA7692">
            <v>0</v>
          </cell>
          <cell r="AE7692">
            <v>177.82900000000001</v>
          </cell>
          <cell r="AG7692">
            <v>30</v>
          </cell>
          <cell r="AH7692">
            <v>0</v>
          </cell>
          <cell r="AI7692">
            <v>0</v>
          </cell>
          <cell r="AJ7692">
            <v>0</v>
          </cell>
          <cell r="AN7692">
            <v>10.8</v>
          </cell>
        </row>
        <row r="7693">
          <cell r="D7693">
            <v>3</v>
          </cell>
          <cell r="H7693" t="str">
            <v>122</v>
          </cell>
          <cell r="X7693">
            <v>718</v>
          </cell>
          <cell r="Y7693">
            <v>0</v>
          </cell>
          <cell r="Z7693">
            <v>0</v>
          </cell>
          <cell r="AA7693">
            <v>0</v>
          </cell>
          <cell r="AE7693">
            <v>437.98</v>
          </cell>
          <cell r="AG7693">
            <v>15</v>
          </cell>
          <cell r="AH7693">
            <v>0</v>
          </cell>
          <cell r="AI7693">
            <v>0</v>
          </cell>
          <cell r="AJ7693">
            <v>0</v>
          </cell>
          <cell r="AN7693">
            <v>9.15</v>
          </cell>
        </row>
        <row r="7694">
          <cell r="D7694">
            <v>3</v>
          </cell>
          <cell r="H7694" t="str">
            <v>136</v>
          </cell>
          <cell r="X7694">
            <v>501</v>
          </cell>
          <cell r="Y7694">
            <v>0</v>
          </cell>
          <cell r="Z7694">
            <v>0</v>
          </cell>
          <cell r="AA7694">
            <v>0</v>
          </cell>
          <cell r="AE7694">
            <v>242.98500000000001</v>
          </cell>
          <cell r="AG7694">
            <v>26</v>
          </cell>
          <cell r="AH7694">
            <v>0</v>
          </cell>
          <cell r="AI7694">
            <v>0</v>
          </cell>
          <cell r="AJ7694">
            <v>0</v>
          </cell>
          <cell r="AN7694">
            <v>12.61</v>
          </cell>
        </row>
        <row r="7695">
          <cell r="D7695">
            <v>3</v>
          </cell>
          <cell r="H7695" t="str">
            <v>162</v>
          </cell>
          <cell r="X7695">
            <v>336</v>
          </cell>
          <cell r="Y7695">
            <v>0</v>
          </cell>
          <cell r="Z7695">
            <v>0</v>
          </cell>
          <cell r="AA7695">
            <v>0</v>
          </cell>
          <cell r="AE7695">
            <v>92.4</v>
          </cell>
          <cell r="AG7695">
            <v>13</v>
          </cell>
          <cell r="AH7695">
            <v>0</v>
          </cell>
          <cell r="AI7695">
            <v>0</v>
          </cell>
          <cell r="AJ7695">
            <v>0</v>
          </cell>
          <cell r="AN7695">
            <v>3.5750000000000002</v>
          </cell>
        </row>
        <row r="7696">
          <cell r="D7696">
            <v>3</v>
          </cell>
          <cell r="H7696" t="str">
            <v>086</v>
          </cell>
          <cell r="X7696">
            <v>0</v>
          </cell>
          <cell r="Y7696">
            <v>0</v>
          </cell>
          <cell r="Z7696">
            <v>0</v>
          </cell>
          <cell r="AA7696">
            <v>0</v>
          </cell>
          <cell r="AE7696">
            <v>761.40899999999999</v>
          </cell>
          <cell r="AG7696">
            <v>0</v>
          </cell>
          <cell r="AH7696">
            <v>0</v>
          </cell>
          <cell r="AI7696">
            <v>0</v>
          </cell>
          <cell r="AJ7696">
            <v>0</v>
          </cell>
          <cell r="AN7696">
            <v>31.617000000000001</v>
          </cell>
        </row>
        <row r="7697">
          <cell r="D7697">
            <v>3</v>
          </cell>
          <cell r="H7697" t="str">
            <v>089</v>
          </cell>
          <cell r="X7697">
            <v>0</v>
          </cell>
          <cell r="Y7697">
            <v>0</v>
          </cell>
          <cell r="Z7697">
            <v>0</v>
          </cell>
          <cell r="AA7697">
            <v>0</v>
          </cell>
          <cell r="AE7697">
            <v>3122.797</v>
          </cell>
          <cell r="AG7697">
            <v>0</v>
          </cell>
          <cell r="AH7697">
            <v>0</v>
          </cell>
          <cell r="AI7697">
            <v>0</v>
          </cell>
          <cell r="AJ7697">
            <v>0</v>
          </cell>
          <cell r="AN7697">
            <v>201.07499999999999</v>
          </cell>
        </row>
        <row r="7698">
          <cell r="D7698">
            <v>3</v>
          </cell>
          <cell r="H7698" t="str">
            <v>090</v>
          </cell>
          <cell r="X7698">
            <v>0</v>
          </cell>
          <cell r="Y7698">
            <v>0</v>
          </cell>
          <cell r="Z7698">
            <v>0</v>
          </cell>
          <cell r="AA7698">
            <v>0</v>
          </cell>
          <cell r="AE7698">
            <v>1197.0619999999999</v>
          </cell>
          <cell r="AG7698">
            <v>0</v>
          </cell>
          <cell r="AH7698">
            <v>0</v>
          </cell>
          <cell r="AI7698">
            <v>0</v>
          </cell>
          <cell r="AJ7698">
            <v>0</v>
          </cell>
          <cell r="AN7698">
            <v>60.484000000000002</v>
          </cell>
        </row>
        <row r="7699">
          <cell r="D7699">
            <v>3</v>
          </cell>
          <cell r="H7699" t="str">
            <v>171</v>
          </cell>
          <cell r="X7699">
            <v>0</v>
          </cell>
          <cell r="Y7699">
            <v>0</v>
          </cell>
          <cell r="Z7699">
            <v>0</v>
          </cell>
          <cell r="AA7699">
            <v>0</v>
          </cell>
          <cell r="AE7699">
            <v>239.98500000000001</v>
          </cell>
          <cell r="AG7699">
            <v>0</v>
          </cell>
          <cell r="AH7699">
            <v>0</v>
          </cell>
          <cell r="AI7699">
            <v>0</v>
          </cell>
          <cell r="AJ7699">
            <v>0</v>
          </cell>
          <cell r="AN7699">
            <v>18.577999999999999</v>
          </cell>
        </row>
        <row r="7700">
          <cell r="D7700">
            <v>3</v>
          </cell>
          <cell r="H7700" t="str">
            <v>106</v>
          </cell>
          <cell r="X7700">
            <v>0</v>
          </cell>
          <cell r="Y7700">
            <v>0</v>
          </cell>
          <cell r="Z7700">
            <v>0</v>
          </cell>
          <cell r="AA7700">
            <v>0</v>
          </cell>
          <cell r="AE7700">
            <v>322.5</v>
          </cell>
          <cell r="AG7700">
            <v>0</v>
          </cell>
          <cell r="AH7700">
            <v>0</v>
          </cell>
          <cell r="AI7700">
            <v>0</v>
          </cell>
          <cell r="AJ7700">
            <v>0</v>
          </cell>
          <cell r="AN7700">
            <v>7.9749999999999996</v>
          </cell>
        </row>
        <row r="7701">
          <cell r="D7701">
            <v>3</v>
          </cell>
          <cell r="H7701" t="str">
            <v>065</v>
          </cell>
          <cell r="X7701">
            <v>0</v>
          </cell>
          <cell r="Y7701">
            <v>0</v>
          </cell>
          <cell r="Z7701">
            <v>0</v>
          </cell>
          <cell r="AA7701">
            <v>2231</v>
          </cell>
          <cell r="AE7701">
            <v>1726.7940000000001</v>
          </cell>
          <cell r="AG7701">
            <v>0</v>
          </cell>
          <cell r="AH7701">
            <v>0</v>
          </cell>
          <cell r="AI7701">
            <v>0</v>
          </cell>
          <cell r="AJ7701">
            <v>0</v>
          </cell>
          <cell r="AN7701">
            <v>0</v>
          </cell>
        </row>
        <row r="7702">
          <cell r="D7702">
            <v>1</v>
          </cell>
          <cell r="H7702" t="str">
            <v>028</v>
          </cell>
          <cell r="X7702">
            <v>0</v>
          </cell>
          <cell r="Y7702">
            <v>0</v>
          </cell>
          <cell r="Z7702">
            <v>0</v>
          </cell>
          <cell r="AA7702">
            <v>0</v>
          </cell>
          <cell r="AE7702">
            <v>3270.3359999999998</v>
          </cell>
          <cell r="AG7702">
            <v>0</v>
          </cell>
          <cell r="AH7702">
            <v>0</v>
          </cell>
          <cell r="AI7702">
            <v>0</v>
          </cell>
          <cell r="AJ7702">
            <v>0</v>
          </cell>
          <cell r="AN7702">
            <v>265.75099999999998</v>
          </cell>
        </row>
        <row r="7703">
          <cell r="D7703">
            <v>1</v>
          </cell>
          <cell r="H7703" t="str">
            <v>029</v>
          </cell>
          <cell r="X7703">
            <v>0</v>
          </cell>
          <cell r="Y7703">
            <v>0</v>
          </cell>
          <cell r="Z7703">
            <v>0</v>
          </cell>
          <cell r="AA7703">
            <v>0</v>
          </cell>
          <cell r="AE7703">
            <v>6540.9880000000003</v>
          </cell>
          <cell r="AG7703">
            <v>0</v>
          </cell>
          <cell r="AH7703">
            <v>0</v>
          </cell>
          <cell r="AI7703">
            <v>0</v>
          </cell>
          <cell r="AJ7703">
            <v>0</v>
          </cell>
          <cell r="AN7703">
            <v>456.41800000000001</v>
          </cell>
        </row>
        <row r="7704">
          <cell r="D7704">
            <v>1</v>
          </cell>
          <cell r="H7704" t="str">
            <v>053</v>
          </cell>
          <cell r="X7704">
            <v>0</v>
          </cell>
          <cell r="Y7704">
            <v>0</v>
          </cell>
          <cell r="Z7704">
            <v>0</v>
          </cell>
          <cell r="AA7704">
            <v>0</v>
          </cell>
          <cell r="AE7704">
            <v>8154.1909999999998</v>
          </cell>
          <cell r="AG7704">
            <v>0</v>
          </cell>
          <cell r="AH7704">
            <v>0</v>
          </cell>
          <cell r="AI7704">
            <v>0</v>
          </cell>
          <cell r="AJ7704">
            <v>0</v>
          </cell>
          <cell r="AN7704">
            <v>347.06900000000002</v>
          </cell>
        </row>
        <row r="7705">
          <cell r="D7705">
            <v>1</v>
          </cell>
          <cell r="H7705" t="str">
            <v>065</v>
          </cell>
          <cell r="X7705">
            <v>0</v>
          </cell>
          <cell r="Y7705">
            <v>0</v>
          </cell>
          <cell r="Z7705">
            <v>0</v>
          </cell>
          <cell r="AA7705">
            <v>0</v>
          </cell>
          <cell r="AE7705">
            <v>2484.297</v>
          </cell>
          <cell r="AG7705">
            <v>0</v>
          </cell>
          <cell r="AH7705">
            <v>0</v>
          </cell>
          <cell r="AI7705">
            <v>0</v>
          </cell>
          <cell r="AJ7705">
            <v>0</v>
          </cell>
          <cell r="AN7705">
            <v>84.552999999999997</v>
          </cell>
        </row>
        <row r="7706">
          <cell r="D7706">
            <v>1</v>
          </cell>
          <cell r="H7706" t="str">
            <v>068</v>
          </cell>
          <cell r="X7706">
            <v>0</v>
          </cell>
          <cell r="Y7706">
            <v>0</v>
          </cell>
          <cell r="Z7706">
            <v>0</v>
          </cell>
          <cell r="AA7706">
            <v>0</v>
          </cell>
          <cell r="AE7706">
            <v>3243.82</v>
          </cell>
          <cell r="AG7706">
            <v>0</v>
          </cell>
          <cell r="AH7706">
            <v>0</v>
          </cell>
          <cell r="AI7706">
            <v>0</v>
          </cell>
          <cell r="AJ7706">
            <v>0</v>
          </cell>
          <cell r="AN7706">
            <v>151.30600000000001</v>
          </cell>
        </row>
        <row r="7707">
          <cell r="D7707">
            <v>1</v>
          </cell>
          <cell r="H7707" t="str">
            <v>097</v>
          </cell>
          <cell r="X7707">
            <v>0</v>
          </cell>
          <cell r="Y7707">
            <v>0</v>
          </cell>
          <cell r="Z7707">
            <v>0</v>
          </cell>
          <cell r="AA7707">
            <v>0</v>
          </cell>
          <cell r="AE7707">
            <v>10128.688</v>
          </cell>
          <cell r="AG7707">
            <v>0</v>
          </cell>
          <cell r="AH7707">
            <v>0</v>
          </cell>
          <cell r="AI7707">
            <v>0</v>
          </cell>
          <cell r="AJ7707">
            <v>0</v>
          </cell>
          <cell r="AN7707">
            <v>645.68700000000001</v>
          </cell>
        </row>
        <row r="7708">
          <cell r="D7708">
            <v>1</v>
          </cell>
          <cell r="H7708" t="str">
            <v>100</v>
          </cell>
          <cell r="X7708">
            <v>0</v>
          </cell>
          <cell r="Y7708">
            <v>0</v>
          </cell>
          <cell r="Z7708">
            <v>0</v>
          </cell>
          <cell r="AA7708">
            <v>0</v>
          </cell>
          <cell r="AE7708">
            <v>7095.26</v>
          </cell>
          <cell r="AG7708">
            <v>0</v>
          </cell>
          <cell r="AH7708">
            <v>0</v>
          </cell>
          <cell r="AI7708">
            <v>0</v>
          </cell>
          <cell r="AJ7708">
            <v>0</v>
          </cell>
          <cell r="AN7708">
            <v>514.93600000000004</v>
          </cell>
        </row>
        <row r="7709">
          <cell r="D7709">
            <v>1</v>
          </cell>
          <cell r="H7709" t="str">
            <v>108</v>
          </cell>
          <cell r="X7709">
            <v>0</v>
          </cell>
          <cell r="Y7709">
            <v>0</v>
          </cell>
          <cell r="Z7709">
            <v>0</v>
          </cell>
          <cell r="AA7709">
            <v>0</v>
          </cell>
          <cell r="AE7709">
            <v>3819.6660000000002</v>
          </cell>
          <cell r="AG7709">
            <v>0</v>
          </cell>
          <cell r="AH7709">
            <v>0</v>
          </cell>
          <cell r="AI7709">
            <v>0</v>
          </cell>
          <cell r="AJ7709">
            <v>0</v>
          </cell>
          <cell r="AN7709">
            <v>359.65</v>
          </cell>
        </row>
        <row r="7710">
          <cell r="D7710">
            <v>1</v>
          </cell>
          <cell r="H7710" t="str">
            <v>112</v>
          </cell>
          <cell r="X7710">
            <v>0</v>
          </cell>
          <cell r="Y7710">
            <v>0</v>
          </cell>
          <cell r="Z7710">
            <v>0</v>
          </cell>
          <cell r="AA7710">
            <v>0</v>
          </cell>
          <cell r="AE7710">
            <v>12613.821</v>
          </cell>
          <cell r="AG7710">
            <v>0</v>
          </cell>
          <cell r="AH7710">
            <v>0</v>
          </cell>
          <cell r="AI7710">
            <v>0</v>
          </cell>
          <cell r="AJ7710">
            <v>0</v>
          </cell>
          <cell r="AN7710">
            <v>1063.8579999999999</v>
          </cell>
        </row>
        <row r="7711">
          <cell r="D7711">
            <v>1</v>
          </cell>
          <cell r="H7711" t="str">
            <v>136</v>
          </cell>
          <cell r="X7711">
            <v>0</v>
          </cell>
          <cell r="Y7711">
            <v>0</v>
          </cell>
          <cell r="Z7711">
            <v>0</v>
          </cell>
          <cell r="AA7711">
            <v>0</v>
          </cell>
          <cell r="AE7711">
            <v>3282.7190000000001</v>
          </cell>
          <cell r="AG7711">
            <v>0</v>
          </cell>
          <cell r="AH7711">
            <v>0</v>
          </cell>
          <cell r="AI7711">
            <v>0</v>
          </cell>
          <cell r="AJ7711">
            <v>0</v>
          </cell>
          <cell r="AN7711">
            <v>114.491</v>
          </cell>
        </row>
        <row r="7712">
          <cell r="D7712">
            <v>1</v>
          </cell>
          <cell r="H7712" t="str">
            <v>162</v>
          </cell>
          <cell r="X7712">
            <v>0</v>
          </cell>
          <cell r="Y7712">
            <v>0</v>
          </cell>
          <cell r="Z7712">
            <v>0</v>
          </cell>
          <cell r="AA7712">
            <v>0</v>
          </cell>
          <cell r="AE7712">
            <v>2515.4720000000002</v>
          </cell>
          <cell r="AG7712">
            <v>0</v>
          </cell>
          <cell r="AH7712">
            <v>0</v>
          </cell>
          <cell r="AI7712">
            <v>0</v>
          </cell>
          <cell r="AJ7712">
            <v>0</v>
          </cell>
          <cell r="AN7712">
            <v>179.88800000000001</v>
          </cell>
        </row>
        <row r="7713">
          <cell r="D7713">
            <v>2</v>
          </cell>
          <cell r="H7713" t="str">
            <v>053</v>
          </cell>
          <cell r="X7713">
            <v>0</v>
          </cell>
          <cell r="Y7713">
            <v>0</v>
          </cell>
          <cell r="Z7713">
            <v>0</v>
          </cell>
          <cell r="AA7713">
            <v>0</v>
          </cell>
          <cell r="AE7713">
            <v>1834.1189999999999</v>
          </cell>
          <cell r="AG7713">
            <v>0</v>
          </cell>
          <cell r="AH7713">
            <v>0</v>
          </cell>
          <cell r="AI7713">
            <v>0</v>
          </cell>
          <cell r="AJ7713">
            <v>0</v>
          </cell>
          <cell r="AN7713">
            <v>60.941000000000003</v>
          </cell>
        </row>
        <row r="7714">
          <cell r="D7714">
            <v>2</v>
          </cell>
          <cell r="H7714" t="str">
            <v>065</v>
          </cell>
          <cell r="X7714">
            <v>0</v>
          </cell>
          <cell r="Y7714">
            <v>0</v>
          </cell>
          <cell r="Z7714">
            <v>0</v>
          </cell>
          <cell r="AA7714">
            <v>0</v>
          </cell>
          <cell r="AE7714">
            <v>407.87599999999998</v>
          </cell>
          <cell r="AG7714">
            <v>0</v>
          </cell>
          <cell r="AH7714">
            <v>0</v>
          </cell>
          <cell r="AI7714">
            <v>0</v>
          </cell>
          <cell r="AJ7714">
            <v>0</v>
          </cell>
          <cell r="AN7714">
            <v>10.657999999999999</v>
          </cell>
        </row>
        <row r="7715">
          <cell r="D7715">
            <v>2</v>
          </cell>
          <cell r="H7715" t="str">
            <v>068</v>
          </cell>
          <cell r="X7715">
            <v>0</v>
          </cell>
          <cell r="Y7715">
            <v>0</v>
          </cell>
          <cell r="Z7715">
            <v>0</v>
          </cell>
          <cell r="AA7715">
            <v>0</v>
          </cell>
          <cell r="AE7715">
            <v>478.12200000000001</v>
          </cell>
          <cell r="AG7715">
            <v>0</v>
          </cell>
          <cell r="AH7715">
            <v>0</v>
          </cell>
          <cell r="AI7715">
            <v>0</v>
          </cell>
          <cell r="AJ7715">
            <v>0</v>
          </cell>
          <cell r="AN7715">
            <v>22.068000000000001</v>
          </cell>
        </row>
        <row r="7716">
          <cell r="D7716">
            <v>2</v>
          </cell>
          <cell r="H7716" t="str">
            <v>097</v>
          </cell>
          <cell r="X7716">
            <v>0</v>
          </cell>
          <cell r="Y7716">
            <v>0</v>
          </cell>
          <cell r="Z7716">
            <v>0</v>
          </cell>
          <cell r="AA7716">
            <v>0</v>
          </cell>
          <cell r="AE7716">
            <v>697.20699999999999</v>
          </cell>
          <cell r="AG7716">
            <v>0</v>
          </cell>
          <cell r="AH7716">
            <v>0</v>
          </cell>
          <cell r="AI7716">
            <v>0</v>
          </cell>
          <cell r="AJ7716">
            <v>0</v>
          </cell>
          <cell r="AN7716">
            <v>32.862000000000002</v>
          </cell>
        </row>
        <row r="7717">
          <cell r="D7717">
            <v>2</v>
          </cell>
          <cell r="H7717" t="str">
            <v>112</v>
          </cell>
          <cell r="X7717">
            <v>0</v>
          </cell>
          <cell r="Y7717">
            <v>0</v>
          </cell>
          <cell r="Z7717">
            <v>0</v>
          </cell>
          <cell r="AA7717">
            <v>0</v>
          </cell>
          <cell r="AE7717">
            <v>382.6</v>
          </cell>
          <cell r="AG7717">
            <v>0</v>
          </cell>
          <cell r="AH7717">
            <v>0</v>
          </cell>
          <cell r="AI7717">
            <v>0</v>
          </cell>
          <cell r="AJ7717">
            <v>0</v>
          </cell>
          <cell r="AN7717">
            <v>30.608000000000001</v>
          </cell>
        </row>
        <row r="7718">
          <cell r="D7718">
            <v>2</v>
          </cell>
          <cell r="H7718" t="str">
            <v>136</v>
          </cell>
          <cell r="X7718">
            <v>0</v>
          </cell>
          <cell r="Y7718">
            <v>0</v>
          </cell>
          <cell r="Z7718">
            <v>0</v>
          </cell>
          <cell r="AA7718">
            <v>0</v>
          </cell>
          <cell r="AE7718">
            <v>1610.422</v>
          </cell>
          <cell r="AG7718">
            <v>0</v>
          </cell>
          <cell r="AH7718">
            <v>0</v>
          </cell>
          <cell r="AI7718">
            <v>0</v>
          </cell>
          <cell r="AJ7718">
            <v>0</v>
          </cell>
          <cell r="AN7718">
            <v>11.340999999999999</v>
          </cell>
        </row>
        <row r="7719">
          <cell r="D7719">
            <v>3</v>
          </cell>
          <cell r="H7719" t="str">
            <v>d45</v>
          </cell>
          <cell r="X7719">
            <v>0</v>
          </cell>
          <cell r="Y7719">
            <v>2260</v>
          </cell>
          <cell r="Z7719">
            <v>0</v>
          </cell>
          <cell r="AA7719">
            <v>0</v>
          </cell>
          <cell r="AE7719">
            <v>4130.8519999999999</v>
          </cell>
          <cell r="AG7719">
            <v>0</v>
          </cell>
          <cell r="AH7719">
            <v>101</v>
          </cell>
          <cell r="AI7719">
            <v>0</v>
          </cell>
          <cell r="AJ7719">
            <v>0</v>
          </cell>
          <cell r="AN7719">
            <v>168.01499999999999</v>
          </cell>
        </row>
        <row r="7720">
          <cell r="D7720">
            <v>3</v>
          </cell>
          <cell r="H7720" t="str">
            <v>d51</v>
          </cell>
          <cell r="X7720">
            <v>0</v>
          </cell>
          <cell r="Y7720">
            <v>2324</v>
          </cell>
          <cell r="Z7720">
            <v>0</v>
          </cell>
          <cell r="AA7720">
            <v>0</v>
          </cell>
          <cell r="AE7720">
            <v>5563.49</v>
          </cell>
          <cell r="AG7720">
            <v>0</v>
          </cell>
          <cell r="AH7720">
            <v>59</v>
          </cell>
          <cell r="AI7720">
            <v>0</v>
          </cell>
          <cell r="AJ7720">
            <v>0</v>
          </cell>
          <cell r="AN7720">
            <v>139.035</v>
          </cell>
        </row>
        <row r="7721">
          <cell r="D7721">
            <v>3</v>
          </cell>
          <cell r="H7721" t="str">
            <v>d52</v>
          </cell>
          <cell r="X7721">
            <v>0</v>
          </cell>
          <cell r="Y7721">
            <v>1</v>
          </cell>
          <cell r="Z7721">
            <v>0</v>
          </cell>
          <cell r="AA7721">
            <v>0</v>
          </cell>
          <cell r="AE7721">
            <v>0.42199999999999999</v>
          </cell>
          <cell r="AG7721">
            <v>0</v>
          </cell>
          <cell r="AH7721">
            <v>0</v>
          </cell>
          <cell r="AI7721">
            <v>0</v>
          </cell>
          <cell r="AJ7721">
            <v>0</v>
          </cell>
          <cell r="AN7721">
            <v>0</v>
          </cell>
        </row>
        <row r="7722">
          <cell r="D7722">
            <v>3</v>
          </cell>
          <cell r="H7722" t="str">
            <v>d53</v>
          </cell>
          <cell r="X7722">
            <v>0</v>
          </cell>
          <cell r="Y7722">
            <v>470</v>
          </cell>
          <cell r="Z7722">
            <v>0</v>
          </cell>
          <cell r="AA7722">
            <v>0</v>
          </cell>
          <cell r="AE7722">
            <v>606.68399999999997</v>
          </cell>
          <cell r="AG7722">
            <v>0</v>
          </cell>
          <cell r="AH7722">
            <v>32</v>
          </cell>
          <cell r="AI7722">
            <v>0</v>
          </cell>
          <cell r="AJ7722">
            <v>0</v>
          </cell>
          <cell r="AN7722">
            <v>40.767000000000003</v>
          </cell>
        </row>
        <row r="7723">
          <cell r="D7723">
            <v>3</v>
          </cell>
          <cell r="H7723" t="str">
            <v>d54</v>
          </cell>
          <cell r="X7723">
            <v>0</v>
          </cell>
          <cell r="Y7723">
            <v>37</v>
          </cell>
          <cell r="Z7723">
            <v>0</v>
          </cell>
          <cell r="AA7723">
            <v>0</v>
          </cell>
          <cell r="AE7723">
            <v>179.709</v>
          </cell>
          <cell r="AG7723">
            <v>0</v>
          </cell>
          <cell r="AH7723">
            <v>2</v>
          </cell>
          <cell r="AI7723">
            <v>0</v>
          </cell>
          <cell r="AJ7723">
            <v>0</v>
          </cell>
          <cell r="AN7723">
            <v>9.7140000000000004</v>
          </cell>
        </row>
        <row r="7724">
          <cell r="D7724">
            <v>3</v>
          </cell>
          <cell r="H7724" t="str">
            <v>160</v>
          </cell>
          <cell r="X7724">
            <v>0</v>
          </cell>
          <cell r="Y7724">
            <v>0</v>
          </cell>
          <cell r="Z7724">
            <v>10376</v>
          </cell>
          <cell r="AA7724">
            <v>0</v>
          </cell>
          <cell r="AE7724">
            <v>7457.067</v>
          </cell>
          <cell r="AG7724">
            <v>0</v>
          </cell>
          <cell r="AH7724">
            <v>0</v>
          </cell>
          <cell r="AI7724">
            <v>487</v>
          </cell>
          <cell r="AJ7724">
            <v>0</v>
          </cell>
          <cell r="AN7724">
            <v>350.13</v>
          </cell>
        </row>
        <row r="7725">
          <cell r="D7725">
            <v>3</v>
          </cell>
          <cell r="H7725" t="str">
            <v>016</v>
          </cell>
          <cell r="X7725">
            <v>0</v>
          </cell>
          <cell r="Y7725">
            <v>0</v>
          </cell>
          <cell r="Z7725">
            <v>0</v>
          </cell>
          <cell r="AA7725">
            <v>396</v>
          </cell>
          <cell r="AE7725">
            <v>407.08800000000002</v>
          </cell>
          <cell r="AG7725">
            <v>0</v>
          </cell>
          <cell r="AH7725">
            <v>0</v>
          </cell>
          <cell r="AI7725">
            <v>0</v>
          </cell>
          <cell r="AJ7725">
            <v>19</v>
          </cell>
          <cell r="AN7725">
            <v>19.532</v>
          </cell>
        </row>
        <row r="7726">
          <cell r="D7726">
            <v>3</v>
          </cell>
          <cell r="H7726" t="str">
            <v>019</v>
          </cell>
          <cell r="X7726">
            <v>0</v>
          </cell>
          <cell r="Y7726">
            <v>0</v>
          </cell>
          <cell r="Z7726">
            <v>0</v>
          </cell>
          <cell r="AA7726">
            <v>3</v>
          </cell>
          <cell r="AE7726">
            <v>2.8620000000000001</v>
          </cell>
          <cell r="AG7726">
            <v>0</v>
          </cell>
          <cell r="AH7726">
            <v>0</v>
          </cell>
          <cell r="AI7726">
            <v>0</v>
          </cell>
          <cell r="AJ7726">
            <v>0</v>
          </cell>
          <cell r="AN7726">
            <v>0</v>
          </cell>
        </row>
        <row r="7727">
          <cell r="D7727">
            <v>3</v>
          </cell>
          <cell r="H7727" t="str">
            <v>020</v>
          </cell>
          <cell r="X7727">
            <v>0</v>
          </cell>
          <cell r="Y7727">
            <v>0</v>
          </cell>
          <cell r="Z7727">
            <v>0</v>
          </cell>
          <cell r="AA7727">
            <v>23</v>
          </cell>
          <cell r="AE7727">
            <v>35.137</v>
          </cell>
          <cell r="AG7727">
            <v>0</v>
          </cell>
          <cell r="AH7727">
            <v>0</v>
          </cell>
          <cell r="AI7727">
            <v>0</v>
          </cell>
          <cell r="AJ7727">
            <v>0</v>
          </cell>
          <cell r="AN7727">
            <v>0</v>
          </cell>
        </row>
        <row r="7728">
          <cell r="D7728">
            <v>3</v>
          </cell>
          <cell r="H7728" t="str">
            <v>021</v>
          </cell>
          <cell r="X7728">
            <v>0</v>
          </cell>
          <cell r="Y7728">
            <v>0</v>
          </cell>
          <cell r="Z7728">
            <v>0</v>
          </cell>
          <cell r="AA7728">
            <v>6</v>
          </cell>
          <cell r="AE7728">
            <v>13.41</v>
          </cell>
          <cell r="AG7728">
            <v>0</v>
          </cell>
          <cell r="AH7728">
            <v>0</v>
          </cell>
          <cell r="AI7728">
            <v>0</v>
          </cell>
          <cell r="AJ7728">
            <v>2</v>
          </cell>
          <cell r="AN7728">
            <v>4.47</v>
          </cell>
        </row>
        <row r="7729">
          <cell r="D7729">
            <v>3</v>
          </cell>
          <cell r="H7729" t="str">
            <v>028</v>
          </cell>
          <cell r="X7729">
            <v>0</v>
          </cell>
          <cell r="Y7729">
            <v>0</v>
          </cell>
          <cell r="Z7729">
            <v>0</v>
          </cell>
          <cell r="AA7729">
            <v>202</v>
          </cell>
          <cell r="AE7729">
            <v>224.624</v>
          </cell>
          <cell r="AG7729">
            <v>0</v>
          </cell>
          <cell r="AH7729">
            <v>0</v>
          </cell>
          <cell r="AI7729">
            <v>0</v>
          </cell>
          <cell r="AJ7729">
            <v>11</v>
          </cell>
          <cell r="AN7729">
            <v>12.231999999999999</v>
          </cell>
        </row>
        <row r="7730">
          <cell r="D7730">
            <v>3</v>
          </cell>
          <cell r="H7730" t="str">
            <v>029</v>
          </cell>
          <cell r="X7730">
            <v>0</v>
          </cell>
          <cell r="Y7730">
            <v>0</v>
          </cell>
          <cell r="Z7730">
            <v>0</v>
          </cell>
          <cell r="AA7730">
            <v>152</v>
          </cell>
          <cell r="AE7730">
            <v>165.072</v>
          </cell>
          <cell r="AG7730">
            <v>0</v>
          </cell>
          <cell r="AH7730">
            <v>0</v>
          </cell>
          <cell r="AI7730">
            <v>0</v>
          </cell>
          <cell r="AJ7730">
            <v>4</v>
          </cell>
          <cell r="AN7730">
            <v>4.3440000000000003</v>
          </cell>
        </row>
        <row r="7731">
          <cell r="D7731">
            <v>3</v>
          </cell>
          <cell r="H7731" t="str">
            <v>053</v>
          </cell>
          <cell r="X7731">
            <v>0</v>
          </cell>
          <cell r="Y7731">
            <v>0</v>
          </cell>
          <cell r="Z7731">
            <v>0</v>
          </cell>
          <cell r="AA7731">
            <v>217</v>
          </cell>
          <cell r="AE7731">
            <v>312.58100000000002</v>
          </cell>
          <cell r="AG7731">
            <v>0</v>
          </cell>
          <cell r="AH7731">
            <v>0</v>
          </cell>
          <cell r="AI7731">
            <v>0</v>
          </cell>
          <cell r="AJ7731">
            <v>9</v>
          </cell>
          <cell r="AN7731">
            <v>9.423</v>
          </cell>
        </row>
        <row r="7732">
          <cell r="D7732">
            <v>3</v>
          </cell>
          <cell r="H7732" t="str">
            <v>060</v>
          </cell>
          <cell r="X7732">
            <v>0</v>
          </cell>
          <cell r="Y7732">
            <v>0</v>
          </cell>
          <cell r="Z7732">
            <v>0</v>
          </cell>
          <cell r="AA7732">
            <v>182</v>
          </cell>
          <cell r="AE7732">
            <v>252.61600000000001</v>
          </cell>
          <cell r="AG7732">
            <v>0</v>
          </cell>
          <cell r="AH7732">
            <v>0</v>
          </cell>
          <cell r="AI7732">
            <v>0</v>
          </cell>
          <cell r="AJ7732">
            <v>1</v>
          </cell>
          <cell r="AN7732">
            <v>1.3879999999999999</v>
          </cell>
        </row>
        <row r="7733">
          <cell r="D7733">
            <v>3</v>
          </cell>
          <cell r="H7733" t="str">
            <v>065</v>
          </cell>
          <cell r="X7733">
            <v>0</v>
          </cell>
          <cell r="Y7733">
            <v>0</v>
          </cell>
          <cell r="Z7733">
            <v>0</v>
          </cell>
          <cell r="AA7733">
            <v>498</v>
          </cell>
          <cell r="AE7733">
            <v>385.452</v>
          </cell>
          <cell r="AG7733">
            <v>0</v>
          </cell>
          <cell r="AH7733">
            <v>0</v>
          </cell>
          <cell r="AI7733">
            <v>0</v>
          </cell>
          <cell r="AJ7733">
            <v>18</v>
          </cell>
          <cell r="AN7733">
            <v>13.932</v>
          </cell>
        </row>
        <row r="7734">
          <cell r="D7734">
            <v>3</v>
          </cell>
          <cell r="H7734" t="str">
            <v>068</v>
          </cell>
          <cell r="X7734">
            <v>0</v>
          </cell>
          <cell r="Y7734">
            <v>0</v>
          </cell>
          <cell r="Z7734">
            <v>0</v>
          </cell>
          <cell r="AA7734">
            <v>3283</v>
          </cell>
          <cell r="AE7734">
            <v>4821.2089999999998</v>
          </cell>
          <cell r="AG7734">
            <v>0</v>
          </cell>
          <cell r="AH7734">
            <v>0</v>
          </cell>
          <cell r="AI7734">
            <v>0</v>
          </cell>
          <cell r="AJ7734">
            <v>132</v>
          </cell>
          <cell r="AN7734">
            <v>141.37200000000001</v>
          </cell>
        </row>
        <row r="7735">
          <cell r="D7735">
            <v>3</v>
          </cell>
          <cell r="H7735" t="str">
            <v>097</v>
          </cell>
          <cell r="X7735">
            <v>0</v>
          </cell>
          <cell r="Y7735">
            <v>0</v>
          </cell>
          <cell r="Z7735">
            <v>0</v>
          </cell>
          <cell r="AA7735">
            <v>2745</v>
          </cell>
          <cell r="AE7735">
            <v>3593.636</v>
          </cell>
          <cell r="AG7735">
            <v>0</v>
          </cell>
          <cell r="AH7735">
            <v>0</v>
          </cell>
          <cell r="AI7735">
            <v>0</v>
          </cell>
          <cell r="AJ7735">
            <v>109</v>
          </cell>
          <cell r="AN7735">
            <v>102.46</v>
          </cell>
        </row>
        <row r="7736">
          <cell r="D7736">
            <v>3</v>
          </cell>
          <cell r="H7736" t="str">
            <v>100</v>
          </cell>
          <cell r="X7736">
            <v>0</v>
          </cell>
          <cell r="Y7736">
            <v>0</v>
          </cell>
          <cell r="Z7736">
            <v>0</v>
          </cell>
          <cell r="AA7736">
            <v>1040</v>
          </cell>
          <cell r="AE7736">
            <v>1021.28</v>
          </cell>
          <cell r="AG7736">
            <v>0</v>
          </cell>
          <cell r="AH7736">
            <v>0</v>
          </cell>
          <cell r="AI7736">
            <v>0</v>
          </cell>
          <cell r="AJ7736">
            <v>50</v>
          </cell>
          <cell r="AN7736">
            <v>49.1</v>
          </cell>
        </row>
        <row r="7737">
          <cell r="D7737">
            <v>3</v>
          </cell>
          <cell r="H7737" t="str">
            <v>108</v>
          </cell>
          <cell r="X7737">
            <v>0</v>
          </cell>
          <cell r="Y7737">
            <v>0</v>
          </cell>
          <cell r="Z7737">
            <v>0</v>
          </cell>
          <cell r="AA7737">
            <v>38</v>
          </cell>
          <cell r="AE7737">
            <v>30.4</v>
          </cell>
          <cell r="AG7737">
            <v>0</v>
          </cell>
          <cell r="AH7737">
            <v>0</v>
          </cell>
          <cell r="AI7737">
            <v>0</v>
          </cell>
          <cell r="AJ7737">
            <v>1</v>
          </cell>
          <cell r="AN7737">
            <v>0.8</v>
          </cell>
        </row>
        <row r="7738">
          <cell r="D7738">
            <v>3</v>
          </cell>
          <cell r="H7738" t="str">
            <v>112</v>
          </cell>
          <cell r="X7738">
            <v>0</v>
          </cell>
          <cell r="Y7738">
            <v>0</v>
          </cell>
          <cell r="Z7738">
            <v>0</v>
          </cell>
          <cell r="AA7738">
            <v>395</v>
          </cell>
          <cell r="AE7738">
            <v>546.88</v>
          </cell>
          <cell r="AG7738">
            <v>0</v>
          </cell>
          <cell r="AH7738">
            <v>0</v>
          </cell>
          <cell r="AI7738">
            <v>0</v>
          </cell>
          <cell r="AJ7738">
            <v>14</v>
          </cell>
          <cell r="AN7738">
            <v>13.747999999999999</v>
          </cell>
        </row>
        <row r="7739">
          <cell r="D7739">
            <v>3</v>
          </cell>
          <cell r="H7739" t="str">
            <v>122</v>
          </cell>
          <cell r="X7739">
            <v>0</v>
          </cell>
          <cell r="Y7739">
            <v>0</v>
          </cell>
          <cell r="Z7739">
            <v>0</v>
          </cell>
          <cell r="AA7739">
            <v>125</v>
          </cell>
          <cell r="AE7739">
            <v>152.5</v>
          </cell>
          <cell r="AG7739">
            <v>0</v>
          </cell>
          <cell r="AH7739">
            <v>0</v>
          </cell>
          <cell r="AI7739">
            <v>0</v>
          </cell>
          <cell r="AJ7739">
            <v>6</v>
          </cell>
          <cell r="AN7739">
            <v>7.32</v>
          </cell>
        </row>
        <row r="7740">
          <cell r="D7740">
            <v>3</v>
          </cell>
          <cell r="H7740" t="str">
            <v>136</v>
          </cell>
          <cell r="X7740">
            <v>0</v>
          </cell>
          <cell r="Y7740">
            <v>0</v>
          </cell>
          <cell r="Z7740">
            <v>0</v>
          </cell>
          <cell r="AA7740">
            <v>556</v>
          </cell>
          <cell r="AE7740">
            <v>946.86800000000005</v>
          </cell>
          <cell r="AG7740">
            <v>0</v>
          </cell>
          <cell r="AH7740">
            <v>0</v>
          </cell>
          <cell r="AI7740">
            <v>0</v>
          </cell>
          <cell r="AJ7740">
            <v>20</v>
          </cell>
          <cell r="AN7740">
            <v>34.06</v>
          </cell>
        </row>
        <row r="7741">
          <cell r="D7741">
            <v>3</v>
          </cell>
          <cell r="H7741" t="str">
            <v>162</v>
          </cell>
          <cell r="X7741">
            <v>0</v>
          </cell>
          <cell r="Y7741">
            <v>0</v>
          </cell>
          <cell r="Z7741">
            <v>0</v>
          </cell>
          <cell r="AA7741">
            <v>568</v>
          </cell>
          <cell r="AE7741">
            <v>592.99199999999996</v>
          </cell>
          <cell r="AG7741">
            <v>0</v>
          </cell>
          <cell r="AH7741">
            <v>0</v>
          </cell>
          <cell r="AI7741">
            <v>0</v>
          </cell>
          <cell r="AJ7741">
            <v>24</v>
          </cell>
          <cell r="AN7741">
            <v>25.056000000000001</v>
          </cell>
        </row>
        <row r="7742">
          <cell r="D7742">
            <v>3</v>
          </cell>
          <cell r="H7742" t="str">
            <v>016</v>
          </cell>
          <cell r="X7742">
            <v>572</v>
          </cell>
          <cell r="Y7742">
            <v>0</v>
          </cell>
          <cell r="Z7742">
            <v>0</v>
          </cell>
          <cell r="AA7742">
            <v>0</v>
          </cell>
          <cell r="AE7742">
            <v>293.43599999999998</v>
          </cell>
          <cell r="AG7742">
            <v>24</v>
          </cell>
          <cell r="AH7742">
            <v>0</v>
          </cell>
          <cell r="AI7742">
            <v>0</v>
          </cell>
          <cell r="AJ7742">
            <v>0</v>
          </cell>
          <cell r="AN7742">
            <v>12.311999999999999</v>
          </cell>
        </row>
        <row r="7743">
          <cell r="D7743">
            <v>3</v>
          </cell>
          <cell r="H7743" t="str">
            <v>019</v>
          </cell>
          <cell r="X7743">
            <v>29</v>
          </cell>
          <cell r="Y7743">
            <v>0</v>
          </cell>
          <cell r="Z7743">
            <v>0</v>
          </cell>
          <cell r="AA7743">
            <v>0</v>
          </cell>
          <cell r="AE7743">
            <v>11.6</v>
          </cell>
          <cell r="AG7743">
            <v>1</v>
          </cell>
          <cell r="AH7743">
            <v>0</v>
          </cell>
          <cell r="AI7743">
            <v>0</v>
          </cell>
          <cell r="AJ7743">
            <v>0</v>
          </cell>
          <cell r="AN7743">
            <v>0.4</v>
          </cell>
        </row>
        <row r="7744">
          <cell r="D7744">
            <v>3</v>
          </cell>
          <cell r="H7744" t="str">
            <v>020</v>
          </cell>
          <cell r="X7744">
            <v>66</v>
          </cell>
          <cell r="Y7744">
            <v>0</v>
          </cell>
          <cell r="Z7744">
            <v>0</v>
          </cell>
          <cell r="AA7744">
            <v>0</v>
          </cell>
          <cell r="AE7744">
            <v>52.33</v>
          </cell>
          <cell r="AG7744">
            <v>1</v>
          </cell>
          <cell r="AH7744">
            <v>0</v>
          </cell>
          <cell r="AI7744">
            <v>0</v>
          </cell>
          <cell r="AJ7744">
            <v>0</v>
          </cell>
          <cell r="AN7744">
            <v>0.56000000000000005</v>
          </cell>
        </row>
        <row r="7745">
          <cell r="D7745">
            <v>3</v>
          </cell>
          <cell r="H7745" t="str">
            <v>021</v>
          </cell>
          <cell r="X7745">
            <v>167</v>
          </cell>
          <cell r="Y7745">
            <v>0</v>
          </cell>
          <cell r="Z7745">
            <v>0</v>
          </cell>
          <cell r="AA7745">
            <v>0</v>
          </cell>
          <cell r="AE7745">
            <v>150.30000000000001</v>
          </cell>
          <cell r="AG7745">
            <v>10</v>
          </cell>
          <cell r="AH7745">
            <v>0</v>
          </cell>
          <cell r="AI7745">
            <v>0</v>
          </cell>
          <cell r="AJ7745">
            <v>0</v>
          </cell>
          <cell r="AN7745">
            <v>9</v>
          </cell>
        </row>
        <row r="7746">
          <cell r="D7746">
            <v>3</v>
          </cell>
          <cell r="H7746" t="str">
            <v>028</v>
          </cell>
          <cell r="X7746">
            <v>179</v>
          </cell>
          <cell r="Y7746">
            <v>0</v>
          </cell>
          <cell r="Z7746">
            <v>0</v>
          </cell>
          <cell r="AA7746">
            <v>0</v>
          </cell>
          <cell r="AE7746">
            <v>94.332999999999998</v>
          </cell>
          <cell r="AG7746">
            <v>4</v>
          </cell>
          <cell r="AH7746">
            <v>0</v>
          </cell>
          <cell r="AI7746">
            <v>0</v>
          </cell>
          <cell r="AJ7746">
            <v>0</v>
          </cell>
          <cell r="AN7746">
            <v>2.1080000000000001</v>
          </cell>
        </row>
        <row r="7747">
          <cell r="D7747">
            <v>3</v>
          </cell>
          <cell r="H7747" t="str">
            <v>029</v>
          </cell>
          <cell r="X7747">
            <v>185</v>
          </cell>
          <cell r="Y7747">
            <v>0</v>
          </cell>
          <cell r="Z7747">
            <v>0</v>
          </cell>
          <cell r="AA7747">
            <v>0</v>
          </cell>
          <cell r="AE7747">
            <v>74</v>
          </cell>
          <cell r="AG7747">
            <v>4</v>
          </cell>
          <cell r="AH7747">
            <v>0</v>
          </cell>
          <cell r="AI7747">
            <v>0</v>
          </cell>
          <cell r="AJ7747">
            <v>0</v>
          </cell>
          <cell r="AN7747">
            <v>1.6</v>
          </cell>
        </row>
        <row r="7748">
          <cell r="D7748">
            <v>3</v>
          </cell>
          <cell r="H7748" t="str">
            <v>053</v>
          </cell>
          <cell r="X7748">
            <v>326</v>
          </cell>
          <cell r="Y7748">
            <v>0</v>
          </cell>
          <cell r="Z7748">
            <v>0</v>
          </cell>
          <cell r="AA7748">
            <v>0</v>
          </cell>
          <cell r="AE7748">
            <v>172.23699999999999</v>
          </cell>
          <cell r="AG7748">
            <v>8</v>
          </cell>
          <cell r="AH7748">
            <v>0</v>
          </cell>
          <cell r="AI7748">
            <v>0</v>
          </cell>
          <cell r="AJ7748">
            <v>0</v>
          </cell>
          <cell r="AN7748">
            <v>3.016</v>
          </cell>
        </row>
        <row r="7749">
          <cell r="D7749">
            <v>3</v>
          </cell>
          <cell r="H7749" t="str">
            <v>060</v>
          </cell>
          <cell r="X7749">
            <v>406</v>
          </cell>
          <cell r="Y7749">
            <v>0</v>
          </cell>
          <cell r="Z7749">
            <v>0</v>
          </cell>
          <cell r="AA7749">
            <v>0</v>
          </cell>
          <cell r="AE7749">
            <v>194.88</v>
          </cell>
          <cell r="AG7749">
            <v>5</v>
          </cell>
          <cell r="AH7749">
            <v>0</v>
          </cell>
          <cell r="AI7749">
            <v>0</v>
          </cell>
          <cell r="AJ7749">
            <v>0</v>
          </cell>
          <cell r="AN7749">
            <v>2.4</v>
          </cell>
        </row>
        <row r="7750">
          <cell r="D7750">
            <v>3</v>
          </cell>
          <cell r="H7750" t="str">
            <v>065</v>
          </cell>
          <cell r="X7750">
            <v>1257</v>
          </cell>
          <cell r="Y7750">
            <v>0</v>
          </cell>
          <cell r="Z7750">
            <v>0</v>
          </cell>
          <cell r="AA7750">
            <v>0</v>
          </cell>
          <cell r="AE7750">
            <v>275.28300000000002</v>
          </cell>
          <cell r="AG7750">
            <v>27</v>
          </cell>
          <cell r="AH7750">
            <v>0</v>
          </cell>
          <cell r="AI7750">
            <v>0</v>
          </cell>
          <cell r="AJ7750">
            <v>0</v>
          </cell>
          <cell r="AN7750">
            <v>5.9130000000000003</v>
          </cell>
        </row>
        <row r="7751">
          <cell r="D7751">
            <v>3</v>
          </cell>
          <cell r="H7751" t="str">
            <v>068</v>
          </cell>
          <cell r="X7751">
            <v>6984</v>
          </cell>
          <cell r="Y7751">
            <v>0</v>
          </cell>
          <cell r="Z7751">
            <v>0</v>
          </cell>
          <cell r="AA7751">
            <v>0</v>
          </cell>
          <cell r="AE7751">
            <v>3709.3229999999999</v>
          </cell>
          <cell r="AG7751">
            <v>269</v>
          </cell>
          <cell r="AH7751">
            <v>0</v>
          </cell>
          <cell r="AI7751">
            <v>0</v>
          </cell>
          <cell r="AJ7751">
            <v>0</v>
          </cell>
          <cell r="AN7751">
            <v>101.413</v>
          </cell>
        </row>
        <row r="7752">
          <cell r="D7752">
            <v>3</v>
          </cell>
          <cell r="H7752" t="str">
            <v>097</v>
          </cell>
          <cell r="X7752">
            <v>2828</v>
          </cell>
          <cell r="Y7752">
            <v>0</v>
          </cell>
          <cell r="Z7752">
            <v>0</v>
          </cell>
          <cell r="AA7752">
            <v>0</v>
          </cell>
          <cell r="AE7752">
            <v>1478.412</v>
          </cell>
          <cell r="AG7752">
            <v>111</v>
          </cell>
          <cell r="AH7752">
            <v>0</v>
          </cell>
          <cell r="AI7752">
            <v>0</v>
          </cell>
          <cell r="AJ7752">
            <v>0</v>
          </cell>
          <cell r="AN7752">
            <v>41.847000000000001</v>
          </cell>
        </row>
        <row r="7753">
          <cell r="D7753">
            <v>3</v>
          </cell>
          <cell r="H7753" t="str">
            <v>100</v>
          </cell>
          <cell r="X7753">
            <v>321</v>
          </cell>
          <cell r="Y7753">
            <v>0</v>
          </cell>
          <cell r="Z7753">
            <v>0</v>
          </cell>
          <cell r="AA7753">
            <v>0</v>
          </cell>
          <cell r="AE7753">
            <v>128.4</v>
          </cell>
          <cell r="AG7753">
            <v>3</v>
          </cell>
          <cell r="AH7753">
            <v>0</v>
          </cell>
          <cell r="AI7753">
            <v>0</v>
          </cell>
          <cell r="AJ7753">
            <v>0</v>
          </cell>
          <cell r="AN7753">
            <v>1.2</v>
          </cell>
        </row>
        <row r="7754">
          <cell r="D7754">
            <v>3</v>
          </cell>
          <cell r="H7754" t="str">
            <v>108</v>
          </cell>
          <cell r="X7754">
            <v>106</v>
          </cell>
          <cell r="Y7754">
            <v>0</v>
          </cell>
          <cell r="Z7754">
            <v>0</v>
          </cell>
          <cell r="AA7754">
            <v>0</v>
          </cell>
          <cell r="AE7754">
            <v>42.4</v>
          </cell>
          <cell r="AG7754">
            <v>0</v>
          </cell>
          <cell r="AH7754">
            <v>0</v>
          </cell>
          <cell r="AI7754">
            <v>0</v>
          </cell>
          <cell r="AJ7754">
            <v>0</v>
          </cell>
          <cell r="AN7754">
            <v>0</v>
          </cell>
        </row>
        <row r="7755">
          <cell r="D7755">
            <v>3</v>
          </cell>
          <cell r="H7755" t="str">
            <v>112</v>
          </cell>
          <cell r="X7755">
            <v>302</v>
          </cell>
          <cell r="Y7755">
            <v>0</v>
          </cell>
          <cell r="Z7755">
            <v>0</v>
          </cell>
          <cell r="AA7755">
            <v>0</v>
          </cell>
          <cell r="AE7755">
            <v>150.28700000000001</v>
          </cell>
          <cell r="AG7755">
            <v>12</v>
          </cell>
          <cell r="AH7755">
            <v>0</v>
          </cell>
          <cell r="AI7755">
            <v>0</v>
          </cell>
          <cell r="AJ7755">
            <v>0</v>
          </cell>
          <cell r="AN7755">
            <v>4.32</v>
          </cell>
        </row>
        <row r="7756">
          <cell r="D7756">
            <v>3</v>
          </cell>
          <cell r="H7756" t="str">
            <v>122</v>
          </cell>
          <cell r="X7756">
            <v>1796</v>
          </cell>
          <cell r="Y7756">
            <v>0</v>
          </cell>
          <cell r="Z7756">
            <v>0</v>
          </cell>
          <cell r="AA7756">
            <v>0</v>
          </cell>
          <cell r="AE7756">
            <v>1095.56</v>
          </cell>
          <cell r="AG7756">
            <v>26</v>
          </cell>
          <cell r="AH7756">
            <v>0</v>
          </cell>
          <cell r="AI7756">
            <v>0</v>
          </cell>
          <cell r="AJ7756">
            <v>0</v>
          </cell>
          <cell r="AN7756">
            <v>15.86</v>
          </cell>
        </row>
        <row r="7757">
          <cell r="D7757">
            <v>3</v>
          </cell>
          <cell r="H7757" t="str">
            <v>136</v>
          </cell>
          <cell r="X7757">
            <v>1027</v>
          </cell>
          <cell r="Y7757">
            <v>0</v>
          </cell>
          <cell r="Z7757">
            <v>0</v>
          </cell>
          <cell r="AA7757">
            <v>0</v>
          </cell>
          <cell r="AE7757">
            <v>421.07</v>
          </cell>
          <cell r="AG7757">
            <v>31</v>
          </cell>
          <cell r="AH7757">
            <v>0</v>
          </cell>
          <cell r="AI7757">
            <v>0</v>
          </cell>
          <cell r="AJ7757">
            <v>0</v>
          </cell>
          <cell r="AN7757">
            <v>12.71</v>
          </cell>
        </row>
        <row r="7758">
          <cell r="D7758">
            <v>3</v>
          </cell>
          <cell r="H7758" t="str">
            <v>162</v>
          </cell>
          <cell r="X7758">
            <v>786</v>
          </cell>
          <cell r="Y7758">
            <v>0</v>
          </cell>
          <cell r="Z7758">
            <v>0</v>
          </cell>
          <cell r="AA7758">
            <v>0</v>
          </cell>
          <cell r="AE7758">
            <v>216.15</v>
          </cell>
          <cell r="AG7758">
            <v>31</v>
          </cell>
          <cell r="AH7758">
            <v>0</v>
          </cell>
          <cell r="AI7758">
            <v>0</v>
          </cell>
          <cell r="AJ7758">
            <v>0</v>
          </cell>
          <cell r="AN7758">
            <v>8.5250000000000004</v>
          </cell>
        </row>
        <row r="7759">
          <cell r="D7759">
            <v>3</v>
          </cell>
          <cell r="H7759" t="str">
            <v>016</v>
          </cell>
          <cell r="X7759">
            <v>1133</v>
          </cell>
          <cell r="Y7759">
            <v>0</v>
          </cell>
          <cell r="Z7759">
            <v>0</v>
          </cell>
          <cell r="AA7759">
            <v>0</v>
          </cell>
          <cell r="AE7759">
            <v>581.22900000000004</v>
          </cell>
          <cell r="AG7759">
            <v>43</v>
          </cell>
          <cell r="AH7759">
            <v>0</v>
          </cell>
          <cell r="AI7759">
            <v>0</v>
          </cell>
          <cell r="AJ7759">
            <v>0</v>
          </cell>
          <cell r="AN7759">
            <v>22.059000000000001</v>
          </cell>
        </row>
        <row r="7760">
          <cell r="D7760">
            <v>3</v>
          </cell>
          <cell r="H7760" t="str">
            <v>019</v>
          </cell>
          <cell r="X7760">
            <v>68</v>
          </cell>
          <cell r="Y7760">
            <v>0</v>
          </cell>
          <cell r="Z7760">
            <v>0</v>
          </cell>
          <cell r="AA7760">
            <v>0</v>
          </cell>
          <cell r="AE7760">
            <v>27.2</v>
          </cell>
          <cell r="AG7760">
            <v>1</v>
          </cell>
          <cell r="AH7760">
            <v>0</v>
          </cell>
          <cell r="AI7760">
            <v>0</v>
          </cell>
          <cell r="AJ7760">
            <v>0</v>
          </cell>
          <cell r="AN7760">
            <v>0.4</v>
          </cell>
        </row>
        <row r="7761">
          <cell r="D7761">
            <v>3</v>
          </cell>
          <cell r="H7761" t="str">
            <v>020</v>
          </cell>
          <cell r="X7761">
            <v>255</v>
          </cell>
          <cell r="Y7761">
            <v>0</v>
          </cell>
          <cell r="Z7761">
            <v>0</v>
          </cell>
          <cell r="AA7761">
            <v>0</v>
          </cell>
          <cell r="AE7761">
            <v>196.91</v>
          </cell>
          <cell r="AG7761">
            <v>9</v>
          </cell>
          <cell r="AH7761">
            <v>0</v>
          </cell>
          <cell r="AI7761">
            <v>0</v>
          </cell>
          <cell r="AJ7761">
            <v>0</v>
          </cell>
          <cell r="AN7761">
            <v>5.04</v>
          </cell>
        </row>
        <row r="7762">
          <cell r="D7762">
            <v>3</v>
          </cell>
          <cell r="H7762" t="str">
            <v>021</v>
          </cell>
          <cell r="X7762">
            <v>67</v>
          </cell>
          <cell r="Y7762">
            <v>0</v>
          </cell>
          <cell r="Z7762">
            <v>0</v>
          </cell>
          <cell r="AA7762">
            <v>0</v>
          </cell>
          <cell r="AE7762">
            <v>60.3</v>
          </cell>
          <cell r="AG7762">
            <v>4</v>
          </cell>
          <cell r="AH7762">
            <v>0</v>
          </cell>
          <cell r="AI7762">
            <v>0</v>
          </cell>
          <cell r="AJ7762">
            <v>0</v>
          </cell>
          <cell r="AN7762">
            <v>3.6</v>
          </cell>
        </row>
        <row r="7763">
          <cell r="D7763">
            <v>3</v>
          </cell>
          <cell r="H7763" t="str">
            <v>028</v>
          </cell>
          <cell r="X7763">
            <v>210</v>
          </cell>
          <cell r="Y7763">
            <v>0</v>
          </cell>
          <cell r="Z7763">
            <v>0</v>
          </cell>
          <cell r="AA7763">
            <v>0</v>
          </cell>
          <cell r="AE7763">
            <v>110.67</v>
          </cell>
          <cell r="AG7763">
            <v>14</v>
          </cell>
          <cell r="AH7763">
            <v>0</v>
          </cell>
          <cell r="AI7763">
            <v>0</v>
          </cell>
          <cell r="AJ7763">
            <v>0</v>
          </cell>
          <cell r="AN7763">
            <v>7.3780000000000001</v>
          </cell>
        </row>
        <row r="7764">
          <cell r="D7764">
            <v>3</v>
          </cell>
          <cell r="H7764" t="str">
            <v>029</v>
          </cell>
          <cell r="X7764">
            <v>692</v>
          </cell>
          <cell r="Y7764">
            <v>0</v>
          </cell>
          <cell r="Z7764">
            <v>0</v>
          </cell>
          <cell r="AA7764">
            <v>0</v>
          </cell>
          <cell r="AE7764">
            <v>276.8</v>
          </cell>
          <cell r="AG7764">
            <v>24</v>
          </cell>
          <cell r="AH7764">
            <v>0</v>
          </cell>
          <cell r="AI7764">
            <v>0</v>
          </cell>
          <cell r="AJ7764">
            <v>0</v>
          </cell>
          <cell r="AN7764">
            <v>9.6</v>
          </cell>
        </row>
        <row r="7765">
          <cell r="D7765">
            <v>3</v>
          </cell>
          <cell r="H7765" t="str">
            <v>053</v>
          </cell>
          <cell r="X7765">
            <v>1426</v>
          </cell>
          <cell r="Y7765">
            <v>0</v>
          </cell>
          <cell r="Z7765">
            <v>0</v>
          </cell>
          <cell r="AA7765">
            <v>0</v>
          </cell>
          <cell r="AE7765">
            <v>742.83799999999997</v>
          </cell>
          <cell r="AG7765">
            <v>53</v>
          </cell>
          <cell r="AH7765">
            <v>0</v>
          </cell>
          <cell r="AI7765">
            <v>0</v>
          </cell>
          <cell r="AJ7765">
            <v>0</v>
          </cell>
          <cell r="AN7765">
            <v>19.981000000000002</v>
          </cell>
        </row>
        <row r="7766">
          <cell r="D7766">
            <v>3</v>
          </cell>
          <cell r="H7766" t="str">
            <v>060</v>
          </cell>
          <cell r="X7766">
            <v>700</v>
          </cell>
          <cell r="Y7766">
            <v>0</v>
          </cell>
          <cell r="Z7766">
            <v>0</v>
          </cell>
          <cell r="AA7766">
            <v>0</v>
          </cell>
          <cell r="AE7766">
            <v>336</v>
          </cell>
          <cell r="AG7766">
            <v>31</v>
          </cell>
          <cell r="AH7766">
            <v>0</v>
          </cell>
          <cell r="AI7766">
            <v>0</v>
          </cell>
          <cell r="AJ7766">
            <v>0</v>
          </cell>
          <cell r="AN7766">
            <v>14.88</v>
          </cell>
        </row>
        <row r="7767">
          <cell r="D7767">
            <v>3</v>
          </cell>
          <cell r="H7767" t="str">
            <v>065</v>
          </cell>
          <cell r="X7767">
            <v>1973</v>
          </cell>
          <cell r="Y7767">
            <v>0</v>
          </cell>
          <cell r="Z7767">
            <v>0</v>
          </cell>
          <cell r="AA7767">
            <v>0</v>
          </cell>
          <cell r="AE7767">
            <v>432.08699999999999</v>
          </cell>
          <cell r="AG7767">
            <v>79</v>
          </cell>
          <cell r="AH7767">
            <v>0</v>
          </cell>
          <cell r="AI7767">
            <v>0</v>
          </cell>
          <cell r="AJ7767">
            <v>0</v>
          </cell>
          <cell r="AN7767">
            <v>17.300999999999998</v>
          </cell>
        </row>
        <row r="7768">
          <cell r="D7768">
            <v>3</v>
          </cell>
          <cell r="H7768" t="str">
            <v>068</v>
          </cell>
          <cell r="X7768">
            <v>5516</v>
          </cell>
          <cell r="Y7768">
            <v>0</v>
          </cell>
          <cell r="Z7768">
            <v>0</v>
          </cell>
          <cell r="AA7768">
            <v>0</v>
          </cell>
          <cell r="AE7768">
            <v>2855.1990000000001</v>
          </cell>
          <cell r="AG7768">
            <v>243</v>
          </cell>
          <cell r="AH7768">
            <v>0</v>
          </cell>
          <cell r="AI7768">
            <v>0</v>
          </cell>
          <cell r="AJ7768">
            <v>0</v>
          </cell>
          <cell r="AN7768">
            <v>91.611000000000004</v>
          </cell>
        </row>
        <row r="7769">
          <cell r="D7769">
            <v>3</v>
          </cell>
          <cell r="H7769" t="str">
            <v>097</v>
          </cell>
          <cell r="X7769">
            <v>8842</v>
          </cell>
          <cell r="Y7769">
            <v>0</v>
          </cell>
          <cell r="Z7769">
            <v>0</v>
          </cell>
          <cell r="AA7769">
            <v>0</v>
          </cell>
          <cell r="AE7769">
            <v>4608.7150000000001</v>
          </cell>
          <cell r="AG7769">
            <v>241</v>
          </cell>
          <cell r="AH7769">
            <v>0</v>
          </cell>
          <cell r="AI7769">
            <v>0</v>
          </cell>
          <cell r="AJ7769">
            <v>0</v>
          </cell>
          <cell r="AN7769">
            <v>90.856999999999999</v>
          </cell>
        </row>
        <row r="7770">
          <cell r="D7770">
            <v>3</v>
          </cell>
          <cell r="H7770" t="str">
            <v>100</v>
          </cell>
          <cell r="X7770">
            <v>1933</v>
          </cell>
          <cell r="Y7770">
            <v>0</v>
          </cell>
          <cell r="Z7770">
            <v>0</v>
          </cell>
          <cell r="AA7770">
            <v>0</v>
          </cell>
          <cell r="AE7770">
            <v>773.2</v>
          </cell>
          <cell r="AG7770">
            <v>97</v>
          </cell>
          <cell r="AH7770">
            <v>0</v>
          </cell>
          <cell r="AI7770">
            <v>0</v>
          </cell>
          <cell r="AJ7770">
            <v>0</v>
          </cell>
          <cell r="AN7770">
            <v>38.799999999999997</v>
          </cell>
        </row>
        <row r="7771">
          <cell r="D7771">
            <v>3</v>
          </cell>
          <cell r="H7771" t="str">
            <v>108</v>
          </cell>
          <cell r="X7771">
            <v>320</v>
          </cell>
          <cell r="Y7771">
            <v>0</v>
          </cell>
          <cell r="Z7771">
            <v>0</v>
          </cell>
          <cell r="AA7771">
            <v>0</v>
          </cell>
          <cell r="AE7771">
            <v>128</v>
          </cell>
          <cell r="AG7771">
            <v>8</v>
          </cell>
          <cell r="AH7771">
            <v>0</v>
          </cell>
          <cell r="AI7771">
            <v>0</v>
          </cell>
          <cell r="AJ7771">
            <v>0</v>
          </cell>
          <cell r="AN7771">
            <v>3.2</v>
          </cell>
        </row>
        <row r="7772">
          <cell r="D7772">
            <v>3</v>
          </cell>
          <cell r="H7772" t="str">
            <v>112</v>
          </cell>
          <cell r="X7772">
            <v>846</v>
          </cell>
          <cell r="Y7772">
            <v>0</v>
          </cell>
          <cell r="Z7772">
            <v>0</v>
          </cell>
          <cell r="AA7772">
            <v>0</v>
          </cell>
          <cell r="AE7772">
            <v>416.12200000000001</v>
          </cell>
          <cell r="AG7772">
            <v>34</v>
          </cell>
          <cell r="AH7772">
            <v>0</v>
          </cell>
          <cell r="AI7772">
            <v>0</v>
          </cell>
          <cell r="AJ7772">
            <v>0</v>
          </cell>
          <cell r="AN7772">
            <v>12.24</v>
          </cell>
        </row>
        <row r="7773">
          <cell r="D7773">
            <v>3</v>
          </cell>
          <cell r="H7773" t="str">
            <v>122</v>
          </cell>
          <cell r="X7773">
            <v>523</v>
          </cell>
          <cell r="Y7773">
            <v>0</v>
          </cell>
          <cell r="Z7773">
            <v>0</v>
          </cell>
          <cell r="AA7773">
            <v>0</v>
          </cell>
          <cell r="AE7773">
            <v>319.02999999999997</v>
          </cell>
          <cell r="AG7773">
            <v>23</v>
          </cell>
          <cell r="AH7773">
            <v>0</v>
          </cell>
          <cell r="AI7773">
            <v>0</v>
          </cell>
          <cell r="AJ7773">
            <v>0</v>
          </cell>
          <cell r="AN7773">
            <v>14.03</v>
          </cell>
        </row>
        <row r="7774">
          <cell r="D7774">
            <v>3</v>
          </cell>
          <cell r="H7774" t="str">
            <v>136</v>
          </cell>
          <cell r="X7774">
            <v>2236</v>
          </cell>
          <cell r="Y7774">
            <v>0</v>
          </cell>
          <cell r="Z7774">
            <v>0</v>
          </cell>
          <cell r="AA7774">
            <v>0</v>
          </cell>
          <cell r="AE7774">
            <v>1084.46</v>
          </cell>
          <cell r="AG7774">
            <v>96</v>
          </cell>
          <cell r="AH7774">
            <v>0</v>
          </cell>
          <cell r="AI7774">
            <v>0</v>
          </cell>
          <cell r="AJ7774">
            <v>0</v>
          </cell>
          <cell r="AN7774">
            <v>46.56</v>
          </cell>
        </row>
        <row r="7775">
          <cell r="D7775">
            <v>3</v>
          </cell>
          <cell r="H7775" t="str">
            <v>162</v>
          </cell>
          <cell r="X7775">
            <v>1423</v>
          </cell>
          <cell r="Y7775">
            <v>0</v>
          </cell>
          <cell r="Z7775">
            <v>0</v>
          </cell>
          <cell r="AA7775">
            <v>0</v>
          </cell>
          <cell r="AE7775">
            <v>391.32499999999999</v>
          </cell>
          <cell r="AG7775">
            <v>49</v>
          </cell>
          <cell r="AH7775">
            <v>0</v>
          </cell>
          <cell r="AI7775">
            <v>0</v>
          </cell>
          <cell r="AJ7775">
            <v>0</v>
          </cell>
          <cell r="AN7775">
            <v>13.475</v>
          </cell>
        </row>
        <row r="7776">
          <cell r="D7776">
            <v>3</v>
          </cell>
          <cell r="H7776" t="str">
            <v>063</v>
          </cell>
          <cell r="X7776">
            <v>0</v>
          </cell>
          <cell r="Y7776">
            <v>0</v>
          </cell>
          <cell r="Z7776">
            <v>0</v>
          </cell>
          <cell r="AA7776">
            <v>0</v>
          </cell>
          <cell r="AE7776">
            <v>1067.2729999999999</v>
          </cell>
          <cell r="AG7776">
            <v>0</v>
          </cell>
          <cell r="AH7776">
            <v>0</v>
          </cell>
          <cell r="AI7776">
            <v>0</v>
          </cell>
          <cell r="AJ7776">
            <v>0</v>
          </cell>
          <cell r="AN7776">
            <v>38.064</v>
          </cell>
        </row>
        <row r="7777">
          <cell r="D7777">
            <v>3</v>
          </cell>
          <cell r="H7777" t="str">
            <v>086</v>
          </cell>
          <cell r="X7777">
            <v>0</v>
          </cell>
          <cell r="Y7777">
            <v>0</v>
          </cell>
          <cell r="Z7777">
            <v>0</v>
          </cell>
          <cell r="AA7777">
            <v>0</v>
          </cell>
          <cell r="AE7777">
            <v>1951.828</v>
          </cell>
          <cell r="AG7777">
            <v>0</v>
          </cell>
          <cell r="AH7777">
            <v>0</v>
          </cell>
          <cell r="AI7777">
            <v>0</v>
          </cell>
          <cell r="AJ7777">
            <v>0</v>
          </cell>
          <cell r="AN7777">
            <v>93.438999999999993</v>
          </cell>
        </row>
        <row r="7778">
          <cell r="D7778">
            <v>3</v>
          </cell>
          <cell r="H7778" t="str">
            <v>089</v>
          </cell>
          <cell r="X7778">
            <v>0</v>
          </cell>
          <cell r="Y7778">
            <v>0</v>
          </cell>
          <cell r="Z7778">
            <v>0</v>
          </cell>
          <cell r="AA7778">
            <v>0</v>
          </cell>
          <cell r="AE7778">
            <v>5677.8590000000004</v>
          </cell>
          <cell r="AG7778">
            <v>0</v>
          </cell>
          <cell r="AH7778">
            <v>0</v>
          </cell>
          <cell r="AI7778">
            <v>0</v>
          </cell>
          <cell r="AJ7778">
            <v>0</v>
          </cell>
          <cell r="AN7778">
            <v>198.821</v>
          </cell>
        </row>
        <row r="7779">
          <cell r="D7779">
            <v>3</v>
          </cell>
          <cell r="H7779" t="str">
            <v>090</v>
          </cell>
          <cell r="X7779">
            <v>0</v>
          </cell>
          <cell r="Y7779">
            <v>0</v>
          </cell>
          <cell r="Z7779">
            <v>0</v>
          </cell>
          <cell r="AA7779">
            <v>0</v>
          </cell>
          <cell r="AE7779">
            <v>1609.385</v>
          </cell>
          <cell r="AG7779">
            <v>0</v>
          </cell>
          <cell r="AH7779">
            <v>0</v>
          </cell>
          <cell r="AI7779">
            <v>0</v>
          </cell>
          <cell r="AJ7779">
            <v>0</v>
          </cell>
          <cell r="AN7779">
            <v>92.587000000000003</v>
          </cell>
        </row>
        <row r="7780">
          <cell r="D7780">
            <v>1</v>
          </cell>
          <cell r="H7780" t="str">
            <v>028</v>
          </cell>
          <cell r="X7780">
            <v>0</v>
          </cell>
          <cell r="Y7780">
            <v>0</v>
          </cell>
          <cell r="Z7780">
            <v>0</v>
          </cell>
          <cell r="AA7780">
            <v>0</v>
          </cell>
          <cell r="AE7780">
            <v>13164.647999999999</v>
          </cell>
          <cell r="AG7780">
            <v>0</v>
          </cell>
          <cell r="AH7780">
            <v>0</v>
          </cell>
          <cell r="AI7780">
            <v>0</v>
          </cell>
          <cell r="AJ7780">
            <v>0</v>
          </cell>
          <cell r="AN7780">
            <v>2751.0369999999998</v>
          </cell>
        </row>
        <row r="7781">
          <cell r="D7781">
            <v>1</v>
          </cell>
          <cell r="H7781" t="str">
            <v>029</v>
          </cell>
          <cell r="X7781">
            <v>0</v>
          </cell>
          <cell r="Y7781">
            <v>0</v>
          </cell>
          <cell r="Z7781">
            <v>0</v>
          </cell>
          <cell r="AA7781">
            <v>0</v>
          </cell>
          <cell r="AE7781">
            <v>7615.518</v>
          </cell>
          <cell r="AG7781">
            <v>0</v>
          </cell>
          <cell r="AH7781">
            <v>0</v>
          </cell>
          <cell r="AI7781">
            <v>0</v>
          </cell>
          <cell r="AJ7781">
            <v>0</v>
          </cell>
          <cell r="AN7781">
            <v>1385.0319999999999</v>
          </cell>
        </row>
        <row r="7782">
          <cell r="D7782">
            <v>1</v>
          </cell>
          <cell r="H7782" t="str">
            <v>030</v>
          </cell>
          <cell r="X7782">
            <v>0</v>
          </cell>
          <cell r="Y7782">
            <v>0</v>
          </cell>
          <cell r="Z7782">
            <v>0</v>
          </cell>
          <cell r="AA7782">
            <v>0</v>
          </cell>
          <cell r="AE7782">
            <v>3070.2550000000001</v>
          </cell>
          <cell r="AG7782">
            <v>0</v>
          </cell>
          <cell r="AH7782">
            <v>0</v>
          </cell>
          <cell r="AI7782">
            <v>0</v>
          </cell>
          <cell r="AJ7782">
            <v>0</v>
          </cell>
          <cell r="AN7782">
            <v>416.46899999999999</v>
          </cell>
        </row>
        <row r="7783">
          <cell r="D7783">
            <v>1</v>
          </cell>
          <cell r="H7783" t="str">
            <v>053</v>
          </cell>
          <cell r="X7783">
            <v>0</v>
          </cell>
          <cell r="Y7783">
            <v>0</v>
          </cell>
          <cell r="Z7783">
            <v>0</v>
          </cell>
          <cell r="AA7783">
            <v>0</v>
          </cell>
          <cell r="AE7783">
            <v>17560.873</v>
          </cell>
          <cell r="AG7783">
            <v>0</v>
          </cell>
          <cell r="AH7783">
            <v>0</v>
          </cell>
          <cell r="AI7783">
            <v>0</v>
          </cell>
          <cell r="AJ7783">
            <v>0</v>
          </cell>
          <cell r="AN7783">
            <v>3941.1109999999999</v>
          </cell>
        </row>
        <row r="7784">
          <cell r="D7784">
            <v>1</v>
          </cell>
          <cell r="H7784" t="str">
            <v>054</v>
          </cell>
          <cell r="X7784">
            <v>0</v>
          </cell>
          <cell r="Y7784">
            <v>0</v>
          </cell>
          <cell r="Z7784">
            <v>0</v>
          </cell>
          <cell r="AA7784">
            <v>0</v>
          </cell>
          <cell r="AE7784">
            <v>2569.3319999999999</v>
          </cell>
          <cell r="AG7784">
            <v>0</v>
          </cell>
          <cell r="AH7784">
            <v>0</v>
          </cell>
          <cell r="AI7784">
            <v>0</v>
          </cell>
          <cell r="AJ7784">
            <v>0</v>
          </cell>
          <cell r="AN7784">
            <v>1226.114</v>
          </cell>
        </row>
        <row r="7785">
          <cell r="D7785">
            <v>1</v>
          </cell>
          <cell r="H7785" t="str">
            <v>055</v>
          </cell>
          <cell r="X7785">
            <v>0</v>
          </cell>
          <cell r="Y7785">
            <v>0</v>
          </cell>
          <cell r="Z7785">
            <v>0</v>
          </cell>
          <cell r="AA7785">
            <v>0</v>
          </cell>
          <cell r="AE7785">
            <v>1146.567</v>
          </cell>
          <cell r="AG7785">
            <v>0</v>
          </cell>
          <cell r="AH7785">
            <v>0</v>
          </cell>
          <cell r="AI7785">
            <v>0</v>
          </cell>
          <cell r="AJ7785">
            <v>0</v>
          </cell>
          <cell r="AN7785">
            <v>56.4</v>
          </cell>
        </row>
        <row r="7786">
          <cell r="D7786">
            <v>1</v>
          </cell>
          <cell r="H7786" t="str">
            <v>060</v>
          </cell>
          <cell r="X7786">
            <v>0</v>
          </cell>
          <cell r="Y7786">
            <v>0</v>
          </cell>
          <cell r="Z7786">
            <v>0</v>
          </cell>
          <cell r="AA7786">
            <v>0</v>
          </cell>
          <cell r="AE7786">
            <v>11176.638999999999</v>
          </cell>
          <cell r="AG7786">
            <v>0</v>
          </cell>
          <cell r="AH7786">
            <v>0</v>
          </cell>
          <cell r="AI7786">
            <v>0</v>
          </cell>
          <cell r="AJ7786">
            <v>0</v>
          </cell>
          <cell r="AN7786">
            <v>85.338999999999999</v>
          </cell>
        </row>
        <row r="7787">
          <cell r="D7787">
            <v>1</v>
          </cell>
          <cell r="H7787" t="str">
            <v>065</v>
          </cell>
          <cell r="X7787">
            <v>0</v>
          </cell>
          <cell r="Y7787">
            <v>0</v>
          </cell>
          <cell r="Z7787">
            <v>0</v>
          </cell>
          <cell r="AA7787">
            <v>0</v>
          </cell>
          <cell r="AE7787">
            <v>15745.254999999999</v>
          </cell>
          <cell r="AG7787">
            <v>0</v>
          </cell>
          <cell r="AH7787">
            <v>0</v>
          </cell>
          <cell r="AI7787">
            <v>0</v>
          </cell>
          <cell r="AJ7787">
            <v>0</v>
          </cell>
          <cell r="AN7787">
            <v>1266.482</v>
          </cell>
        </row>
        <row r="7788">
          <cell r="D7788">
            <v>1</v>
          </cell>
          <cell r="H7788" t="str">
            <v>068</v>
          </cell>
          <cell r="X7788">
            <v>0</v>
          </cell>
          <cell r="Y7788">
            <v>0</v>
          </cell>
          <cell r="Z7788">
            <v>0</v>
          </cell>
          <cell r="AA7788">
            <v>0</v>
          </cell>
          <cell r="AE7788">
            <v>6253.6040000000003</v>
          </cell>
          <cell r="AG7788">
            <v>0</v>
          </cell>
          <cell r="AH7788">
            <v>0</v>
          </cell>
          <cell r="AI7788">
            <v>0</v>
          </cell>
          <cell r="AJ7788">
            <v>0</v>
          </cell>
          <cell r="AN7788">
            <v>803.09100000000001</v>
          </cell>
        </row>
        <row r="7789">
          <cell r="D7789">
            <v>1</v>
          </cell>
          <cell r="H7789" t="str">
            <v>075</v>
          </cell>
          <cell r="X7789">
            <v>0</v>
          </cell>
          <cell r="Y7789">
            <v>0</v>
          </cell>
          <cell r="Z7789">
            <v>0</v>
          </cell>
          <cell r="AA7789">
            <v>0</v>
          </cell>
          <cell r="AE7789">
            <v>518.06100000000004</v>
          </cell>
          <cell r="AG7789">
            <v>0</v>
          </cell>
          <cell r="AH7789">
            <v>0</v>
          </cell>
          <cell r="AI7789">
            <v>0</v>
          </cell>
          <cell r="AJ7789">
            <v>0</v>
          </cell>
          <cell r="AN7789">
            <v>68.061999999999998</v>
          </cell>
        </row>
        <row r="7790">
          <cell r="D7790">
            <v>1</v>
          </cell>
          <cell r="H7790" t="str">
            <v>097</v>
          </cell>
          <cell r="X7790">
            <v>0</v>
          </cell>
          <cell r="Y7790">
            <v>0</v>
          </cell>
          <cell r="Z7790">
            <v>0</v>
          </cell>
          <cell r="AA7790">
            <v>0</v>
          </cell>
          <cell r="AE7790">
            <v>9304.7710000000006</v>
          </cell>
          <cell r="AG7790">
            <v>0</v>
          </cell>
          <cell r="AH7790">
            <v>0</v>
          </cell>
          <cell r="AI7790">
            <v>0</v>
          </cell>
          <cell r="AJ7790">
            <v>0</v>
          </cell>
          <cell r="AN7790">
            <v>1956.6320000000001</v>
          </cell>
        </row>
        <row r="7791">
          <cell r="D7791">
            <v>1</v>
          </cell>
          <cell r="H7791" t="str">
            <v>100</v>
          </cell>
          <cell r="X7791">
            <v>0</v>
          </cell>
          <cell r="Y7791">
            <v>0</v>
          </cell>
          <cell r="Z7791">
            <v>0</v>
          </cell>
          <cell r="AA7791">
            <v>0</v>
          </cell>
          <cell r="AE7791">
            <v>10013.373</v>
          </cell>
          <cell r="AG7791">
            <v>0</v>
          </cell>
          <cell r="AH7791">
            <v>0</v>
          </cell>
          <cell r="AI7791">
            <v>0</v>
          </cell>
          <cell r="AJ7791">
            <v>0</v>
          </cell>
          <cell r="AN7791">
            <v>3470.518</v>
          </cell>
        </row>
        <row r="7792">
          <cell r="D7792">
            <v>1</v>
          </cell>
          <cell r="H7792" t="str">
            <v>108</v>
          </cell>
          <cell r="X7792">
            <v>0</v>
          </cell>
          <cell r="Y7792">
            <v>0</v>
          </cell>
          <cell r="Z7792">
            <v>0</v>
          </cell>
          <cell r="AA7792">
            <v>0</v>
          </cell>
          <cell r="AE7792">
            <v>9984.2099999999991</v>
          </cell>
          <cell r="AG7792">
            <v>0</v>
          </cell>
          <cell r="AH7792">
            <v>0</v>
          </cell>
          <cell r="AI7792">
            <v>0</v>
          </cell>
          <cell r="AJ7792">
            <v>0</v>
          </cell>
          <cell r="AN7792">
            <v>1770.827</v>
          </cell>
        </row>
        <row r="7793">
          <cell r="D7793">
            <v>1</v>
          </cell>
          <cell r="H7793" t="str">
            <v>112</v>
          </cell>
          <cell r="X7793">
            <v>0</v>
          </cell>
          <cell r="Y7793">
            <v>0</v>
          </cell>
          <cell r="Z7793">
            <v>0</v>
          </cell>
          <cell r="AA7793">
            <v>0</v>
          </cell>
          <cell r="AE7793">
            <v>24489.42</v>
          </cell>
          <cell r="AG7793">
            <v>0</v>
          </cell>
          <cell r="AH7793">
            <v>0</v>
          </cell>
          <cell r="AI7793">
            <v>0</v>
          </cell>
          <cell r="AJ7793">
            <v>0</v>
          </cell>
          <cell r="AN7793">
            <v>5312.4409999999998</v>
          </cell>
        </row>
        <row r="7794">
          <cell r="D7794">
            <v>1</v>
          </cell>
          <cell r="H7794" t="str">
            <v>122</v>
          </cell>
          <cell r="X7794">
            <v>0</v>
          </cell>
          <cell r="Y7794">
            <v>0</v>
          </cell>
          <cell r="Z7794">
            <v>0</v>
          </cell>
          <cell r="AA7794">
            <v>0</v>
          </cell>
          <cell r="AE7794">
            <v>7323.4189999999999</v>
          </cell>
          <cell r="AG7794">
            <v>0</v>
          </cell>
          <cell r="AH7794">
            <v>0</v>
          </cell>
          <cell r="AI7794">
            <v>0</v>
          </cell>
          <cell r="AJ7794">
            <v>0</v>
          </cell>
          <cell r="AN7794">
            <v>785.05899999999997</v>
          </cell>
        </row>
        <row r="7795">
          <cell r="D7795">
            <v>1</v>
          </cell>
          <cell r="H7795" t="str">
            <v>136</v>
          </cell>
          <cell r="X7795">
            <v>0</v>
          </cell>
          <cell r="Y7795">
            <v>0</v>
          </cell>
          <cell r="Z7795">
            <v>0</v>
          </cell>
          <cell r="AA7795">
            <v>0</v>
          </cell>
          <cell r="AE7795">
            <v>20963.934000000001</v>
          </cell>
          <cell r="AG7795">
            <v>0</v>
          </cell>
          <cell r="AH7795">
            <v>0</v>
          </cell>
          <cell r="AI7795">
            <v>0</v>
          </cell>
          <cell r="AJ7795">
            <v>0</v>
          </cell>
          <cell r="AN7795">
            <v>4516.201</v>
          </cell>
        </row>
        <row r="7796">
          <cell r="D7796">
            <v>1</v>
          </cell>
          <cell r="H7796" t="str">
            <v>162</v>
          </cell>
          <cell r="X7796">
            <v>0</v>
          </cell>
          <cell r="Y7796">
            <v>0</v>
          </cell>
          <cell r="Z7796">
            <v>0</v>
          </cell>
          <cell r="AA7796">
            <v>0</v>
          </cell>
          <cell r="AE7796">
            <v>3298.8110000000001</v>
          </cell>
          <cell r="AG7796">
            <v>0</v>
          </cell>
          <cell r="AH7796">
            <v>0</v>
          </cell>
          <cell r="AI7796">
            <v>0</v>
          </cell>
          <cell r="AJ7796">
            <v>0</v>
          </cell>
          <cell r="AN7796">
            <v>508.47899999999998</v>
          </cell>
        </row>
        <row r="7797">
          <cell r="D7797">
            <v>2</v>
          </cell>
          <cell r="H7797" t="str">
            <v>028</v>
          </cell>
          <cell r="X7797">
            <v>0</v>
          </cell>
          <cell r="Y7797">
            <v>0</v>
          </cell>
          <cell r="Z7797">
            <v>0</v>
          </cell>
          <cell r="AA7797">
            <v>0</v>
          </cell>
          <cell r="AE7797">
            <v>222.99600000000001</v>
          </cell>
          <cell r="AG7797">
            <v>0</v>
          </cell>
          <cell r="AH7797">
            <v>0</v>
          </cell>
          <cell r="AI7797">
            <v>0</v>
          </cell>
          <cell r="AJ7797">
            <v>0</v>
          </cell>
          <cell r="AN7797">
            <v>10.657999999999999</v>
          </cell>
        </row>
        <row r="7798">
          <cell r="D7798">
            <v>2</v>
          </cell>
          <cell r="H7798" t="str">
            <v>029</v>
          </cell>
          <cell r="X7798">
            <v>0</v>
          </cell>
          <cell r="Y7798">
            <v>0</v>
          </cell>
          <cell r="Z7798">
            <v>0</v>
          </cell>
          <cell r="AA7798">
            <v>0</v>
          </cell>
          <cell r="AE7798">
            <v>21.861999999999998</v>
          </cell>
          <cell r="AG7798">
            <v>0</v>
          </cell>
          <cell r="AH7798">
            <v>0</v>
          </cell>
          <cell r="AI7798">
            <v>0</v>
          </cell>
          <cell r="AJ7798">
            <v>0</v>
          </cell>
          <cell r="AN7798">
            <v>21.861999999999998</v>
          </cell>
        </row>
        <row r="7799">
          <cell r="D7799">
            <v>2</v>
          </cell>
          <cell r="H7799" t="str">
            <v>053</v>
          </cell>
          <cell r="X7799">
            <v>0</v>
          </cell>
          <cell r="Y7799">
            <v>0</v>
          </cell>
          <cell r="Z7799">
            <v>0</v>
          </cell>
          <cell r="AA7799">
            <v>0</v>
          </cell>
          <cell r="AE7799">
            <v>5300.402</v>
          </cell>
          <cell r="AG7799">
            <v>0</v>
          </cell>
          <cell r="AH7799">
            <v>0</v>
          </cell>
          <cell r="AI7799">
            <v>0</v>
          </cell>
          <cell r="AJ7799">
            <v>0</v>
          </cell>
          <cell r="AN7799">
            <v>105.48699999999999</v>
          </cell>
        </row>
        <row r="7800">
          <cell r="D7800">
            <v>2</v>
          </cell>
          <cell r="H7800" t="str">
            <v>060</v>
          </cell>
          <cell r="X7800">
            <v>0</v>
          </cell>
          <cell r="Y7800">
            <v>0</v>
          </cell>
          <cell r="Z7800">
            <v>0</v>
          </cell>
          <cell r="AA7800">
            <v>0</v>
          </cell>
          <cell r="AE7800">
            <v>23672.49</v>
          </cell>
          <cell r="AG7800">
            <v>0</v>
          </cell>
          <cell r="AH7800">
            <v>0</v>
          </cell>
          <cell r="AI7800">
            <v>0</v>
          </cell>
          <cell r="AJ7800">
            <v>0</v>
          </cell>
          <cell r="AN7800">
            <v>587.78</v>
          </cell>
        </row>
        <row r="7801">
          <cell r="D7801">
            <v>2</v>
          </cell>
          <cell r="H7801" t="str">
            <v>065</v>
          </cell>
          <cell r="X7801">
            <v>0</v>
          </cell>
          <cell r="Y7801">
            <v>0</v>
          </cell>
          <cell r="Z7801">
            <v>0</v>
          </cell>
          <cell r="AA7801">
            <v>0</v>
          </cell>
          <cell r="AE7801">
            <v>246.167</v>
          </cell>
          <cell r="AG7801">
            <v>0</v>
          </cell>
          <cell r="AH7801">
            <v>0</v>
          </cell>
          <cell r="AI7801">
            <v>0</v>
          </cell>
          <cell r="AJ7801">
            <v>0</v>
          </cell>
          <cell r="AN7801">
            <v>18.446999999999999</v>
          </cell>
        </row>
        <row r="7802">
          <cell r="D7802">
            <v>2</v>
          </cell>
          <cell r="H7802" t="str">
            <v>068</v>
          </cell>
          <cell r="X7802">
            <v>0</v>
          </cell>
          <cell r="Y7802">
            <v>0</v>
          </cell>
          <cell r="Z7802">
            <v>0</v>
          </cell>
          <cell r="AA7802">
            <v>0</v>
          </cell>
          <cell r="AE7802">
            <v>2500.0659999999998</v>
          </cell>
          <cell r="AG7802">
            <v>0</v>
          </cell>
          <cell r="AH7802">
            <v>0</v>
          </cell>
          <cell r="AI7802">
            <v>0</v>
          </cell>
          <cell r="AJ7802">
            <v>0</v>
          </cell>
          <cell r="AN7802">
            <v>126.599</v>
          </cell>
        </row>
        <row r="7803">
          <cell r="D7803">
            <v>2</v>
          </cell>
          <cell r="H7803" t="str">
            <v>097</v>
          </cell>
          <cell r="X7803">
            <v>0</v>
          </cell>
          <cell r="Y7803">
            <v>0</v>
          </cell>
          <cell r="Z7803">
            <v>0</v>
          </cell>
          <cell r="AA7803">
            <v>0</v>
          </cell>
          <cell r="AE7803">
            <v>8128.2470000000003</v>
          </cell>
          <cell r="AG7803">
            <v>0</v>
          </cell>
          <cell r="AH7803">
            <v>0</v>
          </cell>
          <cell r="AI7803">
            <v>0</v>
          </cell>
          <cell r="AJ7803">
            <v>0</v>
          </cell>
          <cell r="AN7803">
            <v>393.24799999999999</v>
          </cell>
        </row>
        <row r="7804">
          <cell r="D7804">
            <v>2</v>
          </cell>
          <cell r="H7804" t="str">
            <v>100</v>
          </cell>
          <cell r="X7804">
            <v>0</v>
          </cell>
          <cell r="Y7804">
            <v>0</v>
          </cell>
          <cell r="Z7804">
            <v>0</v>
          </cell>
          <cell r="AA7804">
            <v>0</v>
          </cell>
          <cell r="AE7804">
            <v>150.67099999999999</v>
          </cell>
          <cell r="AG7804">
            <v>0</v>
          </cell>
          <cell r="AH7804">
            <v>0</v>
          </cell>
          <cell r="AI7804">
            <v>0</v>
          </cell>
          <cell r="AJ7804">
            <v>0</v>
          </cell>
          <cell r="AN7804">
            <v>49.762999999999998</v>
          </cell>
        </row>
        <row r="7805">
          <cell r="D7805">
            <v>2</v>
          </cell>
          <cell r="H7805" t="str">
            <v>112</v>
          </cell>
          <cell r="X7805">
            <v>0</v>
          </cell>
          <cell r="Y7805">
            <v>0</v>
          </cell>
          <cell r="Z7805">
            <v>0</v>
          </cell>
          <cell r="AA7805">
            <v>0</v>
          </cell>
          <cell r="AE7805">
            <v>174.89599999999999</v>
          </cell>
          <cell r="AG7805">
            <v>0</v>
          </cell>
          <cell r="AH7805">
            <v>0</v>
          </cell>
          <cell r="AI7805">
            <v>0</v>
          </cell>
          <cell r="AJ7805">
            <v>0</v>
          </cell>
          <cell r="AN7805">
            <v>0</v>
          </cell>
        </row>
        <row r="7806">
          <cell r="D7806">
            <v>2</v>
          </cell>
          <cell r="H7806" t="str">
            <v>122</v>
          </cell>
          <cell r="X7806">
            <v>0</v>
          </cell>
          <cell r="Y7806">
            <v>0</v>
          </cell>
          <cell r="Z7806">
            <v>0</v>
          </cell>
          <cell r="AA7806">
            <v>0</v>
          </cell>
          <cell r="AE7806">
            <v>7993.0079999999998</v>
          </cell>
          <cell r="AG7806">
            <v>0</v>
          </cell>
          <cell r="AH7806">
            <v>0</v>
          </cell>
          <cell r="AI7806">
            <v>0</v>
          </cell>
          <cell r="AJ7806">
            <v>0</v>
          </cell>
          <cell r="AN7806">
            <v>521.02599999999995</v>
          </cell>
        </row>
        <row r="7807">
          <cell r="D7807">
            <v>2</v>
          </cell>
          <cell r="H7807" t="str">
            <v>136</v>
          </cell>
          <cell r="X7807">
            <v>0</v>
          </cell>
          <cell r="Y7807">
            <v>0</v>
          </cell>
          <cell r="Z7807">
            <v>0</v>
          </cell>
          <cell r="AA7807">
            <v>0</v>
          </cell>
          <cell r="AE7807">
            <v>1971.547</v>
          </cell>
          <cell r="AG7807">
            <v>0</v>
          </cell>
          <cell r="AH7807">
            <v>0</v>
          </cell>
          <cell r="AI7807">
            <v>0</v>
          </cell>
          <cell r="AJ7807">
            <v>0</v>
          </cell>
          <cell r="AN7807">
            <v>126.8</v>
          </cell>
        </row>
        <row r="7808">
          <cell r="D7808">
            <v>2</v>
          </cell>
          <cell r="H7808" t="str">
            <v>162</v>
          </cell>
          <cell r="X7808">
            <v>0</v>
          </cell>
          <cell r="Y7808">
            <v>0</v>
          </cell>
          <cell r="Z7808">
            <v>0</v>
          </cell>
          <cell r="AA7808">
            <v>0</v>
          </cell>
          <cell r="AE7808">
            <v>371.67200000000003</v>
          </cell>
          <cell r="AG7808">
            <v>0</v>
          </cell>
          <cell r="AH7808">
            <v>0</v>
          </cell>
          <cell r="AI7808">
            <v>0</v>
          </cell>
          <cell r="AJ7808">
            <v>0</v>
          </cell>
          <cell r="AN7808">
            <v>45.911999999999999</v>
          </cell>
        </row>
        <row r="7809">
          <cell r="D7809">
            <v>3</v>
          </cell>
          <cell r="H7809" t="str">
            <v>d45</v>
          </cell>
          <cell r="X7809">
            <v>0</v>
          </cell>
          <cell r="Y7809">
            <v>8664</v>
          </cell>
          <cell r="Z7809">
            <v>0</v>
          </cell>
          <cell r="AA7809">
            <v>0</v>
          </cell>
          <cell r="AE7809">
            <v>14358.996999999999</v>
          </cell>
          <cell r="AG7809">
            <v>0</v>
          </cell>
          <cell r="AH7809">
            <v>1630</v>
          </cell>
          <cell r="AI7809">
            <v>0</v>
          </cell>
          <cell r="AJ7809">
            <v>0</v>
          </cell>
          <cell r="AN7809">
            <v>2983.6289999999999</v>
          </cell>
        </row>
        <row r="7810">
          <cell r="D7810">
            <v>3</v>
          </cell>
          <cell r="H7810" t="str">
            <v>d51</v>
          </cell>
          <cell r="X7810">
            <v>0</v>
          </cell>
          <cell r="Y7810">
            <v>7571</v>
          </cell>
          <cell r="Z7810">
            <v>0</v>
          </cell>
          <cell r="AA7810">
            <v>0</v>
          </cell>
          <cell r="AE7810">
            <v>16523.042000000001</v>
          </cell>
          <cell r="AG7810">
            <v>0</v>
          </cell>
          <cell r="AH7810">
            <v>118</v>
          </cell>
          <cell r="AI7810">
            <v>0</v>
          </cell>
          <cell r="AJ7810">
            <v>0</v>
          </cell>
          <cell r="AN7810">
            <v>243.55199999999999</v>
          </cell>
        </row>
        <row r="7811">
          <cell r="D7811">
            <v>3</v>
          </cell>
          <cell r="H7811" t="str">
            <v>d52</v>
          </cell>
          <cell r="X7811">
            <v>0</v>
          </cell>
          <cell r="Y7811">
            <v>1877</v>
          </cell>
          <cell r="Z7811">
            <v>0</v>
          </cell>
          <cell r="AA7811">
            <v>0</v>
          </cell>
          <cell r="AE7811">
            <v>760.41399999999999</v>
          </cell>
          <cell r="AG7811">
            <v>0</v>
          </cell>
          <cell r="AH7811">
            <v>19</v>
          </cell>
          <cell r="AI7811">
            <v>0</v>
          </cell>
          <cell r="AJ7811">
            <v>0</v>
          </cell>
          <cell r="AN7811">
            <v>7.1539999999999999</v>
          </cell>
        </row>
        <row r="7812">
          <cell r="D7812">
            <v>3</v>
          </cell>
          <cell r="H7812" t="str">
            <v>d53</v>
          </cell>
          <cell r="X7812">
            <v>0</v>
          </cell>
          <cell r="Y7812">
            <v>3664</v>
          </cell>
          <cell r="Z7812">
            <v>0</v>
          </cell>
          <cell r="AA7812">
            <v>0</v>
          </cell>
          <cell r="AE7812">
            <v>4560.8950000000004</v>
          </cell>
          <cell r="AG7812">
            <v>0</v>
          </cell>
          <cell r="AH7812">
            <v>51</v>
          </cell>
          <cell r="AI7812">
            <v>0</v>
          </cell>
          <cell r="AJ7812">
            <v>0</v>
          </cell>
          <cell r="AN7812">
            <v>61.987000000000002</v>
          </cell>
        </row>
        <row r="7813">
          <cell r="D7813">
            <v>3</v>
          </cell>
          <cell r="H7813" t="str">
            <v>123</v>
          </cell>
          <cell r="X7813">
            <v>0</v>
          </cell>
          <cell r="Y7813">
            <v>0</v>
          </cell>
          <cell r="Z7813">
            <v>0</v>
          </cell>
          <cell r="AA7813">
            <v>0</v>
          </cell>
          <cell r="AE7813">
            <v>539.26</v>
          </cell>
          <cell r="AG7813">
            <v>0</v>
          </cell>
          <cell r="AH7813">
            <v>0</v>
          </cell>
          <cell r="AI7813">
            <v>0</v>
          </cell>
          <cell r="AJ7813">
            <v>0</v>
          </cell>
          <cell r="AN7813">
            <v>17.350000000000001</v>
          </cell>
        </row>
        <row r="7814">
          <cell r="D7814">
            <v>3</v>
          </cell>
          <cell r="H7814" t="str">
            <v>078</v>
          </cell>
          <cell r="X7814">
            <v>0</v>
          </cell>
          <cell r="Y7814">
            <v>0</v>
          </cell>
          <cell r="Z7814">
            <v>0</v>
          </cell>
          <cell r="AA7814">
            <v>0</v>
          </cell>
          <cell r="AE7814">
            <v>1841.4739999999999</v>
          </cell>
          <cell r="AG7814">
            <v>0</v>
          </cell>
          <cell r="AH7814">
            <v>0</v>
          </cell>
          <cell r="AI7814">
            <v>0</v>
          </cell>
          <cell r="AJ7814">
            <v>0</v>
          </cell>
          <cell r="AN7814">
            <v>83.43</v>
          </cell>
        </row>
        <row r="7815">
          <cell r="D7815">
            <v>3</v>
          </cell>
          <cell r="H7815" t="str">
            <v>078</v>
          </cell>
          <cell r="X7815">
            <v>0</v>
          </cell>
          <cell r="Y7815">
            <v>0</v>
          </cell>
          <cell r="Z7815">
            <v>0</v>
          </cell>
          <cell r="AA7815">
            <v>0</v>
          </cell>
          <cell r="AE7815">
            <v>2178.212</v>
          </cell>
          <cell r="AG7815">
            <v>0</v>
          </cell>
          <cell r="AH7815">
            <v>0</v>
          </cell>
          <cell r="AI7815">
            <v>0</v>
          </cell>
          <cell r="AJ7815">
            <v>0</v>
          </cell>
          <cell r="AN7815">
            <v>72.456000000000003</v>
          </cell>
        </row>
        <row r="7816">
          <cell r="D7816">
            <v>3</v>
          </cell>
          <cell r="H7816" t="str">
            <v>160</v>
          </cell>
          <cell r="X7816">
            <v>0</v>
          </cell>
          <cell r="Y7816">
            <v>0</v>
          </cell>
          <cell r="Z7816">
            <v>38906</v>
          </cell>
          <cell r="AA7816">
            <v>0</v>
          </cell>
          <cell r="AE7816">
            <v>23143.701000000001</v>
          </cell>
          <cell r="AG7816">
            <v>0</v>
          </cell>
          <cell r="AH7816">
            <v>0</v>
          </cell>
          <cell r="AI7816">
            <v>5982</v>
          </cell>
          <cell r="AJ7816">
            <v>0</v>
          </cell>
          <cell r="AN7816">
            <v>4359.4139999999998</v>
          </cell>
        </row>
        <row r="7817">
          <cell r="D7817">
            <v>3</v>
          </cell>
          <cell r="H7817" t="str">
            <v>011</v>
          </cell>
          <cell r="X7817">
            <v>0</v>
          </cell>
          <cell r="Y7817">
            <v>0</v>
          </cell>
          <cell r="Z7817">
            <v>0</v>
          </cell>
          <cell r="AA7817">
            <v>285</v>
          </cell>
          <cell r="AE7817">
            <v>269.32499999999999</v>
          </cell>
          <cell r="AG7817">
            <v>0</v>
          </cell>
          <cell r="AH7817">
            <v>0</v>
          </cell>
          <cell r="AI7817">
            <v>0</v>
          </cell>
          <cell r="AJ7817">
            <v>3</v>
          </cell>
          <cell r="AN7817">
            <v>2.835</v>
          </cell>
        </row>
        <row r="7818">
          <cell r="D7818">
            <v>3</v>
          </cell>
          <cell r="H7818" t="str">
            <v>019</v>
          </cell>
          <cell r="X7818">
            <v>0</v>
          </cell>
          <cell r="Y7818">
            <v>0</v>
          </cell>
          <cell r="Z7818">
            <v>0</v>
          </cell>
          <cell r="AA7818">
            <v>3</v>
          </cell>
          <cell r="AE7818">
            <v>2.8620000000000001</v>
          </cell>
          <cell r="AG7818">
            <v>0</v>
          </cell>
          <cell r="AH7818">
            <v>0</v>
          </cell>
          <cell r="AI7818">
            <v>0</v>
          </cell>
          <cell r="AJ7818">
            <v>0</v>
          </cell>
          <cell r="AN7818">
            <v>0</v>
          </cell>
        </row>
        <row r="7819">
          <cell r="D7819">
            <v>3</v>
          </cell>
          <cell r="H7819" t="str">
            <v>020</v>
          </cell>
          <cell r="X7819">
            <v>0</v>
          </cell>
          <cell r="Y7819">
            <v>0</v>
          </cell>
          <cell r="Z7819">
            <v>0</v>
          </cell>
          <cell r="AA7819">
            <v>304</v>
          </cell>
          <cell r="AE7819">
            <v>502.78</v>
          </cell>
          <cell r="AG7819">
            <v>0</v>
          </cell>
          <cell r="AH7819">
            <v>0</v>
          </cell>
          <cell r="AI7819">
            <v>0</v>
          </cell>
          <cell r="AJ7819">
            <v>9</v>
          </cell>
          <cell r="AN7819">
            <v>9.8279999999999994</v>
          </cell>
        </row>
        <row r="7820">
          <cell r="D7820">
            <v>3</v>
          </cell>
          <cell r="H7820" t="str">
            <v>021</v>
          </cell>
          <cell r="X7820">
            <v>0</v>
          </cell>
          <cell r="Y7820">
            <v>0</v>
          </cell>
          <cell r="Z7820">
            <v>0</v>
          </cell>
          <cell r="AA7820">
            <v>244</v>
          </cell>
          <cell r="AE7820">
            <v>545.34</v>
          </cell>
          <cell r="AG7820">
            <v>0</v>
          </cell>
          <cell r="AH7820">
            <v>0</v>
          </cell>
          <cell r="AI7820">
            <v>0</v>
          </cell>
          <cell r="AJ7820">
            <v>7</v>
          </cell>
          <cell r="AN7820">
            <v>15.645</v>
          </cell>
        </row>
        <row r="7821">
          <cell r="D7821">
            <v>3</v>
          </cell>
          <cell r="H7821" t="str">
            <v>028</v>
          </cell>
          <cell r="X7821">
            <v>0</v>
          </cell>
          <cell r="Y7821">
            <v>0</v>
          </cell>
          <cell r="Z7821">
            <v>0</v>
          </cell>
          <cell r="AA7821">
            <v>414</v>
          </cell>
          <cell r="AE7821">
            <v>460.36799999999999</v>
          </cell>
          <cell r="AG7821">
            <v>0</v>
          </cell>
          <cell r="AH7821">
            <v>0</v>
          </cell>
          <cell r="AI7821">
            <v>0</v>
          </cell>
          <cell r="AJ7821">
            <v>29</v>
          </cell>
          <cell r="AN7821">
            <v>32.247999999999998</v>
          </cell>
        </row>
        <row r="7822">
          <cell r="D7822">
            <v>3</v>
          </cell>
          <cell r="H7822" t="str">
            <v>029</v>
          </cell>
          <cell r="X7822">
            <v>0</v>
          </cell>
          <cell r="Y7822">
            <v>0</v>
          </cell>
          <cell r="Z7822">
            <v>0</v>
          </cell>
          <cell r="AA7822">
            <v>1358</v>
          </cell>
          <cell r="AE7822">
            <v>1474.788</v>
          </cell>
          <cell r="AG7822">
            <v>0</v>
          </cell>
          <cell r="AH7822">
            <v>0</v>
          </cell>
          <cell r="AI7822">
            <v>0</v>
          </cell>
          <cell r="AJ7822">
            <v>35</v>
          </cell>
          <cell r="AN7822">
            <v>38.01</v>
          </cell>
        </row>
        <row r="7823">
          <cell r="D7823">
            <v>3</v>
          </cell>
          <cell r="H7823" t="str">
            <v>030</v>
          </cell>
          <cell r="X7823">
            <v>0</v>
          </cell>
          <cell r="Y7823">
            <v>0</v>
          </cell>
          <cell r="Z7823">
            <v>0</v>
          </cell>
          <cell r="AA7823">
            <v>9</v>
          </cell>
          <cell r="AE7823">
            <v>9.4589999999999996</v>
          </cell>
          <cell r="AG7823">
            <v>0</v>
          </cell>
          <cell r="AH7823">
            <v>0</v>
          </cell>
          <cell r="AI7823">
            <v>0</v>
          </cell>
          <cell r="AJ7823">
            <v>0</v>
          </cell>
          <cell r="AN7823">
            <v>0</v>
          </cell>
        </row>
        <row r="7824">
          <cell r="D7824">
            <v>3</v>
          </cell>
          <cell r="H7824" t="str">
            <v>053</v>
          </cell>
          <cell r="X7824">
            <v>0</v>
          </cell>
          <cell r="Y7824">
            <v>0</v>
          </cell>
          <cell r="Z7824">
            <v>0</v>
          </cell>
          <cell r="AA7824">
            <v>1720</v>
          </cell>
          <cell r="AE7824">
            <v>2725.0050000000001</v>
          </cell>
          <cell r="AG7824">
            <v>0</v>
          </cell>
          <cell r="AH7824">
            <v>0</v>
          </cell>
          <cell r="AI7824">
            <v>0</v>
          </cell>
          <cell r="AJ7824">
            <v>46</v>
          </cell>
          <cell r="AN7824">
            <v>48.161999999999999</v>
          </cell>
        </row>
        <row r="7825">
          <cell r="D7825">
            <v>3</v>
          </cell>
          <cell r="H7825" t="str">
            <v>056</v>
          </cell>
          <cell r="X7825">
            <v>0</v>
          </cell>
          <cell r="Y7825">
            <v>0</v>
          </cell>
          <cell r="Z7825">
            <v>0</v>
          </cell>
          <cell r="AA7825">
            <v>15</v>
          </cell>
          <cell r="AE7825">
            <v>14.175000000000001</v>
          </cell>
          <cell r="AG7825">
            <v>0</v>
          </cell>
          <cell r="AH7825">
            <v>0</v>
          </cell>
          <cell r="AI7825">
            <v>0</v>
          </cell>
          <cell r="AJ7825">
            <v>0</v>
          </cell>
          <cell r="AN7825">
            <v>0</v>
          </cell>
        </row>
        <row r="7826">
          <cell r="D7826">
            <v>3</v>
          </cell>
          <cell r="H7826" t="str">
            <v>060</v>
          </cell>
          <cell r="X7826">
            <v>0</v>
          </cell>
          <cell r="Y7826">
            <v>0</v>
          </cell>
          <cell r="Z7826">
            <v>0</v>
          </cell>
          <cell r="AA7826">
            <v>1030</v>
          </cell>
          <cell r="AE7826">
            <v>1429.64</v>
          </cell>
          <cell r="AG7826">
            <v>0</v>
          </cell>
          <cell r="AH7826">
            <v>0</v>
          </cell>
          <cell r="AI7826">
            <v>0</v>
          </cell>
          <cell r="AJ7826">
            <v>59</v>
          </cell>
          <cell r="AN7826">
            <v>81.891999999999996</v>
          </cell>
        </row>
        <row r="7827">
          <cell r="D7827">
            <v>3</v>
          </cell>
          <cell r="H7827" t="str">
            <v>065</v>
          </cell>
          <cell r="X7827">
            <v>0</v>
          </cell>
          <cell r="Y7827">
            <v>0</v>
          </cell>
          <cell r="Z7827">
            <v>0</v>
          </cell>
          <cell r="AA7827">
            <v>1111</v>
          </cell>
          <cell r="AE7827">
            <v>859.91399999999999</v>
          </cell>
          <cell r="AG7827">
            <v>0</v>
          </cell>
          <cell r="AH7827">
            <v>0</v>
          </cell>
          <cell r="AI7827">
            <v>0</v>
          </cell>
          <cell r="AJ7827">
            <v>28</v>
          </cell>
          <cell r="AN7827">
            <v>21.672000000000001</v>
          </cell>
        </row>
        <row r="7828">
          <cell r="D7828">
            <v>3</v>
          </cell>
          <cell r="H7828" t="str">
            <v>068</v>
          </cell>
          <cell r="X7828">
            <v>0</v>
          </cell>
          <cell r="Y7828">
            <v>0</v>
          </cell>
          <cell r="Z7828">
            <v>0</v>
          </cell>
          <cell r="AA7828">
            <v>9726</v>
          </cell>
          <cell r="AE7828">
            <v>15675.985000000001</v>
          </cell>
          <cell r="AG7828">
            <v>0</v>
          </cell>
          <cell r="AH7828">
            <v>0</v>
          </cell>
          <cell r="AI7828">
            <v>0</v>
          </cell>
          <cell r="AJ7828">
            <v>493</v>
          </cell>
          <cell r="AN7828">
            <v>528.00300000000004</v>
          </cell>
        </row>
        <row r="7829">
          <cell r="D7829">
            <v>3</v>
          </cell>
          <cell r="H7829" t="str">
            <v>075</v>
          </cell>
          <cell r="X7829">
            <v>0</v>
          </cell>
          <cell r="Y7829">
            <v>0</v>
          </cell>
          <cell r="Z7829">
            <v>0</v>
          </cell>
          <cell r="AA7829">
            <v>345</v>
          </cell>
          <cell r="AE7829">
            <v>326.02499999999998</v>
          </cell>
          <cell r="AG7829">
            <v>0</v>
          </cell>
          <cell r="AH7829">
            <v>0</v>
          </cell>
          <cell r="AI7829">
            <v>0</v>
          </cell>
          <cell r="AJ7829">
            <v>18</v>
          </cell>
          <cell r="AN7829">
            <v>17.010000000000002</v>
          </cell>
        </row>
        <row r="7830">
          <cell r="D7830">
            <v>3</v>
          </cell>
          <cell r="H7830" t="str">
            <v>097</v>
          </cell>
          <cell r="X7830">
            <v>0</v>
          </cell>
          <cell r="Y7830">
            <v>0</v>
          </cell>
          <cell r="Z7830">
            <v>0</v>
          </cell>
          <cell r="AA7830">
            <v>12751</v>
          </cell>
          <cell r="AE7830">
            <v>17851.067999999999</v>
          </cell>
          <cell r="AG7830">
            <v>0</v>
          </cell>
          <cell r="AH7830">
            <v>0</v>
          </cell>
          <cell r="AI7830">
            <v>0</v>
          </cell>
          <cell r="AJ7830">
            <v>551</v>
          </cell>
          <cell r="AN7830">
            <v>517.94000000000005</v>
          </cell>
        </row>
        <row r="7831">
          <cell r="D7831">
            <v>3</v>
          </cell>
          <cell r="H7831" t="str">
            <v>100</v>
          </cell>
          <cell r="X7831">
            <v>0</v>
          </cell>
          <cell r="Y7831">
            <v>0</v>
          </cell>
          <cell r="Z7831">
            <v>0</v>
          </cell>
          <cell r="AA7831">
            <v>1388</v>
          </cell>
          <cell r="AE7831">
            <v>1363.0160000000001</v>
          </cell>
          <cell r="AG7831">
            <v>0</v>
          </cell>
          <cell r="AH7831">
            <v>0</v>
          </cell>
          <cell r="AI7831">
            <v>0</v>
          </cell>
          <cell r="AJ7831">
            <v>218</v>
          </cell>
          <cell r="AN7831">
            <v>214.07599999999999</v>
          </cell>
        </row>
        <row r="7832">
          <cell r="D7832">
            <v>3</v>
          </cell>
          <cell r="H7832" t="str">
            <v>108</v>
          </cell>
          <cell r="X7832">
            <v>0</v>
          </cell>
          <cell r="Y7832">
            <v>0</v>
          </cell>
          <cell r="Z7832">
            <v>0</v>
          </cell>
          <cell r="AA7832">
            <v>1092</v>
          </cell>
          <cell r="AE7832">
            <v>873.6</v>
          </cell>
          <cell r="AG7832">
            <v>0</v>
          </cell>
          <cell r="AH7832">
            <v>0</v>
          </cell>
          <cell r="AI7832">
            <v>0</v>
          </cell>
          <cell r="AJ7832">
            <v>25</v>
          </cell>
          <cell r="AN7832">
            <v>20</v>
          </cell>
        </row>
        <row r="7833">
          <cell r="D7833">
            <v>3</v>
          </cell>
          <cell r="H7833" t="str">
            <v>112</v>
          </cell>
          <cell r="X7833">
            <v>0</v>
          </cell>
          <cell r="Y7833">
            <v>0</v>
          </cell>
          <cell r="Z7833">
            <v>0</v>
          </cell>
          <cell r="AA7833">
            <v>2009</v>
          </cell>
          <cell r="AE7833">
            <v>2973.6489999999999</v>
          </cell>
          <cell r="AG7833">
            <v>0</v>
          </cell>
          <cell r="AH7833">
            <v>0</v>
          </cell>
          <cell r="AI7833">
            <v>0</v>
          </cell>
          <cell r="AJ7833">
            <v>92</v>
          </cell>
          <cell r="AN7833">
            <v>90.343999999999994</v>
          </cell>
        </row>
        <row r="7834">
          <cell r="D7834">
            <v>3</v>
          </cell>
          <cell r="H7834" t="str">
            <v>122</v>
          </cell>
          <cell r="X7834">
            <v>0</v>
          </cell>
          <cell r="Y7834">
            <v>0</v>
          </cell>
          <cell r="Z7834">
            <v>0</v>
          </cell>
          <cell r="AA7834">
            <v>2525</v>
          </cell>
          <cell r="AE7834">
            <v>3080.5</v>
          </cell>
          <cell r="AG7834">
            <v>0</v>
          </cell>
          <cell r="AH7834">
            <v>0</v>
          </cell>
          <cell r="AI7834">
            <v>0</v>
          </cell>
          <cell r="AJ7834">
            <v>64</v>
          </cell>
          <cell r="AN7834">
            <v>78.08</v>
          </cell>
        </row>
        <row r="7835">
          <cell r="D7835">
            <v>3</v>
          </cell>
          <cell r="H7835" t="str">
            <v>136</v>
          </cell>
          <cell r="X7835">
            <v>0</v>
          </cell>
          <cell r="Y7835">
            <v>0</v>
          </cell>
          <cell r="Z7835">
            <v>0</v>
          </cell>
          <cell r="AA7835">
            <v>2506</v>
          </cell>
          <cell r="AE7835">
            <v>4267.7179999999998</v>
          </cell>
          <cell r="AG7835">
            <v>0</v>
          </cell>
          <cell r="AH7835">
            <v>0</v>
          </cell>
          <cell r="AI7835">
            <v>0</v>
          </cell>
          <cell r="AJ7835">
            <v>122</v>
          </cell>
          <cell r="AN7835">
            <v>207.76599999999999</v>
          </cell>
        </row>
        <row r="7836">
          <cell r="D7836">
            <v>3</v>
          </cell>
          <cell r="H7836" t="str">
            <v>162</v>
          </cell>
          <cell r="X7836">
            <v>0</v>
          </cell>
          <cell r="Y7836">
            <v>0</v>
          </cell>
          <cell r="Z7836">
            <v>0</v>
          </cell>
          <cell r="AA7836">
            <v>1916</v>
          </cell>
          <cell r="AE7836">
            <v>2000.3040000000001</v>
          </cell>
          <cell r="AG7836">
            <v>0</v>
          </cell>
          <cell r="AH7836">
            <v>0</v>
          </cell>
          <cell r="AI7836">
            <v>0</v>
          </cell>
          <cell r="AJ7836">
            <v>64</v>
          </cell>
          <cell r="AN7836">
            <v>66.816000000000003</v>
          </cell>
        </row>
        <row r="7837">
          <cell r="D7837">
            <v>3</v>
          </cell>
          <cell r="H7837" t="str">
            <v>019</v>
          </cell>
          <cell r="X7837">
            <v>6</v>
          </cell>
          <cell r="Y7837">
            <v>0</v>
          </cell>
          <cell r="Z7837">
            <v>0</v>
          </cell>
          <cell r="AA7837">
            <v>0</v>
          </cell>
          <cell r="AE7837">
            <v>2.4</v>
          </cell>
          <cell r="AG7837">
            <v>0</v>
          </cell>
          <cell r="AH7837">
            <v>0</v>
          </cell>
          <cell r="AI7837">
            <v>0</v>
          </cell>
          <cell r="AJ7837">
            <v>0</v>
          </cell>
          <cell r="AN7837">
            <v>0</v>
          </cell>
        </row>
        <row r="7838">
          <cell r="D7838">
            <v>3</v>
          </cell>
          <cell r="H7838" t="str">
            <v>020</v>
          </cell>
          <cell r="X7838">
            <v>850</v>
          </cell>
          <cell r="Y7838">
            <v>0</v>
          </cell>
          <cell r="Z7838">
            <v>0</v>
          </cell>
          <cell r="AA7838">
            <v>0</v>
          </cell>
          <cell r="AE7838">
            <v>712.71699999999998</v>
          </cell>
          <cell r="AG7838">
            <v>33</v>
          </cell>
          <cell r="AH7838">
            <v>0</v>
          </cell>
          <cell r="AI7838">
            <v>0</v>
          </cell>
          <cell r="AJ7838">
            <v>0</v>
          </cell>
          <cell r="AN7838">
            <v>18.48</v>
          </cell>
        </row>
        <row r="7839">
          <cell r="D7839">
            <v>3</v>
          </cell>
          <cell r="H7839" t="str">
            <v>021</v>
          </cell>
          <cell r="X7839">
            <v>185</v>
          </cell>
          <cell r="Y7839">
            <v>0</v>
          </cell>
          <cell r="Z7839">
            <v>0</v>
          </cell>
          <cell r="AA7839">
            <v>0</v>
          </cell>
          <cell r="AE7839">
            <v>166.5</v>
          </cell>
          <cell r="AG7839">
            <v>2</v>
          </cell>
          <cell r="AH7839">
            <v>0</v>
          </cell>
          <cell r="AI7839">
            <v>0</v>
          </cell>
          <cell r="AJ7839">
            <v>0</v>
          </cell>
          <cell r="AN7839">
            <v>1.8</v>
          </cell>
        </row>
        <row r="7840">
          <cell r="D7840">
            <v>3</v>
          </cell>
          <cell r="H7840" t="str">
            <v>028</v>
          </cell>
          <cell r="X7840">
            <v>634</v>
          </cell>
          <cell r="Y7840">
            <v>0</v>
          </cell>
          <cell r="Z7840">
            <v>0</v>
          </cell>
          <cell r="AA7840">
            <v>0</v>
          </cell>
          <cell r="AE7840">
            <v>334.11799999999999</v>
          </cell>
          <cell r="AG7840">
            <v>40</v>
          </cell>
          <cell r="AH7840">
            <v>0</v>
          </cell>
          <cell r="AI7840">
            <v>0</v>
          </cell>
          <cell r="AJ7840">
            <v>0</v>
          </cell>
          <cell r="AN7840">
            <v>21.08</v>
          </cell>
        </row>
        <row r="7841">
          <cell r="D7841">
            <v>3</v>
          </cell>
          <cell r="H7841" t="str">
            <v>042</v>
          </cell>
          <cell r="X7841">
            <v>98</v>
          </cell>
          <cell r="Y7841">
            <v>0</v>
          </cell>
          <cell r="Z7841">
            <v>0</v>
          </cell>
          <cell r="AA7841">
            <v>0</v>
          </cell>
          <cell r="AE7841">
            <v>283.54599999999999</v>
          </cell>
          <cell r="AG7841">
            <v>46</v>
          </cell>
          <cell r="AH7841">
            <v>0</v>
          </cell>
          <cell r="AI7841">
            <v>0</v>
          </cell>
          <cell r="AJ7841">
            <v>0</v>
          </cell>
          <cell r="AN7841">
            <v>11.545999999999999</v>
          </cell>
        </row>
        <row r="7842">
          <cell r="D7842">
            <v>3</v>
          </cell>
          <cell r="H7842" t="str">
            <v>053</v>
          </cell>
          <cell r="X7842">
            <v>912</v>
          </cell>
          <cell r="Y7842">
            <v>0</v>
          </cell>
          <cell r="Z7842">
            <v>0</v>
          </cell>
          <cell r="AA7842">
            <v>0</v>
          </cell>
          <cell r="AE7842">
            <v>537.36599999999999</v>
          </cell>
          <cell r="AG7842">
            <v>42</v>
          </cell>
          <cell r="AH7842">
            <v>0</v>
          </cell>
          <cell r="AI7842">
            <v>0</v>
          </cell>
          <cell r="AJ7842">
            <v>0</v>
          </cell>
          <cell r="AN7842">
            <v>15.834</v>
          </cell>
        </row>
        <row r="7843">
          <cell r="D7843">
            <v>3</v>
          </cell>
          <cell r="H7843" t="str">
            <v>060</v>
          </cell>
          <cell r="X7843">
            <v>221</v>
          </cell>
          <cell r="Y7843">
            <v>0</v>
          </cell>
          <cell r="Z7843">
            <v>0</v>
          </cell>
          <cell r="AA7843">
            <v>0</v>
          </cell>
          <cell r="AE7843">
            <v>110.5</v>
          </cell>
          <cell r="AG7843">
            <v>10</v>
          </cell>
          <cell r="AH7843">
            <v>0</v>
          </cell>
          <cell r="AI7843">
            <v>0</v>
          </cell>
          <cell r="AJ7843">
            <v>0</v>
          </cell>
          <cell r="AN7843">
            <v>5</v>
          </cell>
        </row>
        <row r="7844">
          <cell r="D7844">
            <v>3</v>
          </cell>
          <cell r="H7844" t="str">
            <v>065</v>
          </cell>
          <cell r="X7844">
            <v>1039</v>
          </cell>
          <cell r="Y7844">
            <v>0</v>
          </cell>
          <cell r="Z7844">
            <v>0</v>
          </cell>
          <cell r="AA7844">
            <v>0</v>
          </cell>
          <cell r="AE7844">
            <v>227.541</v>
          </cell>
          <cell r="AG7844">
            <v>46</v>
          </cell>
          <cell r="AH7844">
            <v>0</v>
          </cell>
          <cell r="AI7844">
            <v>0</v>
          </cell>
          <cell r="AJ7844">
            <v>0</v>
          </cell>
          <cell r="AN7844">
            <v>10.074</v>
          </cell>
        </row>
        <row r="7845">
          <cell r="D7845">
            <v>3</v>
          </cell>
          <cell r="H7845" t="str">
            <v>068</v>
          </cell>
          <cell r="X7845">
            <v>27290</v>
          </cell>
          <cell r="Y7845">
            <v>0</v>
          </cell>
          <cell r="Z7845">
            <v>0</v>
          </cell>
          <cell r="AA7845">
            <v>0</v>
          </cell>
          <cell r="AE7845">
            <v>16568.061000000002</v>
          </cell>
          <cell r="AG7845">
            <v>3478</v>
          </cell>
          <cell r="AH7845">
            <v>0</v>
          </cell>
          <cell r="AI7845">
            <v>0</v>
          </cell>
          <cell r="AJ7845">
            <v>0</v>
          </cell>
          <cell r="AN7845">
            <v>1311.2059999999999</v>
          </cell>
        </row>
        <row r="7846">
          <cell r="D7846">
            <v>3</v>
          </cell>
          <cell r="H7846" t="str">
            <v>075</v>
          </cell>
          <cell r="X7846">
            <v>0</v>
          </cell>
          <cell r="Y7846">
            <v>0</v>
          </cell>
          <cell r="Z7846">
            <v>0</v>
          </cell>
          <cell r="AA7846">
            <v>0</v>
          </cell>
          <cell r="AE7846">
            <v>0</v>
          </cell>
          <cell r="AG7846">
            <v>1</v>
          </cell>
          <cell r="AH7846">
            <v>0</v>
          </cell>
          <cell r="AI7846">
            <v>0</v>
          </cell>
          <cell r="AJ7846">
            <v>0</v>
          </cell>
          <cell r="AN7846">
            <v>0.39800000000000002</v>
          </cell>
        </row>
        <row r="7847">
          <cell r="D7847">
            <v>3</v>
          </cell>
          <cell r="H7847" t="str">
            <v>097</v>
          </cell>
          <cell r="X7847">
            <v>3414</v>
          </cell>
          <cell r="Y7847">
            <v>0</v>
          </cell>
          <cell r="Z7847">
            <v>0</v>
          </cell>
          <cell r="AA7847">
            <v>0</v>
          </cell>
          <cell r="AE7847">
            <v>2121.8069999999998</v>
          </cell>
          <cell r="AG7847">
            <v>330</v>
          </cell>
          <cell r="AH7847">
            <v>0</v>
          </cell>
          <cell r="AI7847">
            <v>0</v>
          </cell>
          <cell r="AJ7847">
            <v>0</v>
          </cell>
          <cell r="AN7847">
            <v>124.41</v>
          </cell>
        </row>
        <row r="7848">
          <cell r="D7848">
            <v>3</v>
          </cell>
          <cell r="H7848" t="str">
            <v>100</v>
          </cell>
          <cell r="X7848">
            <v>411</v>
          </cell>
          <cell r="Y7848">
            <v>0</v>
          </cell>
          <cell r="Z7848">
            <v>0</v>
          </cell>
          <cell r="AA7848">
            <v>0</v>
          </cell>
          <cell r="AE7848">
            <v>164.4</v>
          </cell>
          <cell r="AG7848">
            <v>36</v>
          </cell>
          <cell r="AH7848">
            <v>0</v>
          </cell>
          <cell r="AI7848">
            <v>0</v>
          </cell>
          <cell r="AJ7848">
            <v>0</v>
          </cell>
          <cell r="AN7848">
            <v>14.4</v>
          </cell>
        </row>
        <row r="7849">
          <cell r="D7849">
            <v>3</v>
          </cell>
          <cell r="H7849" t="str">
            <v>108</v>
          </cell>
          <cell r="X7849">
            <v>119</v>
          </cell>
          <cell r="Y7849">
            <v>0</v>
          </cell>
          <cell r="Z7849">
            <v>0</v>
          </cell>
          <cell r="AA7849">
            <v>0</v>
          </cell>
          <cell r="AE7849">
            <v>47.6</v>
          </cell>
          <cell r="AG7849">
            <v>7</v>
          </cell>
          <cell r="AH7849">
            <v>0</v>
          </cell>
          <cell r="AI7849">
            <v>0</v>
          </cell>
          <cell r="AJ7849">
            <v>0</v>
          </cell>
          <cell r="AN7849">
            <v>2.8</v>
          </cell>
        </row>
        <row r="7850">
          <cell r="D7850">
            <v>3</v>
          </cell>
          <cell r="H7850" t="str">
            <v>112</v>
          </cell>
          <cell r="X7850">
            <v>175</v>
          </cell>
          <cell r="Y7850">
            <v>0</v>
          </cell>
          <cell r="Z7850">
            <v>0</v>
          </cell>
          <cell r="AA7850">
            <v>0</v>
          </cell>
          <cell r="AE7850">
            <v>104.703</v>
          </cell>
          <cell r="AG7850">
            <v>12</v>
          </cell>
          <cell r="AH7850">
            <v>0</v>
          </cell>
          <cell r="AI7850">
            <v>0</v>
          </cell>
          <cell r="AJ7850">
            <v>0</v>
          </cell>
          <cell r="AN7850">
            <v>4.32</v>
          </cell>
        </row>
        <row r="7851">
          <cell r="D7851">
            <v>3</v>
          </cell>
          <cell r="H7851" t="str">
            <v>122</v>
          </cell>
          <cell r="X7851">
            <v>289</v>
          </cell>
          <cell r="Y7851">
            <v>0</v>
          </cell>
          <cell r="Z7851">
            <v>0</v>
          </cell>
          <cell r="AA7851">
            <v>0</v>
          </cell>
          <cell r="AE7851">
            <v>176.29</v>
          </cell>
          <cell r="AG7851">
            <v>13</v>
          </cell>
          <cell r="AH7851">
            <v>0</v>
          </cell>
          <cell r="AI7851">
            <v>0</v>
          </cell>
          <cell r="AJ7851">
            <v>0</v>
          </cell>
          <cell r="AN7851">
            <v>7.93</v>
          </cell>
        </row>
        <row r="7852">
          <cell r="D7852">
            <v>3</v>
          </cell>
          <cell r="H7852" t="str">
            <v>136</v>
          </cell>
          <cell r="X7852">
            <v>7167</v>
          </cell>
          <cell r="Y7852">
            <v>0</v>
          </cell>
          <cell r="Z7852">
            <v>0</v>
          </cell>
          <cell r="AA7852">
            <v>0</v>
          </cell>
          <cell r="AE7852">
            <v>2938.47</v>
          </cell>
          <cell r="AG7852">
            <v>453</v>
          </cell>
          <cell r="AH7852">
            <v>0</v>
          </cell>
          <cell r="AI7852">
            <v>0</v>
          </cell>
          <cell r="AJ7852">
            <v>0</v>
          </cell>
          <cell r="AN7852">
            <v>185.73</v>
          </cell>
        </row>
        <row r="7853">
          <cell r="D7853">
            <v>3</v>
          </cell>
          <cell r="H7853" t="str">
            <v>161</v>
          </cell>
          <cell r="X7853">
            <v>492</v>
          </cell>
          <cell r="Y7853">
            <v>0</v>
          </cell>
          <cell r="Z7853">
            <v>0</v>
          </cell>
          <cell r="AA7853">
            <v>0</v>
          </cell>
          <cell r="AE7853">
            <v>59.531999999999996</v>
          </cell>
          <cell r="AG7853">
            <v>3</v>
          </cell>
          <cell r="AH7853">
            <v>0</v>
          </cell>
          <cell r="AI7853">
            <v>0</v>
          </cell>
          <cell r="AJ7853">
            <v>0</v>
          </cell>
          <cell r="AN7853">
            <v>0.36299999999999999</v>
          </cell>
        </row>
        <row r="7854">
          <cell r="D7854">
            <v>3</v>
          </cell>
          <cell r="H7854" t="str">
            <v>162</v>
          </cell>
          <cell r="X7854">
            <v>959</v>
          </cell>
          <cell r="Y7854">
            <v>0</v>
          </cell>
          <cell r="Z7854">
            <v>0</v>
          </cell>
          <cell r="AA7854">
            <v>0</v>
          </cell>
          <cell r="AE7854">
            <v>263.72500000000002</v>
          </cell>
          <cell r="AG7854">
            <v>46</v>
          </cell>
          <cell r="AH7854">
            <v>0</v>
          </cell>
          <cell r="AI7854">
            <v>0</v>
          </cell>
          <cell r="AJ7854">
            <v>0</v>
          </cell>
          <cell r="AN7854">
            <v>12.65</v>
          </cell>
        </row>
        <row r="7855">
          <cell r="D7855">
            <v>3</v>
          </cell>
          <cell r="H7855" t="str">
            <v>136</v>
          </cell>
          <cell r="X7855">
            <v>0</v>
          </cell>
          <cell r="Y7855">
            <v>0</v>
          </cell>
          <cell r="Z7855">
            <v>0</v>
          </cell>
          <cell r="AA7855">
            <v>0</v>
          </cell>
          <cell r="AE7855">
            <v>107.57899999999999</v>
          </cell>
          <cell r="AG7855">
            <v>0</v>
          </cell>
          <cell r="AH7855">
            <v>0</v>
          </cell>
          <cell r="AI7855">
            <v>0</v>
          </cell>
          <cell r="AJ7855">
            <v>0</v>
          </cell>
          <cell r="AN7855">
            <v>7.2409999999999997</v>
          </cell>
        </row>
        <row r="7856">
          <cell r="D7856">
            <v>3</v>
          </cell>
          <cell r="H7856" t="str">
            <v>011</v>
          </cell>
          <cell r="X7856">
            <v>1414</v>
          </cell>
          <cell r="Y7856">
            <v>0</v>
          </cell>
          <cell r="Z7856">
            <v>0</v>
          </cell>
          <cell r="AA7856">
            <v>0</v>
          </cell>
          <cell r="AE7856">
            <v>565.6</v>
          </cell>
          <cell r="AG7856">
            <v>38</v>
          </cell>
          <cell r="AH7856">
            <v>0</v>
          </cell>
          <cell r="AI7856">
            <v>0</v>
          </cell>
          <cell r="AJ7856">
            <v>0</v>
          </cell>
          <cell r="AN7856">
            <v>15.2</v>
          </cell>
        </row>
        <row r="7857">
          <cell r="D7857">
            <v>3</v>
          </cell>
          <cell r="H7857" t="str">
            <v>019</v>
          </cell>
          <cell r="X7857">
            <v>31</v>
          </cell>
          <cell r="Y7857">
            <v>0</v>
          </cell>
          <cell r="Z7857">
            <v>0</v>
          </cell>
          <cell r="AA7857">
            <v>0</v>
          </cell>
          <cell r="AE7857">
            <v>12.4</v>
          </cell>
          <cell r="AG7857">
            <v>2</v>
          </cell>
          <cell r="AH7857">
            <v>0</v>
          </cell>
          <cell r="AI7857">
            <v>0</v>
          </cell>
          <cell r="AJ7857">
            <v>0</v>
          </cell>
          <cell r="AN7857">
            <v>0.8</v>
          </cell>
        </row>
        <row r="7858">
          <cell r="D7858">
            <v>3</v>
          </cell>
          <cell r="H7858" t="str">
            <v>020</v>
          </cell>
          <cell r="X7858">
            <v>1477</v>
          </cell>
          <cell r="Y7858">
            <v>0</v>
          </cell>
          <cell r="Z7858">
            <v>0</v>
          </cell>
          <cell r="AA7858">
            <v>0</v>
          </cell>
          <cell r="AE7858">
            <v>1251.5319999999999</v>
          </cell>
          <cell r="AG7858">
            <v>64</v>
          </cell>
          <cell r="AH7858">
            <v>0</v>
          </cell>
          <cell r="AI7858">
            <v>0</v>
          </cell>
          <cell r="AJ7858">
            <v>0</v>
          </cell>
          <cell r="AN7858">
            <v>35.840000000000003</v>
          </cell>
        </row>
        <row r="7859">
          <cell r="D7859">
            <v>3</v>
          </cell>
          <cell r="H7859" t="str">
            <v>021</v>
          </cell>
          <cell r="X7859">
            <v>862</v>
          </cell>
          <cell r="Y7859">
            <v>0</v>
          </cell>
          <cell r="Z7859">
            <v>0</v>
          </cell>
          <cell r="AA7859">
            <v>0</v>
          </cell>
          <cell r="AE7859">
            <v>775.8</v>
          </cell>
          <cell r="AG7859">
            <v>22</v>
          </cell>
          <cell r="AH7859">
            <v>0</v>
          </cell>
          <cell r="AI7859">
            <v>0</v>
          </cell>
          <cell r="AJ7859">
            <v>0</v>
          </cell>
          <cell r="AN7859">
            <v>19.8</v>
          </cell>
        </row>
        <row r="7860">
          <cell r="D7860">
            <v>3</v>
          </cell>
          <cell r="H7860" t="str">
            <v>028</v>
          </cell>
          <cell r="X7860">
            <v>561</v>
          </cell>
          <cell r="Y7860">
            <v>0</v>
          </cell>
          <cell r="Z7860">
            <v>0</v>
          </cell>
          <cell r="AA7860">
            <v>0</v>
          </cell>
          <cell r="AE7860">
            <v>295.64699999999999</v>
          </cell>
          <cell r="AG7860">
            <v>42</v>
          </cell>
          <cell r="AH7860">
            <v>0</v>
          </cell>
          <cell r="AI7860">
            <v>0</v>
          </cell>
          <cell r="AJ7860">
            <v>0</v>
          </cell>
          <cell r="AN7860">
            <v>22.134</v>
          </cell>
        </row>
        <row r="7861">
          <cell r="D7861">
            <v>3</v>
          </cell>
          <cell r="H7861" t="str">
            <v>029</v>
          </cell>
          <cell r="X7861">
            <v>3706</v>
          </cell>
          <cell r="Y7861">
            <v>0</v>
          </cell>
          <cell r="Z7861">
            <v>0</v>
          </cell>
          <cell r="AA7861">
            <v>0</v>
          </cell>
          <cell r="AE7861">
            <v>1482.4</v>
          </cell>
          <cell r="AG7861">
            <v>106</v>
          </cell>
          <cell r="AH7861">
            <v>0</v>
          </cell>
          <cell r="AI7861">
            <v>0</v>
          </cell>
          <cell r="AJ7861">
            <v>0</v>
          </cell>
          <cell r="AN7861">
            <v>42.4</v>
          </cell>
        </row>
        <row r="7862">
          <cell r="D7862">
            <v>3</v>
          </cell>
          <cell r="H7862" t="str">
            <v>030</v>
          </cell>
          <cell r="X7862">
            <v>439</v>
          </cell>
          <cell r="Y7862">
            <v>0</v>
          </cell>
          <cell r="Z7862">
            <v>0</v>
          </cell>
          <cell r="AA7862">
            <v>0</v>
          </cell>
          <cell r="AE7862">
            <v>175.6</v>
          </cell>
          <cell r="AG7862">
            <v>15</v>
          </cell>
          <cell r="AH7862">
            <v>0</v>
          </cell>
          <cell r="AI7862">
            <v>0</v>
          </cell>
          <cell r="AJ7862">
            <v>0</v>
          </cell>
          <cell r="AN7862">
            <v>6</v>
          </cell>
        </row>
        <row r="7863">
          <cell r="D7863">
            <v>3</v>
          </cell>
          <cell r="H7863" t="str">
            <v>053</v>
          </cell>
          <cell r="X7863">
            <v>6900</v>
          </cell>
          <cell r="Y7863">
            <v>0</v>
          </cell>
          <cell r="Z7863">
            <v>0</v>
          </cell>
          <cell r="AA7863">
            <v>0</v>
          </cell>
          <cell r="AE7863">
            <v>4181.902</v>
          </cell>
          <cell r="AG7863">
            <v>311</v>
          </cell>
          <cell r="AH7863">
            <v>0</v>
          </cell>
          <cell r="AI7863">
            <v>0</v>
          </cell>
          <cell r="AJ7863">
            <v>0</v>
          </cell>
          <cell r="AN7863">
            <v>117.247</v>
          </cell>
        </row>
        <row r="7864">
          <cell r="D7864">
            <v>3</v>
          </cell>
          <cell r="H7864" t="str">
            <v>056</v>
          </cell>
          <cell r="X7864">
            <v>130</v>
          </cell>
          <cell r="Y7864">
            <v>0</v>
          </cell>
          <cell r="Z7864">
            <v>0</v>
          </cell>
          <cell r="AA7864">
            <v>0</v>
          </cell>
          <cell r="AE7864">
            <v>52</v>
          </cell>
          <cell r="AG7864">
            <v>4</v>
          </cell>
          <cell r="AH7864">
            <v>0</v>
          </cell>
          <cell r="AI7864">
            <v>0</v>
          </cell>
          <cell r="AJ7864">
            <v>0</v>
          </cell>
          <cell r="AN7864">
            <v>1.6</v>
          </cell>
        </row>
        <row r="7865">
          <cell r="D7865">
            <v>3</v>
          </cell>
          <cell r="H7865" t="str">
            <v>060</v>
          </cell>
          <cell r="X7865">
            <v>2138</v>
          </cell>
          <cell r="Y7865">
            <v>0</v>
          </cell>
          <cell r="Z7865">
            <v>0</v>
          </cell>
          <cell r="AA7865">
            <v>0</v>
          </cell>
          <cell r="AE7865">
            <v>1026.24</v>
          </cell>
          <cell r="AG7865">
            <v>95</v>
          </cell>
          <cell r="AH7865">
            <v>0</v>
          </cell>
          <cell r="AI7865">
            <v>0</v>
          </cell>
          <cell r="AJ7865">
            <v>0</v>
          </cell>
          <cell r="AN7865">
            <v>45.6</v>
          </cell>
        </row>
        <row r="7866">
          <cell r="D7866">
            <v>3</v>
          </cell>
          <cell r="H7866" t="str">
            <v>065</v>
          </cell>
          <cell r="X7866">
            <v>5145</v>
          </cell>
          <cell r="Y7866">
            <v>0</v>
          </cell>
          <cell r="Z7866">
            <v>0</v>
          </cell>
          <cell r="AA7866">
            <v>0</v>
          </cell>
          <cell r="AE7866">
            <v>1126.7550000000001</v>
          </cell>
          <cell r="AG7866">
            <v>267</v>
          </cell>
          <cell r="AH7866">
            <v>0</v>
          </cell>
          <cell r="AI7866">
            <v>0</v>
          </cell>
          <cell r="AJ7866">
            <v>0</v>
          </cell>
          <cell r="AN7866">
            <v>58.472999999999999</v>
          </cell>
        </row>
        <row r="7867">
          <cell r="D7867">
            <v>3</v>
          </cell>
          <cell r="H7867" t="str">
            <v>068</v>
          </cell>
          <cell r="X7867">
            <v>10758</v>
          </cell>
          <cell r="Y7867">
            <v>0</v>
          </cell>
          <cell r="Z7867">
            <v>0</v>
          </cell>
          <cell r="AA7867">
            <v>0</v>
          </cell>
          <cell r="AE7867">
            <v>6446.4390000000003</v>
          </cell>
          <cell r="AG7867">
            <v>692</v>
          </cell>
          <cell r="AH7867">
            <v>0</v>
          </cell>
          <cell r="AI7867">
            <v>0</v>
          </cell>
          <cell r="AJ7867">
            <v>0</v>
          </cell>
          <cell r="AN7867">
            <v>260.88400000000001</v>
          </cell>
        </row>
        <row r="7868">
          <cell r="D7868">
            <v>3</v>
          </cell>
          <cell r="H7868" t="str">
            <v>075</v>
          </cell>
          <cell r="X7868">
            <v>963</v>
          </cell>
          <cell r="Y7868">
            <v>0</v>
          </cell>
          <cell r="Z7868">
            <v>0</v>
          </cell>
          <cell r="AA7868">
            <v>0</v>
          </cell>
          <cell r="AE7868">
            <v>383.274</v>
          </cell>
          <cell r="AG7868">
            <v>34</v>
          </cell>
          <cell r="AH7868">
            <v>0</v>
          </cell>
          <cell r="AI7868">
            <v>0</v>
          </cell>
          <cell r="AJ7868">
            <v>0</v>
          </cell>
          <cell r="AN7868">
            <v>13.532</v>
          </cell>
        </row>
        <row r="7869">
          <cell r="D7869">
            <v>3</v>
          </cell>
          <cell r="H7869" t="str">
            <v>097</v>
          </cell>
          <cell r="X7869">
            <v>16892</v>
          </cell>
          <cell r="Y7869">
            <v>0</v>
          </cell>
          <cell r="Z7869">
            <v>0</v>
          </cell>
          <cell r="AA7869">
            <v>0</v>
          </cell>
          <cell r="AE7869">
            <v>10292.477999999999</v>
          </cell>
          <cell r="AG7869">
            <v>1082</v>
          </cell>
          <cell r="AH7869">
            <v>0</v>
          </cell>
          <cell r="AI7869">
            <v>0</v>
          </cell>
          <cell r="AJ7869">
            <v>0</v>
          </cell>
          <cell r="AN7869">
            <v>407.91399999999999</v>
          </cell>
        </row>
        <row r="7870">
          <cell r="D7870">
            <v>3</v>
          </cell>
          <cell r="H7870" t="str">
            <v>100</v>
          </cell>
          <cell r="X7870">
            <v>3075</v>
          </cell>
          <cell r="Y7870">
            <v>0</v>
          </cell>
          <cell r="Z7870">
            <v>0</v>
          </cell>
          <cell r="AA7870">
            <v>0</v>
          </cell>
          <cell r="AE7870">
            <v>1230</v>
          </cell>
          <cell r="AG7870">
            <v>329</v>
          </cell>
          <cell r="AH7870">
            <v>0</v>
          </cell>
          <cell r="AI7870">
            <v>0</v>
          </cell>
          <cell r="AJ7870">
            <v>0</v>
          </cell>
          <cell r="AN7870">
            <v>131.6</v>
          </cell>
        </row>
        <row r="7871">
          <cell r="D7871">
            <v>3</v>
          </cell>
          <cell r="H7871" t="str">
            <v>108</v>
          </cell>
          <cell r="X7871">
            <v>2019</v>
          </cell>
          <cell r="Y7871">
            <v>0</v>
          </cell>
          <cell r="Z7871">
            <v>0</v>
          </cell>
          <cell r="AA7871">
            <v>0</v>
          </cell>
          <cell r="AE7871">
            <v>807.6</v>
          </cell>
          <cell r="AG7871">
            <v>84</v>
          </cell>
          <cell r="AH7871">
            <v>0</v>
          </cell>
          <cell r="AI7871">
            <v>0</v>
          </cell>
          <cell r="AJ7871">
            <v>0</v>
          </cell>
          <cell r="AN7871">
            <v>33.6</v>
          </cell>
        </row>
        <row r="7872">
          <cell r="D7872">
            <v>3</v>
          </cell>
          <cell r="H7872" t="str">
            <v>112</v>
          </cell>
          <cell r="X7872">
            <v>3939</v>
          </cell>
          <cell r="Y7872">
            <v>0</v>
          </cell>
          <cell r="Z7872">
            <v>0</v>
          </cell>
          <cell r="AA7872">
            <v>0</v>
          </cell>
          <cell r="AE7872">
            <v>2299.538</v>
          </cell>
          <cell r="AG7872">
            <v>187</v>
          </cell>
          <cell r="AH7872">
            <v>0</v>
          </cell>
          <cell r="AI7872">
            <v>0</v>
          </cell>
          <cell r="AJ7872">
            <v>0</v>
          </cell>
          <cell r="AN7872">
            <v>67.319999999999993</v>
          </cell>
        </row>
        <row r="7873">
          <cell r="D7873">
            <v>3</v>
          </cell>
          <cell r="H7873" t="str">
            <v>122</v>
          </cell>
          <cell r="X7873">
            <v>7571</v>
          </cell>
          <cell r="Y7873">
            <v>0</v>
          </cell>
          <cell r="Z7873">
            <v>0</v>
          </cell>
          <cell r="AA7873">
            <v>0</v>
          </cell>
          <cell r="AE7873">
            <v>4618.3100000000004</v>
          </cell>
          <cell r="AG7873">
            <v>223</v>
          </cell>
          <cell r="AH7873">
            <v>0</v>
          </cell>
          <cell r="AI7873">
            <v>0</v>
          </cell>
          <cell r="AJ7873">
            <v>0</v>
          </cell>
          <cell r="AN7873">
            <v>136.03</v>
          </cell>
        </row>
        <row r="7874">
          <cell r="D7874">
            <v>3</v>
          </cell>
          <cell r="H7874" t="str">
            <v>136</v>
          </cell>
          <cell r="X7874">
            <v>5600</v>
          </cell>
          <cell r="Y7874">
            <v>0</v>
          </cell>
          <cell r="Z7874">
            <v>0</v>
          </cell>
          <cell r="AA7874">
            <v>0</v>
          </cell>
          <cell r="AE7874">
            <v>2716</v>
          </cell>
          <cell r="AG7874">
            <v>346</v>
          </cell>
          <cell r="AH7874">
            <v>0</v>
          </cell>
          <cell r="AI7874">
            <v>0</v>
          </cell>
          <cell r="AJ7874">
            <v>0</v>
          </cell>
          <cell r="AN7874">
            <v>167.81</v>
          </cell>
        </row>
        <row r="7875">
          <cell r="D7875">
            <v>3</v>
          </cell>
          <cell r="H7875" t="str">
            <v>162</v>
          </cell>
          <cell r="X7875">
            <v>5245</v>
          </cell>
          <cell r="Y7875">
            <v>0</v>
          </cell>
          <cell r="Z7875">
            <v>0</v>
          </cell>
          <cell r="AA7875">
            <v>0</v>
          </cell>
          <cell r="AE7875">
            <v>1442.375</v>
          </cell>
          <cell r="AG7875">
            <v>236</v>
          </cell>
          <cell r="AH7875">
            <v>0</v>
          </cell>
          <cell r="AI7875">
            <v>0</v>
          </cell>
          <cell r="AJ7875">
            <v>0</v>
          </cell>
          <cell r="AN7875">
            <v>64.900000000000006</v>
          </cell>
        </row>
        <row r="7876">
          <cell r="D7876">
            <v>3</v>
          </cell>
          <cell r="H7876" t="str">
            <v>085</v>
          </cell>
          <cell r="X7876">
            <v>0</v>
          </cell>
          <cell r="Y7876">
            <v>0</v>
          </cell>
          <cell r="Z7876">
            <v>0</v>
          </cell>
          <cell r="AA7876">
            <v>0</v>
          </cell>
          <cell r="AE7876">
            <v>1990.4090000000001</v>
          </cell>
          <cell r="AG7876">
            <v>0</v>
          </cell>
          <cell r="AH7876">
            <v>0</v>
          </cell>
          <cell r="AI7876">
            <v>0</v>
          </cell>
          <cell r="AJ7876">
            <v>0</v>
          </cell>
          <cell r="AN7876">
            <v>209.131</v>
          </cell>
        </row>
        <row r="7877">
          <cell r="D7877">
            <v>3</v>
          </cell>
          <cell r="H7877" t="str">
            <v>086</v>
          </cell>
          <cell r="X7877">
            <v>0</v>
          </cell>
          <cell r="Y7877">
            <v>0</v>
          </cell>
          <cell r="Z7877">
            <v>0</v>
          </cell>
          <cell r="AA7877">
            <v>0</v>
          </cell>
          <cell r="AE7877">
            <v>203.565</v>
          </cell>
          <cell r="AG7877">
            <v>0</v>
          </cell>
          <cell r="AH7877">
            <v>0</v>
          </cell>
          <cell r="AI7877">
            <v>0</v>
          </cell>
          <cell r="AJ7877">
            <v>0</v>
          </cell>
          <cell r="AN7877">
            <v>8.7609999999999992</v>
          </cell>
        </row>
        <row r="7878">
          <cell r="D7878">
            <v>3</v>
          </cell>
          <cell r="H7878" t="str">
            <v>089</v>
          </cell>
          <cell r="X7878">
            <v>0</v>
          </cell>
          <cell r="Y7878">
            <v>0</v>
          </cell>
          <cell r="Z7878">
            <v>0</v>
          </cell>
          <cell r="AA7878">
            <v>0</v>
          </cell>
          <cell r="AE7878">
            <v>4635.0020000000004</v>
          </cell>
          <cell r="AG7878">
            <v>0</v>
          </cell>
          <cell r="AH7878">
            <v>0</v>
          </cell>
          <cell r="AI7878">
            <v>0</v>
          </cell>
          <cell r="AJ7878">
            <v>0</v>
          </cell>
          <cell r="AN7878">
            <v>525.78700000000003</v>
          </cell>
        </row>
        <row r="7879">
          <cell r="D7879">
            <v>3</v>
          </cell>
          <cell r="H7879" t="str">
            <v>090</v>
          </cell>
          <cell r="X7879">
            <v>0</v>
          </cell>
          <cell r="Y7879">
            <v>0</v>
          </cell>
          <cell r="Z7879">
            <v>0</v>
          </cell>
          <cell r="AA7879">
            <v>0</v>
          </cell>
          <cell r="AE7879">
            <v>1983.576</v>
          </cell>
          <cell r="AG7879">
            <v>0</v>
          </cell>
          <cell r="AH7879">
            <v>0</v>
          </cell>
          <cell r="AI7879">
            <v>0</v>
          </cell>
          <cell r="AJ7879">
            <v>0</v>
          </cell>
          <cell r="AN7879">
            <v>139.03</v>
          </cell>
        </row>
        <row r="7880">
          <cell r="D7880">
            <v>3</v>
          </cell>
          <cell r="H7880" t="str">
            <v>171</v>
          </cell>
          <cell r="X7880">
            <v>0</v>
          </cell>
          <cell r="Y7880">
            <v>0</v>
          </cell>
          <cell r="Z7880">
            <v>0</v>
          </cell>
          <cell r="AA7880">
            <v>0</v>
          </cell>
          <cell r="AE7880">
            <v>285.524</v>
          </cell>
          <cell r="AG7880">
            <v>0</v>
          </cell>
          <cell r="AH7880">
            <v>0</v>
          </cell>
          <cell r="AI7880">
            <v>0</v>
          </cell>
          <cell r="AJ7880">
            <v>0</v>
          </cell>
          <cell r="AN7880">
            <v>29.367999999999999</v>
          </cell>
        </row>
        <row r="7881">
          <cell r="D7881">
            <v>3</v>
          </cell>
          <cell r="H7881" t="str">
            <v>106</v>
          </cell>
          <cell r="X7881">
            <v>0</v>
          </cell>
          <cell r="Y7881">
            <v>0</v>
          </cell>
          <cell r="Z7881">
            <v>0</v>
          </cell>
          <cell r="AA7881">
            <v>0</v>
          </cell>
          <cell r="AE7881">
            <v>855.71</v>
          </cell>
          <cell r="AG7881">
            <v>0</v>
          </cell>
          <cell r="AH7881">
            <v>0</v>
          </cell>
          <cell r="AI7881">
            <v>0</v>
          </cell>
          <cell r="AJ7881">
            <v>0</v>
          </cell>
          <cell r="AN7881">
            <v>32.295000000000002</v>
          </cell>
        </row>
        <row r="7882">
          <cell r="D7882">
            <v>1</v>
          </cell>
          <cell r="H7882" t="str">
            <v>029</v>
          </cell>
          <cell r="X7882">
            <v>0</v>
          </cell>
          <cell r="Y7882">
            <v>0</v>
          </cell>
          <cell r="Z7882">
            <v>0</v>
          </cell>
          <cell r="AA7882">
            <v>0</v>
          </cell>
          <cell r="AE7882">
            <v>1073.114</v>
          </cell>
          <cell r="AG7882">
            <v>0</v>
          </cell>
          <cell r="AH7882">
            <v>0</v>
          </cell>
          <cell r="AI7882">
            <v>0</v>
          </cell>
          <cell r="AJ7882">
            <v>0</v>
          </cell>
          <cell r="AN7882">
            <v>74.248000000000005</v>
          </cell>
        </row>
        <row r="7883">
          <cell r="D7883">
            <v>1</v>
          </cell>
          <cell r="H7883" t="str">
            <v>053</v>
          </cell>
          <cell r="X7883">
            <v>0</v>
          </cell>
          <cell r="Y7883">
            <v>0</v>
          </cell>
          <cell r="Z7883">
            <v>0</v>
          </cell>
          <cell r="AA7883">
            <v>0</v>
          </cell>
          <cell r="AE7883">
            <v>766.31</v>
          </cell>
          <cell r="AG7883">
            <v>0</v>
          </cell>
          <cell r="AH7883">
            <v>0</v>
          </cell>
          <cell r="AI7883">
            <v>0</v>
          </cell>
          <cell r="AJ7883">
            <v>0</v>
          </cell>
          <cell r="AN7883">
            <v>19.513999999999999</v>
          </cell>
        </row>
        <row r="7884">
          <cell r="D7884">
            <v>1</v>
          </cell>
          <cell r="H7884" t="str">
            <v>065</v>
          </cell>
          <cell r="X7884">
            <v>0</v>
          </cell>
          <cell r="Y7884">
            <v>0</v>
          </cell>
          <cell r="Z7884">
            <v>0</v>
          </cell>
          <cell r="AA7884">
            <v>0</v>
          </cell>
          <cell r="AE7884">
            <v>3827.8429999999998</v>
          </cell>
          <cell r="AG7884">
            <v>0</v>
          </cell>
          <cell r="AH7884">
            <v>0</v>
          </cell>
          <cell r="AI7884">
            <v>0</v>
          </cell>
          <cell r="AJ7884">
            <v>0</v>
          </cell>
          <cell r="AN7884">
            <v>342.67599999999999</v>
          </cell>
        </row>
        <row r="7885">
          <cell r="D7885">
            <v>1</v>
          </cell>
          <cell r="H7885" t="str">
            <v>075</v>
          </cell>
          <cell r="X7885">
            <v>0</v>
          </cell>
          <cell r="Y7885">
            <v>0</v>
          </cell>
          <cell r="Z7885">
            <v>0</v>
          </cell>
          <cell r="AA7885">
            <v>0</v>
          </cell>
          <cell r="AE7885">
            <v>689.45399999999995</v>
          </cell>
          <cell r="AG7885">
            <v>0</v>
          </cell>
          <cell r="AH7885">
            <v>0</v>
          </cell>
          <cell r="AI7885">
            <v>0</v>
          </cell>
          <cell r="AJ7885">
            <v>0</v>
          </cell>
          <cell r="AN7885">
            <v>217.316</v>
          </cell>
        </row>
        <row r="7886">
          <cell r="D7886">
            <v>1</v>
          </cell>
          <cell r="H7886" t="str">
            <v>097</v>
          </cell>
          <cell r="X7886">
            <v>0</v>
          </cell>
          <cell r="Y7886">
            <v>0</v>
          </cell>
          <cell r="Z7886">
            <v>0</v>
          </cell>
          <cell r="AA7886">
            <v>0</v>
          </cell>
          <cell r="AE7886">
            <v>315.56</v>
          </cell>
          <cell r="AG7886">
            <v>0</v>
          </cell>
          <cell r="AH7886">
            <v>0</v>
          </cell>
          <cell r="AI7886">
            <v>0</v>
          </cell>
          <cell r="AJ7886">
            <v>0</v>
          </cell>
          <cell r="AN7886">
            <v>16.658000000000001</v>
          </cell>
        </row>
        <row r="7887">
          <cell r="D7887">
            <v>1</v>
          </cell>
          <cell r="H7887" t="str">
            <v>162</v>
          </cell>
          <cell r="X7887">
            <v>0</v>
          </cell>
          <cell r="Y7887">
            <v>0</v>
          </cell>
          <cell r="Z7887">
            <v>0</v>
          </cell>
          <cell r="AA7887">
            <v>0</v>
          </cell>
          <cell r="AE7887">
            <v>1469.4939999999999</v>
          </cell>
          <cell r="AG7887">
            <v>0</v>
          </cell>
          <cell r="AH7887">
            <v>0</v>
          </cell>
          <cell r="AI7887">
            <v>0</v>
          </cell>
          <cell r="AJ7887">
            <v>0</v>
          </cell>
          <cell r="AN7887">
            <v>124.79600000000001</v>
          </cell>
        </row>
        <row r="7888">
          <cell r="D7888">
            <v>2</v>
          </cell>
          <cell r="H7888" t="str">
            <v>029</v>
          </cell>
          <cell r="X7888">
            <v>0</v>
          </cell>
          <cell r="Y7888">
            <v>0</v>
          </cell>
          <cell r="Z7888">
            <v>0</v>
          </cell>
          <cell r="AA7888">
            <v>0</v>
          </cell>
          <cell r="AE7888">
            <v>43.723999999999997</v>
          </cell>
          <cell r="AG7888">
            <v>0</v>
          </cell>
          <cell r="AH7888">
            <v>0</v>
          </cell>
          <cell r="AI7888">
            <v>0</v>
          </cell>
          <cell r="AJ7888">
            <v>0</v>
          </cell>
          <cell r="AN7888">
            <v>0</v>
          </cell>
        </row>
        <row r="7889">
          <cell r="D7889">
            <v>2</v>
          </cell>
          <cell r="H7889" t="str">
            <v>053</v>
          </cell>
          <cell r="X7889">
            <v>0</v>
          </cell>
          <cell r="Y7889">
            <v>0</v>
          </cell>
          <cell r="Z7889">
            <v>0</v>
          </cell>
          <cell r="AA7889">
            <v>0</v>
          </cell>
          <cell r="AE7889">
            <v>451.19099999999997</v>
          </cell>
          <cell r="AG7889">
            <v>0</v>
          </cell>
          <cell r="AH7889">
            <v>0</v>
          </cell>
          <cell r="AI7889">
            <v>0</v>
          </cell>
          <cell r="AJ7889">
            <v>0</v>
          </cell>
          <cell r="AN7889">
            <v>0</v>
          </cell>
        </row>
        <row r="7890">
          <cell r="D7890">
            <v>2</v>
          </cell>
          <cell r="H7890" t="str">
            <v>065</v>
          </cell>
          <cell r="X7890">
            <v>0</v>
          </cell>
          <cell r="Y7890">
            <v>0</v>
          </cell>
          <cell r="Z7890">
            <v>0</v>
          </cell>
          <cell r="AA7890">
            <v>0</v>
          </cell>
          <cell r="AE7890">
            <v>361.15100000000001</v>
          </cell>
          <cell r="AG7890">
            <v>0</v>
          </cell>
          <cell r="AH7890">
            <v>0</v>
          </cell>
          <cell r="AI7890">
            <v>0</v>
          </cell>
          <cell r="AJ7890">
            <v>0</v>
          </cell>
          <cell r="AN7890">
            <v>55.341000000000001</v>
          </cell>
        </row>
        <row r="7891">
          <cell r="D7891">
            <v>2</v>
          </cell>
          <cell r="H7891" t="str">
            <v>097</v>
          </cell>
          <cell r="X7891">
            <v>0</v>
          </cell>
          <cell r="Y7891">
            <v>0</v>
          </cell>
          <cell r="Z7891">
            <v>0</v>
          </cell>
          <cell r="AA7891">
            <v>0</v>
          </cell>
          <cell r="AE7891">
            <v>660.23699999999997</v>
          </cell>
          <cell r="AG7891">
            <v>0</v>
          </cell>
          <cell r="AH7891">
            <v>0</v>
          </cell>
          <cell r="AI7891">
            <v>0</v>
          </cell>
          <cell r="AJ7891">
            <v>0</v>
          </cell>
          <cell r="AN7891">
            <v>62.718000000000004</v>
          </cell>
        </row>
        <row r="7892">
          <cell r="D7892">
            <v>2</v>
          </cell>
          <cell r="H7892" t="str">
            <v>112</v>
          </cell>
          <cell r="X7892">
            <v>0</v>
          </cell>
          <cell r="Y7892">
            <v>0</v>
          </cell>
          <cell r="Z7892">
            <v>0</v>
          </cell>
          <cell r="AA7892">
            <v>0</v>
          </cell>
          <cell r="AE7892">
            <v>76.516999999999996</v>
          </cell>
          <cell r="AG7892">
            <v>0</v>
          </cell>
          <cell r="AH7892">
            <v>0</v>
          </cell>
          <cell r="AI7892">
            <v>0</v>
          </cell>
          <cell r="AJ7892">
            <v>0</v>
          </cell>
          <cell r="AN7892">
            <v>0</v>
          </cell>
        </row>
        <row r="7893">
          <cell r="D7893">
            <v>2</v>
          </cell>
          <cell r="H7893" t="str">
            <v>122</v>
          </cell>
          <cell r="X7893">
            <v>0</v>
          </cell>
          <cell r="Y7893">
            <v>0</v>
          </cell>
          <cell r="Z7893">
            <v>0</v>
          </cell>
          <cell r="AA7893">
            <v>0</v>
          </cell>
          <cell r="AE7893">
            <v>43.860999999999997</v>
          </cell>
          <cell r="AG7893">
            <v>0</v>
          </cell>
          <cell r="AH7893">
            <v>0</v>
          </cell>
          <cell r="AI7893">
            <v>0</v>
          </cell>
          <cell r="AJ7893">
            <v>0</v>
          </cell>
          <cell r="AN7893">
            <v>0</v>
          </cell>
        </row>
        <row r="7894">
          <cell r="D7894">
            <v>2</v>
          </cell>
          <cell r="H7894" t="str">
            <v>136</v>
          </cell>
          <cell r="X7894">
            <v>0</v>
          </cell>
          <cell r="Y7894">
            <v>0</v>
          </cell>
          <cell r="Z7894">
            <v>0</v>
          </cell>
          <cell r="AA7894">
            <v>0</v>
          </cell>
          <cell r="AE7894">
            <v>113.41</v>
          </cell>
          <cell r="AG7894">
            <v>0</v>
          </cell>
          <cell r="AH7894">
            <v>0</v>
          </cell>
          <cell r="AI7894">
            <v>0</v>
          </cell>
          <cell r="AJ7894">
            <v>0</v>
          </cell>
          <cell r="AN7894">
            <v>0</v>
          </cell>
        </row>
        <row r="7895">
          <cell r="D7895">
            <v>2</v>
          </cell>
          <cell r="H7895" t="str">
            <v>162</v>
          </cell>
          <cell r="X7895">
            <v>0</v>
          </cell>
          <cell r="Y7895">
            <v>0</v>
          </cell>
          <cell r="Z7895">
            <v>0</v>
          </cell>
          <cell r="AA7895">
            <v>0</v>
          </cell>
          <cell r="AE7895">
            <v>631.84</v>
          </cell>
          <cell r="AG7895">
            <v>0</v>
          </cell>
          <cell r="AH7895">
            <v>0</v>
          </cell>
          <cell r="AI7895">
            <v>0</v>
          </cell>
          <cell r="AJ7895">
            <v>0</v>
          </cell>
          <cell r="AN7895">
            <v>45.911999999999999</v>
          </cell>
        </row>
        <row r="7896">
          <cell r="D7896">
            <v>3</v>
          </cell>
          <cell r="H7896" t="str">
            <v>d45</v>
          </cell>
          <cell r="X7896">
            <v>0</v>
          </cell>
          <cell r="Y7896">
            <v>230</v>
          </cell>
          <cell r="Z7896">
            <v>0</v>
          </cell>
          <cell r="AA7896">
            <v>0</v>
          </cell>
          <cell r="AE7896">
            <v>219.44399999999999</v>
          </cell>
          <cell r="AG7896">
            <v>0</v>
          </cell>
          <cell r="AH7896">
            <v>16</v>
          </cell>
          <cell r="AI7896">
            <v>0</v>
          </cell>
          <cell r="AJ7896">
            <v>0</v>
          </cell>
          <cell r="AN7896">
            <v>18.709</v>
          </cell>
        </row>
        <row r="7897">
          <cell r="D7897">
            <v>3</v>
          </cell>
          <cell r="H7897" t="str">
            <v>d51</v>
          </cell>
          <cell r="X7897">
            <v>0</v>
          </cell>
          <cell r="Y7897">
            <v>413</v>
          </cell>
          <cell r="Z7897">
            <v>0</v>
          </cell>
          <cell r="AA7897">
            <v>0</v>
          </cell>
          <cell r="AE7897">
            <v>943.31700000000001</v>
          </cell>
          <cell r="AG7897">
            <v>0</v>
          </cell>
          <cell r="AH7897">
            <v>27</v>
          </cell>
          <cell r="AI7897">
            <v>0</v>
          </cell>
          <cell r="AJ7897">
            <v>0</v>
          </cell>
          <cell r="AN7897">
            <v>67.575000000000003</v>
          </cell>
        </row>
        <row r="7898">
          <cell r="D7898">
            <v>3</v>
          </cell>
          <cell r="H7898" t="str">
            <v>d52</v>
          </cell>
          <cell r="X7898">
            <v>0</v>
          </cell>
          <cell r="Y7898">
            <v>148</v>
          </cell>
          <cell r="Z7898">
            <v>0</v>
          </cell>
          <cell r="AA7898">
            <v>0</v>
          </cell>
          <cell r="AE7898">
            <v>62.456000000000003</v>
          </cell>
          <cell r="AG7898">
            <v>0</v>
          </cell>
          <cell r="AH7898">
            <v>1</v>
          </cell>
          <cell r="AI7898">
            <v>0</v>
          </cell>
          <cell r="AJ7898">
            <v>0</v>
          </cell>
          <cell r="AN7898">
            <v>0.42199999999999999</v>
          </cell>
        </row>
        <row r="7899">
          <cell r="D7899">
            <v>3</v>
          </cell>
          <cell r="H7899" t="str">
            <v>d53</v>
          </cell>
          <cell r="X7899">
            <v>0</v>
          </cell>
          <cell r="Y7899">
            <v>143</v>
          </cell>
          <cell r="Z7899">
            <v>0</v>
          </cell>
          <cell r="AA7899">
            <v>0</v>
          </cell>
          <cell r="AE7899">
            <v>178.74299999999999</v>
          </cell>
          <cell r="AG7899">
            <v>0</v>
          </cell>
          <cell r="AH7899">
            <v>8</v>
          </cell>
          <cell r="AI7899">
            <v>0</v>
          </cell>
          <cell r="AJ7899">
            <v>0</v>
          </cell>
          <cell r="AN7899">
            <v>10.528</v>
          </cell>
        </row>
        <row r="7900">
          <cell r="D7900">
            <v>3</v>
          </cell>
          <cell r="H7900" t="str">
            <v>123</v>
          </cell>
          <cell r="X7900">
            <v>0</v>
          </cell>
          <cell r="Y7900">
            <v>0</v>
          </cell>
          <cell r="Z7900">
            <v>0</v>
          </cell>
          <cell r="AA7900">
            <v>0</v>
          </cell>
          <cell r="AE7900">
            <v>27.02</v>
          </cell>
          <cell r="AG7900">
            <v>0</v>
          </cell>
          <cell r="AH7900">
            <v>0</v>
          </cell>
          <cell r="AI7900">
            <v>0</v>
          </cell>
          <cell r="AJ7900">
            <v>0</v>
          </cell>
          <cell r="AN7900">
            <v>5.79</v>
          </cell>
        </row>
        <row r="7901">
          <cell r="D7901">
            <v>3</v>
          </cell>
          <cell r="H7901" t="str">
            <v>160</v>
          </cell>
          <cell r="X7901">
            <v>0</v>
          </cell>
          <cell r="Y7901">
            <v>0</v>
          </cell>
          <cell r="Z7901">
            <v>1778</v>
          </cell>
          <cell r="AA7901">
            <v>0</v>
          </cell>
          <cell r="AE7901">
            <v>872.11599999999999</v>
          </cell>
          <cell r="AG7901">
            <v>0</v>
          </cell>
          <cell r="AH7901">
            <v>0</v>
          </cell>
          <cell r="AI7901">
            <v>346</v>
          </cell>
          <cell r="AJ7901">
            <v>0</v>
          </cell>
          <cell r="AN7901">
            <v>173.05600000000001</v>
          </cell>
        </row>
        <row r="7902">
          <cell r="D7902">
            <v>3</v>
          </cell>
          <cell r="H7902" t="str">
            <v>020</v>
          </cell>
          <cell r="X7902">
            <v>0</v>
          </cell>
          <cell r="Y7902">
            <v>0</v>
          </cell>
          <cell r="Z7902">
            <v>0</v>
          </cell>
          <cell r="AA7902">
            <v>16</v>
          </cell>
          <cell r="AE7902">
            <v>19.09</v>
          </cell>
          <cell r="AG7902">
            <v>0</v>
          </cell>
          <cell r="AH7902">
            <v>0</v>
          </cell>
          <cell r="AI7902">
            <v>0</v>
          </cell>
          <cell r="AJ7902">
            <v>5</v>
          </cell>
          <cell r="AN7902">
            <v>5.46</v>
          </cell>
        </row>
        <row r="7903">
          <cell r="D7903">
            <v>3</v>
          </cell>
          <cell r="H7903" t="str">
            <v>028</v>
          </cell>
          <cell r="X7903">
            <v>0</v>
          </cell>
          <cell r="Y7903">
            <v>0</v>
          </cell>
          <cell r="Z7903">
            <v>0</v>
          </cell>
          <cell r="AA7903">
            <v>85</v>
          </cell>
          <cell r="AE7903">
            <v>94.52</v>
          </cell>
          <cell r="AG7903">
            <v>0</v>
          </cell>
          <cell r="AH7903">
            <v>0</v>
          </cell>
          <cell r="AI7903">
            <v>0</v>
          </cell>
          <cell r="AJ7903">
            <v>12</v>
          </cell>
          <cell r="AN7903">
            <v>13.343999999999999</v>
          </cell>
        </row>
        <row r="7904">
          <cell r="D7904">
            <v>3</v>
          </cell>
          <cell r="H7904" t="str">
            <v>029</v>
          </cell>
          <cell r="X7904">
            <v>0</v>
          </cell>
          <cell r="Y7904">
            <v>0</v>
          </cell>
          <cell r="Z7904">
            <v>0</v>
          </cell>
          <cell r="AA7904">
            <v>182</v>
          </cell>
          <cell r="AE7904">
            <v>197.65199999999999</v>
          </cell>
          <cell r="AG7904">
            <v>0</v>
          </cell>
          <cell r="AH7904">
            <v>0</v>
          </cell>
          <cell r="AI7904">
            <v>0</v>
          </cell>
          <cell r="AJ7904">
            <v>22</v>
          </cell>
          <cell r="AN7904">
            <v>23.891999999999999</v>
          </cell>
        </row>
        <row r="7905">
          <cell r="D7905">
            <v>3</v>
          </cell>
          <cell r="H7905" t="str">
            <v>053</v>
          </cell>
          <cell r="X7905">
            <v>0</v>
          </cell>
          <cell r="Y7905">
            <v>0</v>
          </cell>
          <cell r="Z7905">
            <v>0</v>
          </cell>
          <cell r="AA7905">
            <v>414</v>
          </cell>
          <cell r="AE7905">
            <v>465.50700000000001</v>
          </cell>
          <cell r="AG7905">
            <v>0</v>
          </cell>
          <cell r="AH7905">
            <v>0</v>
          </cell>
          <cell r="AI7905">
            <v>0</v>
          </cell>
          <cell r="AJ7905">
            <v>35</v>
          </cell>
          <cell r="AN7905">
            <v>36.645000000000003</v>
          </cell>
        </row>
        <row r="7906">
          <cell r="D7906">
            <v>3</v>
          </cell>
          <cell r="H7906" t="str">
            <v>057</v>
          </cell>
          <cell r="X7906">
            <v>0</v>
          </cell>
          <cell r="Y7906">
            <v>0</v>
          </cell>
          <cell r="Z7906">
            <v>0</v>
          </cell>
          <cell r="AA7906">
            <v>30</v>
          </cell>
          <cell r="AE7906">
            <v>55.094000000000001</v>
          </cell>
          <cell r="AG7906">
            <v>0</v>
          </cell>
          <cell r="AH7906">
            <v>0</v>
          </cell>
          <cell r="AI7906">
            <v>0</v>
          </cell>
          <cell r="AJ7906">
            <v>7</v>
          </cell>
          <cell r="AN7906">
            <v>11.83</v>
          </cell>
        </row>
        <row r="7907">
          <cell r="D7907">
            <v>3</v>
          </cell>
          <cell r="H7907" t="str">
            <v>065</v>
          </cell>
          <cell r="X7907">
            <v>0</v>
          </cell>
          <cell r="Y7907">
            <v>0</v>
          </cell>
          <cell r="Z7907">
            <v>0</v>
          </cell>
          <cell r="AA7907">
            <v>146</v>
          </cell>
          <cell r="AE7907">
            <v>113.004</v>
          </cell>
          <cell r="AG7907">
            <v>0</v>
          </cell>
          <cell r="AH7907">
            <v>0</v>
          </cell>
          <cell r="AI7907">
            <v>0</v>
          </cell>
          <cell r="AJ7907">
            <v>18</v>
          </cell>
          <cell r="AN7907">
            <v>13.932</v>
          </cell>
        </row>
        <row r="7908">
          <cell r="D7908">
            <v>3</v>
          </cell>
          <cell r="H7908" t="str">
            <v>068</v>
          </cell>
          <cell r="X7908">
            <v>0</v>
          </cell>
          <cell r="Y7908">
            <v>0</v>
          </cell>
          <cell r="Z7908">
            <v>0</v>
          </cell>
          <cell r="AA7908">
            <v>1476</v>
          </cell>
          <cell r="AE7908">
            <v>1654.5550000000001</v>
          </cell>
          <cell r="AG7908">
            <v>0</v>
          </cell>
          <cell r="AH7908">
            <v>0</v>
          </cell>
          <cell r="AI7908">
            <v>0</v>
          </cell>
          <cell r="AJ7908">
            <v>172</v>
          </cell>
          <cell r="AN7908">
            <v>184.21199999999999</v>
          </cell>
        </row>
        <row r="7909">
          <cell r="D7909">
            <v>3</v>
          </cell>
          <cell r="H7909" t="str">
            <v>097</v>
          </cell>
          <cell r="X7909">
            <v>0</v>
          </cell>
          <cell r="Y7909">
            <v>0</v>
          </cell>
          <cell r="Z7909">
            <v>0</v>
          </cell>
          <cell r="AA7909">
            <v>1741</v>
          </cell>
          <cell r="AE7909">
            <v>1769.288</v>
          </cell>
          <cell r="AG7909">
            <v>0</v>
          </cell>
          <cell r="AH7909">
            <v>0</v>
          </cell>
          <cell r="AI7909">
            <v>0</v>
          </cell>
          <cell r="AJ7909">
            <v>237</v>
          </cell>
          <cell r="AN7909">
            <v>222.78</v>
          </cell>
        </row>
        <row r="7910">
          <cell r="D7910">
            <v>3</v>
          </cell>
          <cell r="H7910" t="str">
            <v>100</v>
          </cell>
          <cell r="X7910">
            <v>0</v>
          </cell>
          <cell r="Y7910">
            <v>0</v>
          </cell>
          <cell r="Z7910">
            <v>0</v>
          </cell>
          <cell r="AA7910">
            <v>154</v>
          </cell>
          <cell r="AE7910">
            <v>151.22800000000001</v>
          </cell>
          <cell r="AG7910">
            <v>0</v>
          </cell>
          <cell r="AH7910">
            <v>0</v>
          </cell>
          <cell r="AI7910">
            <v>0</v>
          </cell>
          <cell r="AJ7910">
            <v>21</v>
          </cell>
          <cell r="AN7910">
            <v>20.622</v>
          </cell>
        </row>
        <row r="7911">
          <cell r="D7911">
            <v>3</v>
          </cell>
          <cell r="H7911" t="str">
            <v>108</v>
          </cell>
          <cell r="X7911">
            <v>0</v>
          </cell>
          <cell r="Y7911">
            <v>0</v>
          </cell>
          <cell r="Z7911">
            <v>0</v>
          </cell>
          <cell r="AA7911">
            <v>100</v>
          </cell>
          <cell r="AE7911">
            <v>80</v>
          </cell>
          <cell r="AG7911">
            <v>0</v>
          </cell>
          <cell r="AH7911">
            <v>0</v>
          </cell>
          <cell r="AI7911">
            <v>0</v>
          </cell>
          <cell r="AJ7911">
            <v>19</v>
          </cell>
          <cell r="AN7911">
            <v>15.2</v>
          </cell>
        </row>
        <row r="7912">
          <cell r="D7912">
            <v>3</v>
          </cell>
          <cell r="H7912" t="str">
            <v>112</v>
          </cell>
          <cell r="X7912">
            <v>0</v>
          </cell>
          <cell r="Y7912">
            <v>0</v>
          </cell>
          <cell r="Z7912">
            <v>0</v>
          </cell>
          <cell r="AA7912">
            <v>216</v>
          </cell>
          <cell r="AE7912">
            <v>230.37700000000001</v>
          </cell>
          <cell r="AG7912">
            <v>0</v>
          </cell>
          <cell r="AH7912">
            <v>0</v>
          </cell>
          <cell r="AI7912">
            <v>0</v>
          </cell>
          <cell r="AJ7912">
            <v>38</v>
          </cell>
          <cell r="AN7912">
            <v>37.316000000000003</v>
          </cell>
        </row>
        <row r="7913">
          <cell r="D7913">
            <v>3</v>
          </cell>
          <cell r="H7913" t="str">
            <v>122</v>
          </cell>
          <cell r="X7913">
            <v>0</v>
          </cell>
          <cell r="Y7913">
            <v>0</v>
          </cell>
          <cell r="Z7913">
            <v>0</v>
          </cell>
          <cell r="AA7913">
            <v>290</v>
          </cell>
          <cell r="AE7913">
            <v>353.8</v>
          </cell>
          <cell r="AG7913">
            <v>0</v>
          </cell>
          <cell r="AH7913">
            <v>0</v>
          </cell>
          <cell r="AI7913">
            <v>0</v>
          </cell>
          <cell r="AJ7913">
            <v>27</v>
          </cell>
          <cell r="AN7913">
            <v>32.94</v>
          </cell>
        </row>
        <row r="7914">
          <cell r="D7914">
            <v>3</v>
          </cell>
          <cell r="H7914" t="str">
            <v>136</v>
          </cell>
          <cell r="X7914">
            <v>0</v>
          </cell>
          <cell r="Y7914">
            <v>0</v>
          </cell>
          <cell r="Z7914">
            <v>0</v>
          </cell>
          <cell r="AA7914">
            <v>649</v>
          </cell>
          <cell r="AE7914">
            <v>1105.2470000000001</v>
          </cell>
          <cell r="AG7914">
            <v>0</v>
          </cell>
          <cell r="AH7914">
            <v>0</v>
          </cell>
          <cell r="AI7914">
            <v>0</v>
          </cell>
          <cell r="AJ7914">
            <v>91</v>
          </cell>
          <cell r="AN7914">
            <v>154.97300000000001</v>
          </cell>
        </row>
        <row r="7915">
          <cell r="D7915">
            <v>3</v>
          </cell>
          <cell r="H7915" t="str">
            <v>162</v>
          </cell>
          <cell r="X7915">
            <v>0</v>
          </cell>
          <cell r="Y7915">
            <v>0</v>
          </cell>
          <cell r="Z7915">
            <v>0</v>
          </cell>
          <cell r="AA7915">
            <v>237</v>
          </cell>
          <cell r="AE7915">
            <v>247.428</v>
          </cell>
          <cell r="AG7915">
            <v>0</v>
          </cell>
          <cell r="AH7915">
            <v>0</v>
          </cell>
          <cell r="AI7915">
            <v>0</v>
          </cell>
          <cell r="AJ7915">
            <v>36</v>
          </cell>
          <cell r="AN7915">
            <v>37.584000000000003</v>
          </cell>
        </row>
        <row r="7916">
          <cell r="D7916">
            <v>3</v>
          </cell>
          <cell r="H7916" t="str">
            <v>020</v>
          </cell>
          <cell r="X7916">
            <v>160</v>
          </cell>
          <cell r="Y7916">
            <v>0</v>
          </cell>
          <cell r="Z7916">
            <v>0</v>
          </cell>
          <cell r="AA7916">
            <v>0</v>
          </cell>
          <cell r="AE7916">
            <v>93.712000000000003</v>
          </cell>
          <cell r="AG7916">
            <v>15</v>
          </cell>
          <cell r="AH7916">
            <v>0</v>
          </cell>
          <cell r="AI7916">
            <v>0</v>
          </cell>
          <cell r="AJ7916">
            <v>0</v>
          </cell>
          <cell r="AN7916">
            <v>8.4</v>
          </cell>
        </row>
        <row r="7917">
          <cell r="D7917">
            <v>3</v>
          </cell>
          <cell r="H7917" t="str">
            <v>028</v>
          </cell>
          <cell r="X7917">
            <v>55</v>
          </cell>
          <cell r="Y7917">
            <v>0</v>
          </cell>
          <cell r="Z7917">
            <v>0</v>
          </cell>
          <cell r="AA7917">
            <v>0</v>
          </cell>
          <cell r="AE7917">
            <v>28.984999999999999</v>
          </cell>
          <cell r="AG7917">
            <v>7</v>
          </cell>
          <cell r="AH7917">
            <v>0</v>
          </cell>
          <cell r="AI7917">
            <v>0</v>
          </cell>
          <cell r="AJ7917">
            <v>0</v>
          </cell>
          <cell r="AN7917">
            <v>3.6890000000000001</v>
          </cell>
        </row>
        <row r="7918">
          <cell r="D7918">
            <v>3</v>
          </cell>
          <cell r="H7918" t="str">
            <v>042</v>
          </cell>
          <cell r="X7918">
            <v>49</v>
          </cell>
          <cell r="Y7918">
            <v>0</v>
          </cell>
          <cell r="Z7918">
            <v>0</v>
          </cell>
          <cell r="AA7918">
            <v>0</v>
          </cell>
          <cell r="AE7918">
            <v>143.03100000000001</v>
          </cell>
          <cell r="AG7918">
            <v>34</v>
          </cell>
          <cell r="AH7918">
            <v>0</v>
          </cell>
          <cell r="AI7918">
            <v>0</v>
          </cell>
          <cell r="AJ7918">
            <v>0</v>
          </cell>
          <cell r="AN7918">
            <v>8.5340000000000007</v>
          </cell>
        </row>
        <row r="7919">
          <cell r="D7919">
            <v>3</v>
          </cell>
          <cell r="H7919" t="str">
            <v>053</v>
          </cell>
          <cell r="X7919">
            <v>144</v>
          </cell>
          <cell r="Y7919">
            <v>0</v>
          </cell>
          <cell r="Z7919">
            <v>0</v>
          </cell>
          <cell r="AA7919">
            <v>0</v>
          </cell>
          <cell r="AE7919">
            <v>57.033999999999999</v>
          </cell>
          <cell r="AG7919">
            <v>18</v>
          </cell>
          <cell r="AH7919">
            <v>0</v>
          </cell>
          <cell r="AI7919">
            <v>0</v>
          </cell>
          <cell r="AJ7919">
            <v>0</v>
          </cell>
          <cell r="AN7919">
            <v>6.7859999999999996</v>
          </cell>
        </row>
        <row r="7920">
          <cell r="D7920">
            <v>3</v>
          </cell>
          <cell r="H7920" t="str">
            <v>057</v>
          </cell>
          <cell r="X7920">
            <v>7</v>
          </cell>
          <cell r="Y7920">
            <v>0</v>
          </cell>
          <cell r="Z7920">
            <v>0</v>
          </cell>
          <cell r="AA7920">
            <v>0</v>
          </cell>
          <cell r="AE7920">
            <v>2.8319999999999999</v>
          </cell>
          <cell r="AG7920">
            <v>0</v>
          </cell>
          <cell r="AH7920">
            <v>0</v>
          </cell>
          <cell r="AI7920">
            <v>0</v>
          </cell>
          <cell r="AJ7920">
            <v>0</v>
          </cell>
          <cell r="AN7920">
            <v>0</v>
          </cell>
        </row>
        <row r="7921">
          <cell r="D7921">
            <v>3</v>
          </cell>
          <cell r="H7921" t="str">
            <v>065</v>
          </cell>
          <cell r="X7921">
            <v>151</v>
          </cell>
          <cell r="Y7921">
            <v>0</v>
          </cell>
          <cell r="Z7921">
            <v>0</v>
          </cell>
          <cell r="AA7921">
            <v>0</v>
          </cell>
          <cell r="AE7921">
            <v>33.069000000000003</v>
          </cell>
          <cell r="AG7921">
            <v>21</v>
          </cell>
          <cell r="AH7921">
            <v>0</v>
          </cell>
          <cell r="AI7921">
            <v>0</v>
          </cell>
          <cell r="AJ7921">
            <v>0</v>
          </cell>
          <cell r="AN7921">
            <v>4.5990000000000002</v>
          </cell>
        </row>
        <row r="7922">
          <cell r="D7922">
            <v>3</v>
          </cell>
          <cell r="H7922" t="str">
            <v>068</v>
          </cell>
          <cell r="X7922">
            <v>1206</v>
          </cell>
          <cell r="Y7922">
            <v>0</v>
          </cell>
          <cell r="Z7922">
            <v>0</v>
          </cell>
          <cell r="AA7922">
            <v>0</v>
          </cell>
          <cell r="AE7922">
            <v>477.476</v>
          </cell>
          <cell r="AG7922">
            <v>169</v>
          </cell>
          <cell r="AH7922">
            <v>0</v>
          </cell>
          <cell r="AI7922">
            <v>0</v>
          </cell>
          <cell r="AJ7922">
            <v>0</v>
          </cell>
          <cell r="AN7922">
            <v>63.713000000000001</v>
          </cell>
        </row>
        <row r="7923">
          <cell r="D7923">
            <v>3</v>
          </cell>
          <cell r="H7923" t="str">
            <v>097</v>
          </cell>
          <cell r="X7923">
            <v>291</v>
          </cell>
          <cell r="Y7923">
            <v>0</v>
          </cell>
          <cell r="Z7923">
            <v>0</v>
          </cell>
          <cell r="AA7923">
            <v>0</v>
          </cell>
          <cell r="AE7923">
            <v>119.179</v>
          </cell>
          <cell r="AG7923">
            <v>32</v>
          </cell>
          <cell r="AH7923">
            <v>0</v>
          </cell>
          <cell r="AI7923">
            <v>0</v>
          </cell>
          <cell r="AJ7923">
            <v>0</v>
          </cell>
          <cell r="AN7923">
            <v>12.064</v>
          </cell>
        </row>
        <row r="7924">
          <cell r="D7924">
            <v>3</v>
          </cell>
          <cell r="H7924" t="str">
            <v>112</v>
          </cell>
          <cell r="X7924">
            <v>21</v>
          </cell>
          <cell r="Y7924">
            <v>0</v>
          </cell>
          <cell r="Z7924">
            <v>0</v>
          </cell>
          <cell r="AA7924">
            <v>0</v>
          </cell>
          <cell r="AE7924">
            <v>7.9379999999999997</v>
          </cell>
          <cell r="AG7924">
            <v>2</v>
          </cell>
          <cell r="AH7924">
            <v>0</v>
          </cell>
          <cell r="AI7924">
            <v>0</v>
          </cell>
          <cell r="AJ7924">
            <v>0</v>
          </cell>
          <cell r="AN7924">
            <v>0.72</v>
          </cell>
        </row>
        <row r="7925">
          <cell r="D7925">
            <v>3</v>
          </cell>
          <cell r="H7925" t="str">
            <v>136</v>
          </cell>
          <cell r="X7925">
            <v>327</v>
          </cell>
          <cell r="Y7925">
            <v>0</v>
          </cell>
          <cell r="Z7925">
            <v>0</v>
          </cell>
          <cell r="AA7925">
            <v>0</v>
          </cell>
          <cell r="AE7925">
            <v>134.07</v>
          </cell>
          <cell r="AG7925">
            <v>36</v>
          </cell>
          <cell r="AH7925">
            <v>0</v>
          </cell>
          <cell r="AI7925">
            <v>0</v>
          </cell>
          <cell r="AJ7925">
            <v>0</v>
          </cell>
          <cell r="AN7925">
            <v>14.76</v>
          </cell>
        </row>
        <row r="7926">
          <cell r="D7926">
            <v>3</v>
          </cell>
          <cell r="H7926" t="str">
            <v>162</v>
          </cell>
          <cell r="X7926">
            <v>109</v>
          </cell>
          <cell r="Y7926">
            <v>0</v>
          </cell>
          <cell r="Z7926">
            <v>0</v>
          </cell>
          <cell r="AA7926">
            <v>0</v>
          </cell>
          <cell r="AE7926">
            <v>29.975000000000001</v>
          </cell>
          <cell r="AG7926">
            <v>9</v>
          </cell>
          <cell r="AH7926">
            <v>0</v>
          </cell>
          <cell r="AI7926">
            <v>0</v>
          </cell>
          <cell r="AJ7926">
            <v>0</v>
          </cell>
          <cell r="AN7926">
            <v>2.4750000000000001</v>
          </cell>
        </row>
        <row r="7927">
          <cell r="D7927">
            <v>3</v>
          </cell>
          <cell r="H7927" t="str">
            <v>020</v>
          </cell>
          <cell r="X7927">
            <v>128</v>
          </cell>
          <cell r="Y7927">
            <v>0</v>
          </cell>
          <cell r="Z7927">
            <v>0</v>
          </cell>
          <cell r="AA7927">
            <v>0</v>
          </cell>
          <cell r="AE7927">
            <v>75.825999999999993</v>
          </cell>
          <cell r="AG7927">
            <v>19</v>
          </cell>
          <cell r="AH7927">
            <v>0</v>
          </cell>
          <cell r="AI7927">
            <v>0</v>
          </cell>
          <cell r="AJ7927">
            <v>0</v>
          </cell>
          <cell r="AN7927">
            <v>10.64</v>
          </cell>
        </row>
        <row r="7928">
          <cell r="D7928">
            <v>3</v>
          </cell>
          <cell r="H7928" t="str">
            <v>028</v>
          </cell>
          <cell r="X7928">
            <v>13</v>
          </cell>
          <cell r="Y7928">
            <v>0</v>
          </cell>
          <cell r="Z7928">
            <v>0</v>
          </cell>
          <cell r="AA7928">
            <v>0</v>
          </cell>
          <cell r="AE7928">
            <v>6.851</v>
          </cell>
          <cell r="AG7928">
            <v>6</v>
          </cell>
          <cell r="AH7928">
            <v>0</v>
          </cell>
          <cell r="AI7928">
            <v>0</v>
          </cell>
          <cell r="AJ7928">
            <v>0</v>
          </cell>
          <cell r="AN7928">
            <v>3.1619999999999999</v>
          </cell>
        </row>
        <row r="7929">
          <cell r="D7929">
            <v>3</v>
          </cell>
          <cell r="H7929" t="str">
            <v>029</v>
          </cell>
          <cell r="X7929">
            <v>342</v>
          </cell>
          <cell r="Y7929">
            <v>0</v>
          </cell>
          <cell r="Z7929">
            <v>0</v>
          </cell>
          <cell r="AA7929">
            <v>0</v>
          </cell>
          <cell r="AE7929">
            <v>136.80000000000001</v>
          </cell>
          <cell r="AG7929">
            <v>33</v>
          </cell>
          <cell r="AH7929">
            <v>0</v>
          </cell>
          <cell r="AI7929">
            <v>0</v>
          </cell>
          <cell r="AJ7929">
            <v>0</v>
          </cell>
          <cell r="AN7929">
            <v>13.2</v>
          </cell>
        </row>
        <row r="7930">
          <cell r="D7930">
            <v>3</v>
          </cell>
          <cell r="H7930" t="str">
            <v>053</v>
          </cell>
          <cell r="X7930">
            <v>682</v>
          </cell>
          <cell r="Y7930">
            <v>0</v>
          </cell>
          <cell r="Z7930">
            <v>0</v>
          </cell>
          <cell r="AA7930">
            <v>0</v>
          </cell>
          <cell r="AE7930">
            <v>274.25700000000001</v>
          </cell>
          <cell r="AG7930">
            <v>85</v>
          </cell>
          <cell r="AH7930">
            <v>0</v>
          </cell>
          <cell r="AI7930">
            <v>0</v>
          </cell>
          <cell r="AJ7930">
            <v>0</v>
          </cell>
          <cell r="AN7930">
            <v>32.045000000000002</v>
          </cell>
        </row>
        <row r="7931">
          <cell r="D7931">
            <v>3</v>
          </cell>
          <cell r="H7931" t="str">
            <v>057</v>
          </cell>
          <cell r="X7931">
            <v>89</v>
          </cell>
          <cell r="Y7931">
            <v>0</v>
          </cell>
          <cell r="Z7931">
            <v>0</v>
          </cell>
          <cell r="AA7931">
            <v>0</v>
          </cell>
          <cell r="AE7931">
            <v>37.197000000000003</v>
          </cell>
          <cell r="AG7931">
            <v>22</v>
          </cell>
          <cell r="AH7931">
            <v>0</v>
          </cell>
          <cell r="AI7931">
            <v>0</v>
          </cell>
          <cell r="AJ7931">
            <v>0</v>
          </cell>
          <cell r="AN7931">
            <v>8.2940000000000005</v>
          </cell>
        </row>
        <row r="7932">
          <cell r="D7932">
            <v>3</v>
          </cell>
          <cell r="H7932" t="str">
            <v>065</v>
          </cell>
          <cell r="X7932">
            <v>755</v>
          </cell>
          <cell r="Y7932">
            <v>0</v>
          </cell>
          <cell r="Z7932">
            <v>0</v>
          </cell>
          <cell r="AA7932">
            <v>0</v>
          </cell>
          <cell r="AE7932">
            <v>165.345</v>
          </cell>
          <cell r="AG7932">
            <v>63</v>
          </cell>
          <cell r="AH7932">
            <v>0</v>
          </cell>
          <cell r="AI7932">
            <v>0</v>
          </cell>
          <cell r="AJ7932">
            <v>0</v>
          </cell>
          <cell r="AN7932">
            <v>13.797000000000001</v>
          </cell>
        </row>
        <row r="7933">
          <cell r="D7933">
            <v>3</v>
          </cell>
          <cell r="H7933" t="str">
            <v>068</v>
          </cell>
          <cell r="X7933">
            <v>1018</v>
          </cell>
          <cell r="Y7933">
            <v>0</v>
          </cell>
          <cell r="Z7933">
            <v>0</v>
          </cell>
          <cell r="AA7933">
            <v>0</v>
          </cell>
          <cell r="AE7933">
            <v>406.05</v>
          </cell>
          <cell r="AG7933">
            <v>179</v>
          </cell>
          <cell r="AH7933">
            <v>0</v>
          </cell>
          <cell r="AI7933">
            <v>0</v>
          </cell>
          <cell r="AJ7933">
            <v>0</v>
          </cell>
          <cell r="AN7933">
            <v>67.483000000000004</v>
          </cell>
        </row>
        <row r="7934">
          <cell r="D7934">
            <v>3</v>
          </cell>
          <cell r="H7934" t="str">
            <v>097</v>
          </cell>
          <cell r="X7934">
            <v>1422</v>
          </cell>
          <cell r="Y7934">
            <v>0</v>
          </cell>
          <cell r="Z7934">
            <v>0</v>
          </cell>
          <cell r="AA7934">
            <v>0</v>
          </cell>
          <cell r="AE7934">
            <v>582.197</v>
          </cell>
          <cell r="AG7934">
            <v>187</v>
          </cell>
          <cell r="AH7934">
            <v>0</v>
          </cell>
          <cell r="AI7934">
            <v>0</v>
          </cell>
          <cell r="AJ7934">
            <v>0</v>
          </cell>
          <cell r="AN7934">
            <v>70.498999999999995</v>
          </cell>
        </row>
        <row r="7935">
          <cell r="D7935">
            <v>3</v>
          </cell>
          <cell r="H7935" t="str">
            <v>100</v>
          </cell>
          <cell r="X7935">
            <v>92</v>
          </cell>
          <cell r="Y7935">
            <v>0</v>
          </cell>
          <cell r="Z7935">
            <v>0</v>
          </cell>
          <cell r="AA7935">
            <v>0</v>
          </cell>
          <cell r="AE7935">
            <v>36.799999999999997</v>
          </cell>
          <cell r="AG7935">
            <v>13</v>
          </cell>
          <cell r="AH7935">
            <v>0</v>
          </cell>
          <cell r="AI7935">
            <v>0</v>
          </cell>
          <cell r="AJ7935">
            <v>0</v>
          </cell>
          <cell r="AN7935">
            <v>5.2</v>
          </cell>
        </row>
        <row r="7936">
          <cell r="D7936">
            <v>3</v>
          </cell>
          <cell r="H7936" t="str">
            <v>108</v>
          </cell>
          <cell r="X7936">
            <v>187</v>
          </cell>
          <cell r="Y7936">
            <v>0</v>
          </cell>
          <cell r="Z7936">
            <v>0</v>
          </cell>
          <cell r="AA7936">
            <v>0</v>
          </cell>
          <cell r="AE7936">
            <v>74.8</v>
          </cell>
          <cell r="AG7936">
            <v>25</v>
          </cell>
          <cell r="AH7936">
            <v>0</v>
          </cell>
          <cell r="AI7936">
            <v>0</v>
          </cell>
          <cell r="AJ7936">
            <v>0</v>
          </cell>
          <cell r="AN7936">
            <v>10</v>
          </cell>
        </row>
        <row r="7937">
          <cell r="D7937">
            <v>3</v>
          </cell>
          <cell r="H7937" t="str">
            <v>112</v>
          </cell>
          <cell r="X7937">
            <v>270</v>
          </cell>
          <cell r="Y7937">
            <v>0</v>
          </cell>
          <cell r="Z7937">
            <v>0</v>
          </cell>
          <cell r="AA7937">
            <v>0</v>
          </cell>
          <cell r="AE7937">
            <v>106.77200000000001</v>
          </cell>
          <cell r="AG7937">
            <v>26</v>
          </cell>
          <cell r="AH7937">
            <v>0</v>
          </cell>
          <cell r="AI7937">
            <v>0</v>
          </cell>
          <cell r="AJ7937">
            <v>0</v>
          </cell>
          <cell r="AN7937">
            <v>9.36</v>
          </cell>
        </row>
        <row r="7938">
          <cell r="D7938">
            <v>3</v>
          </cell>
          <cell r="H7938" t="str">
            <v>122</v>
          </cell>
          <cell r="X7938">
            <v>570</v>
          </cell>
          <cell r="Y7938">
            <v>0</v>
          </cell>
          <cell r="Z7938">
            <v>0</v>
          </cell>
          <cell r="AA7938">
            <v>0</v>
          </cell>
          <cell r="AE7938">
            <v>347.7</v>
          </cell>
          <cell r="AG7938">
            <v>49</v>
          </cell>
          <cell r="AH7938">
            <v>0</v>
          </cell>
          <cell r="AI7938">
            <v>0</v>
          </cell>
          <cell r="AJ7938">
            <v>0</v>
          </cell>
          <cell r="AN7938">
            <v>29.89</v>
          </cell>
        </row>
        <row r="7939">
          <cell r="D7939">
            <v>3</v>
          </cell>
          <cell r="H7939" t="str">
            <v>136</v>
          </cell>
          <cell r="X7939">
            <v>474</v>
          </cell>
          <cell r="Y7939">
            <v>0</v>
          </cell>
          <cell r="Z7939">
            <v>0</v>
          </cell>
          <cell r="AA7939">
            <v>0</v>
          </cell>
          <cell r="AE7939">
            <v>229.89</v>
          </cell>
          <cell r="AG7939">
            <v>91</v>
          </cell>
          <cell r="AH7939">
            <v>0</v>
          </cell>
          <cell r="AI7939">
            <v>0</v>
          </cell>
          <cell r="AJ7939">
            <v>0</v>
          </cell>
          <cell r="AN7939">
            <v>44.134999999999998</v>
          </cell>
        </row>
        <row r="7940">
          <cell r="D7940">
            <v>3</v>
          </cell>
          <cell r="H7940" t="str">
            <v>162</v>
          </cell>
          <cell r="X7940">
            <v>375</v>
          </cell>
          <cell r="Y7940">
            <v>0</v>
          </cell>
          <cell r="Z7940">
            <v>0</v>
          </cell>
          <cell r="AA7940">
            <v>0</v>
          </cell>
          <cell r="AE7940">
            <v>103.125</v>
          </cell>
          <cell r="AG7940">
            <v>62</v>
          </cell>
          <cell r="AH7940">
            <v>0</v>
          </cell>
          <cell r="AI7940">
            <v>0</v>
          </cell>
          <cell r="AJ7940">
            <v>0</v>
          </cell>
          <cell r="AN7940">
            <v>17.05</v>
          </cell>
        </row>
        <row r="7941">
          <cell r="D7941">
            <v>3</v>
          </cell>
          <cell r="H7941" t="str">
            <v>086</v>
          </cell>
          <cell r="X7941">
            <v>0</v>
          </cell>
          <cell r="Y7941">
            <v>0</v>
          </cell>
          <cell r="Z7941">
            <v>0</v>
          </cell>
          <cell r="AA7941">
            <v>0</v>
          </cell>
          <cell r="AE7941">
            <v>70.22</v>
          </cell>
          <cell r="AG7941">
            <v>0</v>
          </cell>
          <cell r="AH7941">
            <v>0</v>
          </cell>
          <cell r="AI7941">
            <v>0</v>
          </cell>
          <cell r="AJ7941">
            <v>0</v>
          </cell>
          <cell r="AN7941">
            <v>8.3559999999999999</v>
          </cell>
        </row>
        <row r="7942">
          <cell r="D7942">
            <v>3</v>
          </cell>
          <cell r="H7942" t="str">
            <v>089</v>
          </cell>
          <cell r="X7942">
            <v>0</v>
          </cell>
          <cell r="Y7942">
            <v>0</v>
          </cell>
          <cell r="Z7942">
            <v>0</v>
          </cell>
          <cell r="AA7942">
            <v>0</v>
          </cell>
          <cell r="AE7942">
            <v>695.80499999999995</v>
          </cell>
          <cell r="AG7942">
            <v>0</v>
          </cell>
          <cell r="AH7942">
            <v>0</v>
          </cell>
          <cell r="AI7942">
            <v>0</v>
          </cell>
          <cell r="AJ7942">
            <v>0</v>
          </cell>
          <cell r="AN7942">
            <v>98.150999999999996</v>
          </cell>
        </row>
        <row r="7943">
          <cell r="D7943">
            <v>3</v>
          </cell>
          <cell r="H7943" t="str">
            <v>090</v>
          </cell>
          <cell r="X7943">
            <v>0</v>
          </cell>
          <cell r="Y7943">
            <v>0</v>
          </cell>
          <cell r="Z7943">
            <v>0</v>
          </cell>
          <cell r="AA7943">
            <v>0</v>
          </cell>
          <cell r="AE7943">
            <v>207.61500000000001</v>
          </cell>
          <cell r="AG7943">
            <v>0</v>
          </cell>
          <cell r="AH7943">
            <v>0</v>
          </cell>
          <cell r="AI7943">
            <v>0</v>
          </cell>
          <cell r="AJ7943">
            <v>0</v>
          </cell>
          <cell r="AN7943">
            <v>23.367000000000001</v>
          </cell>
        </row>
        <row r="7944">
          <cell r="D7944">
            <v>3</v>
          </cell>
          <cell r="H7944" t="str">
            <v>106</v>
          </cell>
          <cell r="X7944">
            <v>0</v>
          </cell>
          <cell r="Y7944">
            <v>0</v>
          </cell>
          <cell r="Z7944">
            <v>0</v>
          </cell>
          <cell r="AA7944">
            <v>0</v>
          </cell>
          <cell r="AE7944">
            <v>57.83</v>
          </cell>
          <cell r="AG7944">
            <v>0</v>
          </cell>
          <cell r="AH7944">
            <v>0</v>
          </cell>
          <cell r="AI7944">
            <v>0</v>
          </cell>
          <cell r="AJ7944">
            <v>0</v>
          </cell>
          <cell r="AN7944">
            <v>6.2249999999999996</v>
          </cell>
        </row>
        <row r="7945">
          <cell r="D7945">
            <v>2</v>
          </cell>
          <cell r="H7945" t="str">
            <v>053</v>
          </cell>
          <cell r="X7945">
            <v>0</v>
          </cell>
          <cell r="Y7945">
            <v>0</v>
          </cell>
          <cell r="Z7945">
            <v>0</v>
          </cell>
          <cell r="AA7945">
            <v>0</v>
          </cell>
          <cell r="AE7945">
            <v>213.97800000000001</v>
          </cell>
          <cell r="AG7945">
            <v>0</v>
          </cell>
          <cell r="AH7945">
            <v>0</v>
          </cell>
          <cell r="AI7945">
            <v>0</v>
          </cell>
          <cell r="AJ7945">
            <v>0</v>
          </cell>
          <cell r="AN7945">
            <v>0</v>
          </cell>
        </row>
        <row r="7946">
          <cell r="D7946">
            <v>2</v>
          </cell>
          <cell r="H7946" t="str">
            <v>097</v>
          </cell>
          <cell r="X7946">
            <v>0</v>
          </cell>
          <cell r="Y7946">
            <v>0</v>
          </cell>
          <cell r="Z7946">
            <v>0</v>
          </cell>
          <cell r="AA7946">
            <v>0</v>
          </cell>
          <cell r="AE7946">
            <v>1200.5060000000001</v>
          </cell>
          <cell r="AG7946">
            <v>0</v>
          </cell>
          <cell r="AH7946">
            <v>0</v>
          </cell>
          <cell r="AI7946">
            <v>0</v>
          </cell>
          <cell r="AJ7946">
            <v>0</v>
          </cell>
          <cell r="AN7946">
            <v>35.253</v>
          </cell>
        </row>
        <row r="7947">
          <cell r="D7947">
            <v>3</v>
          </cell>
          <cell r="H7947" t="str">
            <v>d45</v>
          </cell>
          <cell r="X7947">
            <v>0</v>
          </cell>
          <cell r="Y7947">
            <v>59</v>
          </cell>
          <cell r="Z7947">
            <v>0</v>
          </cell>
          <cell r="AA7947">
            <v>0</v>
          </cell>
          <cell r="AE7947">
            <v>40.441000000000003</v>
          </cell>
          <cell r="AG7947">
            <v>0</v>
          </cell>
          <cell r="AH7947">
            <v>3</v>
          </cell>
          <cell r="AI7947">
            <v>0</v>
          </cell>
          <cell r="AJ7947">
            <v>0</v>
          </cell>
          <cell r="AN7947">
            <v>1.647</v>
          </cell>
        </row>
        <row r="7948">
          <cell r="D7948">
            <v>3</v>
          </cell>
          <cell r="H7948" t="str">
            <v>d51</v>
          </cell>
          <cell r="X7948">
            <v>0</v>
          </cell>
          <cell r="Y7948">
            <v>135</v>
          </cell>
          <cell r="Z7948">
            <v>0</v>
          </cell>
          <cell r="AA7948">
            <v>0</v>
          </cell>
          <cell r="AE7948">
            <v>309.35899999999998</v>
          </cell>
          <cell r="AG7948">
            <v>0</v>
          </cell>
          <cell r="AH7948">
            <v>2</v>
          </cell>
          <cell r="AI7948">
            <v>0</v>
          </cell>
          <cell r="AJ7948">
            <v>0</v>
          </cell>
          <cell r="AN7948">
            <v>3.08</v>
          </cell>
        </row>
        <row r="7949">
          <cell r="D7949">
            <v>3</v>
          </cell>
          <cell r="H7949" t="str">
            <v>d52</v>
          </cell>
          <cell r="X7949">
            <v>0</v>
          </cell>
          <cell r="Y7949">
            <v>25</v>
          </cell>
          <cell r="Z7949">
            <v>0</v>
          </cell>
          <cell r="AA7949">
            <v>0</v>
          </cell>
          <cell r="AE7949">
            <v>6.806</v>
          </cell>
          <cell r="AG7949">
            <v>0</v>
          </cell>
          <cell r="AH7949">
            <v>0</v>
          </cell>
          <cell r="AI7949">
            <v>0</v>
          </cell>
          <cell r="AJ7949">
            <v>0</v>
          </cell>
          <cell r="AN7949">
            <v>0</v>
          </cell>
        </row>
        <row r="7950">
          <cell r="D7950">
            <v>3</v>
          </cell>
          <cell r="H7950" t="str">
            <v>d53</v>
          </cell>
          <cell r="X7950">
            <v>0</v>
          </cell>
          <cell r="Y7950">
            <v>24</v>
          </cell>
          <cell r="Z7950">
            <v>0</v>
          </cell>
          <cell r="AA7950">
            <v>0</v>
          </cell>
          <cell r="AE7950">
            <v>31.064</v>
          </cell>
          <cell r="AG7950">
            <v>0</v>
          </cell>
          <cell r="AH7950">
            <v>1</v>
          </cell>
          <cell r="AI7950">
            <v>0</v>
          </cell>
          <cell r="AJ7950">
            <v>0</v>
          </cell>
          <cell r="AN7950">
            <v>1.44</v>
          </cell>
        </row>
        <row r="7951">
          <cell r="D7951">
            <v>3</v>
          </cell>
          <cell r="H7951" t="str">
            <v>123</v>
          </cell>
          <cell r="X7951">
            <v>0</v>
          </cell>
          <cell r="Y7951">
            <v>0</v>
          </cell>
          <cell r="Z7951">
            <v>0</v>
          </cell>
          <cell r="AA7951">
            <v>0</v>
          </cell>
          <cell r="AE7951">
            <v>49.43</v>
          </cell>
          <cell r="AG7951">
            <v>0</v>
          </cell>
          <cell r="AH7951">
            <v>0</v>
          </cell>
          <cell r="AI7951">
            <v>0</v>
          </cell>
          <cell r="AJ7951">
            <v>0</v>
          </cell>
          <cell r="AN7951">
            <v>0</v>
          </cell>
        </row>
        <row r="7952">
          <cell r="D7952">
            <v>3</v>
          </cell>
          <cell r="H7952" t="str">
            <v>160</v>
          </cell>
          <cell r="X7952">
            <v>0</v>
          </cell>
          <cell r="Y7952">
            <v>0</v>
          </cell>
          <cell r="Z7952">
            <v>1734</v>
          </cell>
          <cell r="AA7952">
            <v>0</v>
          </cell>
          <cell r="AE7952">
            <v>912.36</v>
          </cell>
          <cell r="AG7952">
            <v>0</v>
          </cell>
          <cell r="AH7952">
            <v>0</v>
          </cell>
          <cell r="AI7952">
            <v>209</v>
          </cell>
          <cell r="AJ7952">
            <v>0</v>
          </cell>
          <cell r="AN7952">
            <v>121.125</v>
          </cell>
        </row>
        <row r="7953">
          <cell r="D7953">
            <v>3</v>
          </cell>
          <cell r="H7953" t="str">
            <v>011</v>
          </cell>
          <cell r="X7953">
            <v>0</v>
          </cell>
          <cell r="Y7953">
            <v>0</v>
          </cell>
          <cell r="Z7953">
            <v>0</v>
          </cell>
          <cell r="AA7953">
            <v>7</v>
          </cell>
          <cell r="AE7953">
            <v>6.6150000000000002</v>
          </cell>
          <cell r="AG7953">
            <v>0</v>
          </cell>
          <cell r="AH7953">
            <v>0</v>
          </cell>
          <cell r="AI7953">
            <v>0</v>
          </cell>
          <cell r="AJ7953">
            <v>0</v>
          </cell>
          <cell r="AN7953">
            <v>0</v>
          </cell>
        </row>
        <row r="7954">
          <cell r="D7954">
            <v>3</v>
          </cell>
          <cell r="H7954" t="str">
            <v>020</v>
          </cell>
          <cell r="X7954">
            <v>0</v>
          </cell>
          <cell r="Y7954">
            <v>0</v>
          </cell>
          <cell r="Z7954">
            <v>0</v>
          </cell>
          <cell r="AA7954">
            <v>1</v>
          </cell>
          <cell r="AE7954">
            <v>2.6509999999999998</v>
          </cell>
          <cell r="AG7954">
            <v>0</v>
          </cell>
          <cell r="AH7954">
            <v>0</v>
          </cell>
          <cell r="AI7954">
            <v>0</v>
          </cell>
          <cell r="AJ7954">
            <v>0</v>
          </cell>
          <cell r="AN7954">
            <v>0</v>
          </cell>
        </row>
        <row r="7955">
          <cell r="D7955">
            <v>3</v>
          </cell>
          <cell r="H7955" t="str">
            <v>021</v>
          </cell>
          <cell r="X7955">
            <v>0</v>
          </cell>
          <cell r="Y7955">
            <v>0</v>
          </cell>
          <cell r="Z7955">
            <v>0</v>
          </cell>
          <cell r="AA7955">
            <v>2</v>
          </cell>
          <cell r="AE7955">
            <v>4.47</v>
          </cell>
          <cell r="AG7955">
            <v>0</v>
          </cell>
          <cell r="AH7955">
            <v>0</v>
          </cell>
          <cell r="AI7955">
            <v>0</v>
          </cell>
          <cell r="AJ7955">
            <v>0</v>
          </cell>
          <cell r="AN7955">
            <v>0</v>
          </cell>
        </row>
        <row r="7956">
          <cell r="D7956">
            <v>3</v>
          </cell>
          <cell r="H7956" t="str">
            <v>029</v>
          </cell>
          <cell r="X7956">
            <v>0</v>
          </cell>
          <cell r="Y7956">
            <v>0</v>
          </cell>
          <cell r="Z7956">
            <v>0</v>
          </cell>
          <cell r="AA7956">
            <v>18</v>
          </cell>
          <cell r="AE7956">
            <v>19.547999999999998</v>
          </cell>
          <cell r="AG7956">
            <v>0</v>
          </cell>
          <cell r="AH7956">
            <v>0</v>
          </cell>
          <cell r="AI7956">
            <v>0</v>
          </cell>
          <cell r="AJ7956">
            <v>0</v>
          </cell>
          <cell r="AN7956">
            <v>0</v>
          </cell>
        </row>
        <row r="7957">
          <cell r="D7957">
            <v>3</v>
          </cell>
          <cell r="H7957" t="str">
            <v>053</v>
          </cell>
          <cell r="X7957">
            <v>0</v>
          </cell>
          <cell r="Y7957">
            <v>0</v>
          </cell>
          <cell r="Z7957">
            <v>0</v>
          </cell>
          <cell r="AA7957">
            <v>73</v>
          </cell>
          <cell r="AE7957">
            <v>91.472999999999999</v>
          </cell>
          <cell r="AG7957">
            <v>0</v>
          </cell>
          <cell r="AH7957">
            <v>0</v>
          </cell>
          <cell r="AI7957">
            <v>0</v>
          </cell>
          <cell r="AJ7957">
            <v>1</v>
          </cell>
          <cell r="AN7957">
            <v>1.0469999999999999</v>
          </cell>
        </row>
        <row r="7958">
          <cell r="D7958">
            <v>3</v>
          </cell>
          <cell r="H7958" t="str">
            <v>065</v>
          </cell>
          <cell r="X7958">
            <v>0</v>
          </cell>
          <cell r="Y7958">
            <v>0</v>
          </cell>
          <cell r="Z7958">
            <v>0</v>
          </cell>
          <cell r="AA7958">
            <v>42</v>
          </cell>
          <cell r="AE7958">
            <v>32.508000000000003</v>
          </cell>
          <cell r="AG7958">
            <v>0</v>
          </cell>
          <cell r="AH7958">
            <v>0</v>
          </cell>
          <cell r="AI7958">
            <v>0</v>
          </cell>
          <cell r="AJ7958">
            <v>2</v>
          </cell>
          <cell r="AN7958">
            <v>1.548</v>
          </cell>
        </row>
        <row r="7959">
          <cell r="D7959">
            <v>3</v>
          </cell>
          <cell r="H7959" t="str">
            <v>068</v>
          </cell>
          <cell r="X7959">
            <v>0</v>
          </cell>
          <cell r="Y7959">
            <v>0</v>
          </cell>
          <cell r="Z7959">
            <v>0</v>
          </cell>
          <cell r="AA7959">
            <v>338</v>
          </cell>
          <cell r="AE7959">
            <v>718.94899999999996</v>
          </cell>
          <cell r="AG7959">
            <v>0</v>
          </cell>
          <cell r="AH7959">
            <v>0</v>
          </cell>
          <cell r="AI7959">
            <v>0</v>
          </cell>
          <cell r="AJ7959">
            <v>31</v>
          </cell>
          <cell r="AN7959">
            <v>33.201000000000001</v>
          </cell>
        </row>
        <row r="7960">
          <cell r="D7960">
            <v>3</v>
          </cell>
          <cell r="H7960" t="str">
            <v>097</v>
          </cell>
          <cell r="X7960">
            <v>0</v>
          </cell>
          <cell r="Y7960">
            <v>0</v>
          </cell>
          <cell r="Z7960">
            <v>0</v>
          </cell>
          <cell r="AA7960">
            <v>265</v>
          </cell>
          <cell r="AE7960">
            <v>515.26499999999999</v>
          </cell>
          <cell r="AG7960">
            <v>0</v>
          </cell>
          <cell r="AH7960">
            <v>0</v>
          </cell>
          <cell r="AI7960">
            <v>0</v>
          </cell>
          <cell r="AJ7960">
            <v>10</v>
          </cell>
          <cell r="AN7960">
            <v>9.4</v>
          </cell>
        </row>
        <row r="7961">
          <cell r="D7961">
            <v>3</v>
          </cell>
          <cell r="H7961" t="str">
            <v>100</v>
          </cell>
          <cell r="X7961">
            <v>0</v>
          </cell>
          <cell r="Y7961">
            <v>0</v>
          </cell>
          <cell r="Z7961">
            <v>0</v>
          </cell>
          <cell r="AA7961">
            <v>48</v>
          </cell>
          <cell r="AE7961">
            <v>47.136000000000003</v>
          </cell>
          <cell r="AG7961">
            <v>0</v>
          </cell>
          <cell r="AH7961">
            <v>0</v>
          </cell>
          <cell r="AI7961">
            <v>0</v>
          </cell>
          <cell r="AJ7961">
            <v>0</v>
          </cell>
          <cell r="AN7961">
            <v>0</v>
          </cell>
        </row>
        <row r="7962">
          <cell r="D7962">
            <v>3</v>
          </cell>
          <cell r="H7962" t="str">
            <v>108</v>
          </cell>
          <cell r="X7962">
            <v>0</v>
          </cell>
          <cell r="Y7962">
            <v>0</v>
          </cell>
          <cell r="Z7962">
            <v>0</v>
          </cell>
          <cell r="AA7962">
            <v>59</v>
          </cell>
          <cell r="AE7962">
            <v>47.2</v>
          </cell>
          <cell r="AG7962">
            <v>0</v>
          </cell>
          <cell r="AH7962">
            <v>0</v>
          </cell>
          <cell r="AI7962">
            <v>0</v>
          </cell>
          <cell r="AJ7962">
            <v>0</v>
          </cell>
          <cell r="AN7962">
            <v>0</v>
          </cell>
        </row>
        <row r="7963">
          <cell r="D7963">
            <v>3</v>
          </cell>
          <cell r="H7963" t="str">
            <v>112</v>
          </cell>
          <cell r="X7963">
            <v>0</v>
          </cell>
          <cell r="Y7963">
            <v>0</v>
          </cell>
          <cell r="Z7963">
            <v>0</v>
          </cell>
          <cell r="AA7963">
            <v>63</v>
          </cell>
          <cell r="AE7963">
            <v>129.684</v>
          </cell>
          <cell r="AG7963">
            <v>0</v>
          </cell>
          <cell r="AH7963">
            <v>0</v>
          </cell>
          <cell r="AI7963">
            <v>0</v>
          </cell>
          <cell r="AJ7963">
            <v>2</v>
          </cell>
          <cell r="AN7963">
            <v>1.964</v>
          </cell>
        </row>
        <row r="7964">
          <cell r="D7964">
            <v>3</v>
          </cell>
          <cell r="H7964" t="str">
            <v>122</v>
          </cell>
          <cell r="X7964">
            <v>0</v>
          </cell>
          <cell r="Y7964">
            <v>0</v>
          </cell>
          <cell r="Z7964">
            <v>0</v>
          </cell>
          <cell r="AA7964">
            <v>94</v>
          </cell>
          <cell r="AE7964">
            <v>114.68</v>
          </cell>
          <cell r="AG7964">
            <v>0</v>
          </cell>
          <cell r="AH7964">
            <v>0</v>
          </cell>
          <cell r="AI7964">
            <v>0</v>
          </cell>
          <cell r="AJ7964">
            <v>1</v>
          </cell>
          <cell r="AN7964">
            <v>1.22</v>
          </cell>
        </row>
        <row r="7965">
          <cell r="D7965">
            <v>3</v>
          </cell>
          <cell r="H7965" t="str">
            <v>136</v>
          </cell>
          <cell r="X7965">
            <v>0</v>
          </cell>
          <cell r="Y7965">
            <v>0</v>
          </cell>
          <cell r="Z7965">
            <v>0</v>
          </cell>
          <cell r="AA7965">
            <v>193</v>
          </cell>
          <cell r="AE7965">
            <v>328.67899999999997</v>
          </cell>
          <cell r="AG7965">
            <v>0</v>
          </cell>
          <cell r="AH7965">
            <v>0</v>
          </cell>
          <cell r="AI7965">
            <v>0</v>
          </cell>
          <cell r="AJ7965">
            <v>4</v>
          </cell>
          <cell r="AN7965">
            <v>6.8120000000000003</v>
          </cell>
        </row>
        <row r="7966">
          <cell r="D7966">
            <v>3</v>
          </cell>
          <cell r="H7966" t="str">
            <v>162</v>
          </cell>
          <cell r="X7966">
            <v>0</v>
          </cell>
          <cell r="Y7966">
            <v>0</v>
          </cell>
          <cell r="Z7966">
            <v>0</v>
          </cell>
          <cell r="AA7966">
            <v>24</v>
          </cell>
          <cell r="AE7966">
            <v>25.056000000000001</v>
          </cell>
          <cell r="AG7966">
            <v>0</v>
          </cell>
          <cell r="AH7966">
            <v>0</v>
          </cell>
          <cell r="AI7966">
            <v>0</v>
          </cell>
          <cell r="AJ7966">
            <v>3</v>
          </cell>
          <cell r="AN7966">
            <v>3.1320000000000001</v>
          </cell>
        </row>
        <row r="7967">
          <cell r="D7967">
            <v>3</v>
          </cell>
          <cell r="H7967" t="str">
            <v>019</v>
          </cell>
          <cell r="X7967">
            <v>1</v>
          </cell>
          <cell r="Y7967">
            <v>0</v>
          </cell>
          <cell r="Z7967">
            <v>0</v>
          </cell>
          <cell r="AA7967">
            <v>0</v>
          </cell>
          <cell r="AE7967">
            <v>0.4</v>
          </cell>
          <cell r="AG7967">
            <v>0</v>
          </cell>
          <cell r="AH7967">
            <v>0</v>
          </cell>
          <cell r="AI7967">
            <v>0</v>
          </cell>
          <cell r="AJ7967">
            <v>0</v>
          </cell>
          <cell r="AN7967">
            <v>0</v>
          </cell>
        </row>
        <row r="7968">
          <cell r="D7968">
            <v>3</v>
          </cell>
          <cell r="H7968" t="str">
            <v>020</v>
          </cell>
          <cell r="X7968">
            <v>27</v>
          </cell>
          <cell r="Y7968">
            <v>0</v>
          </cell>
          <cell r="Z7968">
            <v>0</v>
          </cell>
          <cell r="AA7968">
            <v>0</v>
          </cell>
          <cell r="AE7968">
            <v>30.907</v>
          </cell>
          <cell r="AG7968">
            <v>0</v>
          </cell>
          <cell r="AH7968">
            <v>0</v>
          </cell>
          <cell r="AI7968">
            <v>0</v>
          </cell>
          <cell r="AJ7968">
            <v>0</v>
          </cell>
          <cell r="AN7968">
            <v>0</v>
          </cell>
        </row>
        <row r="7969">
          <cell r="D7969">
            <v>3</v>
          </cell>
          <cell r="H7969" t="str">
            <v>053</v>
          </cell>
          <cell r="X7969">
            <v>19</v>
          </cell>
          <cell r="Y7969">
            <v>0</v>
          </cell>
          <cell r="Z7969">
            <v>0</v>
          </cell>
          <cell r="AA7969">
            <v>0</v>
          </cell>
          <cell r="AE7969">
            <v>13.436999999999999</v>
          </cell>
          <cell r="AG7969">
            <v>0</v>
          </cell>
          <cell r="AH7969">
            <v>0</v>
          </cell>
          <cell r="AI7969">
            <v>0</v>
          </cell>
          <cell r="AJ7969">
            <v>0</v>
          </cell>
          <cell r="AN7969">
            <v>0</v>
          </cell>
        </row>
        <row r="7970">
          <cell r="D7970">
            <v>3</v>
          </cell>
          <cell r="H7970" t="str">
            <v>065</v>
          </cell>
          <cell r="X7970">
            <v>84</v>
          </cell>
          <cell r="Y7970">
            <v>0</v>
          </cell>
          <cell r="Z7970">
            <v>0</v>
          </cell>
          <cell r="AA7970">
            <v>0</v>
          </cell>
          <cell r="AE7970">
            <v>18.396000000000001</v>
          </cell>
          <cell r="AG7970">
            <v>1</v>
          </cell>
          <cell r="AH7970">
            <v>0</v>
          </cell>
          <cell r="AI7970">
            <v>0</v>
          </cell>
          <cell r="AJ7970">
            <v>0</v>
          </cell>
          <cell r="AN7970">
            <v>0.219</v>
          </cell>
        </row>
        <row r="7971">
          <cell r="D7971">
            <v>3</v>
          </cell>
          <cell r="H7971" t="str">
            <v>068</v>
          </cell>
          <cell r="X7971">
            <v>524</v>
          </cell>
          <cell r="Y7971">
            <v>0</v>
          </cell>
          <cell r="Z7971">
            <v>0</v>
          </cell>
          <cell r="AA7971">
            <v>0</v>
          </cell>
          <cell r="AE7971">
            <v>387.40699999999998</v>
          </cell>
          <cell r="AG7971">
            <v>54</v>
          </cell>
          <cell r="AH7971">
            <v>0</v>
          </cell>
          <cell r="AI7971">
            <v>0</v>
          </cell>
          <cell r="AJ7971">
            <v>0</v>
          </cell>
          <cell r="AN7971">
            <v>20.358000000000001</v>
          </cell>
        </row>
        <row r="7972">
          <cell r="D7972">
            <v>3</v>
          </cell>
          <cell r="H7972" t="str">
            <v>097</v>
          </cell>
          <cell r="X7972">
            <v>34</v>
          </cell>
          <cell r="Y7972">
            <v>0</v>
          </cell>
          <cell r="Z7972">
            <v>0</v>
          </cell>
          <cell r="AA7972">
            <v>0</v>
          </cell>
          <cell r="AE7972">
            <v>27.414999999999999</v>
          </cell>
          <cell r="AG7972">
            <v>1</v>
          </cell>
          <cell r="AH7972">
            <v>0</v>
          </cell>
          <cell r="AI7972">
            <v>0</v>
          </cell>
          <cell r="AJ7972">
            <v>0</v>
          </cell>
          <cell r="AN7972">
            <v>0.377</v>
          </cell>
        </row>
        <row r="7973">
          <cell r="D7973">
            <v>3</v>
          </cell>
          <cell r="H7973" t="str">
            <v>100</v>
          </cell>
          <cell r="X7973">
            <v>28</v>
          </cell>
          <cell r="Y7973">
            <v>0</v>
          </cell>
          <cell r="Z7973">
            <v>0</v>
          </cell>
          <cell r="AA7973">
            <v>0</v>
          </cell>
          <cell r="AE7973">
            <v>11.2</v>
          </cell>
          <cell r="AG7973">
            <v>0</v>
          </cell>
          <cell r="AH7973">
            <v>0</v>
          </cell>
          <cell r="AI7973">
            <v>0</v>
          </cell>
          <cell r="AJ7973">
            <v>0</v>
          </cell>
          <cell r="AN7973">
            <v>0</v>
          </cell>
        </row>
        <row r="7974">
          <cell r="D7974">
            <v>3</v>
          </cell>
          <cell r="H7974" t="str">
            <v>108</v>
          </cell>
          <cell r="X7974">
            <v>3</v>
          </cell>
          <cell r="Y7974">
            <v>0</v>
          </cell>
          <cell r="Z7974">
            <v>0</v>
          </cell>
          <cell r="AA7974">
            <v>0</v>
          </cell>
          <cell r="AE7974">
            <v>1.2</v>
          </cell>
          <cell r="AG7974">
            <v>1</v>
          </cell>
          <cell r="AH7974">
            <v>0</v>
          </cell>
          <cell r="AI7974">
            <v>0</v>
          </cell>
          <cell r="AJ7974">
            <v>0</v>
          </cell>
          <cell r="AN7974">
            <v>0.4</v>
          </cell>
        </row>
        <row r="7975">
          <cell r="D7975">
            <v>3</v>
          </cell>
          <cell r="H7975" t="str">
            <v>112</v>
          </cell>
          <cell r="X7975">
            <v>4</v>
          </cell>
          <cell r="Y7975">
            <v>0</v>
          </cell>
          <cell r="Z7975">
            <v>0</v>
          </cell>
          <cell r="AA7975">
            <v>0</v>
          </cell>
          <cell r="AE7975">
            <v>3.0760000000000001</v>
          </cell>
          <cell r="AG7975">
            <v>0</v>
          </cell>
          <cell r="AH7975">
            <v>0</v>
          </cell>
          <cell r="AI7975">
            <v>0</v>
          </cell>
          <cell r="AJ7975">
            <v>0</v>
          </cell>
          <cell r="AN7975">
            <v>0</v>
          </cell>
        </row>
        <row r="7976">
          <cell r="D7976">
            <v>3</v>
          </cell>
          <cell r="H7976" t="str">
            <v>136</v>
          </cell>
          <cell r="X7976">
            <v>275</v>
          </cell>
          <cell r="Y7976">
            <v>0</v>
          </cell>
          <cell r="Z7976">
            <v>0</v>
          </cell>
          <cell r="AA7976">
            <v>0</v>
          </cell>
          <cell r="AE7976">
            <v>112.75</v>
          </cell>
          <cell r="AG7976">
            <v>4</v>
          </cell>
          <cell r="AH7976">
            <v>0</v>
          </cell>
          <cell r="AI7976">
            <v>0</v>
          </cell>
          <cell r="AJ7976">
            <v>0</v>
          </cell>
          <cell r="AN7976">
            <v>1.64</v>
          </cell>
        </row>
        <row r="7977">
          <cell r="D7977">
            <v>3</v>
          </cell>
          <cell r="H7977" t="str">
            <v>162</v>
          </cell>
          <cell r="X7977">
            <v>35</v>
          </cell>
          <cell r="Y7977">
            <v>0</v>
          </cell>
          <cell r="Z7977">
            <v>0</v>
          </cell>
          <cell r="AA7977">
            <v>0</v>
          </cell>
          <cell r="AE7977">
            <v>9.625</v>
          </cell>
          <cell r="AG7977">
            <v>2</v>
          </cell>
          <cell r="AH7977">
            <v>0</v>
          </cell>
          <cell r="AI7977">
            <v>0</v>
          </cell>
          <cell r="AJ7977">
            <v>0</v>
          </cell>
          <cell r="AN7977">
            <v>0.55000000000000004</v>
          </cell>
        </row>
        <row r="7978">
          <cell r="D7978">
            <v>3</v>
          </cell>
          <cell r="H7978" t="str">
            <v>011</v>
          </cell>
          <cell r="X7978">
            <v>92</v>
          </cell>
          <cell r="Y7978">
            <v>0</v>
          </cell>
          <cell r="Z7978">
            <v>0</v>
          </cell>
          <cell r="AA7978">
            <v>0</v>
          </cell>
          <cell r="AE7978">
            <v>36.799999999999997</v>
          </cell>
          <cell r="AG7978">
            <v>0</v>
          </cell>
          <cell r="AH7978">
            <v>0</v>
          </cell>
          <cell r="AI7978">
            <v>0</v>
          </cell>
          <cell r="AJ7978">
            <v>0</v>
          </cell>
          <cell r="AN7978">
            <v>0</v>
          </cell>
        </row>
        <row r="7979">
          <cell r="D7979">
            <v>3</v>
          </cell>
          <cell r="H7979" t="str">
            <v>019</v>
          </cell>
          <cell r="X7979">
            <v>10</v>
          </cell>
          <cell r="Y7979">
            <v>0</v>
          </cell>
          <cell r="Z7979">
            <v>0</v>
          </cell>
          <cell r="AA7979">
            <v>0</v>
          </cell>
          <cell r="AE7979">
            <v>4</v>
          </cell>
          <cell r="AG7979">
            <v>0</v>
          </cell>
          <cell r="AH7979">
            <v>0</v>
          </cell>
          <cell r="AI7979">
            <v>0</v>
          </cell>
          <cell r="AJ7979">
            <v>0</v>
          </cell>
          <cell r="AN7979">
            <v>0</v>
          </cell>
        </row>
        <row r="7980">
          <cell r="D7980">
            <v>3</v>
          </cell>
          <cell r="H7980" t="str">
            <v>020</v>
          </cell>
          <cell r="X7980">
            <v>23</v>
          </cell>
          <cell r="Y7980">
            <v>0</v>
          </cell>
          <cell r="Z7980">
            <v>0</v>
          </cell>
          <cell r="AA7980">
            <v>0</v>
          </cell>
          <cell r="AE7980">
            <v>28.167999999999999</v>
          </cell>
          <cell r="AG7980">
            <v>2</v>
          </cell>
          <cell r="AH7980">
            <v>0</v>
          </cell>
          <cell r="AI7980">
            <v>0</v>
          </cell>
          <cell r="AJ7980">
            <v>0</v>
          </cell>
          <cell r="AN7980">
            <v>1.1200000000000001</v>
          </cell>
        </row>
        <row r="7981">
          <cell r="D7981">
            <v>3</v>
          </cell>
          <cell r="H7981" t="str">
            <v>021</v>
          </cell>
          <cell r="X7981">
            <v>5</v>
          </cell>
          <cell r="Y7981">
            <v>0</v>
          </cell>
          <cell r="Z7981">
            <v>0</v>
          </cell>
          <cell r="AA7981">
            <v>0</v>
          </cell>
          <cell r="AE7981">
            <v>4.5</v>
          </cell>
          <cell r="AG7981">
            <v>0</v>
          </cell>
          <cell r="AH7981">
            <v>0</v>
          </cell>
          <cell r="AI7981">
            <v>0</v>
          </cell>
          <cell r="AJ7981">
            <v>0</v>
          </cell>
          <cell r="AN7981">
            <v>0</v>
          </cell>
        </row>
        <row r="7982">
          <cell r="D7982">
            <v>3</v>
          </cell>
          <cell r="H7982" t="str">
            <v>029</v>
          </cell>
          <cell r="X7982">
            <v>122</v>
          </cell>
          <cell r="Y7982">
            <v>0</v>
          </cell>
          <cell r="Z7982">
            <v>0</v>
          </cell>
          <cell r="AA7982">
            <v>0</v>
          </cell>
          <cell r="AE7982">
            <v>48.8</v>
          </cell>
          <cell r="AG7982">
            <v>2</v>
          </cell>
          <cell r="AH7982">
            <v>0</v>
          </cell>
          <cell r="AI7982">
            <v>0</v>
          </cell>
          <cell r="AJ7982">
            <v>0</v>
          </cell>
          <cell r="AN7982">
            <v>0.8</v>
          </cell>
        </row>
        <row r="7983">
          <cell r="D7983">
            <v>3</v>
          </cell>
          <cell r="H7983" t="str">
            <v>053</v>
          </cell>
          <cell r="X7983">
            <v>373</v>
          </cell>
          <cell r="Y7983">
            <v>0</v>
          </cell>
          <cell r="Z7983">
            <v>0</v>
          </cell>
          <cell r="AA7983">
            <v>0</v>
          </cell>
          <cell r="AE7983">
            <v>228.31899999999999</v>
          </cell>
          <cell r="AG7983">
            <v>9</v>
          </cell>
          <cell r="AH7983">
            <v>0</v>
          </cell>
          <cell r="AI7983">
            <v>0</v>
          </cell>
          <cell r="AJ7983">
            <v>0</v>
          </cell>
          <cell r="AN7983">
            <v>3.3929999999999998</v>
          </cell>
        </row>
        <row r="7984">
          <cell r="D7984">
            <v>3</v>
          </cell>
          <cell r="H7984" t="str">
            <v>065</v>
          </cell>
          <cell r="X7984">
            <v>198</v>
          </cell>
          <cell r="Y7984">
            <v>0</v>
          </cell>
          <cell r="Z7984">
            <v>0</v>
          </cell>
          <cell r="AA7984">
            <v>0</v>
          </cell>
          <cell r="AE7984">
            <v>43.362000000000002</v>
          </cell>
          <cell r="AG7984">
            <v>5</v>
          </cell>
          <cell r="AH7984">
            <v>0</v>
          </cell>
          <cell r="AI7984">
            <v>0</v>
          </cell>
          <cell r="AJ7984">
            <v>0</v>
          </cell>
          <cell r="AN7984">
            <v>1.095</v>
          </cell>
        </row>
        <row r="7985">
          <cell r="D7985">
            <v>3</v>
          </cell>
          <cell r="H7985" t="str">
            <v>068</v>
          </cell>
          <cell r="X7985">
            <v>171</v>
          </cell>
          <cell r="Y7985">
            <v>0</v>
          </cell>
          <cell r="Z7985">
            <v>0</v>
          </cell>
          <cell r="AA7985">
            <v>0</v>
          </cell>
          <cell r="AE7985">
            <v>129.208</v>
          </cell>
          <cell r="AG7985">
            <v>14</v>
          </cell>
          <cell r="AH7985">
            <v>0</v>
          </cell>
          <cell r="AI7985">
            <v>0</v>
          </cell>
          <cell r="AJ7985">
            <v>0</v>
          </cell>
          <cell r="AN7985">
            <v>5.2779999999999996</v>
          </cell>
        </row>
        <row r="7986">
          <cell r="D7986">
            <v>3</v>
          </cell>
          <cell r="H7986" t="str">
            <v>097</v>
          </cell>
          <cell r="X7986">
            <v>737</v>
          </cell>
          <cell r="Y7986">
            <v>0</v>
          </cell>
          <cell r="Z7986">
            <v>0</v>
          </cell>
          <cell r="AA7986">
            <v>0</v>
          </cell>
          <cell r="AE7986">
            <v>571.34199999999998</v>
          </cell>
          <cell r="AG7986">
            <v>34</v>
          </cell>
          <cell r="AH7986">
            <v>0</v>
          </cell>
          <cell r="AI7986">
            <v>0</v>
          </cell>
          <cell r="AJ7986">
            <v>0</v>
          </cell>
          <cell r="AN7986">
            <v>12.818</v>
          </cell>
        </row>
        <row r="7987">
          <cell r="D7987">
            <v>3</v>
          </cell>
          <cell r="H7987" t="str">
            <v>100</v>
          </cell>
          <cell r="X7987">
            <v>116</v>
          </cell>
          <cell r="Y7987">
            <v>0</v>
          </cell>
          <cell r="Z7987">
            <v>0</v>
          </cell>
          <cell r="AA7987">
            <v>0</v>
          </cell>
          <cell r="AE7987">
            <v>46.4</v>
          </cell>
          <cell r="AG7987">
            <v>4</v>
          </cell>
          <cell r="AH7987">
            <v>0</v>
          </cell>
          <cell r="AI7987">
            <v>0</v>
          </cell>
          <cell r="AJ7987">
            <v>0</v>
          </cell>
          <cell r="AN7987">
            <v>1.6</v>
          </cell>
        </row>
        <row r="7988">
          <cell r="D7988">
            <v>3</v>
          </cell>
          <cell r="H7988" t="str">
            <v>108</v>
          </cell>
          <cell r="X7988">
            <v>41</v>
          </cell>
          <cell r="Y7988">
            <v>0</v>
          </cell>
          <cell r="Z7988">
            <v>0</v>
          </cell>
          <cell r="AA7988">
            <v>0</v>
          </cell>
          <cell r="AE7988">
            <v>16.399999999999999</v>
          </cell>
          <cell r="AG7988">
            <v>2</v>
          </cell>
          <cell r="AH7988">
            <v>0</v>
          </cell>
          <cell r="AI7988">
            <v>0</v>
          </cell>
          <cell r="AJ7988">
            <v>0</v>
          </cell>
          <cell r="AN7988">
            <v>0.8</v>
          </cell>
        </row>
        <row r="7989">
          <cell r="D7989">
            <v>3</v>
          </cell>
          <cell r="H7989" t="str">
            <v>112</v>
          </cell>
          <cell r="X7989">
            <v>127</v>
          </cell>
          <cell r="Y7989">
            <v>0</v>
          </cell>
          <cell r="Z7989">
            <v>0</v>
          </cell>
          <cell r="AA7989">
            <v>0</v>
          </cell>
          <cell r="AE7989">
            <v>93.635999999999996</v>
          </cell>
          <cell r="AG7989">
            <v>2</v>
          </cell>
          <cell r="AH7989">
            <v>0</v>
          </cell>
          <cell r="AI7989">
            <v>0</v>
          </cell>
          <cell r="AJ7989">
            <v>0</v>
          </cell>
          <cell r="AN7989">
            <v>0.72</v>
          </cell>
        </row>
        <row r="7990">
          <cell r="D7990">
            <v>3</v>
          </cell>
          <cell r="H7990" t="str">
            <v>122</v>
          </cell>
          <cell r="X7990">
            <v>204</v>
          </cell>
          <cell r="Y7990">
            <v>0</v>
          </cell>
          <cell r="Z7990">
            <v>0</v>
          </cell>
          <cell r="AA7990">
            <v>0</v>
          </cell>
          <cell r="AE7990">
            <v>124.44</v>
          </cell>
          <cell r="AG7990">
            <v>6</v>
          </cell>
          <cell r="AH7990">
            <v>0</v>
          </cell>
          <cell r="AI7990">
            <v>0</v>
          </cell>
          <cell r="AJ7990">
            <v>0</v>
          </cell>
          <cell r="AN7990">
            <v>3.66</v>
          </cell>
        </row>
        <row r="7991">
          <cell r="D7991">
            <v>3</v>
          </cell>
          <cell r="H7991" t="str">
            <v>136</v>
          </cell>
          <cell r="X7991">
            <v>141</v>
          </cell>
          <cell r="Y7991">
            <v>0</v>
          </cell>
          <cell r="Z7991">
            <v>0</v>
          </cell>
          <cell r="AA7991">
            <v>0</v>
          </cell>
          <cell r="AE7991">
            <v>68.385000000000005</v>
          </cell>
          <cell r="AG7991">
            <v>1</v>
          </cell>
          <cell r="AH7991">
            <v>0</v>
          </cell>
          <cell r="AI7991">
            <v>0</v>
          </cell>
          <cell r="AJ7991">
            <v>0</v>
          </cell>
          <cell r="AN7991">
            <v>0.48499999999999999</v>
          </cell>
        </row>
        <row r="7992">
          <cell r="D7992">
            <v>3</v>
          </cell>
          <cell r="H7992" t="str">
            <v>162</v>
          </cell>
          <cell r="X7992">
            <v>133</v>
          </cell>
          <cell r="Y7992">
            <v>0</v>
          </cell>
          <cell r="Z7992">
            <v>0</v>
          </cell>
          <cell r="AA7992">
            <v>0</v>
          </cell>
          <cell r="AE7992">
            <v>36.575000000000003</v>
          </cell>
          <cell r="AG7992">
            <v>3</v>
          </cell>
          <cell r="AH7992">
            <v>0</v>
          </cell>
          <cell r="AI7992">
            <v>0</v>
          </cell>
          <cell r="AJ7992">
            <v>0</v>
          </cell>
          <cell r="AN7992">
            <v>0.82499999999999996</v>
          </cell>
        </row>
        <row r="7993">
          <cell r="D7993">
            <v>3</v>
          </cell>
          <cell r="H7993" t="str">
            <v>171</v>
          </cell>
          <cell r="X7993">
            <v>0</v>
          </cell>
          <cell r="Y7993">
            <v>0</v>
          </cell>
          <cell r="Z7993">
            <v>0</v>
          </cell>
          <cell r="AA7993">
            <v>0</v>
          </cell>
          <cell r="AE7993">
            <v>543.03</v>
          </cell>
          <cell r="AG7993">
            <v>0</v>
          </cell>
          <cell r="AH7993">
            <v>0</v>
          </cell>
          <cell r="AI7993">
            <v>0</v>
          </cell>
          <cell r="AJ7993">
            <v>0</v>
          </cell>
          <cell r="AN7993">
            <v>57.426000000000002</v>
          </cell>
        </row>
        <row r="7994">
          <cell r="D7994">
            <v>3</v>
          </cell>
          <cell r="H7994" t="str">
            <v>063</v>
          </cell>
          <cell r="X7994">
            <v>0</v>
          </cell>
          <cell r="Y7994">
            <v>0</v>
          </cell>
          <cell r="Z7994">
            <v>0</v>
          </cell>
          <cell r="AA7994">
            <v>0</v>
          </cell>
          <cell r="AE7994">
            <v>4789.3289999999997</v>
          </cell>
          <cell r="AG7994">
            <v>0</v>
          </cell>
          <cell r="AH7994">
            <v>0</v>
          </cell>
          <cell r="AI7994">
            <v>0</v>
          </cell>
          <cell r="AJ7994">
            <v>0</v>
          </cell>
          <cell r="AN7994">
            <v>914.5</v>
          </cell>
        </row>
        <row r="7995">
          <cell r="D7995">
            <v>3</v>
          </cell>
          <cell r="H7995" t="str">
            <v>085</v>
          </cell>
          <cell r="X7995">
            <v>0</v>
          </cell>
          <cell r="Y7995">
            <v>0</v>
          </cell>
          <cell r="Z7995">
            <v>0</v>
          </cell>
          <cell r="AA7995">
            <v>0</v>
          </cell>
          <cell r="AE7995">
            <v>431.28300000000002</v>
          </cell>
          <cell r="AG7995">
            <v>0</v>
          </cell>
          <cell r="AH7995">
            <v>0</v>
          </cell>
          <cell r="AI7995">
            <v>0</v>
          </cell>
          <cell r="AJ7995">
            <v>0</v>
          </cell>
          <cell r="AN7995">
            <v>81.069000000000003</v>
          </cell>
        </row>
        <row r="7996">
          <cell r="D7996">
            <v>3</v>
          </cell>
          <cell r="H7996" t="str">
            <v>086</v>
          </cell>
          <cell r="X7996">
            <v>0</v>
          </cell>
          <cell r="Y7996">
            <v>0</v>
          </cell>
          <cell r="Z7996">
            <v>0</v>
          </cell>
          <cell r="AA7996">
            <v>0</v>
          </cell>
          <cell r="AE7996">
            <v>3163.473</v>
          </cell>
          <cell r="AG7996">
            <v>0</v>
          </cell>
          <cell r="AH7996">
            <v>0</v>
          </cell>
          <cell r="AI7996">
            <v>0</v>
          </cell>
          <cell r="AJ7996">
            <v>0</v>
          </cell>
          <cell r="AN7996">
            <v>595.81399999999996</v>
          </cell>
        </row>
        <row r="7997">
          <cell r="D7997">
            <v>3</v>
          </cell>
          <cell r="H7997" t="str">
            <v>089</v>
          </cell>
          <cell r="X7997">
            <v>0</v>
          </cell>
          <cell r="Y7997">
            <v>0</v>
          </cell>
          <cell r="Z7997">
            <v>0</v>
          </cell>
          <cell r="AA7997">
            <v>0</v>
          </cell>
          <cell r="AE7997">
            <v>5134.1040000000003</v>
          </cell>
          <cell r="AG7997">
            <v>0</v>
          </cell>
          <cell r="AH7997">
            <v>0</v>
          </cell>
          <cell r="AI7997">
            <v>0</v>
          </cell>
          <cell r="AJ7997">
            <v>0</v>
          </cell>
          <cell r="AN7997">
            <v>1316.4739999999999</v>
          </cell>
        </row>
        <row r="7998">
          <cell r="D7998">
            <v>3</v>
          </cell>
          <cell r="H7998" t="str">
            <v>090</v>
          </cell>
          <cell r="X7998">
            <v>0</v>
          </cell>
          <cell r="Y7998">
            <v>0</v>
          </cell>
          <cell r="Z7998">
            <v>0</v>
          </cell>
          <cell r="AA7998">
            <v>0</v>
          </cell>
          <cell r="AE7998">
            <v>3323.5459999999998</v>
          </cell>
          <cell r="AG7998">
            <v>0</v>
          </cell>
          <cell r="AH7998">
            <v>0</v>
          </cell>
          <cell r="AI7998">
            <v>0</v>
          </cell>
          <cell r="AJ7998">
            <v>0</v>
          </cell>
          <cell r="AN7998">
            <v>643.45500000000004</v>
          </cell>
        </row>
        <row r="7999">
          <cell r="D7999">
            <v>2</v>
          </cell>
          <cell r="H7999" t="str">
            <v>016</v>
          </cell>
          <cell r="X7999">
            <v>0</v>
          </cell>
          <cell r="Y7999">
            <v>0</v>
          </cell>
          <cell r="Z7999">
            <v>0</v>
          </cell>
          <cell r="AA7999">
            <v>0</v>
          </cell>
          <cell r="AE7999">
            <v>1188.93</v>
          </cell>
          <cell r="AG7999">
            <v>0</v>
          </cell>
          <cell r="AH7999">
            <v>0</v>
          </cell>
          <cell r="AI7999">
            <v>0</v>
          </cell>
          <cell r="AJ7999">
            <v>0</v>
          </cell>
          <cell r="AN7999">
            <v>231.47300000000001</v>
          </cell>
        </row>
        <row r="8000">
          <cell r="D8000">
            <v>3</v>
          </cell>
          <cell r="H8000" t="str">
            <v>016</v>
          </cell>
          <cell r="X8000">
            <v>0</v>
          </cell>
          <cell r="Y8000">
            <v>0</v>
          </cell>
          <cell r="Z8000">
            <v>0</v>
          </cell>
          <cell r="AA8000">
            <v>818</v>
          </cell>
          <cell r="AE8000">
            <v>840.904</v>
          </cell>
          <cell r="AG8000">
            <v>0</v>
          </cell>
          <cell r="AH8000">
            <v>0</v>
          </cell>
          <cell r="AI8000">
            <v>0</v>
          </cell>
          <cell r="AJ8000">
            <v>99</v>
          </cell>
          <cell r="AN8000">
            <v>101.77200000000001</v>
          </cell>
        </row>
        <row r="8001">
          <cell r="D8001">
            <v>3</v>
          </cell>
          <cell r="H8001" t="str">
            <v>016</v>
          </cell>
          <cell r="X8001">
            <v>2512</v>
          </cell>
          <cell r="Y8001">
            <v>0</v>
          </cell>
          <cell r="Z8001">
            <v>0</v>
          </cell>
          <cell r="AA8001">
            <v>0</v>
          </cell>
          <cell r="AE8001">
            <v>1288.6559999999999</v>
          </cell>
          <cell r="AG8001">
            <v>322</v>
          </cell>
          <cell r="AH8001">
            <v>0</v>
          </cell>
          <cell r="AI8001">
            <v>0</v>
          </cell>
          <cell r="AJ8001">
            <v>0</v>
          </cell>
          <cell r="AN8001">
            <v>165.18600000000001</v>
          </cell>
        </row>
        <row r="8002">
          <cell r="D8002">
            <v>3</v>
          </cell>
          <cell r="H8002" t="str">
            <v>016</v>
          </cell>
          <cell r="X8002">
            <v>3115</v>
          </cell>
          <cell r="Y8002">
            <v>0</v>
          </cell>
          <cell r="Z8002">
            <v>0</v>
          </cell>
          <cell r="AA8002">
            <v>0</v>
          </cell>
          <cell r="AE8002">
            <v>1597.9949999999999</v>
          </cell>
          <cell r="AG8002">
            <v>363</v>
          </cell>
          <cell r="AH8002">
            <v>0</v>
          </cell>
          <cell r="AI8002">
            <v>0</v>
          </cell>
          <cell r="AJ8002">
            <v>0</v>
          </cell>
          <cell r="AN8002">
            <v>186.21899999999999</v>
          </cell>
        </row>
        <row r="8003">
          <cell r="D8003">
            <v>3</v>
          </cell>
          <cell r="H8003" t="str">
            <v>086</v>
          </cell>
          <cell r="X8003">
            <v>0</v>
          </cell>
          <cell r="Y8003">
            <v>0</v>
          </cell>
          <cell r="Z8003">
            <v>0</v>
          </cell>
          <cell r="AA8003">
            <v>0</v>
          </cell>
          <cell r="AE8003">
            <v>1466.018</v>
          </cell>
          <cell r="AG8003">
            <v>0</v>
          </cell>
          <cell r="AH8003">
            <v>0</v>
          </cell>
          <cell r="AI8003">
            <v>0</v>
          </cell>
          <cell r="AJ8003">
            <v>0</v>
          </cell>
          <cell r="AN8003">
            <v>0</v>
          </cell>
        </row>
        <row r="8004">
          <cell r="D8004">
            <v>3</v>
          </cell>
          <cell r="H8004" t="str">
            <v>053</v>
          </cell>
          <cell r="X8004">
            <v>0</v>
          </cell>
          <cell r="Y8004">
            <v>0</v>
          </cell>
          <cell r="Z8004">
            <v>0</v>
          </cell>
          <cell r="AA8004">
            <v>0</v>
          </cell>
          <cell r="AE8004">
            <v>0</v>
          </cell>
          <cell r="AG8004">
            <v>0</v>
          </cell>
          <cell r="AH8004">
            <v>0</v>
          </cell>
          <cell r="AI8004">
            <v>0</v>
          </cell>
          <cell r="AJ8004">
            <v>2</v>
          </cell>
          <cell r="AN8004">
            <v>2.0939999999999999</v>
          </cell>
        </row>
        <row r="8005">
          <cell r="D8005">
            <v>3</v>
          </cell>
          <cell r="H8005" t="str">
            <v>057</v>
          </cell>
          <cell r="X8005">
            <v>0</v>
          </cell>
          <cell r="Y8005">
            <v>0</v>
          </cell>
          <cell r="Z8005">
            <v>0</v>
          </cell>
          <cell r="AA8005">
            <v>0</v>
          </cell>
          <cell r="AE8005">
            <v>0</v>
          </cell>
          <cell r="AG8005">
            <v>0</v>
          </cell>
          <cell r="AH8005">
            <v>0</v>
          </cell>
          <cell r="AI8005">
            <v>0</v>
          </cell>
          <cell r="AJ8005">
            <v>1</v>
          </cell>
          <cell r="AN8005">
            <v>1.69</v>
          </cell>
        </row>
        <row r="8006">
          <cell r="D8006">
            <v>3</v>
          </cell>
          <cell r="H8006" t="str">
            <v>100</v>
          </cell>
          <cell r="X8006">
            <v>0</v>
          </cell>
          <cell r="Y8006">
            <v>0</v>
          </cell>
          <cell r="Z8006">
            <v>0</v>
          </cell>
          <cell r="AA8006">
            <v>40</v>
          </cell>
          <cell r="AE8006">
            <v>39.28</v>
          </cell>
          <cell r="AG8006">
            <v>0</v>
          </cell>
          <cell r="AH8006">
            <v>0</v>
          </cell>
          <cell r="AI8006">
            <v>0</v>
          </cell>
          <cell r="AJ8006">
            <v>43</v>
          </cell>
          <cell r="AN8006">
            <v>42.225999999999999</v>
          </cell>
        </row>
        <row r="8007">
          <cell r="D8007">
            <v>3</v>
          </cell>
          <cell r="H8007" t="str">
            <v>053</v>
          </cell>
          <cell r="X8007">
            <v>236</v>
          </cell>
          <cell r="Y8007">
            <v>0</v>
          </cell>
          <cell r="Z8007">
            <v>0</v>
          </cell>
          <cell r="AA8007">
            <v>0</v>
          </cell>
          <cell r="AE8007">
            <v>88.971999999999994</v>
          </cell>
          <cell r="AG8007">
            <v>1931</v>
          </cell>
          <cell r="AH8007">
            <v>0</v>
          </cell>
          <cell r="AI8007">
            <v>0</v>
          </cell>
          <cell r="AJ8007">
            <v>0</v>
          </cell>
          <cell r="AN8007">
            <v>727.98699999999997</v>
          </cell>
        </row>
        <row r="8008">
          <cell r="D8008">
            <v>3</v>
          </cell>
          <cell r="H8008" t="str">
            <v>057</v>
          </cell>
          <cell r="X8008">
            <v>722</v>
          </cell>
          <cell r="Y8008">
            <v>0</v>
          </cell>
          <cell r="Z8008">
            <v>0</v>
          </cell>
          <cell r="AA8008">
            <v>0</v>
          </cell>
          <cell r="AE8008">
            <v>272.19400000000002</v>
          </cell>
          <cell r="AG8008">
            <v>4632</v>
          </cell>
          <cell r="AH8008">
            <v>0</v>
          </cell>
          <cell r="AI8008">
            <v>0</v>
          </cell>
          <cell r="AJ8008">
            <v>0</v>
          </cell>
          <cell r="AN8008">
            <v>1746.2639999999999</v>
          </cell>
        </row>
        <row r="8009">
          <cell r="D8009">
            <v>3</v>
          </cell>
          <cell r="H8009" t="str">
            <v>100</v>
          </cell>
          <cell r="X8009">
            <v>201</v>
          </cell>
          <cell r="Y8009">
            <v>0</v>
          </cell>
          <cell r="Z8009">
            <v>0</v>
          </cell>
          <cell r="AA8009">
            <v>0</v>
          </cell>
          <cell r="AE8009">
            <v>80.400000000000006</v>
          </cell>
          <cell r="AG8009">
            <v>1863</v>
          </cell>
          <cell r="AH8009">
            <v>0</v>
          </cell>
          <cell r="AI8009">
            <v>0</v>
          </cell>
          <cell r="AJ8009">
            <v>0</v>
          </cell>
          <cell r="AN8009">
            <v>745.2</v>
          </cell>
        </row>
        <row r="8010">
          <cell r="D8010">
            <v>3</v>
          </cell>
          <cell r="H8010" t="str">
            <v>053</v>
          </cell>
          <cell r="X8010">
            <v>18</v>
          </cell>
          <cell r="Y8010">
            <v>0</v>
          </cell>
          <cell r="Z8010">
            <v>0</v>
          </cell>
          <cell r="AA8010">
            <v>0</v>
          </cell>
          <cell r="AE8010">
            <v>6.7859999999999996</v>
          </cell>
          <cell r="AG8010">
            <v>257</v>
          </cell>
          <cell r="AH8010">
            <v>0</v>
          </cell>
          <cell r="AI8010">
            <v>0</v>
          </cell>
          <cell r="AJ8010">
            <v>0</v>
          </cell>
          <cell r="AN8010">
            <v>96.888999999999996</v>
          </cell>
        </row>
        <row r="8011">
          <cell r="D8011">
            <v>3</v>
          </cell>
          <cell r="H8011" t="str">
            <v>057</v>
          </cell>
          <cell r="X8011">
            <v>18</v>
          </cell>
          <cell r="Y8011">
            <v>0</v>
          </cell>
          <cell r="Z8011">
            <v>0</v>
          </cell>
          <cell r="AA8011">
            <v>0</v>
          </cell>
          <cell r="AE8011">
            <v>6.7859999999999996</v>
          </cell>
          <cell r="AG8011">
            <v>143</v>
          </cell>
          <cell r="AH8011">
            <v>0</v>
          </cell>
          <cell r="AI8011">
            <v>0</v>
          </cell>
          <cell r="AJ8011">
            <v>0</v>
          </cell>
          <cell r="AN8011">
            <v>53.911000000000001</v>
          </cell>
        </row>
        <row r="8012">
          <cell r="D8012">
            <v>3</v>
          </cell>
          <cell r="H8012" t="str">
            <v>100</v>
          </cell>
          <cell r="X8012">
            <v>13</v>
          </cell>
          <cell r="Y8012">
            <v>0</v>
          </cell>
          <cell r="Z8012">
            <v>0</v>
          </cell>
          <cell r="AA8012">
            <v>0</v>
          </cell>
          <cell r="AE8012">
            <v>5.2</v>
          </cell>
          <cell r="AG8012">
            <v>26</v>
          </cell>
          <cell r="AH8012">
            <v>0</v>
          </cell>
          <cell r="AI8012">
            <v>0</v>
          </cell>
          <cell r="AJ8012">
            <v>0</v>
          </cell>
          <cell r="AN8012">
            <v>10.4</v>
          </cell>
        </row>
        <row r="8013">
          <cell r="D8013">
            <v>3</v>
          </cell>
          <cell r="H8013" t="str">
            <v>089</v>
          </cell>
          <cell r="X8013">
            <v>0</v>
          </cell>
          <cell r="Y8013">
            <v>0</v>
          </cell>
          <cell r="Z8013">
            <v>0</v>
          </cell>
          <cell r="AA8013">
            <v>0</v>
          </cell>
          <cell r="AE8013">
            <v>122.111</v>
          </cell>
          <cell r="AG8013">
            <v>0</v>
          </cell>
          <cell r="AH8013">
            <v>0</v>
          </cell>
          <cell r="AI8013">
            <v>0</v>
          </cell>
          <cell r="AJ8013">
            <v>0</v>
          </cell>
          <cell r="AN8013">
            <v>181.43199999999999</v>
          </cell>
        </row>
        <row r="8014">
          <cell r="D8014">
            <v>2</v>
          </cell>
          <cell r="H8014" t="str">
            <v>065</v>
          </cell>
          <cell r="X8014">
            <v>0</v>
          </cell>
          <cell r="Y8014">
            <v>0</v>
          </cell>
          <cell r="Z8014">
            <v>0</v>
          </cell>
          <cell r="AA8014">
            <v>0</v>
          </cell>
          <cell r="AE8014">
            <v>419.76799999999997</v>
          </cell>
          <cell r="AG8014">
            <v>0</v>
          </cell>
          <cell r="AH8014">
            <v>0</v>
          </cell>
          <cell r="AI8014">
            <v>0</v>
          </cell>
          <cell r="AJ8014">
            <v>0</v>
          </cell>
          <cell r="AN8014">
            <v>262.35500000000002</v>
          </cell>
        </row>
        <row r="8015">
          <cell r="D8015">
            <v>3</v>
          </cell>
          <cell r="H8015" t="str">
            <v>065</v>
          </cell>
          <cell r="X8015">
            <v>0</v>
          </cell>
          <cell r="Y8015">
            <v>0</v>
          </cell>
          <cell r="Z8015">
            <v>0</v>
          </cell>
          <cell r="AA8015">
            <v>2</v>
          </cell>
          <cell r="AE8015">
            <v>1.548</v>
          </cell>
          <cell r="AG8015">
            <v>0</v>
          </cell>
          <cell r="AH8015">
            <v>0</v>
          </cell>
          <cell r="AI8015">
            <v>0</v>
          </cell>
          <cell r="AJ8015">
            <v>0</v>
          </cell>
          <cell r="AN8015">
            <v>0</v>
          </cell>
        </row>
        <row r="8016">
          <cell r="D8016">
            <v>3</v>
          </cell>
          <cell r="H8016" t="str">
            <v>065</v>
          </cell>
          <cell r="X8016">
            <v>22</v>
          </cell>
          <cell r="Y8016">
            <v>0</v>
          </cell>
          <cell r="Z8016">
            <v>0</v>
          </cell>
          <cell r="AA8016">
            <v>0</v>
          </cell>
          <cell r="AE8016">
            <v>4.8179999999999996</v>
          </cell>
          <cell r="AG8016">
            <v>2</v>
          </cell>
          <cell r="AH8016">
            <v>0</v>
          </cell>
          <cell r="AI8016">
            <v>0</v>
          </cell>
          <cell r="AJ8016">
            <v>0</v>
          </cell>
          <cell r="AN8016">
            <v>0.438</v>
          </cell>
        </row>
        <row r="8017">
          <cell r="D8017">
            <v>1</v>
          </cell>
          <cell r="H8017" t="str">
            <v>020</v>
          </cell>
          <cell r="X8017">
            <v>0</v>
          </cell>
          <cell r="Y8017">
            <v>0</v>
          </cell>
          <cell r="Z8017">
            <v>0</v>
          </cell>
          <cell r="AA8017">
            <v>0</v>
          </cell>
          <cell r="AE8017">
            <v>1613.665</v>
          </cell>
          <cell r="AG8017">
            <v>0</v>
          </cell>
          <cell r="AH8017">
            <v>0</v>
          </cell>
          <cell r="AI8017">
            <v>0</v>
          </cell>
          <cell r="AJ8017">
            <v>0</v>
          </cell>
          <cell r="AN8017">
            <v>98.622</v>
          </cell>
        </row>
        <row r="8018">
          <cell r="D8018">
            <v>1</v>
          </cell>
          <cell r="H8018" t="str">
            <v>028</v>
          </cell>
          <cell r="X8018">
            <v>0</v>
          </cell>
          <cell r="Y8018">
            <v>0</v>
          </cell>
          <cell r="Z8018">
            <v>0</v>
          </cell>
          <cell r="AA8018">
            <v>0</v>
          </cell>
          <cell r="AE8018">
            <v>5737.3090000000002</v>
          </cell>
          <cell r="AG8018">
            <v>0</v>
          </cell>
          <cell r="AH8018">
            <v>0</v>
          </cell>
          <cell r="AI8018">
            <v>0</v>
          </cell>
          <cell r="AJ8018">
            <v>0</v>
          </cell>
          <cell r="AN8018">
            <v>901.59799999999996</v>
          </cell>
        </row>
        <row r="8019">
          <cell r="D8019">
            <v>1</v>
          </cell>
          <cell r="H8019" t="str">
            <v>029</v>
          </cell>
          <cell r="X8019">
            <v>0</v>
          </cell>
          <cell r="Y8019">
            <v>0</v>
          </cell>
          <cell r="Z8019">
            <v>0</v>
          </cell>
          <cell r="AA8019">
            <v>0</v>
          </cell>
          <cell r="AE8019">
            <v>4150.8609999999999</v>
          </cell>
          <cell r="AG8019">
            <v>0</v>
          </cell>
          <cell r="AH8019">
            <v>0</v>
          </cell>
          <cell r="AI8019">
            <v>0</v>
          </cell>
          <cell r="AJ8019">
            <v>0</v>
          </cell>
          <cell r="AN8019">
            <v>533.83600000000001</v>
          </cell>
        </row>
        <row r="8020">
          <cell r="D8020">
            <v>1</v>
          </cell>
          <cell r="H8020" t="str">
            <v>053</v>
          </cell>
          <cell r="X8020">
            <v>0</v>
          </cell>
          <cell r="Y8020">
            <v>0</v>
          </cell>
          <cell r="Z8020">
            <v>0</v>
          </cell>
          <cell r="AA8020">
            <v>0</v>
          </cell>
          <cell r="AE8020">
            <v>8195.5280000000002</v>
          </cell>
          <cell r="AG8020">
            <v>0</v>
          </cell>
          <cell r="AH8020">
            <v>0</v>
          </cell>
          <cell r="AI8020">
            <v>0</v>
          </cell>
          <cell r="AJ8020">
            <v>0</v>
          </cell>
          <cell r="AN8020">
            <v>1520.6959999999999</v>
          </cell>
        </row>
        <row r="8021">
          <cell r="D8021">
            <v>1</v>
          </cell>
          <cell r="H8021" t="str">
            <v>055</v>
          </cell>
          <cell r="X8021">
            <v>0</v>
          </cell>
          <cell r="Y8021">
            <v>0</v>
          </cell>
          <cell r="Z8021">
            <v>0</v>
          </cell>
          <cell r="AA8021">
            <v>0</v>
          </cell>
          <cell r="AE8021">
            <v>2318.944</v>
          </cell>
          <cell r="AG8021">
            <v>0</v>
          </cell>
          <cell r="AH8021">
            <v>0</v>
          </cell>
          <cell r="AI8021">
            <v>0</v>
          </cell>
          <cell r="AJ8021">
            <v>0</v>
          </cell>
          <cell r="AN8021">
            <v>113.74299999999999</v>
          </cell>
        </row>
        <row r="8022">
          <cell r="D8022">
            <v>1</v>
          </cell>
          <cell r="H8022" t="str">
            <v>065</v>
          </cell>
          <cell r="X8022">
            <v>0</v>
          </cell>
          <cell r="Y8022">
            <v>0</v>
          </cell>
          <cell r="Z8022">
            <v>0</v>
          </cell>
          <cell r="AA8022">
            <v>0</v>
          </cell>
          <cell r="AE8022">
            <v>99.28</v>
          </cell>
          <cell r="AG8022">
            <v>0</v>
          </cell>
          <cell r="AH8022">
            <v>0</v>
          </cell>
          <cell r="AI8022">
            <v>0</v>
          </cell>
          <cell r="AJ8022">
            <v>0</v>
          </cell>
          <cell r="AN8022">
            <v>28.318999999999999</v>
          </cell>
        </row>
        <row r="8023">
          <cell r="D8023">
            <v>1</v>
          </cell>
          <cell r="H8023" t="str">
            <v>068</v>
          </cell>
          <cell r="X8023">
            <v>0</v>
          </cell>
          <cell r="Y8023">
            <v>0</v>
          </cell>
          <cell r="Z8023">
            <v>0</v>
          </cell>
          <cell r="AA8023">
            <v>0</v>
          </cell>
          <cell r="AE8023">
            <v>4150.375</v>
          </cell>
          <cell r="AG8023">
            <v>0</v>
          </cell>
          <cell r="AH8023">
            <v>0</v>
          </cell>
          <cell r="AI8023">
            <v>0</v>
          </cell>
          <cell r="AJ8023">
            <v>0</v>
          </cell>
          <cell r="AN8023">
            <v>289.82900000000001</v>
          </cell>
        </row>
        <row r="8024">
          <cell r="D8024">
            <v>1</v>
          </cell>
          <cell r="H8024" t="str">
            <v>097</v>
          </cell>
          <cell r="X8024">
            <v>0</v>
          </cell>
          <cell r="Y8024">
            <v>0</v>
          </cell>
          <cell r="Z8024">
            <v>0</v>
          </cell>
          <cell r="AA8024">
            <v>0</v>
          </cell>
          <cell r="AE8024">
            <v>11501.089</v>
          </cell>
          <cell r="AG8024">
            <v>0</v>
          </cell>
          <cell r="AH8024">
            <v>0</v>
          </cell>
          <cell r="AI8024">
            <v>0</v>
          </cell>
          <cell r="AJ8024">
            <v>0</v>
          </cell>
          <cell r="AN8024">
            <v>1099.6400000000001</v>
          </cell>
        </row>
        <row r="8025">
          <cell r="D8025">
            <v>1</v>
          </cell>
          <cell r="H8025" t="str">
            <v>100</v>
          </cell>
          <cell r="X8025">
            <v>0</v>
          </cell>
          <cell r="Y8025">
            <v>0</v>
          </cell>
          <cell r="Z8025">
            <v>0</v>
          </cell>
          <cell r="AA8025">
            <v>0</v>
          </cell>
          <cell r="AE8025">
            <v>8880.2099999999991</v>
          </cell>
          <cell r="AG8025">
            <v>0</v>
          </cell>
          <cell r="AH8025">
            <v>0</v>
          </cell>
          <cell r="AI8025">
            <v>0</v>
          </cell>
          <cell r="AJ8025">
            <v>0</v>
          </cell>
          <cell r="AN8025">
            <v>1411.0070000000001</v>
          </cell>
        </row>
        <row r="8026">
          <cell r="D8026">
            <v>1</v>
          </cell>
          <cell r="H8026" t="str">
            <v>112</v>
          </cell>
          <cell r="X8026">
            <v>0</v>
          </cell>
          <cell r="Y8026">
            <v>0</v>
          </cell>
          <cell r="Z8026">
            <v>0</v>
          </cell>
          <cell r="AA8026">
            <v>0</v>
          </cell>
          <cell r="AE8026">
            <v>17427.745999999999</v>
          </cell>
          <cell r="AG8026">
            <v>0</v>
          </cell>
          <cell r="AH8026">
            <v>0</v>
          </cell>
          <cell r="AI8026">
            <v>0</v>
          </cell>
          <cell r="AJ8026">
            <v>0</v>
          </cell>
          <cell r="AN8026">
            <v>2046.2090000000001</v>
          </cell>
        </row>
        <row r="8027">
          <cell r="D8027">
            <v>1</v>
          </cell>
          <cell r="H8027" t="str">
            <v>136</v>
          </cell>
          <cell r="X8027">
            <v>0</v>
          </cell>
          <cell r="Y8027">
            <v>0</v>
          </cell>
          <cell r="Z8027">
            <v>0</v>
          </cell>
          <cell r="AA8027">
            <v>0</v>
          </cell>
          <cell r="AE8027">
            <v>11977.445</v>
          </cell>
          <cell r="AG8027">
            <v>0</v>
          </cell>
          <cell r="AH8027">
            <v>0</v>
          </cell>
          <cell r="AI8027">
            <v>0</v>
          </cell>
          <cell r="AJ8027">
            <v>0</v>
          </cell>
          <cell r="AN8027">
            <v>1575.3330000000001</v>
          </cell>
        </row>
        <row r="8028">
          <cell r="D8028">
            <v>1</v>
          </cell>
          <cell r="H8028" t="str">
            <v>162</v>
          </cell>
          <cell r="X8028">
            <v>0</v>
          </cell>
          <cell r="Y8028">
            <v>0</v>
          </cell>
          <cell r="Z8028">
            <v>0</v>
          </cell>
          <cell r="AA8028">
            <v>0</v>
          </cell>
          <cell r="AE8028">
            <v>501.75700000000001</v>
          </cell>
          <cell r="AG8028">
            <v>0</v>
          </cell>
          <cell r="AH8028">
            <v>0</v>
          </cell>
          <cell r="AI8028">
            <v>0</v>
          </cell>
          <cell r="AJ8028">
            <v>0</v>
          </cell>
          <cell r="AN8028">
            <v>67.8</v>
          </cell>
        </row>
        <row r="8029">
          <cell r="D8029">
            <v>2</v>
          </cell>
          <cell r="H8029" t="str">
            <v>011</v>
          </cell>
          <cell r="X8029">
            <v>0</v>
          </cell>
          <cell r="Y8029">
            <v>0</v>
          </cell>
          <cell r="Z8029">
            <v>0</v>
          </cell>
          <cell r="AA8029">
            <v>0</v>
          </cell>
          <cell r="AE8029">
            <v>656.69399999999996</v>
          </cell>
          <cell r="AG8029">
            <v>0</v>
          </cell>
          <cell r="AH8029">
            <v>0</v>
          </cell>
          <cell r="AI8029">
            <v>0</v>
          </cell>
          <cell r="AJ8029">
            <v>0</v>
          </cell>
          <cell r="AN8029">
            <v>36.482999999999997</v>
          </cell>
        </row>
        <row r="8030">
          <cell r="D8030">
            <v>2</v>
          </cell>
          <cell r="H8030" t="str">
            <v>029</v>
          </cell>
          <cell r="X8030">
            <v>0</v>
          </cell>
          <cell r="Y8030">
            <v>0</v>
          </cell>
          <cell r="Z8030">
            <v>0</v>
          </cell>
          <cell r="AA8030">
            <v>0</v>
          </cell>
          <cell r="AE8030">
            <v>900.71500000000003</v>
          </cell>
          <cell r="AG8030">
            <v>0</v>
          </cell>
          <cell r="AH8030">
            <v>0</v>
          </cell>
          <cell r="AI8030">
            <v>0</v>
          </cell>
          <cell r="AJ8030">
            <v>0</v>
          </cell>
          <cell r="AN8030">
            <v>131.172</v>
          </cell>
        </row>
        <row r="8031">
          <cell r="D8031">
            <v>2</v>
          </cell>
          <cell r="H8031" t="str">
            <v>053</v>
          </cell>
          <cell r="X8031">
            <v>0</v>
          </cell>
          <cell r="Y8031">
            <v>0</v>
          </cell>
          <cell r="Z8031">
            <v>0</v>
          </cell>
          <cell r="AA8031">
            <v>0</v>
          </cell>
          <cell r="AE8031">
            <v>2370.6970000000001</v>
          </cell>
          <cell r="AG8031">
            <v>0</v>
          </cell>
          <cell r="AH8031">
            <v>0</v>
          </cell>
          <cell r="AI8031">
            <v>0</v>
          </cell>
          <cell r="AJ8031">
            <v>0</v>
          </cell>
          <cell r="AN8031">
            <v>117.23699999999999</v>
          </cell>
        </row>
        <row r="8032">
          <cell r="D8032">
            <v>2</v>
          </cell>
          <cell r="H8032" t="str">
            <v>060</v>
          </cell>
          <cell r="X8032">
            <v>0</v>
          </cell>
          <cell r="Y8032">
            <v>0</v>
          </cell>
          <cell r="Z8032">
            <v>0</v>
          </cell>
          <cell r="AA8032">
            <v>0</v>
          </cell>
          <cell r="AE8032">
            <v>11361.135</v>
          </cell>
          <cell r="AG8032">
            <v>0</v>
          </cell>
          <cell r="AH8032">
            <v>0</v>
          </cell>
          <cell r="AI8032">
            <v>0</v>
          </cell>
          <cell r="AJ8032">
            <v>0</v>
          </cell>
          <cell r="AN8032">
            <v>0</v>
          </cell>
        </row>
        <row r="8033">
          <cell r="D8033">
            <v>2</v>
          </cell>
          <cell r="H8033" t="str">
            <v>065</v>
          </cell>
          <cell r="X8033">
            <v>0</v>
          </cell>
          <cell r="Y8033">
            <v>0</v>
          </cell>
          <cell r="Z8033">
            <v>0</v>
          </cell>
          <cell r="AA8033">
            <v>0</v>
          </cell>
          <cell r="AE8033">
            <v>805.01199999999994</v>
          </cell>
          <cell r="AG8033">
            <v>0</v>
          </cell>
          <cell r="AH8033">
            <v>0</v>
          </cell>
          <cell r="AI8033">
            <v>0</v>
          </cell>
          <cell r="AJ8033">
            <v>0</v>
          </cell>
          <cell r="AN8033">
            <v>31.565000000000001</v>
          </cell>
        </row>
        <row r="8034">
          <cell r="D8034">
            <v>2</v>
          </cell>
          <cell r="H8034" t="str">
            <v>068</v>
          </cell>
          <cell r="X8034">
            <v>0</v>
          </cell>
          <cell r="Y8034">
            <v>0</v>
          </cell>
          <cell r="Z8034">
            <v>0</v>
          </cell>
          <cell r="AA8034">
            <v>0</v>
          </cell>
          <cell r="AE8034">
            <v>732.40899999999999</v>
          </cell>
          <cell r="AG8034">
            <v>0</v>
          </cell>
          <cell r="AH8034">
            <v>0</v>
          </cell>
          <cell r="AI8034">
            <v>0</v>
          </cell>
          <cell r="AJ8034">
            <v>0</v>
          </cell>
          <cell r="AN8034">
            <v>35.527000000000001</v>
          </cell>
        </row>
        <row r="8035">
          <cell r="D8035">
            <v>2</v>
          </cell>
          <cell r="H8035" t="str">
            <v>097</v>
          </cell>
          <cell r="X8035">
            <v>0</v>
          </cell>
          <cell r="Y8035">
            <v>0</v>
          </cell>
          <cell r="Z8035">
            <v>0</v>
          </cell>
          <cell r="AA8035">
            <v>0</v>
          </cell>
          <cell r="AE8035">
            <v>2103.9839999999999</v>
          </cell>
          <cell r="AG8035">
            <v>0</v>
          </cell>
          <cell r="AH8035">
            <v>0</v>
          </cell>
          <cell r="AI8035">
            <v>0</v>
          </cell>
          <cell r="AJ8035">
            <v>0</v>
          </cell>
          <cell r="AN8035">
            <v>122.02</v>
          </cell>
        </row>
        <row r="8036">
          <cell r="D8036">
            <v>2</v>
          </cell>
          <cell r="H8036" t="str">
            <v>100</v>
          </cell>
          <cell r="X8036">
            <v>0</v>
          </cell>
          <cell r="Y8036">
            <v>0</v>
          </cell>
          <cell r="Z8036">
            <v>0</v>
          </cell>
          <cell r="AA8036">
            <v>0</v>
          </cell>
          <cell r="AE8036">
            <v>169.15799999999999</v>
          </cell>
          <cell r="AG8036">
            <v>0</v>
          </cell>
          <cell r="AH8036">
            <v>0</v>
          </cell>
          <cell r="AI8036">
            <v>0</v>
          </cell>
          <cell r="AJ8036">
            <v>0</v>
          </cell>
          <cell r="AN8036">
            <v>28.693999999999999</v>
          </cell>
        </row>
        <row r="8037">
          <cell r="D8037">
            <v>2</v>
          </cell>
          <cell r="H8037" t="str">
            <v>112</v>
          </cell>
          <cell r="X8037">
            <v>0</v>
          </cell>
          <cell r="Y8037">
            <v>0</v>
          </cell>
          <cell r="Z8037">
            <v>0</v>
          </cell>
          <cell r="AA8037">
            <v>0</v>
          </cell>
          <cell r="AE8037">
            <v>359.77199999999999</v>
          </cell>
          <cell r="AG8037">
            <v>0</v>
          </cell>
          <cell r="AH8037">
            <v>0</v>
          </cell>
          <cell r="AI8037">
            <v>0</v>
          </cell>
          <cell r="AJ8037">
            <v>0</v>
          </cell>
          <cell r="AN8037">
            <v>10.930999999999999</v>
          </cell>
        </row>
        <row r="8038">
          <cell r="D8038">
            <v>2</v>
          </cell>
          <cell r="H8038" t="str">
            <v>136</v>
          </cell>
          <cell r="X8038">
            <v>0</v>
          </cell>
          <cell r="Y8038">
            <v>0</v>
          </cell>
          <cell r="Z8038">
            <v>0</v>
          </cell>
          <cell r="AA8038">
            <v>0</v>
          </cell>
          <cell r="AE8038">
            <v>1270.597</v>
          </cell>
          <cell r="AG8038">
            <v>0</v>
          </cell>
          <cell r="AH8038">
            <v>0</v>
          </cell>
          <cell r="AI8038">
            <v>0</v>
          </cell>
          <cell r="AJ8038">
            <v>0</v>
          </cell>
          <cell r="AN8038">
            <v>99.608999999999995</v>
          </cell>
        </row>
        <row r="8039">
          <cell r="D8039">
            <v>2</v>
          </cell>
          <cell r="H8039" t="str">
            <v>162</v>
          </cell>
          <cell r="X8039">
            <v>0</v>
          </cell>
          <cell r="Y8039">
            <v>0</v>
          </cell>
          <cell r="Z8039">
            <v>0</v>
          </cell>
          <cell r="AA8039">
            <v>0</v>
          </cell>
          <cell r="AE8039">
            <v>984.38800000000003</v>
          </cell>
          <cell r="AG8039">
            <v>0</v>
          </cell>
          <cell r="AH8039">
            <v>0</v>
          </cell>
          <cell r="AI8039">
            <v>0</v>
          </cell>
          <cell r="AJ8039">
            <v>0</v>
          </cell>
          <cell r="AN8039">
            <v>104.123</v>
          </cell>
        </row>
        <row r="8040">
          <cell r="D8040">
            <v>3</v>
          </cell>
          <cell r="H8040" t="str">
            <v>d45</v>
          </cell>
          <cell r="X8040">
            <v>0</v>
          </cell>
          <cell r="Y8040">
            <v>6069</v>
          </cell>
          <cell r="Z8040">
            <v>0</v>
          </cell>
          <cell r="AA8040">
            <v>0</v>
          </cell>
          <cell r="AE8040">
            <v>8514.5300000000007</v>
          </cell>
          <cell r="AG8040">
            <v>0</v>
          </cell>
          <cell r="AH8040">
            <v>321</v>
          </cell>
          <cell r="AI8040">
            <v>0</v>
          </cell>
          <cell r="AJ8040">
            <v>0</v>
          </cell>
          <cell r="AN8040">
            <v>432.30399999999997</v>
          </cell>
        </row>
        <row r="8041">
          <cell r="D8041">
            <v>3</v>
          </cell>
          <cell r="H8041" t="str">
            <v>d50</v>
          </cell>
          <cell r="X8041">
            <v>0</v>
          </cell>
          <cell r="Y8041">
            <v>21</v>
          </cell>
          <cell r="Z8041">
            <v>0</v>
          </cell>
          <cell r="AA8041">
            <v>0</v>
          </cell>
          <cell r="AE8041">
            <v>88.388999999999996</v>
          </cell>
          <cell r="AG8041">
            <v>0</v>
          </cell>
          <cell r="AH8041">
            <v>3</v>
          </cell>
          <cell r="AI8041">
            <v>0</v>
          </cell>
          <cell r="AJ8041">
            <v>0</v>
          </cell>
          <cell r="AN8041">
            <v>12.627000000000001</v>
          </cell>
        </row>
        <row r="8042">
          <cell r="D8042">
            <v>3</v>
          </cell>
          <cell r="H8042" t="str">
            <v>d51</v>
          </cell>
          <cell r="X8042">
            <v>0</v>
          </cell>
          <cell r="Y8042">
            <v>4830</v>
          </cell>
          <cell r="Z8042">
            <v>0</v>
          </cell>
          <cell r="AA8042">
            <v>0</v>
          </cell>
          <cell r="AE8042">
            <v>10450.778</v>
          </cell>
          <cell r="AG8042">
            <v>0</v>
          </cell>
          <cell r="AH8042">
            <v>100</v>
          </cell>
          <cell r="AI8042">
            <v>0</v>
          </cell>
          <cell r="AJ8042">
            <v>0</v>
          </cell>
          <cell r="AN8042">
            <v>192.50299999999999</v>
          </cell>
        </row>
        <row r="8043">
          <cell r="D8043">
            <v>3</v>
          </cell>
          <cell r="H8043" t="str">
            <v>d52</v>
          </cell>
          <cell r="X8043">
            <v>0</v>
          </cell>
          <cell r="Y8043">
            <v>1645</v>
          </cell>
          <cell r="Z8043">
            <v>0</v>
          </cell>
          <cell r="AA8043">
            <v>0</v>
          </cell>
          <cell r="AE8043">
            <v>415.97</v>
          </cell>
          <cell r="AG8043">
            <v>0</v>
          </cell>
          <cell r="AH8043">
            <v>51</v>
          </cell>
          <cell r="AI8043">
            <v>0</v>
          </cell>
          <cell r="AJ8043">
            <v>0</v>
          </cell>
          <cell r="AN8043">
            <v>14.265000000000001</v>
          </cell>
        </row>
        <row r="8044">
          <cell r="D8044">
            <v>3</v>
          </cell>
          <cell r="H8044" t="str">
            <v>d53</v>
          </cell>
          <cell r="X8044">
            <v>0</v>
          </cell>
          <cell r="Y8044">
            <v>2300</v>
          </cell>
          <cell r="Z8044">
            <v>0</v>
          </cell>
          <cell r="AA8044">
            <v>0</v>
          </cell>
          <cell r="AE8044">
            <v>2938.277</v>
          </cell>
          <cell r="AG8044">
            <v>0</v>
          </cell>
          <cell r="AH8044">
            <v>61</v>
          </cell>
          <cell r="AI8044">
            <v>0</v>
          </cell>
          <cell r="AJ8044">
            <v>0</v>
          </cell>
          <cell r="AN8044">
            <v>79.186999999999998</v>
          </cell>
        </row>
        <row r="8045">
          <cell r="D8045">
            <v>3</v>
          </cell>
          <cell r="H8045" t="str">
            <v>d54</v>
          </cell>
          <cell r="X8045">
            <v>0</v>
          </cell>
          <cell r="Y8045">
            <v>49</v>
          </cell>
          <cell r="Z8045">
            <v>0</v>
          </cell>
          <cell r="AA8045">
            <v>0</v>
          </cell>
          <cell r="AE8045">
            <v>237.99299999999999</v>
          </cell>
          <cell r="AG8045">
            <v>0</v>
          </cell>
          <cell r="AH8045">
            <v>4</v>
          </cell>
          <cell r="AI8045">
            <v>0</v>
          </cell>
          <cell r="AJ8045">
            <v>0</v>
          </cell>
          <cell r="AN8045">
            <v>19.428000000000001</v>
          </cell>
        </row>
        <row r="8046">
          <cell r="D8046">
            <v>3</v>
          </cell>
          <cell r="H8046" t="str">
            <v>123</v>
          </cell>
          <cell r="X8046">
            <v>0</v>
          </cell>
          <cell r="Y8046">
            <v>0</v>
          </cell>
          <cell r="Z8046">
            <v>0</v>
          </cell>
          <cell r="AA8046">
            <v>0</v>
          </cell>
          <cell r="AE8046">
            <v>549.52</v>
          </cell>
          <cell r="AG8046">
            <v>0</v>
          </cell>
          <cell r="AH8046">
            <v>0</v>
          </cell>
          <cell r="AI8046">
            <v>0</v>
          </cell>
          <cell r="AJ8046">
            <v>0</v>
          </cell>
          <cell r="AN8046">
            <v>28.765000000000001</v>
          </cell>
        </row>
        <row r="8047">
          <cell r="D8047">
            <v>3</v>
          </cell>
          <cell r="H8047" t="str">
            <v>078</v>
          </cell>
          <cell r="X8047">
            <v>0</v>
          </cell>
          <cell r="Y8047">
            <v>0</v>
          </cell>
          <cell r="Z8047">
            <v>0</v>
          </cell>
          <cell r="AA8047">
            <v>0</v>
          </cell>
          <cell r="AE8047">
            <v>724.90899999999999</v>
          </cell>
          <cell r="AG8047">
            <v>0</v>
          </cell>
          <cell r="AH8047">
            <v>0</v>
          </cell>
          <cell r="AI8047">
            <v>0</v>
          </cell>
          <cell r="AJ8047">
            <v>0</v>
          </cell>
          <cell r="AN8047">
            <v>13.702999999999999</v>
          </cell>
        </row>
        <row r="8048">
          <cell r="D8048">
            <v>3</v>
          </cell>
          <cell r="H8048" t="str">
            <v>078</v>
          </cell>
          <cell r="X8048">
            <v>0</v>
          </cell>
          <cell r="Y8048">
            <v>0</v>
          </cell>
          <cell r="Z8048">
            <v>0</v>
          </cell>
          <cell r="AA8048">
            <v>0</v>
          </cell>
          <cell r="AE8048">
            <v>547.24400000000003</v>
          </cell>
          <cell r="AG8048">
            <v>0</v>
          </cell>
          <cell r="AH8048">
            <v>0</v>
          </cell>
          <cell r="AI8048">
            <v>0</v>
          </cell>
          <cell r="AJ8048">
            <v>0</v>
          </cell>
          <cell r="AN8048">
            <v>21.032</v>
          </cell>
        </row>
        <row r="8049">
          <cell r="D8049">
            <v>3</v>
          </cell>
          <cell r="H8049" t="str">
            <v>160</v>
          </cell>
          <cell r="X8049">
            <v>0</v>
          </cell>
          <cell r="Y8049">
            <v>0</v>
          </cell>
          <cell r="Z8049">
            <v>17794</v>
          </cell>
          <cell r="AA8049">
            <v>0</v>
          </cell>
          <cell r="AE8049">
            <v>10094.027</v>
          </cell>
          <cell r="AG8049">
            <v>0</v>
          </cell>
          <cell r="AH8049">
            <v>0</v>
          </cell>
          <cell r="AI8049">
            <v>1484</v>
          </cell>
          <cell r="AJ8049">
            <v>0</v>
          </cell>
          <cell r="AN8049">
            <v>1084.989</v>
          </cell>
        </row>
        <row r="8050">
          <cell r="D8050">
            <v>3</v>
          </cell>
          <cell r="H8050" t="str">
            <v>011</v>
          </cell>
          <cell r="X8050">
            <v>0</v>
          </cell>
          <cell r="Y8050">
            <v>0</v>
          </cell>
          <cell r="Z8050">
            <v>0</v>
          </cell>
          <cell r="AA8050">
            <v>660</v>
          </cell>
          <cell r="AE8050">
            <v>690.36</v>
          </cell>
          <cell r="AG8050">
            <v>0</v>
          </cell>
          <cell r="AH8050">
            <v>0</v>
          </cell>
          <cell r="AI8050">
            <v>0</v>
          </cell>
          <cell r="AJ8050">
            <v>25</v>
          </cell>
          <cell r="AN8050">
            <v>26.15</v>
          </cell>
        </row>
        <row r="8051">
          <cell r="D8051">
            <v>3</v>
          </cell>
          <cell r="H8051" t="str">
            <v>016</v>
          </cell>
          <cell r="X8051">
            <v>0</v>
          </cell>
          <cell r="Y8051">
            <v>0</v>
          </cell>
          <cell r="Z8051">
            <v>0</v>
          </cell>
          <cell r="AA8051">
            <v>465</v>
          </cell>
          <cell r="AE8051">
            <v>531.03</v>
          </cell>
          <cell r="AG8051">
            <v>0</v>
          </cell>
          <cell r="AH8051">
            <v>0</v>
          </cell>
          <cell r="AI8051">
            <v>0</v>
          </cell>
          <cell r="AJ8051">
            <v>24</v>
          </cell>
          <cell r="AN8051">
            <v>27.408000000000001</v>
          </cell>
        </row>
        <row r="8052">
          <cell r="D8052">
            <v>3</v>
          </cell>
          <cell r="H8052" t="str">
            <v>017</v>
          </cell>
          <cell r="X8052">
            <v>0</v>
          </cell>
          <cell r="Y8052">
            <v>0</v>
          </cell>
          <cell r="Z8052">
            <v>0</v>
          </cell>
          <cell r="AA8052">
            <v>33</v>
          </cell>
          <cell r="AE8052">
            <v>46.728000000000002</v>
          </cell>
          <cell r="AG8052">
            <v>0</v>
          </cell>
          <cell r="AH8052">
            <v>0</v>
          </cell>
          <cell r="AI8052">
            <v>0</v>
          </cell>
          <cell r="AJ8052">
            <v>0</v>
          </cell>
          <cell r="AN8052">
            <v>0</v>
          </cell>
        </row>
        <row r="8053">
          <cell r="D8053">
            <v>3</v>
          </cell>
          <cell r="H8053" t="str">
            <v>019</v>
          </cell>
          <cell r="X8053">
            <v>0</v>
          </cell>
          <cell r="Y8053">
            <v>0</v>
          </cell>
          <cell r="Z8053">
            <v>0</v>
          </cell>
          <cell r="AA8053">
            <v>1</v>
          </cell>
          <cell r="AE8053">
            <v>1.054</v>
          </cell>
          <cell r="AG8053">
            <v>0</v>
          </cell>
          <cell r="AH8053">
            <v>0</v>
          </cell>
          <cell r="AI8053">
            <v>0</v>
          </cell>
          <cell r="AJ8053">
            <v>0</v>
          </cell>
          <cell r="AN8053">
            <v>0</v>
          </cell>
        </row>
        <row r="8054">
          <cell r="D8054">
            <v>3</v>
          </cell>
          <cell r="H8054" t="str">
            <v>020</v>
          </cell>
          <cell r="X8054">
            <v>0</v>
          </cell>
          <cell r="Y8054">
            <v>0</v>
          </cell>
          <cell r="Z8054">
            <v>0</v>
          </cell>
          <cell r="AA8054">
            <v>10</v>
          </cell>
          <cell r="AE8054">
            <v>14.087999999999999</v>
          </cell>
          <cell r="AG8054">
            <v>0</v>
          </cell>
          <cell r="AH8054">
            <v>0</v>
          </cell>
          <cell r="AI8054">
            <v>0</v>
          </cell>
          <cell r="AJ8054">
            <v>0</v>
          </cell>
          <cell r="AN8054">
            <v>0</v>
          </cell>
        </row>
        <row r="8055">
          <cell r="D8055">
            <v>3</v>
          </cell>
          <cell r="H8055" t="str">
            <v>021</v>
          </cell>
          <cell r="X8055">
            <v>0</v>
          </cell>
          <cell r="Y8055">
            <v>0</v>
          </cell>
          <cell r="Z8055">
            <v>0</v>
          </cell>
          <cell r="AA8055">
            <v>77</v>
          </cell>
          <cell r="AE8055">
            <v>191.114</v>
          </cell>
          <cell r="AG8055">
            <v>0</v>
          </cell>
          <cell r="AH8055">
            <v>0</v>
          </cell>
          <cell r="AI8055">
            <v>0</v>
          </cell>
          <cell r="AJ8055">
            <v>0</v>
          </cell>
          <cell r="AN8055">
            <v>0</v>
          </cell>
        </row>
        <row r="8056">
          <cell r="D8056">
            <v>3</v>
          </cell>
          <cell r="H8056" t="str">
            <v>028</v>
          </cell>
          <cell r="X8056">
            <v>0</v>
          </cell>
          <cell r="Y8056">
            <v>0</v>
          </cell>
          <cell r="Z8056">
            <v>0</v>
          </cell>
          <cell r="AA8056">
            <v>334</v>
          </cell>
          <cell r="AE8056">
            <v>411.822</v>
          </cell>
          <cell r="AG8056">
            <v>0</v>
          </cell>
          <cell r="AH8056">
            <v>0</v>
          </cell>
          <cell r="AI8056">
            <v>0</v>
          </cell>
          <cell r="AJ8056">
            <v>25</v>
          </cell>
          <cell r="AN8056">
            <v>30.824999999999999</v>
          </cell>
        </row>
        <row r="8057">
          <cell r="D8057">
            <v>3</v>
          </cell>
          <cell r="H8057" t="str">
            <v>029</v>
          </cell>
          <cell r="X8057">
            <v>0</v>
          </cell>
          <cell r="Y8057">
            <v>0</v>
          </cell>
          <cell r="Z8057">
            <v>0</v>
          </cell>
          <cell r="AA8057">
            <v>171</v>
          </cell>
          <cell r="AE8057">
            <v>205.2</v>
          </cell>
          <cell r="AG8057">
            <v>0</v>
          </cell>
          <cell r="AH8057">
            <v>0</v>
          </cell>
          <cell r="AI8057">
            <v>0</v>
          </cell>
          <cell r="AJ8057">
            <v>7</v>
          </cell>
          <cell r="AN8057">
            <v>8.4</v>
          </cell>
        </row>
        <row r="8058">
          <cell r="D8058">
            <v>3</v>
          </cell>
          <cell r="H8058" t="str">
            <v>030</v>
          </cell>
          <cell r="X8058">
            <v>0</v>
          </cell>
          <cell r="Y8058">
            <v>0</v>
          </cell>
          <cell r="Z8058">
            <v>0</v>
          </cell>
          <cell r="AA8058">
            <v>115</v>
          </cell>
          <cell r="AE8058">
            <v>133.51499999999999</v>
          </cell>
          <cell r="AG8058">
            <v>0</v>
          </cell>
          <cell r="AH8058">
            <v>0</v>
          </cell>
          <cell r="AI8058">
            <v>0</v>
          </cell>
          <cell r="AJ8058">
            <v>3</v>
          </cell>
          <cell r="AN8058">
            <v>3.4830000000000001</v>
          </cell>
        </row>
        <row r="8059">
          <cell r="D8059">
            <v>3</v>
          </cell>
          <cell r="H8059" t="str">
            <v>053</v>
          </cell>
          <cell r="X8059">
            <v>0</v>
          </cell>
          <cell r="Y8059">
            <v>0</v>
          </cell>
          <cell r="Z8059">
            <v>0</v>
          </cell>
          <cell r="AA8059">
            <v>513</v>
          </cell>
          <cell r="AE8059">
            <v>728.06799999999998</v>
          </cell>
          <cell r="AG8059">
            <v>0</v>
          </cell>
          <cell r="AH8059">
            <v>0</v>
          </cell>
          <cell r="AI8059">
            <v>0</v>
          </cell>
          <cell r="AJ8059">
            <v>19</v>
          </cell>
          <cell r="AN8059">
            <v>22.001999999999999</v>
          </cell>
        </row>
        <row r="8060">
          <cell r="D8060">
            <v>3</v>
          </cell>
          <cell r="H8060" t="str">
            <v>057</v>
          </cell>
          <cell r="X8060">
            <v>0</v>
          </cell>
          <cell r="Y8060">
            <v>0</v>
          </cell>
          <cell r="Z8060">
            <v>0</v>
          </cell>
          <cell r="AA8060">
            <v>1475</v>
          </cell>
          <cell r="AE8060">
            <v>3073.136</v>
          </cell>
          <cell r="AG8060">
            <v>0</v>
          </cell>
          <cell r="AH8060">
            <v>0</v>
          </cell>
          <cell r="AI8060">
            <v>0</v>
          </cell>
          <cell r="AJ8060">
            <v>88</v>
          </cell>
          <cell r="AN8060">
            <v>148.72</v>
          </cell>
        </row>
        <row r="8061">
          <cell r="D8061">
            <v>3</v>
          </cell>
          <cell r="H8061" t="str">
            <v>060</v>
          </cell>
          <cell r="X8061">
            <v>0</v>
          </cell>
          <cell r="Y8061">
            <v>0</v>
          </cell>
          <cell r="Z8061">
            <v>0</v>
          </cell>
          <cell r="AA8061">
            <v>330</v>
          </cell>
          <cell r="AE8061">
            <v>508.2</v>
          </cell>
          <cell r="AG8061">
            <v>0</v>
          </cell>
          <cell r="AH8061">
            <v>0</v>
          </cell>
          <cell r="AI8061">
            <v>0</v>
          </cell>
          <cell r="AJ8061">
            <v>11</v>
          </cell>
          <cell r="AN8061">
            <v>16.940000000000001</v>
          </cell>
        </row>
        <row r="8062">
          <cell r="D8062">
            <v>3</v>
          </cell>
          <cell r="H8062" t="str">
            <v>065</v>
          </cell>
          <cell r="X8062">
            <v>0</v>
          </cell>
          <cell r="Y8062">
            <v>0</v>
          </cell>
          <cell r="Z8062">
            <v>0</v>
          </cell>
          <cell r="AA8062">
            <v>427</v>
          </cell>
          <cell r="AE8062">
            <v>363.37700000000001</v>
          </cell>
          <cell r="AG8062">
            <v>0</v>
          </cell>
          <cell r="AH8062">
            <v>0</v>
          </cell>
          <cell r="AI8062">
            <v>0</v>
          </cell>
          <cell r="AJ8062">
            <v>15</v>
          </cell>
          <cell r="AN8062">
            <v>12.765000000000001</v>
          </cell>
        </row>
        <row r="8063">
          <cell r="D8063">
            <v>3</v>
          </cell>
          <cell r="H8063" t="str">
            <v>068</v>
          </cell>
          <cell r="X8063">
            <v>0</v>
          </cell>
          <cell r="Y8063">
            <v>0</v>
          </cell>
          <cell r="Z8063">
            <v>0</v>
          </cell>
          <cell r="AA8063">
            <v>6664</v>
          </cell>
          <cell r="AE8063">
            <v>8566.4169999999995</v>
          </cell>
          <cell r="AG8063">
            <v>0</v>
          </cell>
          <cell r="AH8063">
            <v>0</v>
          </cell>
          <cell r="AI8063">
            <v>0</v>
          </cell>
          <cell r="AJ8063">
            <v>332</v>
          </cell>
          <cell r="AN8063">
            <v>355.572</v>
          </cell>
        </row>
        <row r="8064">
          <cell r="D8064">
            <v>3</v>
          </cell>
          <cell r="H8064" t="str">
            <v>075</v>
          </cell>
          <cell r="X8064">
            <v>0</v>
          </cell>
          <cell r="Y8064">
            <v>0</v>
          </cell>
          <cell r="Z8064">
            <v>0</v>
          </cell>
          <cell r="AA8064">
            <v>389</v>
          </cell>
          <cell r="AE8064">
            <v>406.89400000000001</v>
          </cell>
          <cell r="AG8064">
            <v>0</v>
          </cell>
          <cell r="AH8064">
            <v>0</v>
          </cell>
          <cell r="AI8064">
            <v>0</v>
          </cell>
          <cell r="AJ8064">
            <v>19</v>
          </cell>
          <cell r="AN8064">
            <v>19.873999999999999</v>
          </cell>
        </row>
        <row r="8065">
          <cell r="D8065">
            <v>3</v>
          </cell>
          <cell r="H8065" t="str">
            <v>077</v>
          </cell>
          <cell r="X8065">
            <v>0</v>
          </cell>
          <cell r="Y8065">
            <v>0</v>
          </cell>
          <cell r="Z8065">
            <v>0</v>
          </cell>
          <cell r="AA8065">
            <v>341</v>
          </cell>
          <cell r="AE8065">
            <v>409.2</v>
          </cell>
          <cell r="AG8065">
            <v>0</v>
          </cell>
          <cell r="AH8065">
            <v>0</v>
          </cell>
          <cell r="AI8065">
            <v>0</v>
          </cell>
          <cell r="AJ8065">
            <v>13</v>
          </cell>
          <cell r="AN8065">
            <v>15.6</v>
          </cell>
        </row>
        <row r="8066">
          <cell r="D8066">
            <v>3</v>
          </cell>
          <cell r="H8066" t="str">
            <v>097</v>
          </cell>
          <cell r="X8066">
            <v>0</v>
          </cell>
          <cell r="Y8066">
            <v>0</v>
          </cell>
          <cell r="Z8066">
            <v>0</v>
          </cell>
          <cell r="AA8066">
            <v>10109</v>
          </cell>
          <cell r="AE8066">
            <v>11492.441000000001</v>
          </cell>
          <cell r="AG8066">
            <v>0</v>
          </cell>
          <cell r="AH8066">
            <v>0</v>
          </cell>
          <cell r="AI8066">
            <v>0</v>
          </cell>
          <cell r="AJ8066">
            <v>474</v>
          </cell>
          <cell r="AN8066">
            <v>445.56</v>
          </cell>
        </row>
        <row r="8067">
          <cell r="D8067">
            <v>3</v>
          </cell>
          <cell r="H8067" t="str">
            <v>100</v>
          </cell>
          <cell r="X8067">
            <v>0</v>
          </cell>
          <cell r="Y8067">
            <v>0</v>
          </cell>
          <cell r="Z8067">
            <v>0</v>
          </cell>
          <cell r="AA8067">
            <v>1457</v>
          </cell>
          <cell r="AE8067">
            <v>1592.501</v>
          </cell>
          <cell r="AG8067">
            <v>0</v>
          </cell>
          <cell r="AH8067">
            <v>0</v>
          </cell>
          <cell r="AI8067">
            <v>0</v>
          </cell>
          <cell r="AJ8067">
            <v>127</v>
          </cell>
          <cell r="AN8067">
            <v>138.81100000000001</v>
          </cell>
        </row>
        <row r="8068">
          <cell r="D8068">
            <v>3</v>
          </cell>
          <cell r="H8068" t="str">
            <v>108</v>
          </cell>
          <cell r="X8068">
            <v>0</v>
          </cell>
          <cell r="Y8068">
            <v>0</v>
          </cell>
          <cell r="Z8068">
            <v>0</v>
          </cell>
          <cell r="AA8068">
            <v>523</v>
          </cell>
          <cell r="AE8068">
            <v>504.17200000000003</v>
          </cell>
          <cell r="AG8068">
            <v>0</v>
          </cell>
          <cell r="AH8068">
            <v>0</v>
          </cell>
          <cell r="AI8068">
            <v>0</v>
          </cell>
          <cell r="AJ8068">
            <v>22</v>
          </cell>
          <cell r="AN8068">
            <v>21.207999999999998</v>
          </cell>
        </row>
        <row r="8069">
          <cell r="D8069">
            <v>3</v>
          </cell>
          <cell r="H8069" t="str">
            <v>112</v>
          </cell>
          <cell r="X8069">
            <v>0</v>
          </cell>
          <cell r="Y8069">
            <v>0</v>
          </cell>
          <cell r="Z8069">
            <v>0</v>
          </cell>
          <cell r="AA8069">
            <v>544</v>
          </cell>
          <cell r="AE8069">
            <v>738.15899999999999</v>
          </cell>
          <cell r="AG8069">
            <v>0</v>
          </cell>
          <cell r="AH8069">
            <v>0</v>
          </cell>
          <cell r="AI8069">
            <v>0</v>
          </cell>
          <cell r="AJ8069">
            <v>28</v>
          </cell>
          <cell r="AN8069">
            <v>30.603999999999999</v>
          </cell>
        </row>
        <row r="8070">
          <cell r="D8070">
            <v>3</v>
          </cell>
          <cell r="H8070" t="str">
            <v>122</v>
          </cell>
          <cell r="X8070">
            <v>0</v>
          </cell>
          <cell r="Y8070">
            <v>0</v>
          </cell>
          <cell r="Z8070">
            <v>0</v>
          </cell>
          <cell r="AA8070">
            <v>550</v>
          </cell>
          <cell r="AE8070">
            <v>781</v>
          </cell>
          <cell r="AG8070">
            <v>0</v>
          </cell>
          <cell r="AH8070">
            <v>0</v>
          </cell>
          <cell r="AI8070">
            <v>0</v>
          </cell>
          <cell r="AJ8070">
            <v>15</v>
          </cell>
          <cell r="AN8070">
            <v>21.3</v>
          </cell>
        </row>
        <row r="8071">
          <cell r="D8071">
            <v>3</v>
          </cell>
          <cell r="H8071" t="str">
            <v>136</v>
          </cell>
          <cell r="X8071">
            <v>0</v>
          </cell>
          <cell r="Y8071">
            <v>0</v>
          </cell>
          <cell r="Z8071">
            <v>0</v>
          </cell>
          <cell r="AA8071">
            <v>1794</v>
          </cell>
          <cell r="AE8071">
            <v>3410.3939999999998</v>
          </cell>
          <cell r="AG8071">
            <v>0</v>
          </cell>
          <cell r="AH8071">
            <v>0</v>
          </cell>
          <cell r="AI8071">
            <v>0</v>
          </cell>
          <cell r="AJ8071">
            <v>120</v>
          </cell>
          <cell r="AN8071">
            <v>228.12</v>
          </cell>
        </row>
        <row r="8072">
          <cell r="D8072">
            <v>3</v>
          </cell>
          <cell r="H8072" t="str">
            <v>162</v>
          </cell>
          <cell r="X8072">
            <v>0</v>
          </cell>
          <cell r="Y8072">
            <v>0</v>
          </cell>
          <cell r="Z8072">
            <v>0</v>
          </cell>
          <cell r="AA8072">
            <v>612</v>
          </cell>
          <cell r="AE8072">
            <v>709.92</v>
          </cell>
          <cell r="AG8072">
            <v>0</v>
          </cell>
          <cell r="AH8072">
            <v>0</v>
          </cell>
          <cell r="AI8072">
            <v>0</v>
          </cell>
          <cell r="AJ8072">
            <v>19</v>
          </cell>
          <cell r="AN8072">
            <v>22.04</v>
          </cell>
        </row>
        <row r="8073">
          <cell r="D8073">
            <v>3</v>
          </cell>
          <cell r="H8073" t="str">
            <v>016</v>
          </cell>
          <cell r="X8073">
            <v>961</v>
          </cell>
          <cell r="Y8073">
            <v>0</v>
          </cell>
          <cell r="Z8073">
            <v>0</v>
          </cell>
          <cell r="AA8073">
            <v>0</v>
          </cell>
          <cell r="AE8073">
            <v>597.74199999999996</v>
          </cell>
          <cell r="AG8073">
            <v>51</v>
          </cell>
          <cell r="AH8073">
            <v>0</v>
          </cell>
          <cell r="AI8073">
            <v>0</v>
          </cell>
          <cell r="AJ8073">
            <v>0</v>
          </cell>
          <cell r="AN8073">
            <v>31.722000000000001</v>
          </cell>
        </row>
        <row r="8074">
          <cell r="D8074">
            <v>3</v>
          </cell>
          <cell r="H8074" t="str">
            <v>017</v>
          </cell>
          <cell r="X8074">
            <v>44</v>
          </cell>
          <cell r="Y8074">
            <v>0</v>
          </cell>
          <cell r="Z8074">
            <v>0</v>
          </cell>
          <cell r="AA8074">
            <v>0</v>
          </cell>
          <cell r="AE8074">
            <v>21.34</v>
          </cell>
          <cell r="AG8074">
            <v>2</v>
          </cell>
          <cell r="AH8074">
            <v>0</v>
          </cell>
          <cell r="AI8074">
            <v>0</v>
          </cell>
          <cell r="AJ8074">
            <v>0</v>
          </cell>
          <cell r="AN8074">
            <v>0.97</v>
          </cell>
        </row>
        <row r="8075">
          <cell r="D8075">
            <v>3</v>
          </cell>
          <cell r="H8075" t="str">
            <v>019</v>
          </cell>
          <cell r="X8075">
            <v>56</v>
          </cell>
          <cell r="Y8075">
            <v>0</v>
          </cell>
          <cell r="Z8075">
            <v>0</v>
          </cell>
          <cell r="AA8075">
            <v>0</v>
          </cell>
          <cell r="AE8075">
            <v>26.992000000000001</v>
          </cell>
          <cell r="AG8075">
            <v>1</v>
          </cell>
          <cell r="AH8075">
            <v>0</v>
          </cell>
          <cell r="AI8075">
            <v>0</v>
          </cell>
          <cell r="AJ8075">
            <v>0</v>
          </cell>
          <cell r="AN8075">
            <v>0.48199999999999998</v>
          </cell>
        </row>
        <row r="8076">
          <cell r="D8076">
            <v>3</v>
          </cell>
          <cell r="H8076" t="str">
            <v>020</v>
          </cell>
          <cell r="X8076">
            <v>344</v>
          </cell>
          <cell r="Y8076">
            <v>0</v>
          </cell>
          <cell r="Z8076">
            <v>0</v>
          </cell>
          <cell r="AA8076">
            <v>0</v>
          </cell>
          <cell r="AE8076">
            <v>273.387</v>
          </cell>
          <cell r="AG8076">
            <v>5</v>
          </cell>
          <cell r="AH8076">
            <v>0</v>
          </cell>
          <cell r="AI8076">
            <v>0</v>
          </cell>
          <cell r="AJ8076">
            <v>0</v>
          </cell>
          <cell r="AN8076">
            <v>3.25</v>
          </cell>
        </row>
        <row r="8077">
          <cell r="D8077">
            <v>3</v>
          </cell>
          <cell r="H8077" t="str">
            <v>021</v>
          </cell>
          <cell r="X8077">
            <v>138</v>
          </cell>
          <cell r="Y8077">
            <v>0</v>
          </cell>
          <cell r="Z8077">
            <v>0</v>
          </cell>
          <cell r="AA8077">
            <v>0</v>
          </cell>
          <cell r="AE8077">
            <v>138</v>
          </cell>
          <cell r="AG8077">
            <v>3</v>
          </cell>
          <cell r="AH8077">
            <v>0</v>
          </cell>
          <cell r="AI8077">
            <v>0</v>
          </cell>
          <cell r="AJ8077">
            <v>0</v>
          </cell>
          <cell r="AN8077">
            <v>3</v>
          </cell>
        </row>
        <row r="8078">
          <cell r="D8078">
            <v>3</v>
          </cell>
          <cell r="H8078" t="str">
            <v>028</v>
          </cell>
          <cell r="X8078">
            <v>2</v>
          </cell>
          <cell r="Y8078">
            <v>0</v>
          </cell>
          <cell r="Z8078">
            <v>0</v>
          </cell>
          <cell r="AA8078">
            <v>0</v>
          </cell>
          <cell r="AE8078">
            <v>1.274</v>
          </cell>
          <cell r="AG8078">
            <v>0</v>
          </cell>
          <cell r="AH8078">
            <v>0</v>
          </cell>
          <cell r="AI8078">
            <v>0</v>
          </cell>
          <cell r="AJ8078">
            <v>0</v>
          </cell>
          <cell r="AN8078">
            <v>0</v>
          </cell>
        </row>
        <row r="8079">
          <cell r="D8079">
            <v>3</v>
          </cell>
          <cell r="H8079" t="str">
            <v>030</v>
          </cell>
          <cell r="X8079">
            <v>1</v>
          </cell>
          <cell r="Y8079">
            <v>0</v>
          </cell>
          <cell r="Z8079">
            <v>0</v>
          </cell>
          <cell r="AA8079">
            <v>0</v>
          </cell>
          <cell r="AE8079">
            <v>0.48199999999999998</v>
          </cell>
          <cell r="AG8079">
            <v>0</v>
          </cell>
          <cell r="AH8079">
            <v>0</v>
          </cell>
          <cell r="AI8079">
            <v>0</v>
          </cell>
          <cell r="AJ8079">
            <v>0</v>
          </cell>
          <cell r="AN8079">
            <v>0</v>
          </cell>
        </row>
        <row r="8080">
          <cell r="D8080">
            <v>3</v>
          </cell>
          <cell r="H8080" t="str">
            <v>042</v>
          </cell>
          <cell r="X8080">
            <v>5271</v>
          </cell>
          <cell r="Y8080">
            <v>0</v>
          </cell>
          <cell r="Z8080">
            <v>0</v>
          </cell>
          <cell r="AA8080">
            <v>0</v>
          </cell>
          <cell r="AE8080">
            <v>3210.7710000000002</v>
          </cell>
          <cell r="AG8080">
            <v>287</v>
          </cell>
          <cell r="AH8080">
            <v>0</v>
          </cell>
          <cell r="AI8080">
            <v>0</v>
          </cell>
          <cell r="AJ8080">
            <v>0</v>
          </cell>
          <cell r="AN8080">
            <v>72.037000000000006</v>
          </cell>
        </row>
        <row r="8081">
          <cell r="D8081">
            <v>3</v>
          </cell>
          <cell r="H8081" t="str">
            <v>053</v>
          </cell>
          <cell r="X8081">
            <v>376</v>
          </cell>
          <cell r="Y8081">
            <v>0</v>
          </cell>
          <cell r="Z8081">
            <v>0</v>
          </cell>
          <cell r="AA8081">
            <v>0</v>
          </cell>
          <cell r="AE8081">
            <v>171.20099999999999</v>
          </cell>
          <cell r="AG8081">
            <v>17</v>
          </cell>
          <cell r="AH8081">
            <v>0</v>
          </cell>
          <cell r="AI8081">
            <v>0</v>
          </cell>
          <cell r="AJ8081">
            <v>0</v>
          </cell>
          <cell r="AN8081">
            <v>6.4089999999999998</v>
          </cell>
        </row>
        <row r="8082">
          <cell r="D8082">
            <v>3</v>
          </cell>
          <cell r="H8082" t="str">
            <v>057</v>
          </cell>
          <cell r="X8082">
            <v>204</v>
          </cell>
          <cell r="Y8082">
            <v>0</v>
          </cell>
          <cell r="Z8082">
            <v>0</v>
          </cell>
          <cell r="AA8082">
            <v>0</v>
          </cell>
          <cell r="AE8082">
            <v>95.228999999999999</v>
          </cell>
          <cell r="AG8082">
            <v>17</v>
          </cell>
          <cell r="AH8082">
            <v>0</v>
          </cell>
          <cell r="AI8082">
            <v>0</v>
          </cell>
          <cell r="AJ8082">
            <v>0</v>
          </cell>
          <cell r="AN8082">
            <v>6.4089999999999998</v>
          </cell>
        </row>
        <row r="8083">
          <cell r="D8083">
            <v>3</v>
          </cell>
          <cell r="H8083" t="str">
            <v>065</v>
          </cell>
          <cell r="X8083">
            <v>146</v>
          </cell>
          <cell r="Y8083">
            <v>0</v>
          </cell>
          <cell r="Z8083">
            <v>0</v>
          </cell>
          <cell r="AA8083">
            <v>0</v>
          </cell>
          <cell r="AE8083">
            <v>35.332000000000001</v>
          </cell>
          <cell r="AG8083">
            <v>7</v>
          </cell>
          <cell r="AH8083">
            <v>0</v>
          </cell>
          <cell r="AI8083">
            <v>0</v>
          </cell>
          <cell r="AJ8083">
            <v>0</v>
          </cell>
          <cell r="AN8083">
            <v>1.694</v>
          </cell>
        </row>
        <row r="8084">
          <cell r="D8084">
            <v>3</v>
          </cell>
          <cell r="H8084" t="str">
            <v>068</v>
          </cell>
          <cell r="X8084">
            <v>15920</v>
          </cell>
          <cell r="Y8084">
            <v>0</v>
          </cell>
          <cell r="Z8084">
            <v>0</v>
          </cell>
          <cell r="AA8084">
            <v>0</v>
          </cell>
          <cell r="AE8084">
            <v>7495.0079999999998</v>
          </cell>
          <cell r="AG8084">
            <v>841</v>
          </cell>
          <cell r="AH8084">
            <v>0</v>
          </cell>
          <cell r="AI8084">
            <v>0</v>
          </cell>
          <cell r="AJ8084">
            <v>0</v>
          </cell>
          <cell r="AN8084">
            <v>317.05700000000002</v>
          </cell>
        </row>
        <row r="8085">
          <cell r="D8085">
            <v>3</v>
          </cell>
          <cell r="H8085" t="str">
            <v>097</v>
          </cell>
          <cell r="X8085">
            <v>900</v>
          </cell>
          <cell r="Y8085">
            <v>0</v>
          </cell>
          <cell r="Z8085">
            <v>0</v>
          </cell>
          <cell r="AA8085">
            <v>0</v>
          </cell>
          <cell r="AE8085">
            <v>399.34300000000002</v>
          </cell>
          <cell r="AG8085">
            <v>44</v>
          </cell>
          <cell r="AH8085">
            <v>0</v>
          </cell>
          <cell r="AI8085">
            <v>0</v>
          </cell>
          <cell r="AJ8085">
            <v>0</v>
          </cell>
          <cell r="AN8085">
            <v>16.588000000000001</v>
          </cell>
        </row>
        <row r="8086">
          <cell r="D8086">
            <v>3</v>
          </cell>
          <cell r="H8086" t="str">
            <v>100</v>
          </cell>
          <cell r="X8086">
            <v>115</v>
          </cell>
          <cell r="Y8086">
            <v>0</v>
          </cell>
          <cell r="Z8086">
            <v>0</v>
          </cell>
          <cell r="AA8086">
            <v>0</v>
          </cell>
          <cell r="AE8086">
            <v>55.43</v>
          </cell>
          <cell r="AG8086">
            <v>0</v>
          </cell>
          <cell r="AH8086">
            <v>0</v>
          </cell>
          <cell r="AI8086">
            <v>0</v>
          </cell>
          <cell r="AJ8086">
            <v>0</v>
          </cell>
          <cell r="AN8086">
            <v>0</v>
          </cell>
        </row>
        <row r="8087">
          <cell r="D8087">
            <v>3</v>
          </cell>
          <cell r="H8087" t="str">
            <v>108</v>
          </cell>
          <cell r="X8087">
            <v>5</v>
          </cell>
          <cell r="Y8087">
            <v>0</v>
          </cell>
          <cell r="Z8087">
            <v>0</v>
          </cell>
          <cell r="AA8087">
            <v>0</v>
          </cell>
          <cell r="AE8087">
            <v>2.41</v>
          </cell>
          <cell r="AG8087">
            <v>3</v>
          </cell>
          <cell r="AH8087">
            <v>0</v>
          </cell>
          <cell r="AI8087">
            <v>0</v>
          </cell>
          <cell r="AJ8087">
            <v>0</v>
          </cell>
          <cell r="AN8087">
            <v>1.446</v>
          </cell>
        </row>
        <row r="8088">
          <cell r="D8088">
            <v>3</v>
          </cell>
          <cell r="H8088" t="str">
            <v>112</v>
          </cell>
          <cell r="X8088">
            <v>120</v>
          </cell>
          <cell r="Y8088">
            <v>0</v>
          </cell>
          <cell r="Z8088">
            <v>0</v>
          </cell>
          <cell r="AA8088">
            <v>0</v>
          </cell>
          <cell r="AE8088">
            <v>58.930999999999997</v>
          </cell>
          <cell r="AG8088">
            <v>5</v>
          </cell>
          <cell r="AH8088">
            <v>0</v>
          </cell>
          <cell r="AI8088">
            <v>0</v>
          </cell>
          <cell r="AJ8088">
            <v>0</v>
          </cell>
          <cell r="AN8088">
            <v>2</v>
          </cell>
        </row>
        <row r="8089">
          <cell r="D8089">
            <v>3</v>
          </cell>
          <cell r="H8089" t="str">
            <v>122</v>
          </cell>
          <cell r="X8089">
            <v>38</v>
          </cell>
          <cell r="Y8089">
            <v>0</v>
          </cell>
          <cell r="Z8089">
            <v>0</v>
          </cell>
          <cell r="AA8089">
            <v>0</v>
          </cell>
          <cell r="AE8089">
            <v>26.98</v>
          </cell>
          <cell r="AG8089">
            <v>3</v>
          </cell>
          <cell r="AH8089">
            <v>0</v>
          </cell>
          <cell r="AI8089">
            <v>0</v>
          </cell>
          <cell r="AJ8089">
            <v>0</v>
          </cell>
          <cell r="AN8089">
            <v>2.13</v>
          </cell>
        </row>
        <row r="8090">
          <cell r="D8090">
            <v>3</v>
          </cell>
          <cell r="H8090" t="str">
            <v>136</v>
          </cell>
          <cell r="X8090">
            <v>180</v>
          </cell>
          <cell r="Y8090">
            <v>0</v>
          </cell>
          <cell r="Z8090">
            <v>0</v>
          </cell>
          <cell r="AA8090">
            <v>0</v>
          </cell>
          <cell r="AE8090">
            <v>81.900000000000006</v>
          </cell>
          <cell r="AG8090">
            <v>12</v>
          </cell>
          <cell r="AH8090">
            <v>0</v>
          </cell>
          <cell r="AI8090">
            <v>0</v>
          </cell>
          <cell r="AJ8090">
            <v>0</v>
          </cell>
          <cell r="AN8090">
            <v>5.46</v>
          </cell>
        </row>
        <row r="8091">
          <cell r="D8091">
            <v>3</v>
          </cell>
          <cell r="H8091" t="str">
            <v>161</v>
          </cell>
          <cell r="X8091">
            <v>232</v>
          </cell>
          <cell r="Y8091">
            <v>0</v>
          </cell>
          <cell r="Z8091">
            <v>0</v>
          </cell>
          <cell r="AA8091">
            <v>0</v>
          </cell>
          <cell r="AE8091">
            <v>159.59200000000001</v>
          </cell>
          <cell r="AG8091">
            <v>4</v>
          </cell>
          <cell r="AH8091">
            <v>0</v>
          </cell>
          <cell r="AI8091">
            <v>0</v>
          </cell>
          <cell r="AJ8091">
            <v>0</v>
          </cell>
          <cell r="AN8091">
            <v>3.2240000000000002</v>
          </cell>
        </row>
        <row r="8092">
          <cell r="D8092">
            <v>3</v>
          </cell>
          <cell r="H8092" t="str">
            <v>162</v>
          </cell>
          <cell r="X8092">
            <v>445</v>
          </cell>
          <cell r="Y8092">
            <v>0</v>
          </cell>
          <cell r="Z8092">
            <v>0</v>
          </cell>
          <cell r="AA8092">
            <v>0</v>
          </cell>
          <cell r="AE8092">
            <v>136.16999999999999</v>
          </cell>
          <cell r="AG8092">
            <v>19</v>
          </cell>
          <cell r="AH8092">
            <v>0</v>
          </cell>
          <cell r="AI8092">
            <v>0</v>
          </cell>
          <cell r="AJ8092">
            <v>0</v>
          </cell>
          <cell r="AN8092">
            <v>5.8140000000000001</v>
          </cell>
        </row>
        <row r="8093">
          <cell r="D8093">
            <v>3</v>
          </cell>
          <cell r="H8093" t="str">
            <v>136</v>
          </cell>
          <cell r="X8093">
            <v>0</v>
          </cell>
          <cell r="Y8093">
            <v>0</v>
          </cell>
          <cell r="Z8093">
            <v>0</v>
          </cell>
          <cell r="AA8093">
            <v>0</v>
          </cell>
          <cell r="AE8093">
            <v>715.44200000000001</v>
          </cell>
          <cell r="AG8093">
            <v>0</v>
          </cell>
          <cell r="AH8093">
            <v>0</v>
          </cell>
          <cell r="AI8093">
            <v>0</v>
          </cell>
          <cell r="AJ8093">
            <v>0</v>
          </cell>
          <cell r="AN8093">
            <v>39.44</v>
          </cell>
        </row>
        <row r="8094">
          <cell r="D8094">
            <v>3</v>
          </cell>
          <cell r="H8094" t="str">
            <v>011</v>
          </cell>
          <cell r="X8094">
            <v>612</v>
          </cell>
          <cell r="Y8094">
            <v>0</v>
          </cell>
          <cell r="Z8094">
            <v>0</v>
          </cell>
          <cell r="AA8094">
            <v>0</v>
          </cell>
          <cell r="AE8094">
            <v>294.98399999999998</v>
          </cell>
          <cell r="AG8094">
            <v>32</v>
          </cell>
          <cell r="AH8094">
            <v>0</v>
          </cell>
          <cell r="AI8094">
            <v>0</v>
          </cell>
          <cell r="AJ8094">
            <v>0</v>
          </cell>
          <cell r="AN8094">
            <v>15.423999999999999</v>
          </cell>
        </row>
        <row r="8095">
          <cell r="D8095">
            <v>3</v>
          </cell>
          <cell r="H8095" t="str">
            <v>016</v>
          </cell>
          <cell r="X8095">
            <v>1648</v>
          </cell>
          <cell r="Y8095">
            <v>0</v>
          </cell>
          <cell r="Z8095">
            <v>0</v>
          </cell>
          <cell r="AA8095">
            <v>0</v>
          </cell>
          <cell r="AE8095">
            <v>1025.056</v>
          </cell>
          <cell r="AG8095">
            <v>57</v>
          </cell>
          <cell r="AH8095">
            <v>0</v>
          </cell>
          <cell r="AI8095">
            <v>0</v>
          </cell>
          <cell r="AJ8095">
            <v>0</v>
          </cell>
          <cell r="AN8095">
            <v>35.454000000000001</v>
          </cell>
        </row>
        <row r="8096">
          <cell r="D8096">
            <v>3</v>
          </cell>
          <cell r="H8096" t="str">
            <v>017</v>
          </cell>
          <cell r="X8096">
            <v>505</v>
          </cell>
          <cell r="Y8096">
            <v>0</v>
          </cell>
          <cell r="Z8096">
            <v>0</v>
          </cell>
          <cell r="AA8096">
            <v>0</v>
          </cell>
          <cell r="AE8096">
            <v>244.92500000000001</v>
          </cell>
          <cell r="AG8096">
            <v>11</v>
          </cell>
          <cell r="AH8096">
            <v>0</v>
          </cell>
          <cell r="AI8096">
            <v>0</v>
          </cell>
          <cell r="AJ8096">
            <v>0</v>
          </cell>
          <cell r="AN8096">
            <v>5.335</v>
          </cell>
        </row>
        <row r="8097">
          <cell r="D8097">
            <v>3</v>
          </cell>
          <cell r="H8097" t="str">
            <v>019</v>
          </cell>
          <cell r="X8097">
            <v>44</v>
          </cell>
          <cell r="Y8097">
            <v>0</v>
          </cell>
          <cell r="Z8097">
            <v>0</v>
          </cell>
          <cell r="AA8097">
            <v>0</v>
          </cell>
          <cell r="AE8097">
            <v>21.207999999999998</v>
          </cell>
          <cell r="AG8097">
            <v>0</v>
          </cell>
          <cell r="AH8097">
            <v>0</v>
          </cell>
          <cell r="AI8097">
            <v>0</v>
          </cell>
          <cell r="AJ8097">
            <v>0</v>
          </cell>
          <cell r="AN8097">
            <v>0</v>
          </cell>
        </row>
        <row r="8098">
          <cell r="D8098">
            <v>3</v>
          </cell>
          <cell r="H8098" t="str">
            <v>020</v>
          </cell>
          <cell r="X8098">
            <v>432</v>
          </cell>
          <cell r="Y8098">
            <v>0</v>
          </cell>
          <cell r="Z8098">
            <v>0</v>
          </cell>
          <cell r="AA8098">
            <v>0</v>
          </cell>
          <cell r="AE8098">
            <v>339.08800000000002</v>
          </cell>
          <cell r="AG8098">
            <v>7</v>
          </cell>
          <cell r="AH8098">
            <v>0</v>
          </cell>
          <cell r="AI8098">
            <v>0</v>
          </cell>
          <cell r="AJ8098">
            <v>0</v>
          </cell>
          <cell r="AN8098">
            <v>4.55</v>
          </cell>
        </row>
        <row r="8099">
          <cell r="D8099">
            <v>3</v>
          </cell>
          <cell r="H8099" t="str">
            <v>021</v>
          </cell>
          <cell r="X8099">
            <v>560</v>
          </cell>
          <cell r="Y8099">
            <v>0</v>
          </cell>
          <cell r="Z8099">
            <v>0</v>
          </cell>
          <cell r="AA8099">
            <v>0</v>
          </cell>
          <cell r="AE8099">
            <v>560</v>
          </cell>
          <cell r="AG8099">
            <v>5</v>
          </cell>
          <cell r="AH8099">
            <v>0</v>
          </cell>
          <cell r="AI8099">
            <v>0</v>
          </cell>
          <cell r="AJ8099">
            <v>0</v>
          </cell>
          <cell r="AN8099">
            <v>5</v>
          </cell>
        </row>
        <row r="8100">
          <cell r="D8100">
            <v>3</v>
          </cell>
          <cell r="H8100" t="str">
            <v>028</v>
          </cell>
          <cell r="X8100">
            <v>198</v>
          </cell>
          <cell r="Y8100">
            <v>0</v>
          </cell>
          <cell r="Z8100">
            <v>0</v>
          </cell>
          <cell r="AA8100">
            <v>0</v>
          </cell>
          <cell r="AE8100">
            <v>126.126</v>
          </cell>
          <cell r="AG8100">
            <v>12</v>
          </cell>
          <cell r="AH8100">
            <v>0</v>
          </cell>
          <cell r="AI8100">
            <v>0</v>
          </cell>
          <cell r="AJ8100">
            <v>0</v>
          </cell>
          <cell r="AN8100">
            <v>7.6440000000000001</v>
          </cell>
        </row>
        <row r="8101">
          <cell r="D8101">
            <v>3</v>
          </cell>
          <cell r="H8101" t="str">
            <v>029</v>
          </cell>
          <cell r="X8101">
            <v>768</v>
          </cell>
          <cell r="Y8101">
            <v>0</v>
          </cell>
          <cell r="Z8101">
            <v>0</v>
          </cell>
          <cell r="AA8101">
            <v>0</v>
          </cell>
          <cell r="AE8101">
            <v>370.17599999999999</v>
          </cell>
          <cell r="AG8101">
            <v>21</v>
          </cell>
          <cell r="AH8101">
            <v>0</v>
          </cell>
          <cell r="AI8101">
            <v>0</v>
          </cell>
          <cell r="AJ8101">
            <v>0</v>
          </cell>
          <cell r="AN8101">
            <v>10.122</v>
          </cell>
        </row>
        <row r="8102">
          <cell r="D8102">
            <v>3</v>
          </cell>
          <cell r="H8102" t="str">
            <v>030</v>
          </cell>
          <cell r="X8102">
            <v>388</v>
          </cell>
          <cell r="Y8102">
            <v>0</v>
          </cell>
          <cell r="Z8102">
            <v>0</v>
          </cell>
          <cell r="AA8102">
            <v>0</v>
          </cell>
          <cell r="AE8102">
            <v>187.01599999999999</v>
          </cell>
          <cell r="AG8102">
            <v>13</v>
          </cell>
          <cell r="AH8102">
            <v>0</v>
          </cell>
          <cell r="AI8102">
            <v>0</v>
          </cell>
          <cell r="AJ8102">
            <v>0</v>
          </cell>
          <cell r="AN8102">
            <v>6.266</v>
          </cell>
        </row>
        <row r="8103">
          <cell r="D8103">
            <v>3</v>
          </cell>
          <cell r="H8103" t="str">
            <v>053</v>
          </cell>
          <cell r="X8103">
            <v>2594</v>
          </cell>
          <cell r="Y8103">
            <v>0</v>
          </cell>
          <cell r="Z8103">
            <v>0</v>
          </cell>
          <cell r="AA8103">
            <v>0</v>
          </cell>
          <cell r="AE8103">
            <v>1188.875</v>
          </cell>
          <cell r="AG8103">
            <v>107</v>
          </cell>
          <cell r="AH8103">
            <v>0</v>
          </cell>
          <cell r="AI8103">
            <v>0</v>
          </cell>
          <cell r="AJ8103">
            <v>0</v>
          </cell>
          <cell r="AN8103">
            <v>40.338999999999999</v>
          </cell>
        </row>
        <row r="8104">
          <cell r="D8104">
            <v>3</v>
          </cell>
          <cell r="H8104" t="str">
            <v>054</v>
          </cell>
          <cell r="X8104">
            <v>38</v>
          </cell>
          <cell r="Y8104">
            <v>0</v>
          </cell>
          <cell r="Z8104">
            <v>0</v>
          </cell>
          <cell r="AA8104">
            <v>0</v>
          </cell>
          <cell r="AE8104">
            <v>17.213999999999999</v>
          </cell>
          <cell r="AG8104">
            <v>1</v>
          </cell>
          <cell r="AH8104">
            <v>0</v>
          </cell>
          <cell r="AI8104">
            <v>0</v>
          </cell>
          <cell r="AJ8104">
            <v>0</v>
          </cell>
          <cell r="AN8104">
            <v>0.45300000000000001</v>
          </cell>
        </row>
        <row r="8105">
          <cell r="D8105">
            <v>3</v>
          </cell>
          <cell r="H8105" t="str">
            <v>057</v>
          </cell>
          <cell r="X8105">
            <v>1910</v>
          </cell>
          <cell r="Y8105">
            <v>0</v>
          </cell>
          <cell r="Z8105">
            <v>0</v>
          </cell>
          <cell r="AA8105">
            <v>0</v>
          </cell>
          <cell r="AE8105">
            <v>895.69500000000005</v>
          </cell>
          <cell r="AG8105">
            <v>79</v>
          </cell>
          <cell r="AH8105">
            <v>0</v>
          </cell>
          <cell r="AI8105">
            <v>0</v>
          </cell>
          <cell r="AJ8105">
            <v>0</v>
          </cell>
          <cell r="AN8105">
            <v>29.783000000000001</v>
          </cell>
        </row>
        <row r="8106">
          <cell r="D8106">
            <v>3</v>
          </cell>
          <cell r="H8106" t="str">
            <v>060</v>
          </cell>
          <cell r="X8106">
            <v>1235</v>
          </cell>
          <cell r="Y8106">
            <v>0</v>
          </cell>
          <cell r="Z8106">
            <v>0</v>
          </cell>
          <cell r="AA8106">
            <v>0</v>
          </cell>
          <cell r="AE8106">
            <v>685.42499999999995</v>
          </cell>
          <cell r="AG8106">
            <v>42</v>
          </cell>
          <cell r="AH8106">
            <v>0</v>
          </cell>
          <cell r="AI8106">
            <v>0</v>
          </cell>
          <cell r="AJ8106">
            <v>0</v>
          </cell>
          <cell r="AN8106">
            <v>23.31</v>
          </cell>
        </row>
        <row r="8107">
          <cell r="D8107">
            <v>3</v>
          </cell>
          <cell r="H8107" t="str">
            <v>065</v>
          </cell>
          <cell r="X8107">
            <v>2305</v>
          </cell>
          <cell r="Y8107">
            <v>0</v>
          </cell>
          <cell r="Z8107">
            <v>0</v>
          </cell>
          <cell r="AA8107">
            <v>0</v>
          </cell>
          <cell r="AE8107">
            <v>557.80999999999995</v>
          </cell>
          <cell r="AG8107">
            <v>82</v>
          </cell>
          <cell r="AH8107">
            <v>0</v>
          </cell>
          <cell r="AI8107">
            <v>0</v>
          </cell>
          <cell r="AJ8107">
            <v>0</v>
          </cell>
          <cell r="AN8107">
            <v>19.844000000000001</v>
          </cell>
        </row>
        <row r="8108">
          <cell r="D8108">
            <v>3</v>
          </cell>
          <cell r="H8108" t="str">
            <v>068</v>
          </cell>
          <cell r="X8108">
            <v>8114</v>
          </cell>
          <cell r="Y8108">
            <v>0</v>
          </cell>
          <cell r="Z8108">
            <v>0</v>
          </cell>
          <cell r="AA8108">
            <v>0</v>
          </cell>
          <cell r="AE8108">
            <v>3672.3270000000002</v>
          </cell>
          <cell r="AG8108">
            <v>411</v>
          </cell>
          <cell r="AH8108">
            <v>0</v>
          </cell>
          <cell r="AI8108">
            <v>0</v>
          </cell>
          <cell r="AJ8108">
            <v>0</v>
          </cell>
          <cell r="AN8108">
            <v>154.947</v>
          </cell>
        </row>
        <row r="8109">
          <cell r="D8109">
            <v>3</v>
          </cell>
          <cell r="H8109" t="str">
            <v>075</v>
          </cell>
          <cell r="X8109">
            <v>150</v>
          </cell>
          <cell r="Y8109">
            <v>0</v>
          </cell>
          <cell r="Z8109">
            <v>0</v>
          </cell>
          <cell r="AA8109">
            <v>0</v>
          </cell>
          <cell r="AE8109">
            <v>72.3</v>
          </cell>
          <cell r="AG8109">
            <v>4</v>
          </cell>
          <cell r="AH8109">
            <v>0</v>
          </cell>
          <cell r="AI8109">
            <v>0</v>
          </cell>
          <cell r="AJ8109">
            <v>0</v>
          </cell>
          <cell r="AN8109">
            <v>1.9279999999999999</v>
          </cell>
        </row>
        <row r="8110">
          <cell r="D8110">
            <v>3</v>
          </cell>
          <cell r="H8110" t="str">
            <v>077</v>
          </cell>
          <cell r="X8110">
            <v>30</v>
          </cell>
          <cell r="Y8110">
            <v>0</v>
          </cell>
          <cell r="Z8110">
            <v>0</v>
          </cell>
          <cell r="AA8110">
            <v>0</v>
          </cell>
          <cell r="AE8110">
            <v>14.46</v>
          </cell>
          <cell r="AG8110">
            <v>2</v>
          </cell>
          <cell r="AH8110">
            <v>0</v>
          </cell>
          <cell r="AI8110">
            <v>0</v>
          </cell>
          <cell r="AJ8110">
            <v>0</v>
          </cell>
          <cell r="AN8110">
            <v>0.96399999999999997</v>
          </cell>
        </row>
        <row r="8111">
          <cell r="D8111">
            <v>3</v>
          </cell>
          <cell r="H8111" t="str">
            <v>097</v>
          </cell>
          <cell r="X8111">
            <v>10377</v>
          </cell>
          <cell r="Y8111">
            <v>0</v>
          </cell>
          <cell r="Z8111">
            <v>0</v>
          </cell>
          <cell r="AA8111">
            <v>0</v>
          </cell>
          <cell r="AE8111">
            <v>4736.6260000000002</v>
          </cell>
          <cell r="AG8111">
            <v>563</v>
          </cell>
          <cell r="AH8111">
            <v>0</v>
          </cell>
          <cell r="AI8111">
            <v>0</v>
          </cell>
          <cell r="AJ8111">
            <v>0</v>
          </cell>
          <cell r="AN8111">
            <v>212.251</v>
          </cell>
        </row>
        <row r="8112">
          <cell r="D8112">
            <v>3</v>
          </cell>
          <cell r="H8112" t="str">
            <v>100</v>
          </cell>
          <cell r="X8112">
            <v>2329</v>
          </cell>
          <cell r="Y8112">
            <v>0</v>
          </cell>
          <cell r="Z8112">
            <v>0</v>
          </cell>
          <cell r="AA8112">
            <v>0</v>
          </cell>
          <cell r="AE8112">
            <v>1122.578</v>
          </cell>
          <cell r="AG8112">
            <v>195</v>
          </cell>
          <cell r="AH8112">
            <v>0</v>
          </cell>
          <cell r="AI8112">
            <v>0</v>
          </cell>
          <cell r="AJ8112">
            <v>0</v>
          </cell>
          <cell r="AN8112">
            <v>93.99</v>
          </cell>
        </row>
        <row r="8113">
          <cell r="D8113">
            <v>3</v>
          </cell>
          <cell r="H8113" t="str">
            <v>108</v>
          </cell>
          <cell r="X8113">
            <v>629</v>
          </cell>
          <cell r="Y8113">
            <v>0</v>
          </cell>
          <cell r="Z8113">
            <v>0</v>
          </cell>
          <cell r="AA8113">
            <v>0</v>
          </cell>
          <cell r="AE8113">
            <v>303.178</v>
          </cell>
          <cell r="AG8113">
            <v>20</v>
          </cell>
          <cell r="AH8113">
            <v>0</v>
          </cell>
          <cell r="AI8113">
            <v>0</v>
          </cell>
          <cell r="AJ8113">
            <v>0</v>
          </cell>
          <cell r="AN8113">
            <v>9.64</v>
          </cell>
        </row>
        <row r="8114">
          <cell r="D8114">
            <v>3</v>
          </cell>
          <cell r="H8114" t="str">
            <v>112</v>
          </cell>
          <cell r="X8114">
            <v>992</v>
          </cell>
          <cell r="Y8114">
            <v>0</v>
          </cell>
          <cell r="Z8114">
            <v>0</v>
          </cell>
          <cell r="AA8114">
            <v>0</v>
          </cell>
          <cell r="AE8114">
            <v>485.14400000000001</v>
          </cell>
          <cell r="AG8114">
            <v>54</v>
          </cell>
          <cell r="AH8114">
            <v>0</v>
          </cell>
          <cell r="AI8114">
            <v>0</v>
          </cell>
          <cell r="AJ8114">
            <v>0</v>
          </cell>
          <cell r="AN8114">
            <v>21.6</v>
          </cell>
        </row>
        <row r="8115">
          <cell r="D8115">
            <v>3</v>
          </cell>
          <cell r="H8115" t="str">
            <v>122</v>
          </cell>
          <cell r="X8115">
            <v>1579</v>
          </cell>
          <cell r="Y8115">
            <v>0</v>
          </cell>
          <cell r="Z8115">
            <v>0</v>
          </cell>
          <cell r="AA8115">
            <v>0</v>
          </cell>
          <cell r="AE8115">
            <v>1121.0899999999999</v>
          </cell>
          <cell r="AG8115">
            <v>57</v>
          </cell>
          <cell r="AH8115">
            <v>0</v>
          </cell>
          <cell r="AI8115">
            <v>0</v>
          </cell>
          <cell r="AJ8115">
            <v>0</v>
          </cell>
          <cell r="AN8115">
            <v>40.47</v>
          </cell>
        </row>
        <row r="8116">
          <cell r="D8116">
            <v>3</v>
          </cell>
          <cell r="H8116" t="str">
            <v>136</v>
          </cell>
          <cell r="X8116">
            <v>4415</v>
          </cell>
          <cell r="Y8116">
            <v>0</v>
          </cell>
          <cell r="Z8116">
            <v>0</v>
          </cell>
          <cell r="AA8116">
            <v>0</v>
          </cell>
          <cell r="AE8116">
            <v>2384.1</v>
          </cell>
          <cell r="AG8116">
            <v>252</v>
          </cell>
          <cell r="AH8116">
            <v>0</v>
          </cell>
          <cell r="AI8116">
            <v>0</v>
          </cell>
          <cell r="AJ8116">
            <v>0</v>
          </cell>
          <cell r="AN8116">
            <v>136.08000000000001</v>
          </cell>
        </row>
        <row r="8117">
          <cell r="D8117">
            <v>3</v>
          </cell>
          <cell r="H8117" t="str">
            <v>162</v>
          </cell>
          <cell r="X8117">
            <v>2129</v>
          </cell>
          <cell r="Y8117">
            <v>0</v>
          </cell>
          <cell r="Z8117">
            <v>0</v>
          </cell>
          <cell r="AA8117">
            <v>0</v>
          </cell>
          <cell r="AE8117">
            <v>651.47400000000005</v>
          </cell>
          <cell r="AG8117">
            <v>108</v>
          </cell>
          <cell r="AH8117">
            <v>0</v>
          </cell>
          <cell r="AI8117">
            <v>0</v>
          </cell>
          <cell r="AJ8117">
            <v>0</v>
          </cell>
          <cell r="AN8117">
            <v>33.048000000000002</v>
          </cell>
        </row>
        <row r="8118">
          <cell r="D8118">
            <v>3</v>
          </cell>
          <cell r="H8118" t="str">
            <v>085</v>
          </cell>
          <cell r="X8118">
            <v>0</v>
          </cell>
          <cell r="Y8118">
            <v>0</v>
          </cell>
          <cell r="Z8118">
            <v>0</v>
          </cell>
          <cell r="AA8118">
            <v>0</v>
          </cell>
          <cell r="AE8118">
            <v>2220.6280000000002</v>
          </cell>
          <cell r="AG8118">
            <v>0</v>
          </cell>
          <cell r="AH8118">
            <v>0</v>
          </cell>
          <cell r="AI8118">
            <v>0</v>
          </cell>
          <cell r="AJ8118">
            <v>0</v>
          </cell>
          <cell r="AN8118">
            <v>156.25800000000001</v>
          </cell>
        </row>
        <row r="8119">
          <cell r="D8119">
            <v>3</v>
          </cell>
          <cell r="H8119" t="str">
            <v>086</v>
          </cell>
          <cell r="X8119">
            <v>0</v>
          </cell>
          <cell r="Y8119">
            <v>0</v>
          </cell>
          <cell r="Z8119">
            <v>0</v>
          </cell>
          <cell r="AA8119">
            <v>0</v>
          </cell>
          <cell r="AE8119">
            <v>382.11099999999999</v>
          </cell>
          <cell r="AG8119">
            <v>0</v>
          </cell>
          <cell r="AH8119">
            <v>0</v>
          </cell>
          <cell r="AI8119">
            <v>0</v>
          </cell>
          <cell r="AJ8119">
            <v>0</v>
          </cell>
          <cell r="AN8119">
            <v>34.698</v>
          </cell>
        </row>
        <row r="8120">
          <cell r="D8120">
            <v>3</v>
          </cell>
          <cell r="H8120" t="str">
            <v>089</v>
          </cell>
          <cell r="X8120">
            <v>0</v>
          </cell>
          <cell r="Y8120">
            <v>0</v>
          </cell>
          <cell r="Z8120">
            <v>0</v>
          </cell>
          <cell r="AA8120">
            <v>0</v>
          </cell>
          <cell r="AE8120">
            <v>2898.9050000000002</v>
          </cell>
          <cell r="AG8120">
            <v>0</v>
          </cell>
          <cell r="AH8120">
            <v>0</v>
          </cell>
          <cell r="AI8120">
            <v>0</v>
          </cell>
          <cell r="AJ8120">
            <v>0</v>
          </cell>
          <cell r="AN8120">
            <v>111.955</v>
          </cell>
        </row>
        <row r="8121">
          <cell r="D8121">
            <v>3</v>
          </cell>
          <cell r="H8121" t="str">
            <v>090</v>
          </cell>
          <cell r="X8121">
            <v>0</v>
          </cell>
          <cell r="Y8121">
            <v>0</v>
          </cell>
          <cell r="Z8121">
            <v>0</v>
          </cell>
          <cell r="AA8121">
            <v>0</v>
          </cell>
          <cell r="AE8121">
            <v>869.86300000000006</v>
          </cell>
          <cell r="AG8121">
            <v>0</v>
          </cell>
          <cell r="AH8121">
            <v>0</v>
          </cell>
          <cell r="AI8121">
            <v>0</v>
          </cell>
          <cell r="AJ8121">
            <v>0</v>
          </cell>
          <cell r="AN8121">
            <v>30.262</v>
          </cell>
        </row>
        <row r="8122">
          <cell r="D8122">
            <v>3</v>
          </cell>
          <cell r="H8122" t="str">
            <v>171</v>
          </cell>
          <cell r="X8122">
            <v>0</v>
          </cell>
          <cell r="Y8122">
            <v>0</v>
          </cell>
          <cell r="Z8122">
            <v>0</v>
          </cell>
          <cell r="AA8122">
            <v>0</v>
          </cell>
          <cell r="AE8122">
            <v>176.959</v>
          </cell>
          <cell r="AG8122">
            <v>0</v>
          </cell>
          <cell r="AH8122">
            <v>0</v>
          </cell>
          <cell r="AI8122">
            <v>0</v>
          </cell>
          <cell r="AJ8122">
            <v>0</v>
          </cell>
          <cell r="AN8122">
            <v>15.065</v>
          </cell>
        </row>
        <row r="8123">
          <cell r="D8123">
            <v>3</v>
          </cell>
          <cell r="H8123" t="str">
            <v>106</v>
          </cell>
          <cell r="X8123">
            <v>0</v>
          </cell>
          <cell r="Y8123">
            <v>0</v>
          </cell>
          <cell r="Z8123">
            <v>0</v>
          </cell>
          <cell r="AA8123">
            <v>0</v>
          </cell>
          <cell r="AE8123">
            <v>348.2</v>
          </cell>
          <cell r="AG8123">
            <v>0</v>
          </cell>
          <cell r="AH8123">
            <v>0</v>
          </cell>
          <cell r="AI8123">
            <v>0</v>
          </cell>
          <cell r="AJ8123">
            <v>0</v>
          </cell>
          <cell r="AN8123">
            <v>14.3</v>
          </cell>
        </row>
        <row r="8124">
          <cell r="D8124">
            <v>1</v>
          </cell>
          <cell r="H8124" t="str">
            <v>028</v>
          </cell>
          <cell r="X8124">
            <v>0</v>
          </cell>
          <cell r="Y8124">
            <v>0</v>
          </cell>
          <cell r="Z8124">
            <v>0</v>
          </cell>
          <cell r="AA8124">
            <v>0</v>
          </cell>
          <cell r="AE8124">
            <v>144.80799999999999</v>
          </cell>
          <cell r="AG8124">
            <v>0</v>
          </cell>
          <cell r="AH8124">
            <v>0</v>
          </cell>
          <cell r="AI8124">
            <v>0</v>
          </cell>
          <cell r="AJ8124">
            <v>0</v>
          </cell>
          <cell r="AN8124">
            <v>0</v>
          </cell>
        </row>
        <row r="8125">
          <cell r="D8125">
            <v>1</v>
          </cell>
          <cell r="H8125" t="str">
            <v>097</v>
          </cell>
          <cell r="X8125">
            <v>0</v>
          </cell>
          <cell r="Y8125">
            <v>0</v>
          </cell>
          <cell r="Z8125">
            <v>0</v>
          </cell>
          <cell r="AA8125">
            <v>0</v>
          </cell>
          <cell r="AE8125">
            <v>177.6</v>
          </cell>
          <cell r="AG8125">
            <v>0</v>
          </cell>
          <cell r="AH8125">
            <v>0</v>
          </cell>
          <cell r="AI8125">
            <v>0</v>
          </cell>
          <cell r="AJ8125">
            <v>0</v>
          </cell>
          <cell r="AN8125">
            <v>0</v>
          </cell>
        </row>
        <row r="8126">
          <cell r="D8126">
            <v>1</v>
          </cell>
          <cell r="H8126" t="str">
            <v>112</v>
          </cell>
          <cell r="X8126">
            <v>0</v>
          </cell>
          <cell r="Y8126">
            <v>0</v>
          </cell>
          <cell r="Z8126">
            <v>0</v>
          </cell>
          <cell r="AA8126">
            <v>0</v>
          </cell>
          <cell r="AE8126">
            <v>114.754</v>
          </cell>
          <cell r="AG8126">
            <v>0</v>
          </cell>
          <cell r="AH8126">
            <v>0</v>
          </cell>
          <cell r="AI8126">
            <v>0</v>
          </cell>
          <cell r="AJ8126">
            <v>0</v>
          </cell>
          <cell r="AN8126">
            <v>0</v>
          </cell>
        </row>
        <row r="8127">
          <cell r="D8127">
            <v>1</v>
          </cell>
          <cell r="H8127" t="str">
            <v>136</v>
          </cell>
          <cell r="X8127">
            <v>0</v>
          </cell>
          <cell r="Y8127">
            <v>0</v>
          </cell>
          <cell r="Z8127">
            <v>0</v>
          </cell>
          <cell r="AA8127">
            <v>0</v>
          </cell>
          <cell r="AE8127">
            <v>0</v>
          </cell>
          <cell r="AG8127">
            <v>0</v>
          </cell>
          <cell r="AH8127">
            <v>0</v>
          </cell>
          <cell r="AI8127">
            <v>0</v>
          </cell>
          <cell r="AJ8127">
            <v>0</v>
          </cell>
          <cell r="AN8127">
            <v>0</v>
          </cell>
        </row>
        <row r="8128">
          <cell r="D8128">
            <v>3</v>
          </cell>
          <cell r="H8128" t="str">
            <v>053</v>
          </cell>
          <cell r="X8128">
            <v>0</v>
          </cell>
          <cell r="Y8128">
            <v>0</v>
          </cell>
          <cell r="Z8128">
            <v>0</v>
          </cell>
          <cell r="AA8128">
            <v>53</v>
          </cell>
          <cell r="AE8128">
            <v>446.19499999999999</v>
          </cell>
          <cell r="AG8128">
            <v>0</v>
          </cell>
          <cell r="AH8128">
            <v>0</v>
          </cell>
          <cell r="AI8128">
            <v>0</v>
          </cell>
          <cell r="AJ8128">
            <v>0</v>
          </cell>
          <cell r="AN8128">
            <v>0</v>
          </cell>
        </row>
        <row r="8129">
          <cell r="D8129">
            <v>3</v>
          </cell>
          <cell r="H8129" t="str">
            <v>065</v>
          </cell>
          <cell r="X8129">
            <v>0</v>
          </cell>
          <cell r="Y8129">
            <v>0</v>
          </cell>
          <cell r="Z8129">
            <v>0</v>
          </cell>
          <cell r="AA8129">
            <v>35</v>
          </cell>
          <cell r="AE8129">
            <v>27.09</v>
          </cell>
          <cell r="AG8129">
            <v>0</v>
          </cell>
          <cell r="AH8129">
            <v>0</v>
          </cell>
          <cell r="AI8129">
            <v>0</v>
          </cell>
          <cell r="AJ8129">
            <v>0</v>
          </cell>
          <cell r="AN8129">
            <v>0</v>
          </cell>
        </row>
        <row r="8130">
          <cell r="D8130">
            <v>3</v>
          </cell>
          <cell r="H8130" t="str">
            <v>097</v>
          </cell>
          <cell r="X8130">
            <v>0</v>
          </cell>
          <cell r="Y8130">
            <v>0</v>
          </cell>
          <cell r="Z8130">
            <v>0</v>
          </cell>
          <cell r="AA8130">
            <v>114</v>
          </cell>
          <cell r="AE8130">
            <v>906.87400000000002</v>
          </cell>
          <cell r="AG8130">
            <v>0</v>
          </cell>
          <cell r="AH8130">
            <v>0</v>
          </cell>
          <cell r="AI8130">
            <v>0</v>
          </cell>
          <cell r="AJ8130">
            <v>2</v>
          </cell>
          <cell r="AN8130">
            <v>1.88</v>
          </cell>
        </row>
        <row r="8131">
          <cell r="D8131">
            <v>3</v>
          </cell>
          <cell r="H8131" t="str">
            <v>112</v>
          </cell>
          <cell r="X8131">
            <v>0</v>
          </cell>
          <cell r="Y8131">
            <v>0</v>
          </cell>
          <cell r="Z8131">
            <v>0</v>
          </cell>
          <cell r="AA8131">
            <v>1</v>
          </cell>
          <cell r="AE8131">
            <v>7.08</v>
          </cell>
          <cell r="AG8131">
            <v>0</v>
          </cell>
          <cell r="AH8131">
            <v>0</v>
          </cell>
          <cell r="AI8131">
            <v>0</v>
          </cell>
          <cell r="AJ8131">
            <v>0</v>
          </cell>
          <cell r="AN8131">
            <v>0</v>
          </cell>
        </row>
        <row r="8132">
          <cell r="D8132">
            <v>3</v>
          </cell>
          <cell r="H8132" t="str">
            <v>136</v>
          </cell>
          <cell r="X8132">
            <v>0</v>
          </cell>
          <cell r="Y8132">
            <v>0</v>
          </cell>
          <cell r="Z8132">
            <v>0</v>
          </cell>
          <cell r="AA8132">
            <v>3</v>
          </cell>
          <cell r="AE8132">
            <v>5.109</v>
          </cell>
          <cell r="AG8132">
            <v>0</v>
          </cell>
          <cell r="AH8132">
            <v>0</v>
          </cell>
          <cell r="AI8132">
            <v>0</v>
          </cell>
          <cell r="AJ8132">
            <v>0</v>
          </cell>
          <cell r="AN8132">
            <v>0</v>
          </cell>
        </row>
        <row r="8133">
          <cell r="D8133">
            <v>3</v>
          </cell>
          <cell r="H8133" t="str">
            <v>162</v>
          </cell>
          <cell r="X8133">
            <v>0</v>
          </cell>
          <cell r="Y8133">
            <v>0</v>
          </cell>
          <cell r="Z8133">
            <v>0</v>
          </cell>
          <cell r="AA8133">
            <v>2</v>
          </cell>
          <cell r="AE8133">
            <v>2.0880000000000001</v>
          </cell>
          <cell r="AG8133">
            <v>0</v>
          </cell>
          <cell r="AH8133">
            <v>0</v>
          </cell>
          <cell r="AI8133">
            <v>0</v>
          </cell>
          <cell r="AJ8133">
            <v>0</v>
          </cell>
          <cell r="AN8133">
            <v>0</v>
          </cell>
        </row>
        <row r="8134">
          <cell r="D8134">
            <v>3</v>
          </cell>
          <cell r="H8134" t="str">
            <v>053</v>
          </cell>
          <cell r="X8134">
            <v>25</v>
          </cell>
          <cell r="Y8134">
            <v>0</v>
          </cell>
          <cell r="Z8134">
            <v>0</v>
          </cell>
          <cell r="AA8134">
            <v>0</v>
          </cell>
          <cell r="AE8134">
            <v>71.180999999999997</v>
          </cell>
          <cell r="AG8134">
            <v>0</v>
          </cell>
          <cell r="AH8134">
            <v>0</v>
          </cell>
          <cell r="AI8134">
            <v>0</v>
          </cell>
          <cell r="AJ8134">
            <v>0</v>
          </cell>
          <cell r="AN8134">
            <v>0</v>
          </cell>
        </row>
        <row r="8135">
          <cell r="D8135">
            <v>3</v>
          </cell>
          <cell r="H8135" t="str">
            <v>065</v>
          </cell>
          <cell r="X8135">
            <v>3</v>
          </cell>
          <cell r="Y8135">
            <v>0</v>
          </cell>
          <cell r="Z8135">
            <v>0</v>
          </cell>
          <cell r="AA8135">
            <v>0</v>
          </cell>
          <cell r="AE8135">
            <v>0.65700000000000003</v>
          </cell>
          <cell r="AG8135">
            <v>0</v>
          </cell>
          <cell r="AH8135">
            <v>0</v>
          </cell>
          <cell r="AI8135">
            <v>0</v>
          </cell>
          <cell r="AJ8135">
            <v>0</v>
          </cell>
          <cell r="AN8135">
            <v>0</v>
          </cell>
        </row>
        <row r="8136">
          <cell r="D8136">
            <v>3</v>
          </cell>
          <cell r="H8136" t="str">
            <v>097</v>
          </cell>
          <cell r="X8136">
            <v>73</v>
          </cell>
          <cell r="Y8136">
            <v>0</v>
          </cell>
          <cell r="Z8136">
            <v>0</v>
          </cell>
          <cell r="AA8136">
            <v>0</v>
          </cell>
          <cell r="AE8136">
            <v>244.279</v>
          </cell>
          <cell r="AG8136">
            <v>0</v>
          </cell>
          <cell r="AH8136">
            <v>0</v>
          </cell>
          <cell r="AI8136">
            <v>0</v>
          </cell>
          <cell r="AJ8136">
            <v>0</v>
          </cell>
          <cell r="AN8136">
            <v>0</v>
          </cell>
        </row>
        <row r="8137">
          <cell r="D8137">
            <v>3</v>
          </cell>
          <cell r="H8137" t="str">
            <v>136</v>
          </cell>
          <cell r="X8137">
            <v>82</v>
          </cell>
          <cell r="Y8137">
            <v>0</v>
          </cell>
          <cell r="Z8137">
            <v>0</v>
          </cell>
          <cell r="AA8137">
            <v>0</v>
          </cell>
          <cell r="AE8137">
            <v>33.619999999999997</v>
          </cell>
          <cell r="AG8137">
            <v>2</v>
          </cell>
          <cell r="AH8137">
            <v>0</v>
          </cell>
          <cell r="AI8137">
            <v>0</v>
          </cell>
          <cell r="AJ8137">
            <v>0</v>
          </cell>
          <cell r="AN8137">
            <v>0.82</v>
          </cell>
        </row>
        <row r="8138">
          <cell r="D8138">
            <v>3</v>
          </cell>
          <cell r="H8138" t="str">
            <v>162</v>
          </cell>
          <cell r="X8138">
            <v>7</v>
          </cell>
          <cell r="Y8138">
            <v>0</v>
          </cell>
          <cell r="Z8138">
            <v>0</v>
          </cell>
          <cell r="AA8138">
            <v>0</v>
          </cell>
          <cell r="AE8138">
            <v>1.925</v>
          </cell>
          <cell r="AG8138">
            <v>0</v>
          </cell>
          <cell r="AH8138">
            <v>0</v>
          </cell>
          <cell r="AI8138">
            <v>0</v>
          </cell>
          <cell r="AJ8138">
            <v>0</v>
          </cell>
          <cell r="AN8138">
            <v>0</v>
          </cell>
        </row>
        <row r="8139">
          <cell r="D8139">
            <v>3</v>
          </cell>
          <cell r="H8139" t="str">
            <v>053</v>
          </cell>
          <cell r="X8139">
            <v>187</v>
          </cell>
          <cell r="Y8139">
            <v>0</v>
          </cell>
          <cell r="Z8139">
            <v>0</v>
          </cell>
          <cell r="AA8139">
            <v>0</v>
          </cell>
          <cell r="AE8139">
            <v>603.20399999999995</v>
          </cell>
          <cell r="AG8139">
            <v>2</v>
          </cell>
          <cell r="AH8139">
            <v>0</v>
          </cell>
          <cell r="AI8139">
            <v>0</v>
          </cell>
          <cell r="AJ8139">
            <v>0</v>
          </cell>
          <cell r="AN8139">
            <v>0.754</v>
          </cell>
        </row>
        <row r="8140">
          <cell r="D8140">
            <v>3</v>
          </cell>
          <cell r="H8140" t="str">
            <v>065</v>
          </cell>
          <cell r="X8140">
            <v>146</v>
          </cell>
          <cell r="Y8140">
            <v>0</v>
          </cell>
          <cell r="Z8140">
            <v>0</v>
          </cell>
          <cell r="AA8140">
            <v>0</v>
          </cell>
          <cell r="AE8140">
            <v>31.974</v>
          </cell>
          <cell r="AG8140">
            <v>3</v>
          </cell>
          <cell r="AH8140">
            <v>0</v>
          </cell>
          <cell r="AI8140">
            <v>0</v>
          </cell>
          <cell r="AJ8140">
            <v>0</v>
          </cell>
          <cell r="AN8140">
            <v>0.65700000000000003</v>
          </cell>
        </row>
        <row r="8141">
          <cell r="D8141">
            <v>3</v>
          </cell>
          <cell r="H8141" t="str">
            <v>097</v>
          </cell>
          <cell r="X8141">
            <v>377</v>
          </cell>
          <cell r="Y8141">
            <v>0</v>
          </cell>
          <cell r="Z8141">
            <v>0</v>
          </cell>
          <cell r="AA8141">
            <v>0</v>
          </cell>
          <cell r="AE8141">
            <v>1121.7460000000001</v>
          </cell>
          <cell r="AG8141">
            <v>4</v>
          </cell>
          <cell r="AH8141">
            <v>0</v>
          </cell>
          <cell r="AI8141">
            <v>0</v>
          </cell>
          <cell r="AJ8141">
            <v>0</v>
          </cell>
          <cell r="AN8141">
            <v>1.508</v>
          </cell>
        </row>
        <row r="8142">
          <cell r="D8142">
            <v>3</v>
          </cell>
          <cell r="H8142" t="str">
            <v>112</v>
          </cell>
          <cell r="X8142">
            <v>59</v>
          </cell>
          <cell r="Y8142">
            <v>0</v>
          </cell>
          <cell r="Z8142">
            <v>0</v>
          </cell>
          <cell r="AA8142">
            <v>0</v>
          </cell>
          <cell r="AE8142">
            <v>165.053</v>
          </cell>
          <cell r="AG8142">
            <v>2</v>
          </cell>
          <cell r="AH8142">
            <v>0</v>
          </cell>
          <cell r="AI8142">
            <v>0</v>
          </cell>
          <cell r="AJ8142">
            <v>0</v>
          </cell>
          <cell r="AN8142">
            <v>0.72</v>
          </cell>
        </row>
        <row r="8143">
          <cell r="D8143">
            <v>3</v>
          </cell>
          <cell r="H8143" t="str">
            <v>136</v>
          </cell>
          <cell r="X8143">
            <v>62</v>
          </cell>
          <cell r="Y8143">
            <v>0</v>
          </cell>
          <cell r="Z8143">
            <v>0</v>
          </cell>
          <cell r="AA8143">
            <v>0</v>
          </cell>
          <cell r="AE8143">
            <v>30.07</v>
          </cell>
          <cell r="AG8143">
            <v>0</v>
          </cell>
          <cell r="AH8143">
            <v>0</v>
          </cell>
          <cell r="AI8143">
            <v>0</v>
          </cell>
          <cell r="AJ8143">
            <v>0</v>
          </cell>
          <cell r="AN8143">
            <v>0</v>
          </cell>
        </row>
        <row r="8144">
          <cell r="D8144">
            <v>3</v>
          </cell>
          <cell r="H8144" t="str">
            <v>162</v>
          </cell>
          <cell r="X8144">
            <v>47</v>
          </cell>
          <cell r="Y8144">
            <v>0</v>
          </cell>
          <cell r="Z8144">
            <v>0</v>
          </cell>
          <cell r="AA8144">
            <v>0</v>
          </cell>
          <cell r="AE8144">
            <v>12.925000000000001</v>
          </cell>
          <cell r="AG8144">
            <v>0</v>
          </cell>
          <cell r="AH8144">
            <v>0</v>
          </cell>
          <cell r="AI8144">
            <v>0</v>
          </cell>
          <cell r="AJ8144">
            <v>0</v>
          </cell>
          <cell r="AN8144">
            <v>0</v>
          </cell>
        </row>
        <row r="8145">
          <cell r="D8145">
            <v>3</v>
          </cell>
          <cell r="H8145" t="str">
            <v>089</v>
          </cell>
          <cell r="X8145">
            <v>0</v>
          </cell>
          <cell r="Y8145">
            <v>0</v>
          </cell>
          <cell r="Z8145">
            <v>0</v>
          </cell>
          <cell r="AA8145">
            <v>0</v>
          </cell>
          <cell r="AE8145">
            <v>25.140999999999998</v>
          </cell>
          <cell r="AG8145">
            <v>0</v>
          </cell>
          <cell r="AH8145">
            <v>0</v>
          </cell>
          <cell r="AI8145">
            <v>0</v>
          </cell>
          <cell r="AJ8145">
            <v>0</v>
          </cell>
          <cell r="AN8145">
            <v>0</v>
          </cell>
        </row>
        <row r="8146">
          <cell r="D8146">
            <v>70</v>
          </cell>
          <cell r="H8146" t="str">
            <v>056</v>
          </cell>
          <cell r="X8146">
            <v>0</v>
          </cell>
          <cell r="Y8146">
            <v>0</v>
          </cell>
          <cell r="Z8146">
            <v>0</v>
          </cell>
          <cell r="AA8146">
            <v>0</v>
          </cell>
          <cell r="AE8146">
            <v>6977.79</v>
          </cell>
          <cell r="AG8146">
            <v>0</v>
          </cell>
          <cell r="AH8146">
            <v>0</v>
          </cell>
          <cell r="AI8146">
            <v>0</v>
          </cell>
          <cell r="AJ8146">
            <v>0</v>
          </cell>
          <cell r="AN8146">
            <v>1465.83</v>
          </cell>
        </row>
        <row r="8147">
          <cell r="D8147">
            <v>13</v>
          </cell>
          <cell r="H8147" t="str">
            <v>15</v>
          </cell>
          <cell r="X8147">
            <v>0</v>
          </cell>
          <cell r="Y8147">
            <v>0</v>
          </cell>
          <cell r="Z8147">
            <v>0</v>
          </cell>
          <cell r="AA8147">
            <v>0</v>
          </cell>
          <cell r="AE8147">
            <v>23548.277999999998</v>
          </cell>
          <cell r="AG8147">
            <v>0</v>
          </cell>
          <cell r="AH8147">
            <v>0</v>
          </cell>
          <cell r="AI8147">
            <v>0</v>
          </cell>
          <cell r="AJ8147">
            <v>0</v>
          </cell>
          <cell r="AN8147">
            <v>3428.203</v>
          </cell>
        </row>
        <row r="8148">
          <cell r="D8148">
            <v>1</v>
          </cell>
          <cell r="H8148" t="str">
            <v>029</v>
          </cell>
          <cell r="X8148">
            <v>0</v>
          </cell>
          <cell r="Y8148">
            <v>0</v>
          </cell>
          <cell r="Z8148">
            <v>0</v>
          </cell>
          <cell r="AA8148">
            <v>0</v>
          </cell>
          <cell r="AE8148">
            <v>1671.2170000000001</v>
          </cell>
          <cell r="AG8148">
            <v>0</v>
          </cell>
          <cell r="AH8148">
            <v>0</v>
          </cell>
          <cell r="AI8148">
            <v>0</v>
          </cell>
          <cell r="AJ8148">
            <v>0</v>
          </cell>
          <cell r="AN8148">
            <v>73.558999999999997</v>
          </cell>
        </row>
        <row r="8149">
          <cell r="D8149">
            <v>1</v>
          </cell>
          <cell r="H8149" t="str">
            <v>081</v>
          </cell>
          <cell r="X8149">
            <v>0</v>
          </cell>
          <cell r="Y8149">
            <v>0</v>
          </cell>
          <cell r="Z8149">
            <v>0</v>
          </cell>
          <cell r="AA8149">
            <v>0</v>
          </cell>
          <cell r="AE8149">
            <v>7678.1360000000004</v>
          </cell>
          <cell r="AG8149">
            <v>0</v>
          </cell>
          <cell r="AH8149">
            <v>0</v>
          </cell>
          <cell r="AI8149">
            <v>0</v>
          </cell>
          <cell r="AJ8149">
            <v>0</v>
          </cell>
          <cell r="AN8149">
            <v>851.67399999999998</v>
          </cell>
        </row>
        <row r="8150">
          <cell r="D8150">
            <v>1</v>
          </cell>
          <cell r="H8150" t="str">
            <v>020</v>
          </cell>
          <cell r="X8150">
            <v>0</v>
          </cell>
          <cell r="Y8150">
            <v>0</v>
          </cell>
          <cell r="Z8150">
            <v>0</v>
          </cell>
          <cell r="AA8150">
            <v>0</v>
          </cell>
          <cell r="AE8150">
            <v>770.245</v>
          </cell>
          <cell r="AG8150">
            <v>0</v>
          </cell>
          <cell r="AH8150">
            <v>0</v>
          </cell>
          <cell r="AI8150">
            <v>0</v>
          </cell>
          <cell r="AJ8150">
            <v>0</v>
          </cell>
          <cell r="AN8150">
            <v>47.905000000000001</v>
          </cell>
        </row>
        <row r="8151">
          <cell r="D8151">
            <v>1</v>
          </cell>
          <cell r="H8151" t="str">
            <v>028</v>
          </cell>
          <cell r="X8151">
            <v>0</v>
          </cell>
          <cell r="Y8151">
            <v>0</v>
          </cell>
          <cell r="Z8151">
            <v>0</v>
          </cell>
          <cell r="AA8151">
            <v>0</v>
          </cell>
          <cell r="AE8151">
            <v>2587.5349999999999</v>
          </cell>
          <cell r="AG8151">
            <v>0</v>
          </cell>
          <cell r="AH8151">
            <v>0</v>
          </cell>
          <cell r="AI8151">
            <v>0</v>
          </cell>
          <cell r="AJ8151">
            <v>0</v>
          </cell>
          <cell r="AN8151">
            <v>57.423999999999999</v>
          </cell>
        </row>
        <row r="8152">
          <cell r="D8152">
            <v>1</v>
          </cell>
          <cell r="H8152" t="str">
            <v>029</v>
          </cell>
          <cell r="X8152">
            <v>0</v>
          </cell>
          <cell r="Y8152">
            <v>0</v>
          </cell>
          <cell r="Z8152">
            <v>0</v>
          </cell>
          <cell r="AA8152">
            <v>0</v>
          </cell>
          <cell r="AE8152">
            <v>3893.0590000000002</v>
          </cell>
          <cell r="AG8152">
            <v>0</v>
          </cell>
          <cell r="AH8152">
            <v>0</v>
          </cell>
          <cell r="AI8152">
            <v>0</v>
          </cell>
          <cell r="AJ8152">
            <v>0</v>
          </cell>
          <cell r="AN8152">
            <v>274.05599999999998</v>
          </cell>
        </row>
        <row r="8153">
          <cell r="D8153">
            <v>1</v>
          </cell>
          <cell r="H8153" t="str">
            <v>053</v>
          </cell>
          <cell r="X8153">
            <v>0</v>
          </cell>
          <cell r="Y8153">
            <v>0</v>
          </cell>
          <cell r="Z8153">
            <v>0</v>
          </cell>
          <cell r="AA8153">
            <v>0</v>
          </cell>
          <cell r="AE8153">
            <v>5176.5119999999997</v>
          </cell>
          <cell r="AG8153">
            <v>0</v>
          </cell>
          <cell r="AH8153">
            <v>0</v>
          </cell>
          <cell r="AI8153">
            <v>0</v>
          </cell>
          <cell r="AJ8153">
            <v>0</v>
          </cell>
          <cell r="AN8153">
            <v>403.72300000000001</v>
          </cell>
        </row>
        <row r="8154">
          <cell r="D8154">
            <v>1</v>
          </cell>
          <cell r="H8154" t="str">
            <v>060</v>
          </cell>
          <cell r="X8154">
            <v>0</v>
          </cell>
          <cell r="Y8154">
            <v>0</v>
          </cell>
          <cell r="Z8154">
            <v>0</v>
          </cell>
          <cell r="AA8154">
            <v>0</v>
          </cell>
          <cell r="AE8154">
            <v>13641.642</v>
          </cell>
          <cell r="AG8154">
            <v>0</v>
          </cell>
          <cell r="AH8154">
            <v>0</v>
          </cell>
          <cell r="AI8154">
            <v>0</v>
          </cell>
          <cell r="AJ8154">
            <v>0</v>
          </cell>
          <cell r="AN8154">
            <v>415.75200000000001</v>
          </cell>
        </row>
        <row r="8155">
          <cell r="D8155">
            <v>1</v>
          </cell>
          <cell r="H8155" t="str">
            <v>065</v>
          </cell>
          <cell r="X8155">
            <v>0</v>
          </cell>
          <cell r="Y8155">
            <v>0</v>
          </cell>
          <cell r="Z8155">
            <v>0</v>
          </cell>
          <cell r="AA8155">
            <v>0</v>
          </cell>
          <cell r="AE8155">
            <v>3064.9470000000001</v>
          </cell>
          <cell r="AG8155">
            <v>0</v>
          </cell>
          <cell r="AH8155">
            <v>0</v>
          </cell>
          <cell r="AI8155">
            <v>0</v>
          </cell>
          <cell r="AJ8155">
            <v>0</v>
          </cell>
          <cell r="AN8155">
            <v>42.55</v>
          </cell>
        </row>
        <row r="8156">
          <cell r="D8156">
            <v>1</v>
          </cell>
          <cell r="H8156" t="str">
            <v>068</v>
          </cell>
          <cell r="X8156">
            <v>0</v>
          </cell>
          <cell r="Y8156">
            <v>0</v>
          </cell>
          <cell r="Z8156">
            <v>0</v>
          </cell>
          <cell r="AA8156">
            <v>0</v>
          </cell>
          <cell r="AE8156">
            <v>4531.3729999999996</v>
          </cell>
          <cell r="AG8156">
            <v>0</v>
          </cell>
          <cell r="AH8156">
            <v>0</v>
          </cell>
          <cell r="AI8156">
            <v>0</v>
          </cell>
          <cell r="AJ8156">
            <v>0</v>
          </cell>
          <cell r="AN8156">
            <v>27.831</v>
          </cell>
        </row>
        <row r="8157">
          <cell r="D8157">
            <v>1</v>
          </cell>
          <cell r="H8157" t="str">
            <v>097</v>
          </cell>
          <cell r="X8157">
            <v>0</v>
          </cell>
          <cell r="Y8157">
            <v>0</v>
          </cell>
          <cell r="Z8157">
            <v>0</v>
          </cell>
          <cell r="AA8157">
            <v>0</v>
          </cell>
          <cell r="AE8157">
            <v>11313.412</v>
          </cell>
          <cell r="AG8157">
            <v>0</v>
          </cell>
          <cell r="AH8157">
            <v>0</v>
          </cell>
          <cell r="AI8157">
            <v>0</v>
          </cell>
          <cell r="AJ8157">
            <v>0</v>
          </cell>
          <cell r="AN8157">
            <v>452.41899999999998</v>
          </cell>
        </row>
        <row r="8158">
          <cell r="D8158">
            <v>1</v>
          </cell>
          <cell r="H8158" t="str">
            <v>100</v>
          </cell>
          <cell r="X8158">
            <v>0</v>
          </cell>
          <cell r="Y8158">
            <v>0</v>
          </cell>
          <cell r="Z8158">
            <v>0</v>
          </cell>
          <cell r="AA8158">
            <v>0</v>
          </cell>
          <cell r="AE8158">
            <v>7055.5510000000004</v>
          </cell>
          <cell r="AG8158">
            <v>0</v>
          </cell>
          <cell r="AH8158">
            <v>0</v>
          </cell>
          <cell r="AI8158">
            <v>0</v>
          </cell>
          <cell r="AJ8158">
            <v>0</v>
          </cell>
          <cell r="AN8158">
            <v>723.75400000000002</v>
          </cell>
        </row>
        <row r="8159">
          <cell r="D8159">
            <v>1</v>
          </cell>
          <cell r="H8159" t="str">
            <v>112</v>
          </cell>
          <cell r="X8159">
            <v>0</v>
          </cell>
          <cell r="Y8159">
            <v>0</v>
          </cell>
          <cell r="Z8159">
            <v>0</v>
          </cell>
          <cell r="AA8159">
            <v>0</v>
          </cell>
          <cell r="AE8159">
            <v>15225.709000000001</v>
          </cell>
          <cell r="AG8159">
            <v>0</v>
          </cell>
          <cell r="AH8159">
            <v>0</v>
          </cell>
          <cell r="AI8159">
            <v>0</v>
          </cell>
          <cell r="AJ8159">
            <v>0</v>
          </cell>
          <cell r="AN8159">
            <v>1091.3340000000001</v>
          </cell>
        </row>
        <row r="8160">
          <cell r="D8160">
            <v>1</v>
          </cell>
          <cell r="H8160" t="str">
            <v>136</v>
          </cell>
          <cell r="X8160">
            <v>0</v>
          </cell>
          <cell r="Y8160">
            <v>0</v>
          </cell>
          <cell r="Z8160">
            <v>0</v>
          </cell>
          <cell r="AA8160">
            <v>0</v>
          </cell>
          <cell r="AE8160">
            <v>7076.1559999999999</v>
          </cell>
          <cell r="AG8160">
            <v>0</v>
          </cell>
          <cell r="AH8160">
            <v>0</v>
          </cell>
          <cell r="AI8160">
            <v>0</v>
          </cell>
          <cell r="AJ8160">
            <v>0</v>
          </cell>
          <cell r="AN8160">
            <v>338.142</v>
          </cell>
        </row>
        <row r="8161">
          <cell r="D8161">
            <v>2</v>
          </cell>
          <cell r="H8161" t="str">
            <v>057</v>
          </cell>
          <cell r="X8161">
            <v>0</v>
          </cell>
          <cell r="Y8161">
            <v>0</v>
          </cell>
          <cell r="Z8161">
            <v>0</v>
          </cell>
          <cell r="AA8161">
            <v>0</v>
          </cell>
          <cell r="AE8161">
            <v>2469.8180000000002</v>
          </cell>
          <cell r="AG8161">
            <v>0</v>
          </cell>
          <cell r="AH8161">
            <v>0</v>
          </cell>
          <cell r="AI8161">
            <v>0</v>
          </cell>
          <cell r="AJ8161">
            <v>0</v>
          </cell>
          <cell r="AN8161">
            <v>62.445</v>
          </cell>
        </row>
        <row r="8162">
          <cell r="D8162">
            <v>2</v>
          </cell>
          <cell r="H8162" t="str">
            <v>060</v>
          </cell>
          <cell r="X8162">
            <v>0</v>
          </cell>
          <cell r="Y8162">
            <v>0</v>
          </cell>
          <cell r="Z8162">
            <v>0</v>
          </cell>
          <cell r="AA8162">
            <v>0</v>
          </cell>
          <cell r="AE8162">
            <v>5702.1080000000002</v>
          </cell>
          <cell r="AG8162">
            <v>0</v>
          </cell>
          <cell r="AH8162">
            <v>0</v>
          </cell>
          <cell r="AI8162">
            <v>0</v>
          </cell>
          <cell r="AJ8162">
            <v>0</v>
          </cell>
          <cell r="AN8162">
            <v>16.123999999999999</v>
          </cell>
        </row>
        <row r="8163">
          <cell r="D8163">
            <v>2</v>
          </cell>
          <cell r="H8163" t="str">
            <v>065</v>
          </cell>
          <cell r="X8163">
            <v>0</v>
          </cell>
          <cell r="Y8163">
            <v>0</v>
          </cell>
          <cell r="Z8163">
            <v>0</v>
          </cell>
          <cell r="AA8163">
            <v>0</v>
          </cell>
          <cell r="AE8163">
            <v>271.779</v>
          </cell>
          <cell r="AG8163">
            <v>0</v>
          </cell>
          <cell r="AH8163">
            <v>0</v>
          </cell>
          <cell r="AI8163">
            <v>0</v>
          </cell>
          <cell r="AJ8163">
            <v>0</v>
          </cell>
          <cell r="AN8163">
            <v>0</v>
          </cell>
        </row>
        <row r="8164">
          <cell r="D8164">
            <v>2</v>
          </cell>
          <cell r="H8164" t="str">
            <v>068</v>
          </cell>
          <cell r="X8164">
            <v>0</v>
          </cell>
          <cell r="Y8164">
            <v>0</v>
          </cell>
          <cell r="Z8164">
            <v>0</v>
          </cell>
          <cell r="AA8164">
            <v>0</v>
          </cell>
          <cell r="AE8164">
            <v>187.17400000000001</v>
          </cell>
          <cell r="AG8164">
            <v>0</v>
          </cell>
          <cell r="AH8164">
            <v>0</v>
          </cell>
          <cell r="AI8164">
            <v>0</v>
          </cell>
          <cell r="AJ8164">
            <v>0</v>
          </cell>
          <cell r="AN8164">
            <v>8.8819999999999997</v>
          </cell>
        </row>
        <row r="8165">
          <cell r="D8165">
            <v>2</v>
          </cell>
          <cell r="H8165" t="str">
            <v>097</v>
          </cell>
          <cell r="X8165">
            <v>0</v>
          </cell>
          <cell r="Y8165">
            <v>0</v>
          </cell>
          <cell r="Z8165">
            <v>0</v>
          </cell>
          <cell r="AA8165">
            <v>0</v>
          </cell>
          <cell r="AE8165">
            <v>6341.2759999999998</v>
          </cell>
          <cell r="AG8165">
            <v>0</v>
          </cell>
          <cell r="AH8165">
            <v>0</v>
          </cell>
          <cell r="AI8165">
            <v>0</v>
          </cell>
          <cell r="AJ8165">
            <v>0</v>
          </cell>
          <cell r="AN8165">
            <v>130.83199999999999</v>
          </cell>
        </row>
        <row r="8166">
          <cell r="D8166">
            <v>2</v>
          </cell>
          <cell r="H8166" t="str">
            <v>100</v>
          </cell>
          <cell r="X8166">
            <v>0</v>
          </cell>
          <cell r="Y8166">
            <v>0</v>
          </cell>
          <cell r="Z8166">
            <v>0</v>
          </cell>
          <cell r="AA8166">
            <v>0</v>
          </cell>
          <cell r="AE8166">
            <v>1011.4640000000001</v>
          </cell>
          <cell r="AG8166">
            <v>0</v>
          </cell>
          <cell r="AH8166">
            <v>0</v>
          </cell>
          <cell r="AI8166">
            <v>0</v>
          </cell>
          <cell r="AJ8166">
            <v>0</v>
          </cell>
          <cell r="AN8166">
            <v>14.347</v>
          </cell>
        </row>
        <row r="8167">
          <cell r="D8167">
            <v>2</v>
          </cell>
          <cell r="H8167" t="str">
            <v>112</v>
          </cell>
          <cell r="X8167">
            <v>0</v>
          </cell>
          <cell r="Y8167">
            <v>0</v>
          </cell>
          <cell r="Z8167">
            <v>0</v>
          </cell>
          <cell r="AA8167">
            <v>0</v>
          </cell>
          <cell r="AE8167">
            <v>1287.271</v>
          </cell>
          <cell r="AG8167">
            <v>0</v>
          </cell>
          <cell r="AH8167">
            <v>0</v>
          </cell>
          <cell r="AI8167">
            <v>0</v>
          </cell>
          <cell r="AJ8167">
            <v>0</v>
          </cell>
          <cell r="AN8167">
            <v>10.930999999999999</v>
          </cell>
        </row>
        <row r="8168">
          <cell r="D8168">
            <v>2</v>
          </cell>
          <cell r="H8168" t="str">
            <v>162</v>
          </cell>
          <cell r="X8168">
            <v>0</v>
          </cell>
          <cell r="Y8168">
            <v>0</v>
          </cell>
          <cell r="Z8168">
            <v>0</v>
          </cell>
          <cell r="AA8168">
            <v>0</v>
          </cell>
          <cell r="AE8168">
            <v>273.024</v>
          </cell>
          <cell r="AG8168">
            <v>0</v>
          </cell>
          <cell r="AH8168">
            <v>0</v>
          </cell>
          <cell r="AI8168">
            <v>0</v>
          </cell>
          <cell r="AJ8168">
            <v>0</v>
          </cell>
          <cell r="AN8168">
            <v>7.1050000000000004</v>
          </cell>
        </row>
        <row r="8169">
          <cell r="D8169">
            <v>3</v>
          </cell>
          <cell r="H8169" t="str">
            <v>060</v>
          </cell>
          <cell r="X8169">
            <v>0</v>
          </cell>
          <cell r="Y8169">
            <v>0</v>
          </cell>
          <cell r="Z8169">
            <v>0</v>
          </cell>
          <cell r="AA8169">
            <v>0</v>
          </cell>
          <cell r="AE8169">
            <v>3.85</v>
          </cell>
          <cell r="AG8169">
            <v>0</v>
          </cell>
          <cell r="AH8169">
            <v>0</v>
          </cell>
          <cell r="AI8169">
            <v>0</v>
          </cell>
          <cell r="AJ8169">
            <v>0</v>
          </cell>
          <cell r="AN8169">
            <v>0</v>
          </cell>
        </row>
        <row r="8170">
          <cell r="D8170">
            <v>3</v>
          </cell>
          <cell r="H8170" t="str">
            <v>d45</v>
          </cell>
          <cell r="X8170">
            <v>0</v>
          </cell>
          <cell r="Y8170">
            <v>3042</v>
          </cell>
          <cell r="Z8170">
            <v>0</v>
          </cell>
          <cell r="AA8170">
            <v>0</v>
          </cell>
          <cell r="AE8170">
            <v>3986.0619999999999</v>
          </cell>
          <cell r="AG8170">
            <v>0</v>
          </cell>
          <cell r="AH8170">
            <v>44</v>
          </cell>
          <cell r="AI8170">
            <v>0</v>
          </cell>
          <cell r="AJ8170">
            <v>0</v>
          </cell>
          <cell r="AN8170">
            <v>62.082000000000001</v>
          </cell>
        </row>
        <row r="8171">
          <cell r="D8171">
            <v>3</v>
          </cell>
          <cell r="H8171" t="str">
            <v>d51</v>
          </cell>
          <cell r="X8171">
            <v>0</v>
          </cell>
          <cell r="Y8171">
            <v>2167</v>
          </cell>
          <cell r="Z8171">
            <v>0</v>
          </cell>
          <cell r="AA8171">
            <v>0</v>
          </cell>
          <cell r="AE8171">
            <v>4877.5640000000003</v>
          </cell>
          <cell r="AG8171">
            <v>0</v>
          </cell>
          <cell r="AH8171">
            <v>25</v>
          </cell>
          <cell r="AI8171">
            <v>0</v>
          </cell>
          <cell r="AJ8171">
            <v>0</v>
          </cell>
          <cell r="AN8171">
            <v>62.722000000000001</v>
          </cell>
        </row>
        <row r="8172">
          <cell r="D8172">
            <v>3</v>
          </cell>
          <cell r="H8172" t="str">
            <v>d52</v>
          </cell>
          <cell r="X8172">
            <v>0</v>
          </cell>
          <cell r="Y8172">
            <v>1042</v>
          </cell>
          <cell r="Z8172">
            <v>0</v>
          </cell>
          <cell r="AA8172">
            <v>0</v>
          </cell>
          <cell r="AE8172">
            <v>393.35599999999999</v>
          </cell>
          <cell r="AG8172">
            <v>0</v>
          </cell>
          <cell r="AH8172">
            <v>8</v>
          </cell>
          <cell r="AI8172">
            <v>0</v>
          </cell>
          <cell r="AJ8172">
            <v>0</v>
          </cell>
          <cell r="AN8172">
            <v>3.3759999999999999</v>
          </cell>
        </row>
        <row r="8173">
          <cell r="D8173">
            <v>3</v>
          </cell>
          <cell r="H8173" t="str">
            <v>d53</v>
          </cell>
          <cell r="X8173">
            <v>0</v>
          </cell>
          <cell r="Y8173">
            <v>743</v>
          </cell>
          <cell r="Z8173">
            <v>0</v>
          </cell>
          <cell r="AA8173">
            <v>0</v>
          </cell>
          <cell r="AE8173">
            <v>916.22199999999998</v>
          </cell>
          <cell r="AG8173">
            <v>0</v>
          </cell>
          <cell r="AH8173">
            <v>16</v>
          </cell>
          <cell r="AI8173">
            <v>0</v>
          </cell>
          <cell r="AJ8173">
            <v>0</v>
          </cell>
          <cell r="AN8173">
            <v>19.370999999999999</v>
          </cell>
        </row>
        <row r="8174">
          <cell r="D8174">
            <v>3</v>
          </cell>
          <cell r="H8174" t="str">
            <v>d54</v>
          </cell>
          <cell r="X8174">
            <v>0</v>
          </cell>
          <cell r="Y8174">
            <v>4</v>
          </cell>
          <cell r="Z8174">
            <v>0</v>
          </cell>
          <cell r="AA8174">
            <v>0</v>
          </cell>
          <cell r="AE8174">
            <v>19.428000000000001</v>
          </cell>
          <cell r="AG8174">
            <v>0</v>
          </cell>
          <cell r="AH8174">
            <v>0</v>
          </cell>
          <cell r="AI8174">
            <v>0</v>
          </cell>
          <cell r="AJ8174">
            <v>0</v>
          </cell>
          <cell r="AN8174">
            <v>0</v>
          </cell>
        </row>
        <row r="8175">
          <cell r="D8175">
            <v>3</v>
          </cell>
          <cell r="H8175" t="str">
            <v>123</v>
          </cell>
          <cell r="X8175">
            <v>0</v>
          </cell>
          <cell r="Y8175">
            <v>0</v>
          </cell>
          <cell r="Z8175">
            <v>0</v>
          </cell>
          <cell r="AA8175">
            <v>0</v>
          </cell>
          <cell r="AE8175">
            <v>490.10500000000002</v>
          </cell>
          <cell r="AG8175">
            <v>0</v>
          </cell>
          <cell r="AH8175">
            <v>0</v>
          </cell>
          <cell r="AI8175">
            <v>0</v>
          </cell>
          <cell r="AJ8175">
            <v>0</v>
          </cell>
          <cell r="AN8175">
            <v>6.95</v>
          </cell>
        </row>
        <row r="8176">
          <cell r="D8176">
            <v>3</v>
          </cell>
          <cell r="H8176" t="str">
            <v>067</v>
          </cell>
          <cell r="X8176">
            <v>0</v>
          </cell>
          <cell r="Y8176">
            <v>0</v>
          </cell>
          <cell r="Z8176">
            <v>0</v>
          </cell>
          <cell r="AA8176">
            <v>0</v>
          </cell>
          <cell r="AE8176">
            <v>9.84</v>
          </cell>
          <cell r="AG8176">
            <v>0</v>
          </cell>
          <cell r="AH8176">
            <v>0</v>
          </cell>
          <cell r="AI8176">
            <v>0</v>
          </cell>
          <cell r="AJ8176">
            <v>0</v>
          </cell>
          <cell r="AN8176">
            <v>2.46</v>
          </cell>
        </row>
        <row r="8177">
          <cell r="D8177">
            <v>3</v>
          </cell>
          <cell r="H8177" t="str">
            <v>160</v>
          </cell>
          <cell r="X8177">
            <v>0</v>
          </cell>
          <cell r="Y8177">
            <v>0</v>
          </cell>
          <cell r="Z8177">
            <v>11035</v>
          </cell>
          <cell r="AA8177">
            <v>0</v>
          </cell>
          <cell r="AE8177">
            <v>6739.1589999999997</v>
          </cell>
          <cell r="AG8177">
            <v>0</v>
          </cell>
          <cell r="AH8177">
            <v>0</v>
          </cell>
          <cell r="AI8177">
            <v>338</v>
          </cell>
          <cell r="AJ8177">
            <v>0</v>
          </cell>
          <cell r="AN8177">
            <v>267.96699999999998</v>
          </cell>
        </row>
        <row r="8178">
          <cell r="D8178">
            <v>3</v>
          </cell>
          <cell r="H8178" t="str">
            <v>016</v>
          </cell>
          <cell r="X8178">
            <v>0</v>
          </cell>
          <cell r="Y8178">
            <v>0</v>
          </cell>
          <cell r="Z8178">
            <v>0</v>
          </cell>
          <cell r="AA8178">
            <v>632</v>
          </cell>
          <cell r="AE8178">
            <v>649.69600000000003</v>
          </cell>
          <cell r="AG8178">
            <v>0</v>
          </cell>
          <cell r="AH8178">
            <v>0</v>
          </cell>
          <cell r="AI8178">
            <v>0</v>
          </cell>
          <cell r="AJ8178">
            <v>16</v>
          </cell>
          <cell r="AN8178">
            <v>16.448</v>
          </cell>
        </row>
        <row r="8179">
          <cell r="D8179">
            <v>3</v>
          </cell>
          <cell r="H8179" t="str">
            <v>020</v>
          </cell>
          <cell r="X8179">
            <v>0</v>
          </cell>
          <cell r="Y8179">
            <v>0</v>
          </cell>
          <cell r="Z8179">
            <v>0</v>
          </cell>
          <cell r="AA8179">
            <v>58</v>
          </cell>
          <cell r="AE8179">
            <v>75.632000000000005</v>
          </cell>
          <cell r="AG8179">
            <v>0</v>
          </cell>
          <cell r="AH8179">
            <v>0</v>
          </cell>
          <cell r="AI8179">
            <v>0</v>
          </cell>
          <cell r="AJ8179">
            <v>0</v>
          </cell>
          <cell r="AN8179">
            <v>0</v>
          </cell>
        </row>
        <row r="8180">
          <cell r="D8180">
            <v>3</v>
          </cell>
          <cell r="H8180" t="str">
            <v>028</v>
          </cell>
          <cell r="X8180">
            <v>0</v>
          </cell>
          <cell r="Y8180">
            <v>0</v>
          </cell>
          <cell r="Z8180">
            <v>0</v>
          </cell>
          <cell r="AA8180">
            <v>25</v>
          </cell>
          <cell r="AE8180">
            <v>27.8</v>
          </cell>
          <cell r="AG8180">
            <v>0</v>
          </cell>
          <cell r="AH8180">
            <v>0</v>
          </cell>
          <cell r="AI8180">
            <v>0</v>
          </cell>
          <cell r="AJ8180">
            <v>0</v>
          </cell>
          <cell r="AN8180">
            <v>0</v>
          </cell>
        </row>
        <row r="8181">
          <cell r="D8181">
            <v>3</v>
          </cell>
          <cell r="H8181" t="str">
            <v>029</v>
          </cell>
          <cell r="X8181">
            <v>0</v>
          </cell>
          <cell r="Y8181">
            <v>0</v>
          </cell>
          <cell r="Z8181">
            <v>0</v>
          </cell>
          <cell r="AA8181">
            <v>47</v>
          </cell>
          <cell r="AE8181">
            <v>51.042000000000002</v>
          </cell>
          <cell r="AG8181">
            <v>0</v>
          </cell>
          <cell r="AH8181">
            <v>0</v>
          </cell>
          <cell r="AI8181">
            <v>0</v>
          </cell>
          <cell r="AJ8181">
            <v>2</v>
          </cell>
          <cell r="AN8181">
            <v>2.1720000000000002</v>
          </cell>
        </row>
        <row r="8182">
          <cell r="D8182">
            <v>3</v>
          </cell>
          <cell r="H8182" t="str">
            <v>042</v>
          </cell>
          <cell r="X8182">
            <v>0</v>
          </cell>
          <cell r="Y8182">
            <v>0</v>
          </cell>
          <cell r="Z8182">
            <v>0</v>
          </cell>
          <cell r="AA8182">
            <v>5</v>
          </cell>
          <cell r="AE8182">
            <v>2.7309999999999999</v>
          </cell>
          <cell r="AG8182">
            <v>0</v>
          </cell>
          <cell r="AH8182">
            <v>0</v>
          </cell>
          <cell r="AI8182">
            <v>0</v>
          </cell>
          <cell r="AJ8182">
            <v>0</v>
          </cell>
          <cell r="AN8182">
            <v>0</v>
          </cell>
        </row>
        <row r="8183">
          <cell r="D8183">
            <v>3</v>
          </cell>
          <cell r="H8183" t="str">
            <v>053</v>
          </cell>
          <cell r="X8183">
            <v>0</v>
          </cell>
          <cell r="Y8183">
            <v>0</v>
          </cell>
          <cell r="Z8183">
            <v>0</v>
          </cell>
          <cell r="AA8183">
            <v>319</v>
          </cell>
          <cell r="AE8183">
            <v>406.93400000000003</v>
          </cell>
          <cell r="AG8183">
            <v>0</v>
          </cell>
          <cell r="AH8183">
            <v>0</v>
          </cell>
          <cell r="AI8183">
            <v>0</v>
          </cell>
          <cell r="AJ8183">
            <v>9</v>
          </cell>
          <cell r="AN8183">
            <v>9.423</v>
          </cell>
        </row>
        <row r="8184">
          <cell r="D8184">
            <v>3</v>
          </cell>
          <cell r="H8184" t="str">
            <v>056</v>
          </cell>
          <cell r="X8184">
            <v>0</v>
          </cell>
          <cell r="Y8184">
            <v>0</v>
          </cell>
          <cell r="Z8184">
            <v>0</v>
          </cell>
          <cell r="AA8184">
            <v>7</v>
          </cell>
          <cell r="AE8184">
            <v>6.6150000000000002</v>
          </cell>
          <cell r="AG8184">
            <v>0</v>
          </cell>
          <cell r="AH8184">
            <v>0</v>
          </cell>
          <cell r="AI8184">
            <v>0</v>
          </cell>
          <cell r="AJ8184">
            <v>0</v>
          </cell>
          <cell r="AN8184">
            <v>0</v>
          </cell>
        </row>
        <row r="8185">
          <cell r="D8185">
            <v>3</v>
          </cell>
          <cell r="H8185" t="str">
            <v>057</v>
          </cell>
          <cell r="X8185">
            <v>0</v>
          </cell>
          <cell r="Y8185">
            <v>0</v>
          </cell>
          <cell r="Z8185">
            <v>0</v>
          </cell>
          <cell r="AA8185">
            <v>6379</v>
          </cell>
          <cell r="AE8185">
            <v>13041.523999999999</v>
          </cell>
          <cell r="AG8185">
            <v>0</v>
          </cell>
          <cell r="AH8185">
            <v>0</v>
          </cell>
          <cell r="AI8185">
            <v>0</v>
          </cell>
          <cell r="AJ8185">
            <v>122</v>
          </cell>
          <cell r="AN8185">
            <v>206.18</v>
          </cell>
        </row>
        <row r="8186">
          <cell r="D8186">
            <v>3</v>
          </cell>
          <cell r="H8186" t="str">
            <v>060</v>
          </cell>
          <cell r="X8186">
            <v>0</v>
          </cell>
          <cell r="Y8186">
            <v>0</v>
          </cell>
          <cell r="Z8186">
            <v>0</v>
          </cell>
          <cell r="AA8186">
            <v>32</v>
          </cell>
          <cell r="AE8186">
            <v>44.415999999999997</v>
          </cell>
          <cell r="AG8186">
            <v>0</v>
          </cell>
          <cell r="AH8186">
            <v>0</v>
          </cell>
          <cell r="AI8186">
            <v>0</v>
          </cell>
          <cell r="AJ8186">
            <v>0</v>
          </cell>
          <cell r="AN8186">
            <v>0</v>
          </cell>
        </row>
        <row r="8187">
          <cell r="D8187">
            <v>3</v>
          </cell>
          <cell r="H8187" t="str">
            <v>065</v>
          </cell>
          <cell r="X8187">
            <v>0</v>
          </cell>
          <cell r="Y8187">
            <v>0</v>
          </cell>
          <cell r="Z8187">
            <v>0</v>
          </cell>
          <cell r="AA8187">
            <v>157</v>
          </cell>
          <cell r="AE8187">
            <v>121.518</v>
          </cell>
          <cell r="AG8187">
            <v>0</v>
          </cell>
          <cell r="AH8187">
            <v>0</v>
          </cell>
          <cell r="AI8187">
            <v>0</v>
          </cell>
          <cell r="AJ8187">
            <v>4</v>
          </cell>
          <cell r="AN8187">
            <v>3.0960000000000001</v>
          </cell>
        </row>
        <row r="8188">
          <cell r="D8188">
            <v>3</v>
          </cell>
          <cell r="H8188" t="str">
            <v>068</v>
          </cell>
          <cell r="X8188">
            <v>0</v>
          </cell>
          <cell r="Y8188">
            <v>0</v>
          </cell>
          <cell r="Z8188">
            <v>0</v>
          </cell>
          <cell r="AA8188">
            <v>2506</v>
          </cell>
          <cell r="AE8188">
            <v>3211.837</v>
          </cell>
          <cell r="AG8188">
            <v>0</v>
          </cell>
          <cell r="AH8188">
            <v>0</v>
          </cell>
          <cell r="AI8188">
            <v>0</v>
          </cell>
          <cell r="AJ8188">
            <v>41</v>
          </cell>
          <cell r="AN8188">
            <v>43.911000000000001</v>
          </cell>
        </row>
        <row r="8189">
          <cell r="D8189">
            <v>3</v>
          </cell>
          <cell r="H8189" t="str">
            <v>097</v>
          </cell>
          <cell r="X8189">
            <v>0</v>
          </cell>
          <cell r="Y8189">
            <v>0</v>
          </cell>
          <cell r="Z8189">
            <v>0</v>
          </cell>
          <cell r="AA8189">
            <v>563</v>
          </cell>
          <cell r="AE8189">
            <v>640.91600000000005</v>
          </cell>
          <cell r="AG8189">
            <v>0</v>
          </cell>
          <cell r="AH8189">
            <v>0</v>
          </cell>
          <cell r="AI8189">
            <v>0</v>
          </cell>
          <cell r="AJ8189">
            <v>19</v>
          </cell>
          <cell r="AN8189">
            <v>17.86</v>
          </cell>
        </row>
        <row r="8190">
          <cell r="D8190">
            <v>3</v>
          </cell>
          <cell r="H8190" t="str">
            <v>100</v>
          </cell>
          <cell r="X8190">
            <v>0</v>
          </cell>
          <cell r="Y8190">
            <v>0</v>
          </cell>
          <cell r="Z8190">
            <v>0</v>
          </cell>
          <cell r="AA8190">
            <v>631</v>
          </cell>
          <cell r="AE8190">
            <v>619.64200000000005</v>
          </cell>
          <cell r="AG8190">
            <v>0</v>
          </cell>
          <cell r="AH8190">
            <v>0</v>
          </cell>
          <cell r="AI8190">
            <v>0</v>
          </cell>
          <cell r="AJ8190">
            <v>7</v>
          </cell>
          <cell r="AN8190">
            <v>6.8739999999999997</v>
          </cell>
        </row>
        <row r="8191">
          <cell r="D8191">
            <v>3</v>
          </cell>
          <cell r="H8191" t="str">
            <v>108</v>
          </cell>
          <cell r="X8191">
            <v>0</v>
          </cell>
          <cell r="Y8191">
            <v>0</v>
          </cell>
          <cell r="Z8191">
            <v>0</v>
          </cell>
          <cell r="AA8191">
            <v>80</v>
          </cell>
          <cell r="AE8191">
            <v>64</v>
          </cell>
          <cell r="AG8191">
            <v>0</v>
          </cell>
          <cell r="AH8191">
            <v>0</v>
          </cell>
          <cell r="AI8191">
            <v>0</v>
          </cell>
          <cell r="AJ8191">
            <v>1</v>
          </cell>
          <cell r="AN8191">
            <v>0.8</v>
          </cell>
        </row>
        <row r="8192">
          <cell r="D8192">
            <v>3</v>
          </cell>
          <cell r="H8192" t="str">
            <v>112</v>
          </cell>
          <cell r="X8192">
            <v>0</v>
          </cell>
          <cell r="Y8192">
            <v>0</v>
          </cell>
          <cell r="Z8192">
            <v>0</v>
          </cell>
          <cell r="AA8192">
            <v>567</v>
          </cell>
          <cell r="AE8192">
            <v>670.54600000000005</v>
          </cell>
          <cell r="AG8192">
            <v>0</v>
          </cell>
          <cell r="AH8192">
            <v>0</v>
          </cell>
          <cell r="AI8192">
            <v>0</v>
          </cell>
          <cell r="AJ8192">
            <v>17</v>
          </cell>
          <cell r="AN8192">
            <v>16.693999999999999</v>
          </cell>
        </row>
        <row r="8193">
          <cell r="D8193">
            <v>3</v>
          </cell>
          <cell r="H8193" t="str">
            <v>122</v>
          </cell>
          <cell r="X8193">
            <v>0</v>
          </cell>
          <cell r="Y8193">
            <v>0</v>
          </cell>
          <cell r="Z8193">
            <v>0</v>
          </cell>
          <cell r="AA8193">
            <v>50</v>
          </cell>
          <cell r="AE8193">
            <v>61</v>
          </cell>
          <cell r="AG8193">
            <v>0</v>
          </cell>
          <cell r="AH8193">
            <v>0</v>
          </cell>
          <cell r="AI8193">
            <v>0</v>
          </cell>
          <cell r="AJ8193">
            <v>1</v>
          </cell>
          <cell r="AN8193">
            <v>1.22</v>
          </cell>
        </row>
        <row r="8194">
          <cell r="D8194">
            <v>3</v>
          </cell>
          <cell r="H8194" t="str">
            <v>136</v>
          </cell>
          <cell r="X8194">
            <v>0</v>
          </cell>
          <cell r="Y8194">
            <v>0</v>
          </cell>
          <cell r="Z8194">
            <v>0</v>
          </cell>
          <cell r="AA8194">
            <v>939</v>
          </cell>
          <cell r="AE8194">
            <v>1599.117</v>
          </cell>
          <cell r="AG8194">
            <v>0</v>
          </cell>
          <cell r="AH8194">
            <v>0</v>
          </cell>
          <cell r="AI8194">
            <v>0</v>
          </cell>
          <cell r="AJ8194">
            <v>31</v>
          </cell>
          <cell r="AN8194">
            <v>52.792999999999999</v>
          </cell>
        </row>
        <row r="8195">
          <cell r="D8195">
            <v>3</v>
          </cell>
          <cell r="H8195" t="str">
            <v>162</v>
          </cell>
          <cell r="X8195">
            <v>0</v>
          </cell>
          <cell r="Y8195">
            <v>0</v>
          </cell>
          <cell r="Z8195">
            <v>0</v>
          </cell>
          <cell r="AA8195">
            <v>425</v>
          </cell>
          <cell r="AE8195">
            <v>443.7</v>
          </cell>
          <cell r="AG8195">
            <v>0</v>
          </cell>
          <cell r="AH8195">
            <v>0</v>
          </cell>
          <cell r="AI8195">
            <v>0</v>
          </cell>
          <cell r="AJ8195">
            <v>6</v>
          </cell>
          <cell r="AN8195">
            <v>6.2640000000000002</v>
          </cell>
        </row>
        <row r="8196">
          <cell r="D8196">
            <v>3</v>
          </cell>
          <cell r="H8196" t="str">
            <v>016</v>
          </cell>
          <cell r="X8196">
            <v>1163</v>
          </cell>
          <cell r="Y8196">
            <v>0</v>
          </cell>
          <cell r="Z8196">
            <v>0</v>
          </cell>
          <cell r="AA8196">
            <v>0</v>
          </cell>
          <cell r="AE8196">
            <v>596.61900000000003</v>
          </cell>
          <cell r="AG8196">
            <v>34</v>
          </cell>
          <cell r="AH8196">
            <v>0</v>
          </cell>
          <cell r="AI8196">
            <v>0</v>
          </cell>
          <cell r="AJ8196">
            <v>0</v>
          </cell>
          <cell r="AN8196">
            <v>17.442</v>
          </cell>
        </row>
        <row r="8197">
          <cell r="D8197">
            <v>3</v>
          </cell>
          <cell r="H8197" t="str">
            <v>020</v>
          </cell>
          <cell r="X8197">
            <v>324</v>
          </cell>
          <cell r="Y8197">
            <v>0</v>
          </cell>
          <cell r="Z8197">
            <v>0</v>
          </cell>
          <cell r="AA8197">
            <v>0</v>
          </cell>
          <cell r="AE8197">
            <v>225.46799999999999</v>
          </cell>
          <cell r="AG8197">
            <v>1</v>
          </cell>
          <cell r="AH8197">
            <v>0</v>
          </cell>
          <cell r="AI8197">
            <v>0</v>
          </cell>
          <cell r="AJ8197">
            <v>0</v>
          </cell>
          <cell r="AN8197">
            <v>0.56000000000000005</v>
          </cell>
        </row>
        <row r="8198">
          <cell r="D8198">
            <v>3</v>
          </cell>
          <cell r="H8198" t="str">
            <v>028</v>
          </cell>
          <cell r="X8198">
            <v>496</v>
          </cell>
          <cell r="Y8198">
            <v>0</v>
          </cell>
          <cell r="Z8198">
            <v>0</v>
          </cell>
          <cell r="AA8198">
            <v>0</v>
          </cell>
          <cell r="AE8198">
            <v>261.392</v>
          </cell>
          <cell r="AG8198">
            <v>15</v>
          </cell>
          <cell r="AH8198">
            <v>0</v>
          </cell>
          <cell r="AI8198">
            <v>0</v>
          </cell>
          <cell r="AJ8198">
            <v>0</v>
          </cell>
          <cell r="AN8198">
            <v>7.9050000000000002</v>
          </cell>
        </row>
        <row r="8199">
          <cell r="D8199">
            <v>3</v>
          </cell>
          <cell r="H8199" t="str">
            <v>029</v>
          </cell>
          <cell r="X8199">
            <v>29</v>
          </cell>
          <cell r="Y8199">
            <v>0</v>
          </cell>
          <cell r="Z8199">
            <v>0</v>
          </cell>
          <cell r="AA8199">
            <v>0</v>
          </cell>
          <cell r="AE8199">
            <v>11.6</v>
          </cell>
          <cell r="AG8199">
            <v>0</v>
          </cell>
          <cell r="AH8199">
            <v>0</v>
          </cell>
          <cell r="AI8199">
            <v>0</v>
          </cell>
          <cell r="AJ8199">
            <v>0</v>
          </cell>
          <cell r="AN8199">
            <v>0</v>
          </cell>
        </row>
        <row r="8200">
          <cell r="D8200">
            <v>3</v>
          </cell>
          <cell r="H8200" t="str">
            <v>042</v>
          </cell>
          <cell r="X8200">
            <v>3755</v>
          </cell>
          <cell r="Y8200">
            <v>0</v>
          </cell>
          <cell r="Z8200">
            <v>0</v>
          </cell>
          <cell r="AA8200">
            <v>0</v>
          </cell>
          <cell r="AE8200">
            <v>3335.1640000000002</v>
          </cell>
          <cell r="AG8200">
            <v>249</v>
          </cell>
          <cell r="AH8200">
            <v>0</v>
          </cell>
          <cell r="AI8200">
            <v>0</v>
          </cell>
          <cell r="AJ8200">
            <v>0</v>
          </cell>
          <cell r="AN8200">
            <v>62.499000000000002</v>
          </cell>
        </row>
        <row r="8201">
          <cell r="D8201">
            <v>3</v>
          </cell>
          <cell r="H8201" t="str">
            <v>053</v>
          </cell>
          <cell r="X8201">
            <v>546</v>
          </cell>
          <cell r="Y8201">
            <v>0</v>
          </cell>
          <cell r="Z8201">
            <v>0</v>
          </cell>
          <cell r="AA8201">
            <v>0</v>
          </cell>
          <cell r="AE8201">
            <v>253.40199999999999</v>
          </cell>
          <cell r="AG8201">
            <v>9</v>
          </cell>
          <cell r="AH8201">
            <v>0</v>
          </cell>
          <cell r="AI8201">
            <v>0</v>
          </cell>
          <cell r="AJ8201">
            <v>0</v>
          </cell>
          <cell r="AN8201">
            <v>3.3929999999999998</v>
          </cell>
        </row>
        <row r="8202">
          <cell r="D8202">
            <v>3</v>
          </cell>
          <cell r="H8202" t="str">
            <v>057</v>
          </cell>
          <cell r="X8202">
            <v>1265</v>
          </cell>
          <cell r="Y8202">
            <v>0</v>
          </cell>
          <cell r="Z8202">
            <v>0</v>
          </cell>
          <cell r="AA8202">
            <v>0</v>
          </cell>
          <cell r="AE8202">
            <v>589.31500000000005</v>
          </cell>
          <cell r="AG8202">
            <v>48</v>
          </cell>
          <cell r="AH8202">
            <v>0</v>
          </cell>
          <cell r="AI8202">
            <v>0</v>
          </cell>
          <cell r="AJ8202">
            <v>0</v>
          </cell>
          <cell r="AN8202">
            <v>18.096</v>
          </cell>
        </row>
        <row r="8203">
          <cell r="D8203">
            <v>3</v>
          </cell>
          <cell r="H8203" t="str">
            <v>065</v>
          </cell>
          <cell r="X8203">
            <v>847</v>
          </cell>
          <cell r="Y8203">
            <v>0</v>
          </cell>
          <cell r="Z8203">
            <v>0</v>
          </cell>
          <cell r="AA8203">
            <v>0</v>
          </cell>
          <cell r="AE8203">
            <v>185.49299999999999</v>
          </cell>
          <cell r="AG8203">
            <v>9</v>
          </cell>
          <cell r="AH8203">
            <v>0</v>
          </cell>
          <cell r="AI8203">
            <v>0</v>
          </cell>
          <cell r="AJ8203">
            <v>0</v>
          </cell>
          <cell r="AN8203">
            <v>1.9710000000000001</v>
          </cell>
        </row>
        <row r="8204">
          <cell r="D8204">
            <v>3</v>
          </cell>
          <cell r="H8204" t="str">
            <v>068</v>
          </cell>
          <cell r="X8204">
            <v>3765</v>
          </cell>
          <cell r="Y8204">
            <v>0</v>
          </cell>
          <cell r="Z8204">
            <v>0</v>
          </cell>
          <cell r="AA8204">
            <v>0</v>
          </cell>
          <cell r="AE8204">
            <v>1756.7850000000001</v>
          </cell>
          <cell r="AG8204">
            <v>63</v>
          </cell>
          <cell r="AH8204">
            <v>0</v>
          </cell>
          <cell r="AI8204">
            <v>0</v>
          </cell>
          <cell r="AJ8204">
            <v>0</v>
          </cell>
          <cell r="AN8204">
            <v>23.751000000000001</v>
          </cell>
        </row>
        <row r="8205">
          <cell r="D8205">
            <v>3</v>
          </cell>
          <cell r="H8205" t="str">
            <v>097</v>
          </cell>
          <cell r="X8205">
            <v>112</v>
          </cell>
          <cell r="Y8205">
            <v>0</v>
          </cell>
          <cell r="Z8205">
            <v>0</v>
          </cell>
          <cell r="AA8205">
            <v>0</v>
          </cell>
          <cell r="AE8205">
            <v>50.9</v>
          </cell>
          <cell r="AG8205">
            <v>5</v>
          </cell>
          <cell r="AH8205">
            <v>0</v>
          </cell>
          <cell r="AI8205">
            <v>0</v>
          </cell>
          <cell r="AJ8205">
            <v>0</v>
          </cell>
          <cell r="AN8205">
            <v>1.885</v>
          </cell>
        </row>
        <row r="8206">
          <cell r="D8206">
            <v>3</v>
          </cell>
          <cell r="H8206" t="str">
            <v>100</v>
          </cell>
          <cell r="X8206">
            <v>11</v>
          </cell>
          <cell r="Y8206">
            <v>0</v>
          </cell>
          <cell r="Z8206">
            <v>0</v>
          </cell>
          <cell r="AA8206">
            <v>0</v>
          </cell>
          <cell r="AE8206">
            <v>4.4000000000000004</v>
          </cell>
          <cell r="AG8206">
            <v>0</v>
          </cell>
          <cell r="AH8206">
            <v>0</v>
          </cell>
          <cell r="AI8206">
            <v>0</v>
          </cell>
          <cell r="AJ8206">
            <v>0</v>
          </cell>
          <cell r="AN8206">
            <v>0</v>
          </cell>
        </row>
        <row r="8207">
          <cell r="D8207">
            <v>3</v>
          </cell>
          <cell r="H8207" t="str">
            <v>108</v>
          </cell>
          <cell r="X8207">
            <v>177</v>
          </cell>
          <cell r="Y8207">
            <v>0</v>
          </cell>
          <cell r="Z8207">
            <v>0</v>
          </cell>
          <cell r="AA8207">
            <v>0</v>
          </cell>
          <cell r="AE8207">
            <v>70.8</v>
          </cell>
          <cell r="AG8207">
            <v>2</v>
          </cell>
          <cell r="AH8207">
            <v>0</v>
          </cell>
          <cell r="AI8207">
            <v>0</v>
          </cell>
          <cell r="AJ8207">
            <v>0</v>
          </cell>
          <cell r="AN8207">
            <v>0.8</v>
          </cell>
        </row>
        <row r="8208">
          <cell r="D8208">
            <v>3</v>
          </cell>
          <cell r="H8208" t="str">
            <v>112</v>
          </cell>
          <cell r="X8208">
            <v>18</v>
          </cell>
          <cell r="Y8208">
            <v>0</v>
          </cell>
          <cell r="Z8208">
            <v>0</v>
          </cell>
          <cell r="AA8208">
            <v>0</v>
          </cell>
          <cell r="AE8208">
            <v>7.3739999999999997</v>
          </cell>
          <cell r="AG8208">
            <v>0</v>
          </cell>
          <cell r="AH8208">
            <v>0</v>
          </cell>
          <cell r="AI8208">
            <v>0</v>
          </cell>
          <cell r="AJ8208">
            <v>0</v>
          </cell>
          <cell r="AN8208">
            <v>0</v>
          </cell>
        </row>
        <row r="8209">
          <cell r="D8209">
            <v>3</v>
          </cell>
          <cell r="H8209" t="str">
            <v>122</v>
          </cell>
          <cell r="X8209">
            <v>211</v>
          </cell>
          <cell r="Y8209">
            <v>0</v>
          </cell>
          <cell r="Z8209">
            <v>0</v>
          </cell>
          <cell r="AA8209">
            <v>0</v>
          </cell>
          <cell r="AE8209">
            <v>128.71</v>
          </cell>
          <cell r="AG8209">
            <v>6</v>
          </cell>
          <cell r="AH8209">
            <v>0</v>
          </cell>
          <cell r="AI8209">
            <v>0</v>
          </cell>
          <cell r="AJ8209">
            <v>0</v>
          </cell>
          <cell r="AN8209">
            <v>3.66</v>
          </cell>
        </row>
        <row r="8210">
          <cell r="D8210">
            <v>3</v>
          </cell>
          <cell r="H8210" t="str">
            <v>136</v>
          </cell>
          <cell r="X8210">
            <v>1315</v>
          </cell>
          <cell r="Y8210">
            <v>0</v>
          </cell>
          <cell r="Z8210">
            <v>0</v>
          </cell>
          <cell r="AA8210">
            <v>0</v>
          </cell>
          <cell r="AE8210">
            <v>539.15</v>
          </cell>
          <cell r="AG8210">
            <v>34</v>
          </cell>
          <cell r="AH8210">
            <v>0</v>
          </cell>
          <cell r="AI8210">
            <v>0</v>
          </cell>
          <cell r="AJ8210">
            <v>0</v>
          </cell>
          <cell r="AN8210">
            <v>13.94</v>
          </cell>
        </row>
        <row r="8211">
          <cell r="D8211">
            <v>3</v>
          </cell>
          <cell r="H8211" t="str">
            <v>162</v>
          </cell>
          <cell r="X8211">
            <v>362</v>
          </cell>
          <cell r="Y8211">
            <v>0</v>
          </cell>
          <cell r="Z8211">
            <v>0</v>
          </cell>
          <cell r="AA8211">
            <v>0</v>
          </cell>
          <cell r="AE8211">
            <v>99.55</v>
          </cell>
          <cell r="AG8211">
            <v>6</v>
          </cell>
          <cell r="AH8211">
            <v>0</v>
          </cell>
          <cell r="AI8211">
            <v>0</v>
          </cell>
          <cell r="AJ8211">
            <v>0</v>
          </cell>
          <cell r="AN8211">
            <v>1.65</v>
          </cell>
        </row>
        <row r="8212">
          <cell r="D8212">
            <v>3</v>
          </cell>
          <cell r="H8212" t="str">
            <v>016</v>
          </cell>
          <cell r="X8212">
            <v>760</v>
          </cell>
          <cell r="Y8212">
            <v>0</v>
          </cell>
          <cell r="Z8212">
            <v>0</v>
          </cell>
          <cell r="AA8212">
            <v>0</v>
          </cell>
          <cell r="AE8212">
            <v>389.88</v>
          </cell>
          <cell r="AG8212">
            <v>20</v>
          </cell>
          <cell r="AH8212">
            <v>0</v>
          </cell>
          <cell r="AI8212">
            <v>0</v>
          </cell>
          <cell r="AJ8212">
            <v>0</v>
          </cell>
          <cell r="AN8212">
            <v>10.26</v>
          </cell>
        </row>
        <row r="8213">
          <cell r="D8213">
            <v>3</v>
          </cell>
          <cell r="H8213" t="str">
            <v>020</v>
          </cell>
          <cell r="X8213">
            <v>436</v>
          </cell>
          <cell r="Y8213">
            <v>0</v>
          </cell>
          <cell r="Z8213">
            <v>0</v>
          </cell>
          <cell r="AA8213">
            <v>0</v>
          </cell>
          <cell r="AE8213">
            <v>301.45699999999999</v>
          </cell>
          <cell r="AG8213">
            <v>3</v>
          </cell>
          <cell r="AH8213">
            <v>0</v>
          </cell>
          <cell r="AI8213">
            <v>0</v>
          </cell>
          <cell r="AJ8213">
            <v>0</v>
          </cell>
          <cell r="AN8213">
            <v>1.68</v>
          </cell>
        </row>
        <row r="8214">
          <cell r="D8214">
            <v>3</v>
          </cell>
          <cell r="H8214" t="str">
            <v>028</v>
          </cell>
          <cell r="X8214">
            <v>125</v>
          </cell>
          <cell r="Y8214">
            <v>0</v>
          </cell>
          <cell r="Z8214">
            <v>0</v>
          </cell>
          <cell r="AA8214">
            <v>0</v>
          </cell>
          <cell r="AE8214">
            <v>65.875</v>
          </cell>
          <cell r="AG8214">
            <v>2</v>
          </cell>
          <cell r="AH8214">
            <v>0</v>
          </cell>
          <cell r="AI8214">
            <v>0</v>
          </cell>
          <cell r="AJ8214">
            <v>0</v>
          </cell>
          <cell r="AN8214">
            <v>1.054</v>
          </cell>
        </row>
        <row r="8215">
          <cell r="D8215">
            <v>3</v>
          </cell>
          <cell r="H8215" t="str">
            <v>029</v>
          </cell>
          <cell r="X8215">
            <v>511</v>
          </cell>
          <cell r="Y8215">
            <v>0</v>
          </cell>
          <cell r="Z8215">
            <v>0</v>
          </cell>
          <cell r="AA8215">
            <v>0</v>
          </cell>
          <cell r="AE8215">
            <v>204.4</v>
          </cell>
          <cell r="AG8215">
            <v>6</v>
          </cell>
          <cell r="AH8215">
            <v>0</v>
          </cell>
          <cell r="AI8215">
            <v>0</v>
          </cell>
          <cell r="AJ8215">
            <v>0</v>
          </cell>
          <cell r="AN8215">
            <v>2.4</v>
          </cell>
        </row>
        <row r="8216">
          <cell r="D8216">
            <v>3</v>
          </cell>
          <cell r="H8216" t="str">
            <v>053</v>
          </cell>
          <cell r="X8216">
            <v>2021</v>
          </cell>
          <cell r="Y8216">
            <v>0</v>
          </cell>
          <cell r="Z8216">
            <v>0</v>
          </cell>
          <cell r="AA8216">
            <v>0</v>
          </cell>
          <cell r="AE8216">
            <v>925.64400000000001</v>
          </cell>
          <cell r="AG8216">
            <v>27</v>
          </cell>
          <cell r="AH8216">
            <v>0</v>
          </cell>
          <cell r="AI8216">
            <v>0</v>
          </cell>
          <cell r="AJ8216">
            <v>0</v>
          </cell>
          <cell r="AN8216">
            <v>10.179</v>
          </cell>
        </row>
        <row r="8217">
          <cell r="D8217">
            <v>3</v>
          </cell>
          <cell r="H8217" t="str">
            <v>056</v>
          </cell>
          <cell r="X8217">
            <v>193</v>
          </cell>
          <cell r="Y8217">
            <v>0</v>
          </cell>
          <cell r="Z8217">
            <v>0</v>
          </cell>
          <cell r="AA8217">
            <v>0</v>
          </cell>
          <cell r="AE8217">
            <v>77.2</v>
          </cell>
          <cell r="AG8217">
            <v>3</v>
          </cell>
          <cell r="AH8217">
            <v>0</v>
          </cell>
          <cell r="AI8217">
            <v>0</v>
          </cell>
          <cell r="AJ8217">
            <v>0</v>
          </cell>
          <cell r="AN8217">
            <v>1.2</v>
          </cell>
        </row>
        <row r="8218">
          <cell r="D8218">
            <v>3</v>
          </cell>
          <cell r="H8218" t="str">
            <v>057</v>
          </cell>
          <cell r="X8218">
            <v>7989</v>
          </cell>
          <cell r="Y8218">
            <v>0</v>
          </cell>
          <cell r="Z8218">
            <v>0</v>
          </cell>
          <cell r="AA8218">
            <v>0</v>
          </cell>
          <cell r="AE8218">
            <v>3655.7049999999999</v>
          </cell>
          <cell r="AG8218">
            <v>86</v>
          </cell>
          <cell r="AH8218">
            <v>0</v>
          </cell>
          <cell r="AI8218">
            <v>0</v>
          </cell>
          <cell r="AJ8218">
            <v>0</v>
          </cell>
          <cell r="AN8218">
            <v>32.421999999999997</v>
          </cell>
        </row>
        <row r="8219">
          <cell r="D8219">
            <v>3</v>
          </cell>
          <cell r="H8219" t="str">
            <v>060</v>
          </cell>
          <cell r="X8219">
            <v>1483</v>
          </cell>
          <cell r="Y8219">
            <v>0</v>
          </cell>
          <cell r="Z8219">
            <v>0</v>
          </cell>
          <cell r="AA8219">
            <v>0</v>
          </cell>
          <cell r="AE8219">
            <v>711.84</v>
          </cell>
          <cell r="AG8219">
            <v>38</v>
          </cell>
          <cell r="AH8219">
            <v>0</v>
          </cell>
          <cell r="AI8219">
            <v>0</v>
          </cell>
          <cell r="AJ8219">
            <v>0</v>
          </cell>
          <cell r="AN8219">
            <v>18.239999999999998</v>
          </cell>
        </row>
        <row r="8220">
          <cell r="D8220">
            <v>3</v>
          </cell>
          <cell r="H8220" t="str">
            <v>065</v>
          </cell>
          <cell r="X8220">
            <v>2181</v>
          </cell>
          <cell r="Y8220">
            <v>0</v>
          </cell>
          <cell r="Z8220">
            <v>0</v>
          </cell>
          <cell r="AA8220">
            <v>0</v>
          </cell>
          <cell r="AE8220">
            <v>477.63900000000001</v>
          </cell>
          <cell r="AG8220">
            <v>15</v>
          </cell>
          <cell r="AH8220">
            <v>0</v>
          </cell>
          <cell r="AI8220">
            <v>0</v>
          </cell>
          <cell r="AJ8220">
            <v>0</v>
          </cell>
          <cell r="AN8220">
            <v>3.2850000000000001</v>
          </cell>
        </row>
        <row r="8221">
          <cell r="D8221">
            <v>3</v>
          </cell>
          <cell r="H8221" t="str">
            <v>068</v>
          </cell>
          <cell r="X8221">
            <v>1752</v>
          </cell>
          <cell r="Y8221">
            <v>0</v>
          </cell>
          <cell r="Z8221">
            <v>0</v>
          </cell>
          <cell r="AA8221">
            <v>0</v>
          </cell>
          <cell r="AE8221">
            <v>798.33199999999999</v>
          </cell>
          <cell r="AG8221">
            <v>24</v>
          </cell>
          <cell r="AH8221">
            <v>0</v>
          </cell>
          <cell r="AI8221">
            <v>0</v>
          </cell>
          <cell r="AJ8221">
            <v>0</v>
          </cell>
          <cell r="AN8221">
            <v>9.048</v>
          </cell>
        </row>
        <row r="8222">
          <cell r="D8222">
            <v>3</v>
          </cell>
          <cell r="H8222" t="str">
            <v>097</v>
          </cell>
          <cell r="X8222">
            <v>844</v>
          </cell>
          <cell r="Y8222">
            <v>0</v>
          </cell>
          <cell r="Z8222">
            <v>0</v>
          </cell>
          <cell r="AA8222">
            <v>0</v>
          </cell>
          <cell r="AE8222">
            <v>386.82100000000003</v>
          </cell>
          <cell r="AG8222">
            <v>13</v>
          </cell>
          <cell r="AH8222">
            <v>0</v>
          </cell>
          <cell r="AI8222">
            <v>0</v>
          </cell>
          <cell r="AJ8222">
            <v>0</v>
          </cell>
          <cell r="AN8222">
            <v>4.9009999999999998</v>
          </cell>
        </row>
        <row r="8223">
          <cell r="D8223">
            <v>3</v>
          </cell>
          <cell r="H8223" t="str">
            <v>100</v>
          </cell>
          <cell r="X8223">
            <v>483</v>
          </cell>
          <cell r="Y8223">
            <v>0</v>
          </cell>
          <cell r="Z8223">
            <v>0</v>
          </cell>
          <cell r="AA8223">
            <v>0</v>
          </cell>
          <cell r="AE8223">
            <v>193.2</v>
          </cell>
          <cell r="AG8223">
            <v>13</v>
          </cell>
          <cell r="AH8223">
            <v>0</v>
          </cell>
          <cell r="AI8223">
            <v>0</v>
          </cell>
          <cell r="AJ8223">
            <v>0</v>
          </cell>
          <cell r="AN8223">
            <v>5.2</v>
          </cell>
        </row>
        <row r="8224">
          <cell r="D8224">
            <v>3</v>
          </cell>
          <cell r="H8224" t="str">
            <v>108</v>
          </cell>
          <cell r="X8224">
            <v>375</v>
          </cell>
          <cell r="Y8224">
            <v>0</v>
          </cell>
          <cell r="Z8224">
            <v>0</v>
          </cell>
          <cell r="AA8224">
            <v>0</v>
          </cell>
          <cell r="AE8224">
            <v>150</v>
          </cell>
          <cell r="AG8224">
            <v>6</v>
          </cell>
          <cell r="AH8224">
            <v>0</v>
          </cell>
          <cell r="AI8224">
            <v>0</v>
          </cell>
          <cell r="AJ8224">
            <v>0</v>
          </cell>
          <cell r="AN8224">
            <v>2.4</v>
          </cell>
        </row>
        <row r="8225">
          <cell r="D8225">
            <v>3</v>
          </cell>
          <cell r="H8225" t="str">
            <v>112</v>
          </cell>
          <cell r="X8225">
            <v>1264</v>
          </cell>
          <cell r="Y8225">
            <v>0</v>
          </cell>
          <cell r="Z8225">
            <v>0</v>
          </cell>
          <cell r="AA8225">
            <v>0</v>
          </cell>
          <cell r="AE8225">
            <v>556.77</v>
          </cell>
          <cell r="AG8225">
            <v>21</v>
          </cell>
          <cell r="AH8225">
            <v>0</v>
          </cell>
          <cell r="AI8225">
            <v>0</v>
          </cell>
          <cell r="AJ8225">
            <v>0</v>
          </cell>
          <cell r="AN8225">
            <v>7.56</v>
          </cell>
        </row>
        <row r="8226">
          <cell r="D8226">
            <v>3</v>
          </cell>
          <cell r="H8226" t="str">
            <v>122</v>
          </cell>
          <cell r="X8226">
            <v>1536</v>
          </cell>
          <cell r="Y8226">
            <v>0</v>
          </cell>
          <cell r="Z8226">
            <v>0</v>
          </cell>
          <cell r="AA8226">
            <v>0</v>
          </cell>
          <cell r="AE8226">
            <v>936.96</v>
          </cell>
          <cell r="AG8226">
            <v>16</v>
          </cell>
          <cell r="AH8226">
            <v>0</v>
          </cell>
          <cell r="AI8226">
            <v>0</v>
          </cell>
          <cell r="AJ8226">
            <v>0</v>
          </cell>
          <cell r="AN8226">
            <v>9.76</v>
          </cell>
        </row>
        <row r="8227">
          <cell r="D8227">
            <v>3</v>
          </cell>
          <cell r="H8227" t="str">
            <v>136</v>
          </cell>
          <cell r="X8227">
            <v>2829</v>
          </cell>
          <cell r="Y8227">
            <v>0</v>
          </cell>
          <cell r="Z8227">
            <v>0</v>
          </cell>
          <cell r="AA8227">
            <v>0</v>
          </cell>
          <cell r="AE8227">
            <v>1372.0650000000001</v>
          </cell>
          <cell r="AG8227">
            <v>52</v>
          </cell>
          <cell r="AH8227">
            <v>0</v>
          </cell>
          <cell r="AI8227">
            <v>0</v>
          </cell>
          <cell r="AJ8227">
            <v>0</v>
          </cell>
          <cell r="AN8227">
            <v>25.22</v>
          </cell>
        </row>
        <row r="8228">
          <cell r="D8228">
            <v>3</v>
          </cell>
          <cell r="H8228" t="str">
            <v>162</v>
          </cell>
          <cell r="X8228">
            <v>1191</v>
          </cell>
          <cell r="Y8228">
            <v>0</v>
          </cell>
          <cell r="Z8228">
            <v>0</v>
          </cell>
          <cell r="AA8228">
            <v>0</v>
          </cell>
          <cell r="AE8228">
            <v>327.52499999999998</v>
          </cell>
          <cell r="AG8228">
            <v>19</v>
          </cell>
          <cell r="AH8228">
            <v>0</v>
          </cell>
          <cell r="AI8228">
            <v>0</v>
          </cell>
          <cell r="AJ8228">
            <v>0</v>
          </cell>
          <cell r="AN8228">
            <v>5.2249999999999996</v>
          </cell>
        </row>
        <row r="8229">
          <cell r="D8229">
            <v>3</v>
          </cell>
          <cell r="H8229" t="str">
            <v>063</v>
          </cell>
          <cell r="X8229">
            <v>0</v>
          </cell>
          <cell r="Y8229">
            <v>0</v>
          </cell>
          <cell r="Z8229">
            <v>0</v>
          </cell>
          <cell r="AA8229">
            <v>0</v>
          </cell>
          <cell r="AE8229">
            <v>367.59500000000003</v>
          </cell>
          <cell r="AG8229">
            <v>0</v>
          </cell>
          <cell r="AH8229">
            <v>0</v>
          </cell>
          <cell r="AI8229">
            <v>0</v>
          </cell>
          <cell r="AJ8229">
            <v>0</v>
          </cell>
          <cell r="AN8229">
            <v>7.5659999999999998</v>
          </cell>
        </row>
        <row r="8230">
          <cell r="D8230">
            <v>3</v>
          </cell>
          <cell r="H8230" t="str">
            <v>085</v>
          </cell>
          <cell r="X8230">
            <v>0</v>
          </cell>
          <cell r="Y8230">
            <v>0</v>
          </cell>
          <cell r="Z8230">
            <v>0</v>
          </cell>
          <cell r="AA8230">
            <v>0</v>
          </cell>
          <cell r="AE8230">
            <v>1233.0319999999999</v>
          </cell>
          <cell r="AG8230">
            <v>0</v>
          </cell>
          <cell r="AH8230">
            <v>0</v>
          </cell>
          <cell r="AI8230">
            <v>0</v>
          </cell>
          <cell r="AJ8230">
            <v>0</v>
          </cell>
          <cell r="AN8230">
            <v>33.130000000000003</v>
          </cell>
        </row>
        <row r="8231">
          <cell r="D8231">
            <v>3</v>
          </cell>
          <cell r="H8231" t="str">
            <v>086</v>
          </cell>
          <cell r="X8231">
            <v>0</v>
          </cell>
          <cell r="Y8231">
            <v>0</v>
          </cell>
          <cell r="Z8231">
            <v>0</v>
          </cell>
          <cell r="AA8231">
            <v>0</v>
          </cell>
          <cell r="AE8231">
            <v>449.00099999999998</v>
          </cell>
          <cell r="AG8231">
            <v>0</v>
          </cell>
          <cell r="AH8231">
            <v>0</v>
          </cell>
          <cell r="AI8231">
            <v>0</v>
          </cell>
          <cell r="AJ8231">
            <v>0</v>
          </cell>
          <cell r="AN8231">
            <v>12.593999999999999</v>
          </cell>
        </row>
        <row r="8232">
          <cell r="D8232">
            <v>3</v>
          </cell>
          <cell r="H8232" t="str">
            <v>089</v>
          </cell>
          <cell r="X8232">
            <v>0</v>
          </cell>
          <cell r="Y8232">
            <v>0</v>
          </cell>
          <cell r="Z8232">
            <v>0</v>
          </cell>
          <cell r="AA8232">
            <v>0</v>
          </cell>
          <cell r="AE8232">
            <v>3209.3119999999999</v>
          </cell>
          <cell r="AG8232">
            <v>0</v>
          </cell>
          <cell r="AH8232">
            <v>0</v>
          </cell>
          <cell r="AI8232">
            <v>0</v>
          </cell>
          <cell r="AJ8232">
            <v>0</v>
          </cell>
          <cell r="AN8232">
            <v>36.402999999999999</v>
          </cell>
        </row>
        <row r="8233">
          <cell r="D8233">
            <v>3</v>
          </cell>
          <cell r="H8233" t="str">
            <v>090</v>
          </cell>
          <cell r="X8233">
            <v>0</v>
          </cell>
          <cell r="Y8233">
            <v>0</v>
          </cell>
          <cell r="Z8233">
            <v>0</v>
          </cell>
          <cell r="AA8233">
            <v>0</v>
          </cell>
          <cell r="AE8233">
            <v>1028.568</v>
          </cell>
          <cell r="AG8233">
            <v>0</v>
          </cell>
          <cell r="AH8233">
            <v>0</v>
          </cell>
          <cell r="AI8233">
            <v>0</v>
          </cell>
          <cell r="AJ8233">
            <v>0</v>
          </cell>
          <cell r="AN8233">
            <v>14.077999999999999</v>
          </cell>
        </row>
        <row r="8234">
          <cell r="D8234">
            <v>3</v>
          </cell>
          <cell r="H8234" t="str">
            <v>171</v>
          </cell>
          <cell r="X8234">
            <v>0</v>
          </cell>
          <cell r="Y8234">
            <v>0</v>
          </cell>
          <cell r="Z8234">
            <v>0</v>
          </cell>
          <cell r="AA8234">
            <v>0</v>
          </cell>
          <cell r="AE8234">
            <v>1711.039</v>
          </cell>
          <cell r="AG8234">
            <v>0</v>
          </cell>
          <cell r="AH8234">
            <v>0</v>
          </cell>
          <cell r="AI8234">
            <v>0</v>
          </cell>
          <cell r="AJ8234">
            <v>0</v>
          </cell>
          <cell r="AN8234">
            <v>44.841000000000001</v>
          </cell>
        </row>
        <row r="8235">
          <cell r="D8235">
            <v>3</v>
          </cell>
          <cell r="H8235" t="str">
            <v>106</v>
          </cell>
          <cell r="X8235">
            <v>0</v>
          </cell>
          <cell r="Y8235">
            <v>0</v>
          </cell>
          <cell r="Z8235">
            <v>0</v>
          </cell>
          <cell r="AA8235">
            <v>0</v>
          </cell>
          <cell r="AE8235">
            <v>7.5</v>
          </cell>
          <cell r="AG8235">
            <v>0</v>
          </cell>
          <cell r="AH8235">
            <v>0</v>
          </cell>
          <cell r="AI8235">
            <v>0</v>
          </cell>
          <cell r="AJ8235">
            <v>0</v>
          </cell>
          <cell r="AN8235">
            <v>0</v>
          </cell>
        </row>
        <row r="8236">
          <cell r="D8236">
            <v>1</v>
          </cell>
          <cell r="H8236" t="str">
            <v>020</v>
          </cell>
          <cell r="X8236">
            <v>0</v>
          </cell>
          <cell r="Y8236">
            <v>0</v>
          </cell>
          <cell r="Z8236">
            <v>0</v>
          </cell>
          <cell r="AA8236">
            <v>0</v>
          </cell>
          <cell r="AE8236">
            <v>172.07900000000001</v>
          </cell>
          <cell r="AG8236">
            <v>0</v>
          </cell>
          <cell r="AH8236">
            <v>0</v>
          </cell>
          <cell r="AI8236">
            <v>0</v>
          </cell>
          <cell r="AJ8236">
            <v>0</v>
          </cell>
          <cell r="AN8236">
            <v>0</v>
          </cell>
        </row>
        <row r="8237">
          <cell r="D8237">
            <v>1</v>
          </cell>
          <cell r="H8237" t="str">
            <v>028</v>
          </cell>
          <cell r="X8237">
            <v>0</v>
          </cell>
          <cell r="Y8237">
            <v>0</v>
          </cell>
          <cell r="Z8237">
            <v>0</v>
          </cell>
          <cell r="AA8237">
            <v>0</v>
          </cell>
          <cell r="AE8237">
            <v>5627.18</v>
          </cell>
          <cell r="AG8237">
            <v>0</v>
          </cell>
          <cell r="AH8237">
            <v>0</v>
          </cell>
          <cell r="AI8237">
            <v>0</v>
          </cell>
          <cell r="AJ8237">
            <v>0</v>
          </cell>
          <cell r="AN8237">
            <v>168.70099999999999</v>
          </cell>
        </row>
        <row r="8238">
          <cell r="D8238">
            <v>1</v>
          </cell>
          <cell r="H8238" t="str">
            <v>053</v>
          </cell>
          <cell r="X8238">
            <v>0</v>
          </cell>
          <cell r="Y8238">
            <v>0</v>
          </cell>
          <cell r="Z8238">
            <v>0</v>
          </cell>
          <cell r="AA8238">
            <v>0</v>
          </cell>
          <cell r="AE8238">
            <v>3046.5210000000002</v>
          </cell>
          <cell r="AG8238">
            <v>0</v>
          </cell>
          <cell r="AH8238">
            <v>0</v>
          </cell>
          <cell r="AI8238">
            <v>0</v>
          </cell>
          <cell r="AJ8238">
            <v>0</v>
          </cell>
          <cell r="AN8238">
            <v>0</v>
          </cell>
        </row>
        <row r="8239">
          <cell r="D8239">
            <v>1</v>
          </cell>
          <cell r="H8239" t="str">
            <v>097</v>
          </cell>
          <cell r="X8239">
            <v>0</v>
          </cell>
          <cell r="Y8239">
            <v>0</v>
          </cell>
          <cell r="Z8239">
            <v>0</v>
          </cell>
          <cell r="AA8239">
            <v>0</v>
          </cell>
          <cell r="AE8239">
            <v>7480.0079999999998</v>
          </cell>
          <cell r="AG8239">
            <v>0</v>
          </cell>
          <cell r="AH8239">
            <v>0</v>
          </cell>
          <cell r="AI8239">
            <v>0</v>
          </cell>
          <cell r="AJ8239">
            <v>0</v>
          </cell>
          <cell r="AN8239">
            <v>68.108999999999995</v>
          </cell>
        </row>
        <row r="8240">
          <cell r="D8240">
            <v>1</v>
          </cell>
          <cell r="H8240" t="str">
            <v>112</v>
          </cell>
          <cell r="X8240">
            <v>0</v>
          </cell>
          <cell r="Y8240">
            <v>0</v>
          </cell>
          <cell r="Z8240">
            <v>0</v>
          </cell>
          <cell r="AA8240">
            <v>0</v>
          </cell>
          <cell r="AE8240">
            <v>6859.1239999999998</v>
          </cell>
          <cell r="AG8240">
            <v>0</v>
          </cell>
          <cell r="AH8240">
            <v>0</v>
          </cell>
          <cell r="AI8240">
            <v>0</v>
          </cell>
          <cell r="AJ8240">
            <v>0</v>
          </cell>
          <cell r="AN8240">
            <v>0</v>
          </cell>
        </row>
        <row r="8241">
          <cell r="D8241">
            <v>1</v>
          </cell>
          <cell r="H8241" t="str">
            <v>136</v>
          </cell>
          <cell r="X8241">
            <v>0</v>
          </cell>
          <cell r="Y8241">
            <v>0</v>
          </cell>
          <cell r="Z8241">
            <v>0</v>
          </cell>
          <cell r="AA8241">
            <v>0</v>
          </cell>
          <cell r="AE8241">
            <v>2416.4090000000001</v>
          </cell>
          <cell r="AG8241">
            <v>0</v>
          </cell>
          <cell r="AH8241">
            <v>0</v>
          </cell>
          <cell r="AI8241">
            <v>0</v>
          </cell>
          <cell r="AJ8241">
            <v>0</v>
          </cell>
          <cell r="AN8241">
            <v>0</v>
          </cell>
        </row>
        <row r="8242">
          <cell r="D8242">
            <v>2</v>
          </cell>
          <cell r="H8242" t="str">
            <v>053</v>
          </cell>
          <cell r="X8242">
            <v>0</v>
          </cell>
          <cell r="Y8242">
            <v>0</v>
          </cell>
          <cell r="Z8242">
            <v>0</v>
          </cell>
          <cell r="AA8242">
            <v>0</v>
          </cell>
          <cell r="AE8242">
            <v>434.245</v>
          </cell>
          <cell r="AG8242">
            <v>0</v>
          </cell>
          <cell r="AH8242">
            <v>0</v>
          </cell>
          <cell r="AI8242">
            <v>0</v>
          </cell>
          <cell r="AJ8242">
            <v>0</v>
          </cell>
          <cell r="AN8242">
            <v>0</v>
          </cell>
        </row>
        <row r="8243">
          <cell r="D8243">
            <v>2</v>
          </cell>
          <cell r="H8243" t="str">
            <v>068</v>
          </cell>
          <cell r="X8243">
            <v>0</v>
          </cell>
          <cell r="Y8243">
            <v>0</v>
          </cell>
          <cell r="Z8243">
            <v>0</v>
          </cell>
          <cell r="AA8243">
            <v>0</v>
          </cell>
          <cell r="AE8243">
            <v>762.48199999999997</v>
          </cell>
          <cell r="AG8243">
            <v>0</v>
          </cell>
          <cell r="AH8243">
            <v>0</v>
          </cell>
          <cell r="AI8243">
            <v>0</v>
          </cell>
          <cell r="AJ8243">
            <v>0</v>
          </cell>
          <cell r="AN8243">
            <v>0</v>
          </cell>
        </row>
        <row r="8244">
          <cell r="D8244">
            <v>2</v>
          </cell>
          <cell r="H8244" t="str">
            <v>097</v>
          </cell>
          <cell r="X8244">
            <v>0</v>
          </cell>
          <cell r="Y8244">
            <v>0</v>
          </cell>
          <cell r="Z8244">
            <v>0</v>
          </cell>
          <cell r="AA8244">
            <v>0</v>
          </cell>
          <cell r="AE8244">
            <v>1610.3130000000001</v>
          </cell>
          <cell r="AG8244">
            <v>0</v>
          </cell>
          <cell r="AH8244">
            <v>0</v>
          </cell>
          <cell r="AI8244">
            <v>0</v>
          </cell>
          <cell r="AJ8244">
            <v>0</v>
          </cell>
          <cell r="AN8244">
            <v>12.298</v>
          </cell>
        </row>
        <row r="8245">
          <cell r="D8245">
            <v>2</v>
          </cell>
          <cell r="H8245" t="str">
            <v>112</v>
          </cell>
          <cell r="X8245">
            <v>0</v>
          </cell>
          <cell r="Y8245">
            <v>0</v>
          </cell>
          <cell r="Z8245">
            <v>0</v>
          </cell>
          <cell r="AA8245">
            <v>0</v>
          </cell>
          <cell r="AE8245">
            <v>1662.231</v>
          </cell>
          <cell r="AG8245">
            <v>0</v>
          </cell>
          <cell r="AH8245">
            <v>0</v>
          </cell>
          <cell r="AI8245">
            <v>0</v>
          </cell>
          <cell r="AJ8245">
            <v>0</v>
          </cell>
          <cell r="AN8245">
            <v>14.347</v>
          </cell>
        </row>
        <row r="8246">
          <cell r="D8246">
            <v>2</v>
          </cell>
          <cell r="H8246" t="str">
            <v>136</v>
          </cell>
          <cell r="X8246">
            <v>0</v>
          </cell>
          <cell r="Y8246">
            <v>0</v>
          </cell>
          <cell r="Z8246">
            <v>0</v>
          </cell>
          <cell r="AA8246">
            <v>0</v>
          </cell>
          <cell r="AE8246">
            <v>270.108</v>
          </cell>
          <cell r="AG8246">
            <v>0</v>
          </cell>
          <cell r="AH8246">
            <v>0</v>
          </cell>
          <cell r="AI8246">
            <v>0</v>
          </cell>
          <cell r="AJ8246">
            <v>0</v>
          </cell>
          <cell r="AN8246">
            <v>0</v>
          </cell>
        </row>
        <row r="8247">
          <cell r="D8247">
            <v>3</v>
          </cell>
          <cell r="H8247" t="str">
            <v>d45</v>
          </cell>
          <cell r="X8247">
            <v>0</v>
          </cell>
          <cell r="Y8247">
            <v>662</v>
          </cell>
          <cell r="Z8247">
            <v>0</v>
          </cell>
          <cell r="AA8247">
            <v>0</v>
          </cell>
          <cell r="AE8247">
            <v>936.452</v>
          </cell>
          <cell r="AG8247">
            <v>0</v>
          </cell>
          <cell r="AH8247">
            <v>1</v>
          </cell>
          <cell r="AI8247">
            <v>0</v>
          </cell>
          <cell r="AJ8247">
            <v>0</v>
          </cell>
          <cell r="AN8247">
            <v>4.1909999999999998</v>
          </cell>
        </row>
        <row r="8248">
          <cell r="D8248">
            <v>3</v>
          </cell>
          <cell r="H8248" t="str">
            <v>d51</v>
          </cell>
          <cell r="X8248">
            <v>0</v>
          </cell>
          <cell r="Y8248">
            <v>1306</v>
          </cell>
          <cell r="Z8248">
            <v>0</v>
          </cell>
          <cell r="AA8248">
            <v>0</v>
          </cell>
          <cell r="AE8248">
            <v>2967.585</v>
          </cell>
          <cell r="AG8248">
            <v>0</v>
          </cell>
          <cell r="AH8248">
            <v>2</v>
          </cell>
          <cell r="AI8248">
            <v>0</v>
          </cell>
          <cell r="AJ8248">
            <v>0</v>
          </cell>
          <cell r="AN8248">
            <v>3.4039999999999999</v>
          </cell>
        </row>
        <row r="8249">
          <cell r="D8249">
            <v>3</v>
          </cell>
          <cell r="H8249" t="str">
            <v>d52</v>
          </cell>
          <cell r="X8249">
            <v>0</v>
          </cell>
          <cell r="Y8249">
            <v>1781</v>
          </cell>
          <cell r="Z8249">
            <v>0</v>
          </cell>
          <cell r="AA8249">
            <v>0</v>
          </cell>
          <cell r="AE8249">
            <v>495.55</v>
          </cell>
          <cell r="AG8249">
            <v>0</v>
          </cell>
          <cell r="AH8249">
            <v>2</v>
          </cell>
          <cell r="AI8249">
            <v>0</v>
          </cell>
          <cell r="AJ8249">
            <v>0</v>
          </cell>
          <cell r="AN8249">
            <v>0.55600000000000005</v>
          </cell>
        </row>
        <row r="8250">
          <cell r="D8250">
            <v>3</v>
          </cell>
          <cell r="H8250" t="str">
            <v>d53</v>
          </cell>
          <cell r="X8250">
            <v>0</v>
          </cell>
          <cell r="Y8250">
            <v>497</v>
          </cell>
          <cell r="Z8250">
            <v>0</v>
          </cell>
          <cell r="AA8250">
            <v>0</v>
          </cell>
          <cell r="AE8250">
            <v>658.35799999999995</v>
          </cell>
          <cell r="AG8250">
            <v>0</v>
          </cell>
          <cell r="AH8250">
            <v>0</v>
          </cell>
          <cell r="AI8250">
            <v>0</v>
          </cell>
          <cell r="AJ8250">
            <v>0</v>
          </cell>
          <cell r="AN8250">
            <v>0</v>
          </cell>
        </row>
        <row r="8251">
          <cell r="D8251">
            <v>3</v>
          </cell>
          <cell r="H8251" t="str">
            <v>d54</v>
          </cell>
          <cell r="X8251">
            <v>0</v>
          </cell>
          <cell r="Y8251">
            <v>14</v>
          </cell>
          <cell r="Z8251">
            <v>0</v>
          </cell>
          <cell r="AA8251">
            <v>0</v>
          </cell>
          <cell r="AE8251">
            <v>67.998000000000005</v>
          </cell>
          <cell r="AG8251">
            <v>0</v>
          </cell>
          <cell r="AH8251">
            <v>0</v>
          </cell>
          <cell r="AI8251">
            <v>0</v>
          </cell>
          <cell r="AJ8251">
            <v>0</v>
          </cell>
          <cell r="AN8251">
            <v>0</v>
          </cell>
        </row>
        <row r="8252">
          <cell r="D8252">
            <v>3</v>
          </cell>
          <cell r="H8252" t="str">
            <v>123</v>
          </cell>
          <cell r="X8252">
            <v>0</v>
          </cell>
          <cell r="Y8252">
            <v>0</v>
          </cell>
          <cell r="Z8252">
            <v>0</v>
          </cell>
          <cell r="AA8252">
            <v>0</v>
          </cell>
          <cell r="AE8252">
            <v>255.85499999999999</v>
          </cell>
          <cell r="AG8252">
            <v>0</v>
          </cell>
          <cell r="AH8252">
            <v>0</v>
          </cell>
          <cell r="AI8252">
            <v>0</v>
          </cell>
          <cell r="AJ8252">
            <v>0</v>
          </cell>
          <cell r="AN8252">
            <v>0</v>
          </cell>
        </row>
        <row r="8253">
          <cell r="D8253">
            <v>3</v>
          </cell>
          <cell r="H8253" t="str">
            <v>160</v>
          </cell>
          <cell r="X8253">
            <v>0</v>
          </cell>
          <cell r="Y8253">
            <v>0</v>
          </cell>
          <cell r="Z8253">
            <v>2521</v>
          </cell>
          <cell r="AA8253">
            <v>0</v>
          </cell>
          <cell r="AE8253">
            <v>2442.9699999999998</v>
          </cell>
          <cell r="AG8253">
            <v>0</v>
          </cell>
          <cell r="AH8253">
            <v>0</v>
          </cell>
          <cell r="AI8253">
            <v>10</v>
          </cell>
          <cell r="AJ8253">
            <v>0</v>
          </cell>
          <cell r="AN8253">
            <v>8.8610000000000007</v>
          </cell>
        </row>
        <row r="8254">
          <cell r="D8254">
            <v>3</v>
          </cell>
          <cell r="H8254" t="str">
            <v>016</v>
          </cell>
          <cell r="X8254">
            <v>0</v>
          </cell>
          <cell r="Y8254">
            <v>0</v>
          </cell>
          <cell r="Z8254">
            <v>0</v>
          </cell>
          <cell r="AA8254">
            <v>185</v>
          </cell>
          <cell r="AE8254">
            <v>190.18</v>
          </cell>
          <cell r="AG8254">
            <v>0</v>
          </cell>
          <cell r="AH8254">
            <v>0</v>
          </cell>
          <cell r="AI8254">
            <v>0</v>
          </cell>
          <cell r="AJ8254">
            <v>0</v>
          </cell>
          <cell r="AN8254">
            <v>0</v>
          </cell>
        </row>
        <row r="8255">
          <cell r="D8255">
            <v>3</v>
          </cell>
          <cell r="H8255" t="str">
            <v>020</v>
          </cell>
          <cell r="X8255">
            <v>0</v>
          </cell>
          <cell r="Y8255">
            <v>0</v>
          </cell>
          <cell r="Z8255">
            <v>0</v>
          </cell>
          <cell r="AA8255">
            <v>1</v>
          </cell>
          <cell r="AE8255">
            <v>1.623</v>
          </cell>
          <cell r="AG8255">
            <v>0</v>
          </cell>
          <cell r="AH8255">
            <v>0</v>
          </cell>
          <cell r="AI8255">
            <v>0</v>
          </cell>
          <cell r="AJ8255">
            <v>0</v>
          </cell>
          <cell r="AN8255">
            <v>0</v>
          </cell>
        </row>
        <row r="8256">
          <cell r="D8256">
            <v>3</v>
          </cell>
          <cell r="H8256" t="str">
            <v>028</v>
          </cell>
          <cell r="X8256">
            <v>0</v>
          </cell>
          <cell r="Y8256">
            <v>0</v>
          </cell>
          <cell r="Z8256">
            <v>0</v>
          </cell>
          <cell r="AA8256">
            <v>27</v>
          </cell>
          <cell r="AE8256">
            <v>30.024000000000001</v>
          </cell>
          <cell r="AG8256">
            <v>0</v>
          </cell>
          <cell r="AH8256">
            <v>0</v>
          </cell>
          <cell r="AI8256">
            <v>0</v>
          </cell>
          <cell r="AJ8256">
            <v>0</v>
          </cell>
          <cell r="AN8256">
            <v>0</v>
          </cell>
        </row>
        <row r="8257">
          <cell r="D8257">
            <v>3</v>
          </cell>
          <cell r="H8257" t="str">
            <v>029</v>
          </cell>
          <cell r="X8257">
            <v>0</v>
          </cell>
          <cell r="Y8257">
            <v>0</v>
          </cell>
          <cell r="Z8257">
            <v>0</v>
          </cell>
          <cell r="AA8257">
            <v>54</v>
          </cell>
          <cell r="AE8257">
            <v>58.643999999999998</v>
          </cell>
          <cell r="AG8257">
            <v>0</v>
          </cell>
          <cell r="AH8257">
            <v>0</v>
          </cell>
          <cell r="AI8257">
            <v>0</v>
          </cell>
          <cell r="AJ8257">
            <v>0</v>
          </cell>
          <cell r="AN8257">
            <v>0</v>
          </cell>
        </row>
        <row r="8258">
          <cell r="D8258">
            <v>3</v>
          </cell>
          <cell r="H8258" t="str">
            <v>053</v>
          </cell>
          <cell r="X8258">
            <v>0</v>
          </cell>
          <cell r="Y8258">
            <v>0</v>
          </cell>
          <cell r="Z8258">
            <v>0</v>
          </cell>
          <cell r="AA8258">
            <v>253</v>
          </cell>
          <cell r="AE8258">
            <v>350.25099999999998</v>
          </cell>
          <cell r="AG8258">
            <v>0</v>
          </cell>
          <cell r="AH8258">
            <v>0</v>
          </cell>
          <cell r="AI8258">
            <v>0</v>
          </cell>
          <cell r="AJ8258">
            <v>0</v>
          </cell>
          <cell r="AN8258">
            <v>0</v>
          </cell>
        </row>
        <row r="8259">
          <cell r="D8259">
            <v>3</v>
          </cell>
          <cell r="H8259" t="str">
            <v>060</v>
          </cell>
          <cell r="X8259">
            <v>0</v>
          </cell>
          <cell r="Y8259">
            <v>0</v>
          </cell>
          <cell r="Z8259">
            <v>0</v>
          </cell>
          <cell r="AA8259">
            <v>138</v>
          </cell>
          <cell r="AE8259">
            <v>191.54400000000001</v>
          </cell>
          <cell r="AG8259">
            <v>0</v>
          </cell>
          <cell r="AH8259">
            <v>0</v>
          </cell>
          <cell r="AI8259">
            <v>0</v>
          </cell>
          <cell r="AJ8259">
            <v>0</v>
          </cell>
          <cell r="AN8259">
            <v>0</v>
          </cell>
        </row>
        <row r="8260">
          <cell r="D8260">
            <v>3</v>
          </cell>
          <cell r="H8260" t="str">
            <v>065</v>
          </cell>
          <cell r="X8260">
            <v>0</v>
          </cell>
          <cell r="Y8260">
            <v>0</v>
          </cell>
          <cell r="Z8260">
            <v>0</v>
          </cell>
          <cell r="AA8260">
            <v>194</v>
          </cell>
          <cell r="AE8260">
            <v>150.15600000000001</v>
          </cell>
          <cell r="AG8260">
            <v>0</v>
          </cell>
          <cell r="AH8260">
            <v>0</v>
          </cell>
          <cell r="AI8260">
            <v>0</v>
          </cell>
          <cell r="AJ8260">
            <v>1</v>
          </cell>
          <cell r="AN8260">
            <v>0.77400000000000002</v>
          </cell>
        </row>
        <row r="8261">
          <cell r="D8261">
            <v>3</v>
          </cell>
          <cell r="H8261" t="str">
            <v>068</v>
          </cell>
          <cell r="X8261">
            <v>0</v>
          </cell>
          <cell r="Y8261">
            <v>0</v>
          </cell>
          <cell r="Z8261">
            <v>0</v>
          </cell>
          <cell r="AA8261">
            <v>1262</v>
          </cell>
          <cell r="AE8261">
            <v>1790.6210000000001</v>
          </cell>
          <cell r="AG8261">
            <v>0</v>
          </cell>
          <cell r="AH8261">
            <v>0</v>
          </cell>
          <cell r="AI8261">
            <v>0</v>
          </cell>
          <cell r="AJ8261">
            <v>1</v>
          </cell>
          <cell r="AN8261">
            <v>1.071</v>
          </cell>
        </row>
        <row r="8262">
          <cell r="D8262">
            <v>3</v>
          </cell>
          <cell r="H8262" t="str">
            <v>097</v>
          </cell>
          <cell r="X8262">
            <v>0</v>
          </cell>
          <cell r="Y8262">
            <v>0</v>
          </cell>
          <cell r="Z8262">
            <v>0</v>
          </cell>
          <cell r="AA8262">
            <v>2084</v>
          </cell>
          <cell r="AE8262">
            <v>2615.2510000000002</v>
          </cell>
          <cell r="AG8262">
            <v>0</v>
          </cell>
          <cell r="AH8262">
            <v>0</v>
          </cell>
          <cell r="AI8262">
            <v>0</v>
          </cell>
          <cell r="AJ8262">
            <v>3</v>
          </cell>
          <cell r="AN8262">
            <v>2.82</v>
          </cell>
        </row>
        <row r="8263">
          <cell r="D8263">
            <v>3</v>
          </cell>
          <cell r="H8263" t="str">
            <v>100</v>
          </cell>
          <cell r="X8263">
            <v>0</v>
          </cell>
          <cell r="Y8263">
            <v>0</v>
          </cell>
          <cell r="Z8263">
            <v>0</v>
          </cell>
          <cell r="AA8263">
            <v>218</v>
          </cell>
          <cell r="AE8263">
            <v>214.07599999999999</v>
          </cell>
          <cell r="AG8263">
            <v>0</v>
          </cell>
          <cell r="AH8263">
            <v>0</v>
          </cell>
          <cell r="AI8263">
            <v>0</v>
          </cell>
          <cell r="AJ8263">
            <v>0</v>
          </cell>
          <cell r="AN8263">
            <v>0</v>
          </cell>
        </row>
        <row r="8264">
          <cell r="D8264">
            <v>3</v>
          </cell>
          <cell r="H8264" t="str">
            <v>112</v>
          </cell>
          <cell r="X8264">
            <v>0</v>
          </cell>
          <cell r="Y8264">
            <v>0</v>
          </cell>
          <cell r="Z8264">
            <v>0</v>
          </cell>
          <cell r="AA8264">
            <v>205</v>
          </cell>
          <cell r="AE8264">
            <v>264.60000000000002</v>
          </cell>
          <cell r="AG8264">
            <v>0</v>
          </cell>
          <cell r="AH8264">
            <v>0</v>
          </cell>
          <cell r="AI8264">
            <v>0</v>
          </cell>
          <cell r="AJ8264">
            <v>0</v>
          </cell>
          <cell r="AN8264">
            <v>0</v>
          </cell>
        </row>
        <row r="8265">
          <cell r="D8265">
            <v>3</v>
          </cell>
          <cell r="H8265" t="str">
            <v>122</v>
          </cell>
          <cell r="X8265">
            <v>0</v>
          </cell>
          <cell r="Y8265">
            <v>0</v>
          </cell>
          <cell r="Z8265">
            <v>0</v>
          </cell>
          <cell r="AA8265">
            <v>10</v>
          </cell>
          <cell r="AE8265">
            <v>12.2</v>
          </cell>
          <cell r="AG8265">
            <v>0</v>
          </cell>
          <cell r="AH8265">
            <v>0</v>
          </cell>
          <cell r="AI8265">
            <v>0</v>
          </cell>
          <cell r="AJ8265">
            <v>0</v>
          </cell>
          <cell r="AN8265">
            <v>0</v>
          </cell>
        </row>
        <row r="8266">
          <cell r="D8266">
            <v>3</v>
          </cell>
          <cell r="H8266" t="str">
            <v>136</v>
          </cell>
          <cell r="X8266">
            <v>0</v>
          </cell>
          <cell r="Y8266">
            <v>0</v>
          </cell>
          <cell r="Z8266">
            <v>0</v>
          </cell>
          <cell r="AA8266">
            <v>276</v>
          </cell>
          <cell r="AE8266">
            <v>470.02800000000002</v>
          </cell>
          <cell r="AG8266">
            <v>0</v>
          </cell>
          <cell r="AH8266">
            <v>0</v>
          </cell>
          <cell r="AI8266">
            <v>0</v>
          </cell>
          <cell r="AJ8266">
            <v>0</v>
          </cell>
          <cell r="AN8266">
            <v>0</v>
          </cell>
        </row>
        <row r="8267">
          <cell r="D8267">
            <v>3</v>
          </cell>
          <cell r="H8267" t="str">
            <v>162</v>
          </cell>
          <cell r="X8267">
            <v>0</v>
          </cell>
          <cell r="Y8267">
            <v>0</v>
          </cell>
          <cell r="Z8267">
            <v>0</v>
          </cell>
          <cell r="AA8267">
            <v>428</v>
          </cell>
          <cell r="AE8267">
            <v>446.83199999999999</v>
          </cell>
          <cell r="AG8267">
            <v>0</v>
          </cell>
          <cell r="AH8267">
            <v>0</v>
          </cell>
          <cell r="AI8267">
            <v>0</v>
          </cell>
          <cell r="AJ8267">
            <v>0</v>
          </cell>
          <cell r="AN8267">
            <v>0</v>
          </cell>
        </row>
        <row r="8268">
          <cell r="D8268">
            <v>3</v>
          </cell>
          <cell r="H8268" t="str">
            <v>016</v>
          </cell>
          <cell r="X8268">
            <v>43</v>
          </cell>
          <cell r="Y8268">
            <v>0</v>
          </cell>
          <cell r="Z8268">
            <v>0</v>
          </cell>
          <cell r="AA8268">
            <v>0</v>
          </cell>
          <cell r="AE8268">
            <v>22.059000000000001</v>
          </cell>
          <cell r="AG8268">
            <v>0</v>
          </cell>
          <cell r="AH8268">
            <v>0</v>
          </cell>
          <cell r="AI8268">
            <v>0</v>
          </cell>
          <cell r="AJ8268">
            <v>0</v>
          </cell>
          <cell r="AN8268">
            <v>0</v>
          </cell>
        </row>
        <row r="8269">
          <cell r="D8269">
            <v>3</v>
          </cell>
          <cell r="H8269" t="str">
            <v>020</v>
          </cell>
          <cell r="X8269">
            <v>266</v>
          </cell>
          <cell r="Y8269">
            <v>0</v>
          </cell>
          <cell r="Z8269">
            <v>0</v>
          </cell>
          <cell r="AA8269">
            <v>0</v>
          </cell>
          <cell r="AE8269">
            <v>199.03800000000001</v>
          </cell>
          <cell r="AG8269">
            <v>0</v>
          </cell>
          <cell r="AH8269">
            <v>0</v>
          </cell>
          <cell r="AI8269">
            <v>0</v>
          </cell>
          <cell r="AJ8269">
            <v>0</v>
          </cell>
          <cell r="AN8269">
            <v>0</v>
          </cell>
        </row>
        <row r="8270">
          <cell r="D8270">
            <v>3</v>
          </cell>
          <cell r="H8270" t="str">
            <v>028</v>
          </cell>
          <cell r="X8270">
            <v>473</v>
          </cell>
          <cell r="Y8270">
            <v>0</v>
          </cell>
          <cell r="Z8270">
            <v>0</v>
          </cell>
          <cell r="AA8270">
            <v>0</v>
          </cell>
          <cell r="AE8270">
            <v>249.27099999999999</v>
          </cell>
          <cell r="AG8270">
            <v>1</v>
          </cell>
          <cell r="AH8270">
            <v>0</v>
          </cell>
          <cell r="AI8270">
            <v>0</v>
          </cell>
          <cell r="AJ8270">
            <v>0</v>
          </cell>
          <cell r="AN8270">
            <v>0.52700000000000002</v>
          </cell>
        </row>
        <row r="8271">
          <cell r="D8271">
            <v>3</v>
          </cell>
          <cell r="H8271" t="str">
            <v>053</v>
          </cell>
          <cell r="X8271">
            <v>128</v>
          </cell>
          <cell r="Y8271">
            <v>0</v>
          </cell>
          <cell r="Z8271">
            <v>0</v>
          </cell>
          <cell r="AA8271">
            <v>0</v>
          </cell>
          <cell r="AE8271">
            <v>65.671000000000006</v>
          </cell>
          <cell r="AG8271">
            <v>0</v>
          </cell>
          <cell r="AH8271">
            <v>0</v>
          </cell>
          <cell r="AI8271">
            <v>0</v>
          </cell>
          <cell r="AJ8271">
            <v>0</v>
          </cell>
          <cell r="AN8271">
            <v>0</v>
          </cell>
        </row>
        <row r="8272">
          <cell r="D8272">
            <v>3</v>
          </cell>
          <cell r="H8272" t="str">
            <v>065</v>
          </cell>
          <cell r="X8272">
            <v>204</v>
          </cell>
          <cell r="Y8272">
            <v>0</v>
          </cell>
          <cell r="Z8272">
            <v>0</v>
          </cell>
          <cell r="AA8272">
            <v>0</v>
          </cell>
          <cell r="AE8272">
            <v>44.676000000000002</v>
          </cell>
          <cell r="AG8272">
            <v>0</v>
          </cell>
          <cell r="AH8272">
            <v>0</v>
          </cell>
          <cell r="AI8272">
            <v>0</v>
          </cell>
          <cell r="AJ8272">
            <v>0</v>
          </cell>
          <cell r="AN8272">
            <v>0</v>
          </cell>
        </row>
        <row r="8273">
          <cell r="D8273">
            <v>3</v>
          </cell>
          <cell r="H8273" t="str">
            <v>068</v>
          </cell>
          <cell r="X8273">
            <v>2788</v>
          </cell>
          <cell r="Y8273">
            <v>0</v>
          </cell>
          <cell r="Z8273">
            <v>0</v>
          </cell>
          <cell r="AA8273">
            <v>0</v>
          </cell>
          <cell r="AE8273">
            <v>1449.03</v>
          </cell>
          <cell r="AG8273">
            <v>5</v>
          </cell>
          <cell r="AH8273">
            <v>0</v>
          </cell>
          <cell r="AI8273">
            <v>0</v>
          </cell>
          <cell r="AJ8273">
            <v>0</v>
          </cell>
          <cell r="AN8273">
            <v>1.885</v>
          </cell>
        </row>
        <row r="8274">
          <cell r="D8274">
            <v>3</v>
          </cell>
          <cell r="H8274" t="str">
            <v>097</v>
          </cell>
          <cell r="X8274">
            <v>378</v>
          </cell>
          <cell r="Y8274">
            <v>0</v>
          </cell>
          <cell r="Z8274">
            <v>0</v>
          </cell>
          <cell r="AA8274">
            <v>0</v>
          </cell>
          <cell r="AE8274">
            <v>195.678</v>
          </cell>
          <cell r="AG8274">
            <v>1</v>
          </cell>
          <cell r="AH8274">
            <v>0</v>
          </cell>
          <cell r="AI8274">
            <v>0</v>
          </cell>
          <cell r="AJ8274">
            <v>0</v>
          </cell>
          <cell r="AN8274">
            <v>0.377</v>
          </cell>
        </row>
        <row r="8275">
          <cell r="D8275">
            <v>3</v>
          </cell>
          <cell r="H8275" t="str">
            <v>122</v>
          </cell>
          <cell r="X8275">
            <v>2</v>
          </cell>
          <cell r="Y8275">
            <v>0</v>
          </cell>
          <cell r="Z8275">
            <v>0</v>
          </cell>
          <cell r="AA8275">
            <v>0</v>
          </cell>
          <cell r="AE8275">
            <v>1.22</v>
          </cell>
          <cell r="AG8275">
            <v>0</v>
          </cell>
          <cell r="AH8275">
            <v>0</v>
          </cell>
          <cell r="AI8275">
            <v>0</v>
          </cell>
          <cell r="AJ8275">
            <v>0</v>
          </cell>
          <cell r="AN8275">
            <v>0</v>
          </cell>
        </row>
        <row r="8276">
          <cell r="D8276">
            <v>3</v>
          </cell>
          <cell r="H8276" t="str">
            <v>136</v>
          </cell>
          <cell r="X8276">
            <v>1082</v>
          </cell>
          <cell r="Y8276">
            <v>0</v>
          </cell>
          <cell r="Z8276">
            <v>0</v>
          </cell>
          <cell r="AA8276">
            <v>0</v>
          </cell>
          <cell r="AE8276">
            <v>443.62</v>
          </cell>
          <cell r="AG8276">
            <v>0</v>
          </cell>
          <cell r="AH8276">
            <v>0</v>
          </cell>
          <cell r="AI8276">
            <v>0</v>
          </cell>
          <cell r="AJ8276">
            <v>0</v>
          </cell>
          <cell r="AN8276">
            <v>0</v>
          </cell>
        </row>
        <row r="8277">
          <cell r="D8277">
            <v>3</v>
          </cell>
          <cell r="H8277" t="str">
            <v>162</v>
          </cell>
          <cell r="X8277">
            <v>193</v>
          </cell>
          <cell r="Y8277">
            <v>0</v>
          </cell>
          <cell r="Z8277">
            <v>0</v>
          </cell>
          <cell r="AA8277">
            <v>0</v>
          </cell>
          <cell r="AE8277">
            <v>53.075000000000003</v>
          </cell>
          <cell r="AG8277">
            <v>0</v>
          </cell>
          <cell r="AH8277">
            <v>0</v>
          </cell>
          <cell r="AI8277">
            <v>0</v>
          </cell>
          <cell r="AJ8277">
            <v>0</v>
          </cell>
          <cell r="AN8277">
            <v>0</v>
          </cell>
        </row>
        <row r="8278">
          <cell r="D8278">
            <v>3</v>
          </cell>
          <cell r="H8278" t="str">
            <v>016</v>
          </cell>
          <cell r="X8278">
            <v>84</v>
          </cell>
          <cell r="Y8278">
            <v>0</v>
          </cell>
          <cell r="Z8278">
            <v>0</v>
          </cell>
          <cell r="AA8278">
            <v>0</v>
          </cell>
          <cell r="AE8278">
            <v>43.091999999999999</v>
          </cell>
          <cell r="AG8278">
            <v>2</v>
          </cell>
          <cell r="AH8278">
            <v>0</v>
          </cell>
          <cell r="AI8278">
            <v>0</v>
          </cell>
          <cell r="AJ8278">
            <v>0</v>
          </cell>
          <cell r="AN8278">
            <v>1.026</v>
          </cell>
        </row>
        <row r="8279">
          <cell r="D8279">
            <v>3</v>
          </cell>
          <cell r="H8279" t="str">
            <v>020</v>
          </cell>
          <cell r="X8279">
            <v>27</v>
          </cell>
          <cell r="Y8279">
            <v>0</v>
          </cell>
          <cell r="Z8279">
            <v>0</v>
          </cell>
          <cell r="AA8279">
            <v>0</v>
          </cell>
          <cell r="AE8279">
            <v>23.565000000000001</v>
          </cell>
          <cell r="AG8279">
            <v>0</v>
          </cell>
          <cell r="AH8279">
            <v>0</v>
          </cell>
          <cell r="AI8279">
            <v>0</v>
          </cell>
          <cell r="AJ8279">
            <v>0</v>
          </cell>
          <cell r="AN8279">
            <v>0</v>
          </cell>
        </row>
        <row r="8280">
          <cell r="D8280">
            <v>3</v>
          </cell>
          <cell r="H8280" t="str">
            <v>028</v>
          </cell>
          <cell r="X8280">
            <v>89</v>
          </cell>
          <cell r="Y8280">
            <v>0</v>
          </cell>
          <cell r="Z8280">
            <v>0</v>
          </cell>
          <cell r="AA8280">
            <v>0</v>
          </cell>
          <cell r="AE8280">
            <v>46.902999999999999</v>
          </cell>
          <cell r="AG8280">
            <v>0</v>
          </cell>
          <cell r="AH8280">
            <v>0</v>
          </cell>
          <cell r="AI8280">
            <v>0</v>
          </cell>
          <cell r="AJ8280">
            <v>0</v>
          </cell>
          <cell r="AN8280">
            <v>0</v>
          </cell>
        </row>
        <row r="8281">
          <cell r="D8281">
            <v>3</v>
          </cell>
          <cell r="H8281" t="str">
            <v>029</v>
          </cell>
          <cell r="X8281">
            <v>84</v>
          </cell>
          <cell r="Y8281">
            <v>0</v>
          </cell>
          <cell r="Z8281">
            <v>0</v>
          </cell>
          <cell r="AA8281">
            <v>0</v>
          </cell>
          <cell r="AE8281">
            <v>33.6</v>
          </cell>
          <cell r="AG8281">
            <v>0</v>
          </cell>
          <cell r="AH8281">
            <v>0</v>
          </cell>
          <cell r="AI8281">
            <v>0</v>
          </cell>
          <cell r="AJ8281">
            <v>0</v>
          </cell>
          <cell r="AN8281">
            <v>0</v>
          </cell>
        </row>
        <row r="8282">
          <cell r="D8282">
            <v>3</v>
          </cell>
          <cell r="H8282" t="str">
            <v>053</v>
          </cell>
          <cell r="X8282">
            <v>769</v>
          </cell>
          <cell r="Y8282">
            <v>0</v>
          </cell>
          <cell r="Z8282">
            <v>0</v>
          </cell>
          <cell r="AA8282">
            <v>0</v>
          </cell>
          <cell r="AE8282">
            <v>384.065</v>
          </cell>
          <cell r="AG8282">
            <v>1</v>
          </cell>
          <cell r="AH8282">
            <v>0</v>
          </cell>
          <cell r="AI8282">
            <v>0</v>
          </cell>
          <cell r="AJ8282">
            <v>0</v>
          </cell>
          <cell r="AN8282">
            <v>0.377</v>
          </cell>
        </row>
        <row r="8283">
          <cell r="D8283">
            <v>3</v>
          </cell>
          <cell r="H8283" t="str">
            <v>060</v>
          </cell>
          <cell r="X8283">
            <v>226</v>
          </cell>
          <cell r="Y8283">
            <v>0</v>
          </cell>
          <cell r="Z8283">
            <v>0</v>
          </cell>
          <cell r="AA8283">
            <v>0</v>
          </cell>
          <cell r="AE8283">
            <v>108.48</v>
          </cell>
          <cell r="AG8283">
            <v>0</v>
          </cell>
          <cell r="AH8283">
            <v>0</v>
          </cell>
          <cell r="AI8283">
            <v>0</v>
          </cell>
          <cell r="AJ8283">
            <v>0</v>
          </cell>
          <cell r="AN8283">
            <v>0</v>
          </cell>
        </row>
        <row r="8284">
          <cell r="D8284">
            <v>3</v>
          </cell>
          <cell r="H8284" t="str">
            <v>065</v>
          </cell>
          <cell r="X8284">
            <v>523</v>
          </cell>
          <cell r="Y8284">
            <v>0</v>
          </cell>
          <cell r="Z8284">
            <v>0</v>
          </cell>
          <cell r="AA8284">
            <v>0</v>
          </cell>
          <cell r="AE8284">
            <v>114.53700000000001</v>
          </cell>
          <cell r="AG8284">
            <v>0</v>
          </cell>
          <cell r="AH8284">
            <v>0</v>
          </cell>
          <cell r="AI8284">
            <v>0</v>
          </cell>
          <cell r="AJ8284">
            <v>0</v>
          </cell>
          <cell r="AN8284">
            <v>0</v>
          </cell>
        </row>
        <row r="8285">
          <cell r="D8285">
            <v>3</v>
          </cell>
          <cell r="H8285" t="str">
            <v>068</v>
          </cell>
          <cell r="X8285">
            <v>642</v>
          </cell>
          <cell r="Y8285">
            <v>0</v>
          </cell>
          <cell r="Z8285">
            <v>0</v>
          </cell>
          <cell r="AA8285">
            <v>0</v>
          </cell>
          <cell r="AE8285">
            <v>326.36099999999999</v>
          </cell>
          <cell r="AG8285">
            <v>0</v>
          </cell>
          <cell r="AH8285">
            <v>0</v>
          </cell>
          <cell r="AI8285">
            <v>0</v>
          </cell>
          <cell r="AJ8285">
            <v>0</v>
          </cell>
          <cell r="AN8285">
            <v>0</v>
          </cell>
        </row>
        <row r="8286">
          <cell r="D8286">
            <v>3</v>
          </cell>
          <cell r="H8286" t="str">
            <v>097</v>
          </cell>
          <cell r="X8286">
            <v>2469</v>
          </cell>
          <cell r="Y8286">
            <v>0</v>
          </cell>
          <cell r="Z8286">
            <v>0</v>
          </cell>
          <cell r="AA8286">
            <v>0</v>
          </cell>
          <cell r="AE8286">
            <v>1237.586</v>
          </cell>
          <cell r="AG8286">
            <v>13</v>
          </cell>
          <cell r="AH8286">
            <v>0</v>
          </cell>
          <cell r="AI8286">
            <v>0</v>
          </cell>
          <cell r="AJ8286">
            <v>0</v>
          </cell>
          <cell r="AN8286">
            <v>4.9009999999999998</v>
          </cell>
        </row>
        <row r="8287">
          <cell r="D8287">
            <v>3</v>
          </cell>
          <cell r="H8287" t="str">
            <v>100</v>
          </cell>
          <cell r="X8287">
            <v>159</v>
          </cell>
          <cell r="Y8287">
            <v>0</v>
          </cell>
          <cell r="Z8287">
            <v>0</v>
          </cell>
          <cell r="AA8287">
            <v>0</v>
          </cell>
          <cell r="AE8287">
            <v>63.6</v>
          </cell>
          <cell r="AG8287">
            <v>0</v>
          </cell>
          <cell r="AH8287">
            <v>0</v>
          </cell>
          <cell r="AI8287">
            <v>0</v>
          </cell>
          <cell r="AJ8287">
            <v>0</v>
          </cell>
          <cell r="AN8287">
            <v>0</v>
          </cell>
        </row>
        <row r="8288">
          <cell r="D8288">
            <v>3</v>
          </cell>
          <cell r="H8288" t="str">
            <v>112</v>
          </cell>
          <cell r="X8288">
            <v>449</v>
          </cell>
          <cell r="Y8288">
            <v>0</v>
          </cell>
          <cell r="Z8288">
            <v>0</v>
          </cell>
          <cell r="AA8288">
            <v>0</v>
          </cell>
          <cell r="AE8288">
            <v>213.203</v>
          </cell>
          <cell r="AG8288">
            <v>1</v>
          </cell>
          <cell r="AH8288">
            <v>0</v>
          </cell>
          <cell r="AI8288">
            <v>0</v>
          </cell>
          <cell r="AJ8288">
            <v>0</v>
          </cell>
          <cell r="AN8288">
            <v>0.36</v>
          </cell>
        </row>
        <row r="8289">
          <cell r="D8289">
            <v>3</v>
          </cell>
          <cell r="H8289" t="str">
            <v>122</v>
          </cell>
          <cell r="X8289">
            <v>57</v>
          </cell>
          <cell r="Y8289">
            <v>0</v>
          </cell>
          <cell r="Z8289">
            <v>0</v>
          </cell>
          <cell r="AA8289">
            <v>0</v>
          </cell>
          <cell r="AE8289">
            <v>34.770000000000003</v>
          </cell>
          <cell r="AG8289">
            <v>0</v>
          </cell>
          <cell r="AH8289">
            <v>0</v>
          </cell>
          <cell r="AI8289">
            <v>0</v>
          </cell>
          <cell r="AJ8289">
            <v>0</v>
          </cell>
          <cell r="AN8289">
            <v>0</v>
          </cell>
        </row>
        <row r="8290">
          <cell r="D8290">
            <v>3</v>
          </cell>
          <cell r="H8290" t="str">
            <v>136</v>
          </cell>
          <cell r="X8290">
            <v>418</v>
          </cell>
          <cell r="Y8290">
            <v>0</v>
          </cell>
          <cell r="Z8290">
            <v>0</v>
          </cell>
          <cell r="AA8290">
            <v>0</v>
          </cell>
          <cell r="AE8290">
            <v>202.73</v>
          </cell>
          <cell r="AG8290">
            <v>2</v>
          </cell>
          <cell r="AH8290">
            <v>0</v>
          </cell>
          <cell r="AI8290">
            <v>0</v>
          </cell>
          <cell r="AJ8290">
            <v>0</v>
          </cell>
          <cell r="AN8290">
            <v>0.97</v>
          </cell>
        </row>
        <row r="8291">
          <cell r="D8291">
            <v>3</v>
          </cell>
          <cell r="H8291" t="str">
            <v>162</v>
          </cell>
          <cell r="X8291">
            <v>741</v>
          </cell>
          <cell r="Y8291">
            <v>0</v>
          </cell>
          <cell r="Z8291">
            <v>0</v>
          </cell>
          <cell r="AA8291">
            <v>0</v>
          </cell>
          <cell r="AE8291">
            <v>203.77500000000001</v>
          </cell>
          <cell r="AG8291">
            <v>2</v>
          </cell>
          <cell r="AH8291">
            <v>0</v>
          </cell>
          <cell r="AI8291">
            <v>0</v>
          </cell>
          <cell r="AJ8291">
            <v>0</v>
          </cell>
          <cell r="AN8291">
            <v>0.55000000000000004</v>
          </cell>
        </row>
        <row r="8292">
          <cell r="D8292">
            <v>3</v>
          </cell>
          <cell r="H8292" t="str">
            <v>085</v>
          </cell>
          <cell r="X8292">
            <v>0</v>
          </cell>
          <cell r="Y8292">
            <v>0</v>
          </cell>
          <cell r="Z8292">
            <v>0</v>
          </cell>
          <cell r="AA8292">
            <v>0</v>
          </cell>
          <cell r="AE8292">
            <v>253.20400000000001</v>
          </cell>
          <cell r="AG8292">
            <v>0</v>
          </cell>
          <cell r="AH8292">
            <v>0</v>
          </cell>
          <cell r="AI8292">
            <v>0</v>
          </cell>
          <cell r="AJ8292">
            <v>0</v>
          </cell>
          <cell r="AN8292">
            <v>0.13</v>
          </cell>
        </row>
        <row r="8293">
          <cell r="D8293">
            <v>3</v>
          </cell>
          <cell r="H8293" t="str">
            <v>086</v>
          </cell>
          <cell r="X8293">
            <v>0</v>
          </cell>
          <cell r="Y8293">
            <v>0</v>
          </cell>
          <cell r="Z8293">
            <v>0</v>
          </cell>
          <cell r="AA8293">
            <v>0</v>
          </cell>
          <cell r="AE8293">
            <v>383.03399999999999</v>
          </cell>
          <cell r="AG8293">
            <v>0</v>
          </cell>
          <cell r="AH8293">
            <v>0</v>
          </cell>
          <cell r="AI8293">
            <v>0</v>
          </cell>
          <cell r="AJ8293">
            <v>0</v>
          </cell>
          <cell r="AN8293">
            <v>0</v>
          </cell>
        </row>
        <row r="8294">
          <cell r="D8294">
            <v>3</v>
          </cell>
          <cell r="H8294" t="str">
            <v>171</v>
          </cell>
          <cell r="X8294">
            <v>0</v>
          </cell>
          <cell r="Y8294">
            <v>0</v>
          </cell>
          <cell r="Z8294">
            <v>0</v>
          </cell>
          <cell r="AA8294">
            <v>0</v>
          </cell>
          <cell r="AE8294">
            <v>1019.698</v>
          </cell>
          <cell r="AG8294">
            <v>0</v>
          </cell>
          <cell r="AH8294">
            <v>0</v>
          </cell>
          <cell r="AI8294">
            <v>0</v>
          </cell>
          <cell r="AJ8294">
            <v>0</v>
          </cell>
          <cell r="AN8294">
            <v>1.2849999999999999</v>
          </cell>
        </row>
        <row r="8295">
          <cell r="D8295">
            <v>1</v>
          </cell>
          <cell r="H8295" t="str">
            <v>053</v>
          </cell>
          <cell r="X8295">
            <v>0</v>
          </cell>
          <cell r="Y8295">
            <v>0</v>
          </cell>
          <cell r="Z8295">
            <v>0</v>
          </cell>
          <cell r="AA8295">
            <v>0</v>
          </cell>
          <cell r="AE8295">
            <v>2274.732</v>
          </cell>
          <cell r="AG8295">
            <v>0</v>
          </cell>
          <cell r="AH8295">
            <v>0</v>
          </cell>
          <cell r="AI8295">
            <v>0</v>
          </cell>
          <cell r="AJ8295">
            <v>0</v>
          </cell>
          <cell r="AN8295">
            <v>96.070999999999998</v>
          </cell>
        </row>
        <row r="8296">
          <cell r="D8296">
            <v>1</v>
          </cell>
          <cell r="H8296" t="str">
            <v>068</v>
          </cell>
          <cell r="X8296">
            <v>0</v>
          </cell>
          <cell r="Y8296">
            <v>0</v>
          </cell>
          <cell r="Z8296">
            <v>0</v>
          </cell>
          <cell r="AA8296">
            <v>0</v>
          </cell>
          <cell r="AE8296">
            <v>1575.327</v>
          </cell>
          <cell r="AG8296">
            <v>0</v>
          </cell>
          <cell r="AH8296">
            <v>0</v>
          </cell>
          <cell r="AI8296">
            <v>0</v>
          </cell>
          <cell r="AJ8296">
            <v>0</v>
          </cell>
          <cell r="AN8296">
            <v>47.381999999999998</v>
          </cell>
        </row>
        <row r="8297">
          <cell r="D8297">
            <v>1</v>
          </cell>
          <cell r="H8297" t="str">
            <v>097</v>
          </cell>
          <cell r="X8297">
            <v>0</v>
          </cell>
          <cell r="Y8297">
            <v>0</v>
          </cell>
          <cell r="Z8297">
            <v>0</v>
          </cell>
          <cell r="AA8297">
            <v>0</v>
          </cell>
          <cell r="AE8297">
            <v>4460.5780000000004</v>
          </cell>
          <cell r="AG8297">
            <v>0</v>
          </cell>
          <cell r="AH8297">
            <v>0</v>
          </cell>
          <cell r="AI8297">
            <v>0</v>
          </cell>
          <cell r="AJ8297">
            <v>0</v>
          </cell>
          <cell r="AN8297">
            <v>160.96799999999999</v>
          </cell>
        </row>
        <row r="8298">
          <cell r="D8298">
            <v>1</v>
          </cell>
          <cell r="H8298" t="str">
            <v>112</v>
          </cell>
          <cell r="X8298">
            <v>0</v>
          </cell>
          <cell r="Y8298">
            <v>0</v>
          </cell>
          <cell r="Z8298">
            <v>0</v>
          </cell>
          <cell r="AA8298">
            <v>0</v>
          </cell>
          <cell r="AE8298">
            <v>3055.145</v>
          </cell>
          <cell r="AG8298">
            <v>0</v>
          </cell>
          <cell r="AH8298">
            <v>0</v>
          </cell>
          <cell r="AI8298">
            <v>0</v>
          </cell>
          <cell r="AJ8298">
            <v>0</v>
          </cell>
          <cell r="AN8298">
            <v>61.088999999999999</v>
          </cell>
        </row>
        <row r="8299">
          <cell r="D8299">
            <v>1</v>
          </cell>
          <cell r="H8299" t="str">
            <v>136</v>
          </cell>
          <cell r="X8299">
            <v>0</v>
          </cell>
          <cell r="Y8299">
            <v>0</v>
          </cell>
          <cell r="Z8299">
            <v>0</v>
          </cell>
          <cell r="AA8299">
            <v>0</v>
          </cell>
          <cell r="AE8299">
            <v>3305.9609999999998</v>
          </cell>
          <cell r="AG8299">
            <v>0</v>
          </cell>
          <cell r="AH8299">
            <v>0</v>
          </cell>
          <cell r="AI8299">
            <v>0</v>
          </cell>
          <cell r="AJ8299">
            <v>0</v>
          </cell>
          <cell r="AN8299">
            <v>327.37400000000002</v>
          </cell>
        </row>
        <row r="8300">
          <cell r="D8300">
            <v>2</v>
          </cell>
          <cell r="H8300" t="str">
            <v>053</v>
          </cell>
          <cell r="X8300">
            <v>0</v>
          </cell>
          <cell r="Y8300">
            <v>0</v>
          </cell>
          <cell r="Z8300">
            <v>0</v>
          </cell>
          <cell r="AA8300">
            <v>0</v>
          </cell>
          <cell r="AE8300">
            <v>553.92999999999995</v>
          </cell>
          <cell r="AG8300">
            <v>0</v>
          </cell>
          <cell r="AH8300">
            <v>0</v>
          </cell>
          <cell r="AI8300">
            <v>0</v>
          </cell>
          <cell r="AJ8300">
            <v>0</v>
          </cell>
          <cell r="AN8300">
            <v>0</v>
          </cell>
        </row>
        <row r="8301">
          <cell r="D8301">
            <v>2</v>
          </cell>
          <cell r="H8301" t="str">
            <v>068</v>
          </cell>
          <cell r="X8301">
            <v>0</v>
          </cell>
          <cell r="Y8301">
            <v>0</v>
          </cell>
          <cell r="Z8301">
            <v>0</v>
          </cell>
          <cell r="AA8301">
            <v>0</v>
          </cell>
          <cell r="AE8301">
            <v>86.918000000000006</v>
          </cell>
          <cell r="AG8301">
            <v>0</v>
          </cell>
          <cell r="AH8301">
            <v>0</v>
          </cell>
          <cell r="AI8301">
            <v>0</v>
          </cell>
          <cell r="AJ8301">
            <v>0</v>
          </cell>
          <cell r="AN8301">
            <v>0</v>
          </cell>
        </row>
        <row r="8302">
          <cell r="D8302">
            <v>2</v>
          </cell>
          <cell r="H8302" t="str">
            <v>097</v>
          </cell>
          <cell r="X8302">
            <v>0</v>
          </cell>
          <cell r="Y8302">
            <v>0</v>
          </cell>
          <cell r="Z8302">
            <v>0</v>
          </cell>
          <cell r="AA8302">
            <v>0</v>
          </cell>
          <cell r="AE8302">
            <v>431.779</v>
          </cell>
          <cell r="AG8302">
            <v>0</v>
          </cell>
          <cell r="AH8302">
            <v>0</v>
          </cell>
          <cell r="AI8302">
            <v>0</v>
          </cell>
          <cell r="AJ8302">
            <v>0</v>
          </cell>
          <cell r="AN8302">
            <v>0</v>
          </cell>
        </row>
        <row r="8303">
          <cell r="D8303">
            <v>2</v>
          </cell>
          <cell r="H8303" t="str">
            <v>112</v>
          </cell>
          <cell r="X8303">
            <v>0</v>
          </cell>
          <cell r="Y8303">
            <v>0</v>
          </cell>
          <cell r="Z8303">
            <v>0</v>
          </cell>
          <cell r="AA8303">
            <v>0</v>
          </cell>
          <cell r="AE8303">
            <v>32.792999999999999</v>
          </cell>
          <cell r="AG8303">
            <v>0</v>
          </cell>
          <cell r="AH8303">
            <v>0</v>
          </cell>
          <cell r="AI8303">
            <v>0</v>
          </cell>
          <cell r="AJ8303">
            <v>0</v>
          </cell>
          <cell r="AN8303">
            <v>0</v>
          </cell>
        </row>
        <row r="8304">
          <cell r="D8304">
            <v>2</v>
          </cell>
          <cell r="H8304" t="str">
            <v>136</v>
          </cell>
          <cell r="X8304">
            <v>0</v>
          </cell>
          <cell r="Y8304">
            <v>0</v>
          </cell>
          <cell r="Z8304">
            <v>0</v>
          </cell>
          <cell r="AA8304">
            <v>0</v>
          </cell>
          <cell r="AE8304">
            <v>124.751</v>
          </cell>
          <cell r="AG8304">
            <v>0</v>
          </cell>
          <cell r="AH8304">
            <v>0</v>
          </cell>
          <cell r="AI8304">
            <v>0</v>
          </cell>
          <cell r="AJ8304">
            <v>0</v>
          </cell>
          <cell r="AN8304">
            <v>0</v>
          </cell>
        </row>
        <row r="8305">
          <cell r="D8305">
            <v>3</v>
          </cell>
          <cell r="H8305" t="str">
            <v>d45</v>
          </cell>
          <cell r="X8305">
            <v>0</v>
          </cell>
          <cell r="Y8305">
            <v>457</v>
          </cell>
          <cell r="Z8305">
            <v>0</v>
          </cell>
          <cell r="AA8305">
            <v>0</v>
          </cell>
          <cell r="AE8305">
            <v>486.59699999999998</v>
          </cell>
          <cell r="AG8305">
            <v>0</v>
          </cell>
          <cell r="AH8305">
            <v>8</v>
          </cell>
          <cell r="AI8305">
            <v>0</v>
          </cell>
          <cell r="AJ8305">
            <v>0</v>
          </cell>
          <cell r="AN8305">
            <v>8.2490000000000006</v>
          </cell>
        </row>
        <row r="8306">
          <cell r="D8306">
            <v>3</v>
          </cell>
          <cell r="H8306" t="str">
            <v>d51</v>
          </cell>
          <cell r="X8306">
            <v>0</v>
          </cell>
          <cell r="Y8306">
            <v>866</v>
          </cell>
          <cell r="Z8306">
            <v>0</v>
          </cell>
          <cell r="AA8306">
            <v>0</v>
          </cell>
          <cell r="AE8306">
            <v>2007.644</v>
          </cell>
          <cell r="AG8306">
            <v>0</v>
          </cell>
          <cell r="AH8306">
            <v>7</v>
          </cell>
          <cell r="AI8306">
            <v>0</v>
          </cell>
          <cell r="AJ8306">
            <v>0</v>
          </cell>
          <cell r="AN8306">
            <v>16.544</v>
          </cell>
        </row>
        <row r="8307">
          <cell r="D8307">
            <v>3</v>
          </cell>
          <cell r="H8307" t="str">
            <v>d52</v>
          </cell>
          <cell r="X8307">
            <v>0</v>
          </cell>
          <cell r="Y8307">
            <v>1</v>
          </cell>
          <cell r="Z8307">
            <v>0</v>
          </cell>
          <cell r="AA8307">
            <v>0</v>
          </cell>
          <cell r="AE8307">
            <v>0.42199999999999999</v>
          </cell>
          <cell r="AG8307">
            <v>0</v>
          </cell>
          <cell r="AH8307">
            <v>0</v>
          </cell>
          <cell r="AI8307">
            <v>0</v>
          </cell>
          <cell r="AJ8307">
            <v>0</v>
          </cell>
          <cell r="AN8307">
            <v>0</v>
          </cell>
        </row>
        <row r="8308">
          <cell r="D8308">
            <v>3</v>
          </cell>
          <cell r="H8308" t="str">
            <v>d53</v>
          </cell>
          <cell r="X8308">
            <v>0</v>
          </cell>
          <cell r="Y8308">
            <v>236</v>
          </cell>
          <cell r="Z8308">
            <v>0</v>
          </cell>
          <cell r="AA8308">
            <v>0</v>
          </cell>
          <cell r="AE8308">
            <v>326.2</v>
          </cell>
          <cell r="AG8308">
            <v>0</v>
          </cell>
          <cell r="AH8308">
            <v>3</v>
          </cell>
          <cell r="AI8308">
            <v>0</v>
          </cell>
          <cell r="AJ8308">
            <v>0</v>
          </cell>
          <cell r="AN8308">
            <v>3.9630000000000001</v>
          </cell>
        </row>
        <row r="8309">
          <cell r="D8309">
            <v>3</v>
          </cell>
          <cell r="H8309" t="str">
            <v>d54</v>
          </cell>
          <cell r="X8309">
            <v>0</v>
          </cell>
          <cell r="Y8309">
            <v>27</v>
          </cell>
          <cell r="Z8309">
            <v>0</v>
          </cell>
          <cell r="AA8309">
            <v>0</v>
          </cell>
          <cell r="AE8309">
            <v>131.13900000000001</v>
          </cell>
          <cell r="AG8309">
            <v>0</v>
          </cell>
          <cell r="AH8309">
            <v>0</v>
          </cell>
          <cell r="AI8309">
            <v>0</v>
          </cell>
          <cell r="AJ8309">
            <v>0</v>
          </cell>
          <cell r="AN8309">
            <v>0</v>
          </cell>
        </row>
        <row r="8310">
          <cell r="D8310">
            <v>3</v>
          </cell>
          <cell r="H8310" t="str">
            <v>123</v>
          </cell>
          <cell r="X8310">
            <v>0</v>
          </cell>
          <cell r="Y8310">
            <v>0</v>
          </cell>
          <cell r="Z8310">
            <v>0</v>
          </cell>
          <cell r="AA8310">
            <v>0</v>
          </cell>
          <cell r="AE8310">
            <v>216.32499999999999</v>
          </cell>
          <cell r="AG8310">
            <v>0</v>
          </cell>
          <cell r="AH8310">
            <v>0</v>
          </cell>
          <cell r="AI8310">
            <v>0</v>
          </cell>
          <cell r="AJ8310">
            <v>0</v>
          </cell>
          <cell r="AN8310">
            <v>11.2</v>
          </cell>
        </row>
        <row r="8311">
          <cell r="D8311">
            <v>3</v>
          </cell>
          <cell r="H8311" t="str">
            <v>067</v>
          </cell>
          <cell r="X8311">
            <v>0</v>
          </cell>
          <cell r="Y8311">
            <v>0</v>
          </cell>
          <cell r="Z8311">
            <v>0</v>
          </cell>
          <cell r="AA8311">
            <v>0</v>
          </cell>
          <cell r="AE8311">
            <v>111.16500000000001</v>
          </cell>
          <cell r="AG8311">
            <v>0</v>
          </cell>
          <cell r="AH8311">
            <v>0</v>
          </cell>
          <cell r="AI8311">
            <v>0</v>
          </cell>
          <cell r="AJ8311">
            <v>0</v>
          </cell>
          <cell r="AN8311">
            <v>8.6449999999999996</v>
          </cell>
        </row>
        <row r="8312">
          <cell r="D8312">
            <v>3</v>
          </cell>
          <cell r="H8312" t="str">
            <v>160</v>
          </cell>
          <cell r="X8312">
            <v>0</v>
          </cell>
          <cell r="Y8312">
            <v>0</v>
          </cell>
          <cell r="Z8312">
            <v>3179</v>
          </cell>
          <cell r="AA8312">
            <v>0</v>
          </cell>
          <cell r="AE8312">
            <v>1404.721</v>
          </cell>
          <cell r="AG8312">
            <v>0</v>
          </cell>
          <cell r="AH8312">
            <v>0</v>
          </cell>
          <cell r="AI8312">
            <v>110</v>
          </cell>
          <cell r="AJ8312">
            <v>0</v>
          </cell>
          <cell r="AN8312">
            <v>47.418999999999997</v>
          </cell>
        </row>
        <row r="8313">
          <cell r="D8313">
            <v>3</v>
          </cell>
          <cell r="H8313" t="str">
            <v>016</v>
          </cell>
          <cell r="X8313">
            <v>0</v>
          </cell>
          <cell r="Y8313">
            <v>0</v>
          </cell>
          <cell r="Z8313">
            <v>0</v>
          </cell>
          <cell r="AA8313">
            <v>164</v>
          </cell>
          <cell r="AE8313">
            <v>168.59200000000001</v>
          </cell>
          <cell r="AG8313">
            <v>0</v>
          </cell>
          <cell r="AH8313">
            <v>0</v>
          </cell>
          <cell r="AI8313">
            <v>0</v>
          </cell>
          <cell r="AJ8313">
            <v>8</v>
          </cell>
          <cell r="AN8313">
            <v>8.2240000000000002</v>
          </cell>
        </row>
        <row r="8314">
          <cell r="D8314">
            <v>3</v>
          </cell>
          <cell r="H8314" t="str">
            <v>019</v>
          </cell>
          <cell r="X8314">
            <v>0</v>
          </cell>
          <cell r="Y8314">
            <v>0</v>
          </cell>
          <cell r="Z8314">
            <v>0</v>
          </cell>
          <cell r="AA8314">
            <v>5</v>
          </cell>
          <cell r="AE8314">
            <v>4.7699999999999996</v>
          </cell>
          <cell r="AG8314">
            <v>0</v>
          </cell>
          <cell r="AH8314">
            <v>0</v>
          </cell>
          <cell r="AI8314">
            <v>0</v>
          </cell>
          <cell r="AJ8314">
            <v>0</v>
          </cell>
          <cell r="AN8314">
            <v>0</v>
          </cell>
        </row>
        <row r="8315">
          <cell r="D8315">
            <v>3</v>
          </cell>
          <cell r="H8315" t="str">
            <v>020</v>
          </cell>
          <cell r="X8315">
            <v>0</v>
          </cell>
          <cell r="Y8315">
            <v>0</v>
          </cell>
          <cell r="Z8315">
            <v>0</v>
          </cell>
          <cell r="AA8315">
            <v>46</v>
          </cell>
          <cell r="AE8315">
            <v>55.292000000000002</v>
          </cell>
          <cell r="AG8315">
            <v>0</v>
          </cell>
          <cell r="AH8315">
            <v>0</v>
          </cell>
          <cell r="AI8315">
            <v>0</v>
          </cell>
          <cell r="AJ8315">
            <v>0</v>
          </cell>
          <cell r="AN8315">
            <v>0</v>
          </cell>
        </row>
        <row r="8316">
          <cell r="D8316">
            <v>3</v>
          </cell>
          <cell r="H8316" t="str">
            <v>021</v>
          </cell>
          <cell r="X8316">
            <v>0</v>
          </cell>
          <cell r="Y8316">
            <v>0</v>
          </cell>
          <cell r="Z8316">
            <v>0</v>
          </cell>
          <cell r="AA8316">
            <v>3</v>
          </cell>
          <cell r="AE8316">
            <v>6.7050000000000001</v>
          </cell>
          <cell r="AG8316">
            <v>0</v>
          </cell>
          <cell r="AH8316">
            <v>0</v>
          </cell>
          <cell r="AI8316">
            <v>0</v>
          </cell>
          <cell r="AJ8316">
            <v>0</v>
          </cell>
          <cell r="AN8316">
            <v>0</v>
          </cell>
        </row>
        <row r="8317">
          <cell r="D8317">
            <v>3</v>
          </cell>
          <cell r="H8317" t="str">
            <v>053</v>
          </cell>
          <cell r="X8317">
            <v>0</v>
          </cell>
          <cell r="Y8317">
            <v>0</v>
          </cell>
          <cell r="Z8317">
            <v>0</v>
          </cell>
          <cell r="AA8317">
            <v>303</v>
          </cell>
          <cell r="AE8317">
            <v>342.84199999999998</v>
          </cell>
          <cell r="AG8317">
            <v>0</v>
          </cell>
          <cell r="AH8317">
            <v>0</v>
          </cell>
          <cell r="AI8317">
            <v>0</v>
          </cell>
          <cell r="AJ8317">
            <v>2</v>
          </cell>
          <cell r="AN8317">
            <v>2.0939999999999999</v>
          </cell>
        </row>
        <row r="8318">
          <cell r="D8318">
            <v>3</v>
          </cell>
          <cell r="H8318" t="str">
            <v>057</v>
          </cell>
          <cell r="X8318">
            <v>0</v>
          </cell>
          <cell r="Y8318">
            <v>0</v>
          </cell>
          <cell r="Z8318">
            <v>0</v>
          </cell>
          <cell r="AA8318">
            <v>208</v>
          </cell>
          <cell r="AE8318">
            <v>357.41500000000002</v>
          </cell>
          <cell r="AG8318">
            <v>0</v>
          </cell>
          <cell r="AH8318">
            <v>0</v>
          </cell>
          <cell r="AI8318">
            <v>0</v>
          </cell>
          <cell r="AJ8318">
            <v>5</v>
          </cell>
          <cell r="AN8318">
            <v>8.4499999999999993</v>
          </cell>
        </row>
        <row r="8319">
          <cell r="D8319">
            <v>3</v>
          </cell>
          <cell r="H8319" t="str">
            <v>060</v>
          </cell>
          <cell r="X8319">
            <v>0</v>
          </cell>
          <cell r="Y8319">
            <v>0</v>
          </cell>
          <cell r="Z8319">
            <v>0</v>
          </cell>
          <cell r="AA8319">
            <v>215</v>
          </cell>
          <cell r="AE8319">
            <v>298.42</v>
          </cell>
          <cell r="AG8319">
            <v>0</v>
          </cell>
          <cell r="AH8319">
            <v>0</v>
          </cell>
          <cell r="AI8319">
            <v>0</v>
          </cell>
          <cell r="AJ8319">
            <v>4</v>
          </cell>
          <cell r="AN8319">
            <v>5.5519999999999996</v>
          </cell>
        </row>
        <row r="8320">
          <cell r="D8320">
            <v>3</v>
          </cell>
          <cell r="H8320" t="str">
            <v>065</v>
          </cell>
          <cell r="X8320">
            <v>0</v>
          </cell>
          <cell r="Y8320">
            <v>0</v>
          </cell>
          <cell r="Z8320">
            <v>0</v>
          </cell>
          <cell r="AA8320">
            <v>135</v>
          </cell>
          <cell r="AE8320">
            <v>104.49</v>
          </cell>
          <cell r="AG8320">
            <v>0</v>
          </cell>
          <cell r="AH8320">
            <v>0</v>
          </cell>
          <cell r="AI8320">
            <v>0</v>
          </cell>
          <cell r="AJ8320">
            <v>1</v>
          </cell>
          <cell r="AN8320">
            <v>0.77400000000000002</v>
          </cell>
        </row>
        <row r="8321">
          <cell r="D8321">
            <v>3</v>
          </cell>
          <cell r="H8321" t="str">
            <v>068</v>
          </cell>
          <cell r="X8321">
            <v>0</v>
          </cell>
          <cell r="Y8321">
            <v>0</v>
          </cell>
          <cell r="Z8321">
            <v>0</v>
          </cell>
          <cell r="AA8321">
            <v>1296</v>
          </cell>
          <cell r="AE8321">
            <v>1467.6289999999999</v>
          </cell>
          <cell r="AG8321">
            <v>0</v>
          </cell>
          <cell r="AH8321">
            <v>0</v>
          </cell>
          <cell r="AI8321">
            <v>0</v>
          </cell>
          <cell r="AJ8321">
            <v>21</v>
          </cell>
          <cell r="AN8321">
            <v>22.491</v>
          </cell>
        </row>
        <row r="8322">
          <cell r="D8322">
            <v>3</v>
          </cell>
          <cell r="H8322" t="str">
            <v>097</v>
          </cell>
          <cell r="X8322">
            <v>0</v>
          </cell>
          <cell r="Y8322">
            <v>0</v>
          </cell>
          <cell r="Z8322">
            <v>0</v>
          </cell>
          <cell r="AA8322">
            <v>1685</v>
          </cell>
          <cell r="AE8322">
            <v>1674.0429999999999</v>
          </cell>
          <cell r="AG8322">
            <v>0</v>
          </cell>
          <cell r="AH8322">
            <v>0</v>
          </cell>
          <cell r="AI8322">
            <v>0</v>
          </cell>
          <cell r="AJ8322">
            <v>24</v>
          </cell>
          <cell r="AN8322">
            <v>22.56</v>
          </cell>
        </row>
        <row r="8323">
          <cell r="D8323">
            <v>3</v>
          </cell>
          <cell r="H8323" t="str">
            <v>108</v>
          </cell>
          <cell r="X8323">
            <v>0</v>
          </cell>
          <cell r="Y8323">
            <v>0</v>
          </cell>
          <cell r="Z8323">
            <v>0</v>
          </cell>
          <cell r="AA8323">
            <v>71</v>
          </cell>
          <cell r="AE8323">
            <v>56.8</v>
          </cell>
          <cell r="AG8323">
            <v>0</v>
          </cell>
          <cell r="AH8323">
            <v>0</v>
          </cell>
          <cell r="AI8323">
            <v>0</v>
          </cell>
          <cell r="AJ8323">
            <v>1</v>
          </cell>
          <cell r="AN8323">
            <v>0.8</v>
          </cell>
        </row>
        <row r="8324">
          <cell r="D8324">
            <v>3</v>
          </cell>
          <cell r="H8324" t="str">
            <v>112</v>
          </cell>
          <cell r="X8324">
            <v>0</v>
          </cell>
          <cell r="Y8324">
            <v>0</v>
          </cell>
          <cell r="Z8324">
            <v>0</v>
          </cell>
          <cell r="AA8324">
            <v>385</v>
          </cell>
          <cell r="AE8324">
            <v>400.75700000000001</v>
          </cell>
          <cell r="AG8324">
            <v>0</v>
          </cell>
          <cell r="AH8324">
            <v>0</v>
          </cell>
          <cell r="AI8324">
            <v>0</v>
          </cell>
          <cell r="AJ8324">
            <v>12</v>
          </cell>
          <cell r="AN8324">
            <v>11.784000000000001</v>
          </cell>
        </row>
        <row r="8325">
          <cell r="D8325">
            <v>3</v>
          </cell>
          <cell r="H8325" t="str">
            <v>122</v>
          </cell>
          <cell r="X8325">
            <v>0</v>
          </cell>
          <cell r="Y8325">
            <v>0</v>
          </cell>
          <cell r="Z8325">
            <v>0</v>
          </cell>
          <cell r="AA8325">
            <v>89</v>
          </cell>
          <cell r="AE8325">
            <v>108.58</v>
          </cell>
          <cell r="AG8325">
            <v>0</v>
          </cell>
          <cell r="AH8325">
            <v>0</v>
          </cell>
          <cell r="AI8325">
            <v>0</v>
          </cell>
          <cell r="AJ8325">
            <v>1</v>
          </cell>
          <cell r="AN8325">
            <v>1.22</v>
          </cell>
        </row>
        <row r="8326">
          <cell r="D8326">
            <v>3</v>
          </cell>
          <cell r="H8326" t="str">
            <v>136</v>
          </cell>
          <cell r="X8326">
            <v>0</v>
          </cell>
          <cell r="Y8326">
            <v>0</v>
          </cell>
          <cell r="Z8326">
            <v>0</v>
          </cell>
          <cell r="AA8326">
            <v>625</v>
          </cell>
          <cell r="AE8326">
            <v>1064.375</v>
          </cell>
          <cell r="AG8326">
            <v>0</v>
          </cell>
          <cell r="AH8326">
            <v>0</v>
          </cell>
          <cell r="AI8326">
            <v>0</v>
          </cell>
          <cell r="AJ8326">
            <v>13</v>
          </cell>
          <cell r="AN8326">
            <v>22.138999999999999</v>
          </cell>
        </row>
        <row r="8327">
          <cell r="D8327">
            <v>3</v>
          </cell>
          <cell r="H8327" t="str">
            <v>162</v>
          </cell>
          <cell r="X8327">
            <v>0</v>
          </cell>
          <cell r="Y8327">
            <v>0</v>
          </cell>
          <cell r="Z8327">
            <v>0</v>
          </cell>
          <cell r="AA8327">
            <v>177</v>
          </cell>
          <cell r="AE8327">
            <v>184.78800000000001</v>
          </cell>
          <cell r="AG8327">
            <v>0</v>
          </cell>
          <cell r="AH8327">
            <v>0</v>
          </cell>
          <cell r="AI8327">
            <v>0</v>
          </cell>
          <cell r="AJ8327">
            <v>5</v>
          </cell>
          <cell r="AN8327">
            <v>5.22</v>
          </cell>
        </row>
        <row r="8328">
          <cell r="D8328">
            <v>3</v>
          </cell>
          <cell r="H8328" t="str">
            <v>016</v>
          </cell>
          <cell r="X8328">
            <v>162</v>
          </cell>
          <cell r="Y8328">
            <v>0</v>
          </cell>
          <cell r="Z8328">
            <v>0</v>
          </cell>
          <cell r="AA8328">
            <v>0</v>
          </cell>
          <cell r="AE8328">
            <v>83.105999999999995</v>
          </cell>
          <cell r="AG8328">
            <v>4</v>
          </cell>
          <cell r="AH8328">
            <v>0</v>
          </cell>
          <cell r="AI8328">
            <v>0</v>
          </cell>
          <cell r="AJ8328">
            <v>0</v>
          </cell>
          <cell r="AN8328">
            <v>2.052</v>
          </cell>
        </row>
        <row r="8329">
          <cell r="D8329">
            <v>3</v>
          </cell>
          <cell r="H8329" t="str">
            <v>019</v>
          </cell>
          <cell r="X8329">
            <v>40</v>
          </cell>
          <cell r="Y8329">
            <v>0</v>
          </cell>
          <cell r="Z8329">
            <v>0</v>
          </cell>
          <cell r="AA8329">
            <v>0</v>
          </cell>
          <cell r="AE8329">
            <v>16</v>
          </cell>
          <cell r="AG8329">
            <v>0</v>
          </cell>
          <cell r="AH8329">
            <v>0</v>
          </cell>
          <cell r="AI8329">
            <v>0</v>
          </cell>
          <cell r="AJ8329">
            <v>0</v>
          </cell>
          <cell r="AN8329">
            <v>0</v>
          </cell>
        </row>
        <row r="8330">
          <cell r="D8330">
            <v>3</v>
          </cell>
          <cell r="H8330" t="str">
            <v>020</v>
          </cell>
          <cell r="X8330">
            <v>267</v>
          </cell>
          <cell r="Y8330">
            <v>0</v>
          </cell>
          <cell r="Z8330">
            <v>0</v>
          </cell>
          <cell r="AA8330">
            <v>0</v>
          </cell>
          <cell r="AE8330">
            <v>153.58500000000001</v>
          </cell>
          <cell r="AG8330">
            <v>3</v>
          </cell>
          <cell r="AH8330">
            <v>0</v>
          </cell>
          <cell r="AI8330">
            <v>0</v>
          </cell>
          <cell r="AJ8330">
            <v>0</v>
          </cell>
          <cell r="AN8330">
            <v>1.68</v>
          </cell>
        </row>
        <row r="8331">
          <cell r="D8331">
            <v>3</v>
          </cell>
          <cell r="H8331" t="str">
            <v>021</v>
          </cell>
          <cell r="X8331">
            <v>11</v>
          </cell>
          <cell r="Y8331">
            <v>0</v>
          </cell>
          <cell r="Z8331">
            <v>0</v>
          </cell>
          <cell r="AA8331">
            <v>0</v>
          </cell>
          <cell r="AE8331">
            <v>9.9</v>
          </cell>
          <cell r="AG8331">
            <v>0</v>
          </cell>
          <cell r="AH8331">
            <v>0</v>
          </cell>
          <cell r="AI8331">
            <v>0</v>
          </cell>
          <cell r="AJ8331">
            <v>0</v>
          </cell>
          <cell r="AN8331">
            <v>0</v>
          </cell>
        </row>
        <row r="8332">
          <cell r="D8332">
            <v>3</v>
          </cell>
          <cell r="H8332" t="str">
            <v>042</v>
          </cell>
          <cell r="X8332">
            <v>3688</v>
          </cell>
          <cell r="Y8332">
            <v>0</v>
          </cell>
          <cell r="Z8332">
            <v>0</v>
          </cell>
          <cell r="AA8332">
            <v>0</v>
          </cell>
          <cell r="AE8332">
            <v>1893.9069999999999</v>
          </cell>
          <cell r="AG8332">
            <v>94</v>
          </cell>
          <cell r="AH8332">
            <v>0</v>
          </cell>
          <cell r="AI8332">
            <v>0</v>
          </cell>
          <cell r="AJ8332">
            <v>0</v>
          </cell>
          <cell r="AN8332">
            <v>23.594000000000001</v>
          </cell>
        </row>
        <row r="8333">
          <cell r="D8333">
            <v>3</v>
          </cell>
          <cell r="H8333" t="str">
            <v>053</v>
          </cell>
          <cell r="X8333">
            <v>257</v>
          </cell>
          <cell r="Y8333">
            <v>0</v>
          </cell>
          <cell r="Z8333">
            <v>0</v>
          </cell>
          <cell r="AA8333">
            <v>0</v>
          </cell>
          <cell r="AE8333">
            <v>96.462999999999994</v>
          </cell>
          <cell r="AG8333">
            <v>6</v>
          </cell>
          <cell r="AH8333">
            <v>0</v>
          </cell>
          <cell r="AI8333">
            <v>0</v>
          </cell>
          <cell r="AJ8333">
            <v>0</v>
          </cell>
          <cell r="AN8333">
            <v>2.262</v>
          </cell>
        </row>
        <row r="8334">
          <cell r="D8334">
            <v>3</v>
          </cell>
          <cell r="H8334" t="str">
            <v>057</v>
          </cell>
          <cell r="X8334">
            <v>67</v>
          </cell>
          <cell r="Y8334">
            <v>0</v>
          </cell>
          <cell r="Z8334">
            <v>0</v>
          </cell>
          <cell r="AA8334">
            <v>0</v>
          </cell>
          <cell r="AE8334">
            <v>26.170999999999999</v>
          </cell>
          <cell r="AG8334">
            <v>0</v>
          </cell>
          <cell r="AH8334">
            <v>0</v>
          </cell>
          <cell r="AI8334">
            <v>0</v>
          </cell>
          <cell r="AJ8334">
            <v>0</v>
          </cell>
          <cell r="AN8334">
            <v>0</v>
          </cell>
        </row>
        <row r="8335">
          <cell r="D8335">
            <v>3</v>
          </cell>
          <cell r="H8335" t="str">
            <v>060</v>
          </cell>
          <cell r="X8335">
            <v>1</v>
          </cell>
          <cell r="Y8335">
            <v>0</v>
          </cell>
          <cell r="Z8335">
            <v>0</v>
          </cell>
          <cell r="AA8335">
            <v>0</v>
          </cell>
          <cell r="AE8335">
            <v>0.48</v>
          </cell>
          <cell r="AG8335">
            <v>0</v>
          </cell>
          <cell r="AH8335">
            <v>0</v>
          </cell>
          <cell r="AI8335">
            <v>0</v>
          </cell>
          <cell r="AJ8335">
            <v>0</v>
          </cell>
          <cell r="AN8335">
            <v>0</v>
          </cell>
        </row>
        <row r="8336">
          <cell r="D8336">
            <v>3</v>
          </cell>
          <cell r="H8336" t="str">
            <v>065</v>
          </cell>
          <cell r="X8336">
            <v>190</v>
          </cell>
          <cell r="Y8336">
            <v>0</v>
          </cell>
          <cell r="Z8336">
            <v>0</v>
          </cell>
          <cell r="AA8336">
            <v>0</v>
          </cell>
          <cell r="AE8336">
            <v>41.61</v>
          </cell>
          <cell r="AG8336">
            <v>5</v>
          </cell>
          <cell r="AH8336">
            <v>0</v>
          </cell>
          <cell r="AI8336">
            <v>0</v>
          </cell>
          <cell r="AJ8336">
            <v>0</v>
          </cell>
          <cell r="AN8336">
            <v>1.095</v>
          </cell>
        </row>
        <row r="8337">
          <cell r="D8337">
            <v>3</v>
          </cell>
          <cell r="H8337" t="str">
            <v>068</v>
          </cell>
          <cell r="X8337">
            <v>1297</v>
          </cell>
          <cell r="Y8337">
            <v>0</v>
          </cell>
          <cell r="Z8337">
            <v>0</v>
          </cell>
          <cell r="AA8337">
            <v>0</v>
          </cell>
          <cell r="AE8337">
            <v>524.06200000000001</v>
          </cell>
          <cell r="AG8337">
            <v>33</v>
          </cell>
          <cell r="AH8337">
            <v>0</v>
          </cell>
          <cell r="AI8337">
            <v>0</v>
          </cell>
          <cell r="AJ8337">
            <v>0</v>
          </cell>
          <cell r="AN8337">
            <v>12.441000000000001</v>
          </cell>
        </row>
        <row r="8338">
          <cell r="D8338">
            <v>3</v>
          </cell>
          <cell r="H8338" t="str">
            <v>097</v>
          </cell>
          <cell r="X8338">
            <v>91</v>
          </cell>
          <cell r="Y8338">
            <v>0</v>
          </cell>
          <cell r="Z8338">
            <v>0</v>
          </cell>
          <cell r="AA8338">
            <v>0</v>
          </cell>
          <cell r="AE8338">
            <v>36.363999999999997</v>
          </cell>
          <cell r="AG8338">
            <v>1</v>
          </cell>
          <cell r="AH8338">
            <v>0</v>
          </cell>
          <cell r="AI8338">
            <v>0</v>
          </cell>
          <cell r="AJ8338">
            <v>0</v>
          </cell>
          <cell r="AN8338">
            <v>0.377</v>
          </cell>
        </row>
        <row r="8339">
          <cell r="D8339">
            <v>3</v>
          </cell>
          <cell r="H8339" t="str">
            <v>108</v>
          </cell>
          <cell r="X8339">
            <v>21</v>
          </cell>
          <cell r="Y8339">
            <v>0</v>
          </cell>
          <cell r="Z8339">
            <v>0</v>
          </cell>
          <cell r="AA8339">
            <v>0</v>
          </cell>
          <cell r="AE8339">
            <v>8.4</v>
          </cell>
          <cell r="AG8339">
            <v>1</v>
          </cell>
          <cell r="AH8339">
            <v>0</v>
          </cell>
          <cell r="AI8339">
            <v>0</v>
          </cell>
          <cell r="AJ8339">
            <v>0</v>
          </cell>
          <cell r="AN8339">
            <v>0.4</v>
          </cell>
        </row>
        <row r="8340">
          <cell r="D8340">
            <v>3</v>
          </cell>
          <cell r="H8340" t="str">
            <v>112</v>
          </cell>
          <cell r="X8340">
            <v>76</v>
          </cell>
          <cell r="Y8340">
            <v>0</v>
          </cell>
          <cell r="Z8340">
            <v>0</v>
          </cell>
          <cell r="AA8340">
            <v>0</v>
          </cell>
          <cell r="AE8340">
            <v>28.363</v>
          </cell>
          <cell r="AG8340">
            <v>2</v>
          </cell>
          <cell r="AH8340">
            <v>0</v>
          </cell>
          <cell r="AI8340">
            <v>0</v>
          </cell>
          <cell r="AJ8340">
            <v>0</v>
          </cell>
          <cell r="AN8340">
            <v>0.72</v>
          </cell>
        </row>
        <row r="8341">
          <cell r="D8341">
            <v>3</v>
          </cell>
          <cell r="H8341" t="str">
            <v>136</v>
          </cell>
          <cell r="X8341">
            <v>489</v>
          </cell>
          <cell r="Y8341">
            <v>0</v>
          </cell>
          <cell r="Z8341">
            <v>0</v>
          </cell>
          <cell r="AA8341">
            <v>0</v>
          </cell>
          <cell r="AE8341">
            <v>200.49</v>
          </cell>
          <cell r="AG8341">
            <v>12</v>
          </cell>
          <cell r="AH8341">
            <v>0</v>
          </cell>
          <cell r="AI8341">
            <v>0</v>
          </cell>
          <cell r="AJ8341">
            <v>0</v>
          </cell>
          <cell r="AN8341">
            <v>4.92</v>
          </cell>
        </row>
        <row r="8342">
          <cell r="D8342">
            <v>3</v>
          </cell>
          <cell r="H8342" t="str">
            <v>162</v>
          </cell>
          <cell r="X8342">
            <v>130</v>
          </cell>
          <cell r="Y8342">
            <v>0</v>
          </cell>
          <cell r="Z8342">
            <v>0</v>
          </cell>
          <cell r="AA8342">
            <v>0</v>
          </cell>
          <cell r="AE8342">
            <v>35.75</v>
          </cell>
          <cell r="AG8342">
            <v>2</v>
          </cell>
          <cell r="AH8342">
            <v>0</v>
          </cell>
          <cell r="AI8342">
            <v>0</v>
          </cell>
          <cell r="AJ8342">
            <v>0</v>
          </cell>
          <cell r="AN8342">
            <v>0.55000000000000004</v>
          </cell>
        </row>
        <row r="8343">
          <cell r="D8343">
            <v>3</v>
          </cell>
          <cell r="H8343" t="str">
            <v>016</v>
          </cell>
          <cell r="X8343">
            <v>1236</v>
          </cell>
          <cell r="Y8343">
            <v>0</v>
          </cell>
          <cell r="Z8343">
            <v>0</v>
          </cell>
          <cell r="AA8343">
            <v>0</v>
          </cell>
          <cell r="AE8343">
            <v>634.06799999999998</v>
          </cell>
          <cell r="AG8343">
            <v>33</v>
          </cell>
          <cell r="AH8343">
            <v>0</v>
          </cell>
          <cell r="AI8343">
            <v>0</v>
          </cell>
          <cell r="AJ8343">
            <v>0</v>
          </cell>
          <cell r="AN8343">
            <v>16.928999999999998</v>
          </cell>
        </row>
        <row r="8344">
          <cell r="D8344">
            <v>3</v>
          </cell>
          <cell r="H8344" t="str">
            <v>019</v>
          </cell>
          <cell r="X8344">
            <v>20</v>
          </cell>
          <cell r="Y8344">
            <v>0</v>
          </cell>
          <cell r="Z8344">
            <v>0</v>
          </cell>
          <cell r="AA8344">
            <v>0</v>
          </cell>
          <cell r="AE8344">
            <v>8</v>
          </cell>
          <cell r="AG8344">
            <v>1</v>
          </cell>
          <cell r="AH8344">
            <v>0</v>
          </cell>
          <cell r="AI8344">
            <v>0</v>
          </cell>
          <cell r="AJ8344">
            <v>0</v>
          </cell>
          <cell r="AN8344">
            <v>0.4</v>
          </cell>
        </row>
        <row r="8345">
          <cell r="D8345">
            <v>3</v>
          </cell>
          <cell r="H8345" t="str">
            <v>020</v>
          </cell>
          <cell r="X8345">
            <v>295</v>
          </cell>
          <cell r="Y8345">
            <v>0</v>
          </cell>
          <cell r="Z8345">
            <v>0</v>
          </cell>
          <cell r="AA8345">
            <v>0</v>
          </cell>
          <cell r="AE8345">
            <v>175.20599999999999</v>
          </cell>
          <cell r="AG8345">
            <v>8</v>
          </cell>
          <cell r="AH8345">
            <v>0</v>
          </cell>
          <cell r="AI8345">
            <v>0</v>
          </cell>
          <cell r="AJ8345">
            <v>0</v>
          </cell>
          <cell r="AN8345">
            <v>4.4800000000000004</v>
          </cell>
        </row>
        <row r="8346">
          <cell r="D8346">
            <v>3</v>
          </cell>
          <cell r="H8346" t="str">
            <v>021</v>
          </cell>
          <cell r="X8346">
            <v>32</v>
          </cell>
          <cell r="Y8346">
            <v>0</v>
          </cell>
          <cell r="Z8346">
            <v>0</v>
          </cell>
          <cell r="AA8346">
            <v>0</v>
          </cell>
          <cell r="AE8346">
            <v>28.8</v>
          </cell>
          <cell r="AG8346">
            <v>0</v>
          </cell>
          <cell r="AH8346">
            <v>0</v>
          </cell>
          <cell r="AI8346">
            <v>0</v>
          </cell>
          <cell r="AJ8346">
            <v>0</v>
          </cell>
          <cell r="AN8346">
            <v>0</v>
          </cell>
        </row>
        <row r="8347">
          <cell r="D8347">
            <v>3</v>
          </cell>
          <cell r="H8347" t="str">
            <v>053</v>
          </cell>
          <cell r="X8347">
            <v>1216</v>
          </cell>
          <cell r="Y8347">
            <v>0</v>
          </cell>
          <cell r="Z8347">
            <v>0</v>
          </cell>
          <cell r="AA8347">
            <v>0</v>
          </cell>
          <cell r="AE8347">
            <v>496.60500000000002</v>
          </cell>
          <cell r="AG8347">
            <v>31</v>
          </cell>
          <cell r="AH8347">
            <v>0</v>
          </cell>
          <cell r="AI8347">
            <v>0</v>
          </cell>
          <cell r="AJ8347">
            <v>0</v>
          </cell>
          <cell r="AN8347">
            <v>11.686999999999999</v>
          </cell>
        </row>
        <row r="8348">
          <cell r="D8348">
            <v>3</v>
          </cell>
          <cell r="H8348" t="str">
            <v>057</v>
          </cell>
          <cell r="X8348">
            <v>335</v>
          </cell>
          <cell r="Y8348">
            <v>0</v>
          </cell>
          <cell r="Z8348">
            <v>0</v>
          </cell>
          <cell r="AA8348">
            <v>0</v>
          </cell>
          <cell r="AE8348">
            <v>133.46799999999999</v>
          </cell>
          <cell r="AG8348">
            <v>6</v>
          </cell>
          <cell r="AH8348">
            <v>0</v>
          </cell>
          <cell r="AI8348">
            <v>0</v>
          </cell>
          <cell r="AJ8348">
            <v>0</v>
          </cell>
          <cell r="AN8348">
            <v>2.262</v>
          </cell>
        </row>
        <row r="8349">
          <cell r="D8349">
            <v>3</v>
          </cell>
          <cell r="H8349" t="str">
            <v>060</v>
          </cell>
          <cell r="X8349">
            <v>506</v>
          </cell>
          <cell r="Y8349">
            <v>0</v>
          </cell>
          <cell r="Z8349">
            <v>0</v>
          </cell>
          <cell r="AA8349">
            <v>0</v>
          </cell>
          <cell r="AE8349">
            <v>242.88</v>
          </cell>
          <cell r="AG8349">
            <v>12</v>
          </cell>
          <cell r="AH8349">
            <v>0</v>
          </cell>
          <cell r="AI8349">
            <v>0</v>
          </cell>
          <cell r="AJ8349">
            <v>0</v>
          </cell>
          <cell r="AN8349">
            <v>5.76</v>
          </cell>
        </row>
        <row r="8350">
          <cell r="D8350">
            <v>3</v>
          </cell>
          <cell r="H8350" t="str">
            <v>065</v>
          </cell>
          <cell r="X8350">
            <v>1222</v>
          </cell>
          <cell r="Y8350">
            <v>0</v>
          </cell>
          <cell r="Z8350">
            <v>0</v>
          </cell>
          <cell r="AA8350">
            <v>0</v>
          </cell>
          <cell r="AE8350">
            <v>267.61799999999999</v>
          </cell>
          <cell r="AG8350">
            <v>29</v>
          </cell>
          <cell r="AH8350">
            <v>0</v>
          </cell>
          <cell r="AI8350">
            <v>0</v>
          </cell>
          <cell r="AJ8350">
            <v>0</v>
          </cell>
          <cell r="AN8350">
            <v>6.351</v>
          </cell>
        </row>
        <row r="8351">
          <cell r="D8351">
            <v>3</v>
          </cell>
          <cell r="H8351" t="str">
            <v>068</v>
          </cell>
          <cell r="X8351">
            <v>1970</v>
          </cell>
          <cell r="Y8351">
            <v>0</v>
          </cell>
          <cell r="Z8351">
            <v>0</v>
          </cell>
          <cell r="AA8351">
            <v>0</v>
          </cell>
          <cell r="AE8351">
            <v>803.23400000000004</v>
          </cell>
          <cell r="AG8351">
            <v>73</v>
          </cell>
          <cell r="AH8351">
            <v>0</v>
          </cell>
          <cell r="AI8351">
            <v>0</v>
          </cell>
          <cell r="AJ8351">
            <v>0</v>
          </cell>
          <cell r="AN8351">
            <v>27.521000000000001</v>
          </cell>
        </row>
        <row r="8352">
          <cell r="D8352">
            <v>3</v>
          </cell>
          <cell r="H8352" t="str">
            <v>097</v>
          </cell>
          <cell r="X8352">
            <v>2731</v>
          </cell>
          <cell r="Y8352">
            <v>0</v>
          </cell>
          <cell r="Z8352">
            <v>0</v>
          </cell>
          <cell r="AA8352">
            <v>0</v>
          </cell>
          <cell r="AE8352">
            <v>1114.885</v>
          </cell>
          <cell r="AG8352">
            <v>45</v>
          </cell>
          <cell r="AH8352">
            <v>0</v>
          </cell>
          <cell r="AI8352">
            <v>0</v>
          </cell>
          <cell r="AJ8352">
            <v>0</v>
          </cell>
          <cell r="AN8352">
            <v>16.965</v>
          </cell>
        </row>
        <row r="8353">
          <cell r="D8353">
            <v>3</v>
          </cell>
          <cell r="H8353" t="str">
            <v>108</v>
          </cell>
          <cell r="X8353">
            <v>198</v>
          </cell>
          <cell r="Y8353">
            <v>0</v>
          </cell>
          <cell r="Z8353">
            <v>0</v>
          </cell>
          <cell r="AA8353">
            <v>0</v>
          </cell>
          <cell r="AE8353">
            <v>79.2</v>
          </cell>
          <cell r="AG8353">
            <v>4</v>
          </cell>
          <cell r="AH8353">
            <v>0</v>
          </cell>
          <cell r="AI8353">
            <v>0</v>
          </cell>
          <cell r="AJ8353">
            <v>0</v>
          </cell>
          <cell r="AN8353">
            <v>1.6</v>
          </cell>
        </row>
        <row r="8354">
          <cell r="D8354">
            <v>3</v>
          </cell>
          <cell r="H8354" t="str">
            <v>112</v>
          </cell>
          <cell r="X8354">
            <v>1149</v>
          </cell>
          <cell r="Y8354">
            <v>0</v>
          </cell>
          <cell r="Z8354">
            <v>0</v>
          </cell>
          <cell r="AA8354">
            <v>0</v>
          </cell>
          <cell r="AE8354">
            <v>452.14100000000002</v>
          </cell>
          <cell r="AG8354">
            <v>40</v>
          </cell>
          <cell r="AH8354">
            <v>0</v>
          </cell>
          <cell r="AI8354">
            <v>0</v>
          </cell>
          <cell r="AJ8354">
            <v>0</v>
          </cell>
          <cell r="AN8354">
            <v>14.4</v>
          </cell>
        </row>
        <row r="8355">
          <cell r="D8355">
            <v>3</v>
          </cell>
          <cell r="H8355" t="str">
            <v>122</v>
          </cell>
          <cell r="X8355">
            <v>537</v>
          </cell>
          <cell r="Y8355">
            <v>0</v>
          </cell>
          <cell r="Z8355">
            <v>0</v>
          </cell>
          <cell r="AA8355">
            <v>0</v>
          </cell>
          <cell r="AE8355">
            <v>327.57</v>
          </cell>
          <cell r="AG8355">
            <v>10</v>
          </cell>
          <cell r="AH8355">
            <v>0</v>
          </cell>
          <cell r="AI8355">
            <v>0</v>
          </cell>
          <cell r="AJ8355">
            <v>0</v>
          </cell>
          <cell r="AN8355">
            <v>6.1</v>
          </cell>
        </row>
        <row r="8356">
          <cell r="D8356">
            <v>3</v>
          </cell>
          <cell r="H8356" t="str">
            <v>136</v>
          </cell>
          <cell r="X8356">
            <v>691</v>
          </cell>
          <cell r="Y8356">
            <v>0</v>
          </cell>
          <cell r="Z8356">
            <v>0</v>
          </cell>
          <cell r="AA8356">
            <v>0</v>
          </cell>
          <cell r="AE8356">
            <v>335.13499999999999</v>
          </cell>
          <cell r="AG8356">
            <v>18</v>
          </cell>
          <cell r="AH8356">
            <v>0</v>
          </cell>
          <cell r="AI8356">
            <v>0</v>
          </cell>
          <cell r="AJ8356">
            <v>0</v>
          </cell>
          <cell r="AN8356">
            <v>8.73</v>
          </cell>
        </row>
        <row r="8357">
          <cell r="D8357">
            <v>3</v>
          </cell>
          <cell r="H8357" t="str">
            <v>162</v>
          </cell>
          <cell r="X8357">
            <v>974</v>
          </cell>
          <cell r="Y8357">
            <v>0</v>
          </cell>
          <cell r="Z8357">
            <v>0</v>
          </cell>
          <cell r="AA8357">
            <v>0</v>
          </cell>
          <cell r="AE8357">
            <v>267.85000000000002</v>
          </cell>
          <cell r="AG8357">
            <v>30</v>
          </cell>
          <cell r="AH8357">
            <v>0</v>
          </cell>
          <cell r="AI8357">
            <v>0</v>
          </cell>
          <cell r="AJ8357">
            <v>0</v>
          </cell>
          <cell r="AN8357">
            <v>8.25</v>
          </cell>
        </row>
        <row r="8358">
          <cell r="D8358">
            <v>3</v>
          </cell>
          <cell r="H8358" t="str">
            <v>085</v>
          </cell>
          <cell r="X8358">
            <v>0</v>
          </cell>
          <cell r="Y8358">
            <v>0</v>
          </cell>
          <cell r="Z8358">
            <v>0</v>
          </cell>
          <cell r="AA8358">
            <v>0</v>
          </cell>
          <cell r="AE8358">
            <v>2102.5540000000001</v>
          </cell>
          <cell r="AG8358">
            <v>0</v>
          </cell>
          <cell r="AH8358">
            <v>0</v>
          </cell>
          <cell r="AI8358">
            <v>0</v>
          </cell>
          <cell r="AJ8358">
            <v>0</v>
          </cell>
          <cell r="AN8358">
            <v>81.89</v>
          </cell>
        </row>
        <row r="8359">
          <cell r="D8359">
            <v>3</v>
          </cell>
          <cell r="H8359" t="str">
            <v>086</v>
          </cell>
          <cell r="X8359">
            <v>0</v>
          </cell>
          <cell r="Y8359">
            <v>0</v>
          </cell>
          <cell r="Z8359">
            <v>0</v>
          </cell>
          <cell r="AA8359">
            <v>0</v>
          </cell>
          <cell r="AE8359">
            <v>91.617000000000004</v>
          </cell>
          <cell r="AG8359">
            <v>0</v>
          </cell>
          <cell r="AH8359">
            <v>0</v>
          </cell>
          <cell r="AI8359">
            <v>0</v>
          </cell>
          <cell r="AJ8359">
            <v>0</v>
          </cell>
          <cell r="AN8359">
            <v>6.9669999999999996</v>
          </cell>
        </row>
        <row r="8360">
          <cell r="D8360">
            <v>3</v>
          </cell>
          <cell r="H8360" t="str">
            <v>106</v>
          </cell>
          <cell r="X8360">
            <v>0</v>
          </cell>
          <cell r="Y8360">
            <v>0</v>
          </cell>
          <cell r="Z8360">
            <v>0</v>
          </cell>
          <cell r="AA8360">
            <v>0</v>
          </cell>
          <cell r="AE8360">
            <v>89.5</v>
          </cell>
          <cell r="AG8360">
            <v>0</v>
          </cell>
          <cell r="AH8360">
            <v>0</v>
          </cell>
          <cell r="AI8360">
            <v>0</v>
          </cell>
          <cell r="AJ8360">
            <v>0</v>
          </cell>
          <cell r="AN8360">
            <v>0.95</v>
          </cell>
        </row>
        <row r="8361">
          <cell r="D8361">
            <v>1</v>
          </cell>
          <cell r="H8361" t="str">
            <v>011</v>
          </cell>
          <cell r="X8361">
            <v>0</v>
          </cell>
          <cell r="Y8361">
            <v>0</v>
          </cell>
          <cell r="Z8361">
            <v>0</v>
          </cell>
          <cell r="AA8361">
            <v>0</v>
          </cell>
          <cell r="AE8361">
            <v>3499.4169999999999</v>
          </cell>
          <cell r="AG8361">
            <v>0</v>
          </cell>
          <cell r="AH8361">
            <v>0</v>
          </cell>
          <cell r="AI8361">
            <v>0</v>
          </cell>
          <cell r="AJ8361">
            <v>0</v>
          </cell>
          <cell r="AN8361">
            <v>271.15800000000002</v>
          </cell>
        </row>
        <row r="8362">
          <cell r="D8362">
            <v>1</v>
          </cell>
          <cell r="H8362" t="str">
            <v>028</v>
          </cell>
          <cell r="X8362">
            <v>0</v>
          </cell>
          <cell r="Y8362">
            <v>0</v>
          </cell>
          <cell r="Z8362">
            <v>0</v>
          </cell>
          <cell r="AA8362">
            <v>0</v>
          </cell>
          <cell r="AE8362">
            <v>5784.4459999999999</v>
          </cell>
          <cell r="AG8362">
            <v>0</v>
          </cell>
          <cell r="AH8362">
            <v>0</v>
          </cell>
          <cell r="AI8362">
            <v>0</v>
          </cell>
          <cell r="AJ8362">
            <v>0</v>
          </cell>
          <cell r="AN8362">
            <v>497.404</v>
          </cell>
        </row>
        <row r="8363">
          <cell r="D8363">
            <v>1</v>
          </cell>
          <cell r="H8363" t="str">
            <v>068</v>
          </cell>
          <cell r="X8363">
            <v>0</v>
          </cell>
          <cell r="Y8363">
            <v>0</v>
          </cell>
          <cell r="Z8363">
            <v>0</v>
          </cell>
          <cell r="AA8363">
            <v>0</v>
          </cell>
          <cell r="AE8363">
            <v>3775.5030000000002</v>
          </cell>
          <cell r="AG8363">
            <v>0</v>
          </cell>
          <cell r="AH8363">
            <v>0</v>
          </cell>
          <cell r="AI8363">
            <v>0</v>
          </cell>
          <cell r="AJ8363">
            <v>0</v>
          </cell>
          <cell r="AN8363">
            <v>266.09399999999999</v>
          </cell>
        </row>
        <row r="8364">
          <cell r="D8364">
            <v>1</v>
          </cell>
          <cell r="H8364" t="str">
            <v>097</v>
          </cell>
          <cell r="X8364">
            <v>0</v>
          </cell>
          <cell r="Y8364">
            <v>0</v>
          </cell>
          <cell r="Z8364">
            <v>0</v>
          </cell>
          <cell r="AA8364">
            <v>0</v>
          </cell>
          <cell r="AE8364">
            <v>3673.1260000000002</v>
          </cell>
          <cell r="AG8364">
            <v>0</v>
          </cell>
          <cell r="AH8364">
            <v>0</v>
          </cell>
          <cell r="AI8364">
            <v>0</v>
          </cell>
          <cell r="AJ8364">
            <v>0</v>
          </cell>
          <cell r="AN8364">
            <v>214.30699999999999</v>
          </cell>
        </row>
        <row r="8365">
          <cell r="D8365">
            <v>2</v>
          </cell>
          <cell r="H8365" t="str">
            <v>011</v>
          </cell>
          <cell r="X8365">
            <v>0</v>
          </cell>
          <cell r="Y8365">
            <v>0</v>
          </cell>
          <cell r="Z8365">
            <v>0</v>
          </cell>
          <cell r="AA8365">
            <v>0</v>
          </cell>
          <cell r="AE8365">
            <v>1035.8040000000001</v>
          </cell>
          <cell r="AG8365">
            <v>0</v>
          </cell>
          <cell r="AH8365">
            <v>0</v>
          </cell>
          <cell r="AI8365">
            <v>0</v>
          </cell>
          <cell r="AJ8365">
            <v>0</v>
          </cell>
          <cell r="AN8365">
            <v>48.643999999999998</v>
          </cell>
        </row>
        <row r="8366">
          <cell r="D8366">
            <v>2</v>
          </cell>
          <cell r="H8366" t="str">
            <v>053</v>
          </cell>
          <cell r="X8366">
            <v>0</v>
          </cell>
          <cell r="Y8366">
            <v>0</v>
          </cell>
          <cell r="Z8366">
            <v>0</v>
          </cell>
          <cell r="AA8366">
            <v>0</v>
          </cell>
          <cell r="AE8366">
            <v>1252.8699999999999</v>
          </cell>
          <cell r="AG8366">
            <v>0</v>
          </cell>
          <cell r="AH8366">
            <v>0</v>
          </cell>
          <cell r="AI8366">
            <v>0</v>
          </cell>
          <cell r="AJ8366">
            <v>0</v>
          </cell>
          <cell r="AN8366">
            <v>53.564</v>
          </cell>
        </row>
        <row r="8367">
          <cell r="D8367">
            <v>2</v>
          </cell>
          <cell r="H8367" t="str">
            <v>068</v>
          </cell>
          <cell r="X8367">
            <v>0</v>
          </cell>
          <cell r="Y8367">
            <v>0</v>
          </cell>
          <cell r="Z8367">
            <v>0</v>
          </cell>
          <cell r="AA8367">
            <v>0</v>
          </cell>
          <cell r="AE8367">
            <v>610.11699999999996</v>
          </cell>
          <cell r="AG8367">
            <v>0</v>
          </cell>
          <cell r="AH8367">
            <v>0</v>
          </cell>
          <cell r="AI8367">
            <v>0</v>
          </cell>
          <cell r="AJ8367">
            <v>0</v>
          </cell>
          <cell r="AN8367">
            <v>31.024000000000001</v>
          </cell>
        </row>
        <row r="8368">
          <cell r="D8368">
            <v>2</v>
          </cell>
          <cell r="H8368" t="str">
            <v>097</v>
          </cell>
          <cell r="X8368">
            <v>0</v>
          </cell>
          <cell r="Y8368">
            <v>0</v>
          </cell>
          <cell r="Z8368">
            <v>0</v>
          </cell>
          <cell r="AA8368">
            <v>0</v>
          </cell>
          <cell r="AE8368">
            <v>1156.5039999999999</v>
          </cell>
          <cell r="AG8368">
            <v>0</v>
          </cell>
          <cell r="AH8368">
            <v>0</v>
          </cell>
          <cell r="AI8368">
            <v>0</v>
          </cell>
          <cell r="AJ8368">
            <v>0</v>
          </cell>
          <cell r="AN8368">
            <v>68.046000000000006</v>
          </cell>
        </row>
        <row r="8369">
          <cell r="D8369">
            <v>3</v>
          </cell>
          <cell r="H8369" t="str">
            <v>d45</v>
          </cell>
          <cell r="X8369">
            <v>0</v>
          </cell>
          <cell r="Y8369">
            <v>591</v>
          </cell>
          <cell r="Z8369">
            <v>0</v>
          </cell>
          <cell r="AA8369">
            <v>0</v>
          </cell>
          <cell r="AE8369">
            <v>928.26499999999999</v>
          </cell>
          <cell r="AG8369">
            <v>0</v>
          </cell>
          <cell r="AH8369">
            <v>43</v>
          </cell>
          <cell r="AI8369">
            <v>0</v>
          </cell>
          <cell r="AJ8369">
            <v>0</v>
          </cell>
          <cell r="AN8369">
            <v>80.350999999999999</v>
          </cell>
        </row>
        <row r="8370">
          <cell r="D8370">
            <v>3</v>
          </cell>
          <cell r="H8370" t="str">
            <v>d51</v>
          </cell>
          <cell r="X8370">
            <v>0</v>
          </cell>
          <cell r="Y8370">
            <v>750</v>
          </cell>
          <cell r="Z8370">
            <v>0</v>
          </cell>
          <cell r="AA8370">
            <v>0</v>
          </cell>
          <cell r="AE8370">
            <v>1682.4010000000001</v>
          </cell>
          <cell r="AG8370">
            <v>0</v>
          </cell>
          <cell r="AH8370">
            <v>0</v>
          </cell>
          <cell r="AI8370">
            <v>0</v>
          </cell>
          <cell r="AJ8370">
            <v>0</v>
          </cell>
          <cell r="AN8370">
            <v>0</v>
          </cell>
        </row>
        <row r="8371">
          <cell r="D8371">
            <v>3</v>
          </cell>
          <cell r="H8371" t="str">
            <v>d52</v>
          </cell>
          <cell r="X8371">
            <v>0</v>
          </cell>
          <cell r="Y8371">
            <v>106</v>
          </cell>
          <cell r="Z8371">
            <v>0</v>
          </cell>
          <cell r="AA8371">
            <v>0</v>
          </cell>
          <cell r="AE8371">
            <v>14.204000000000001</v>
          </cell>
          <cell r="AG8371">
            <v>0</v>
          </cell>
          <cell r="AH8371">
            <v>0</v>
          </cell>
          <cell r="AI8371">
            <v>0</v>
          </cell>
          <cell r="AJ8371">
            <v>0</v>
          </cell>
          <cell r="AN8371">
            <v>0</v>
          </cell>
        </row>
        <row r="8372">
          <cell r="D8372">
            <v>3</v>
          </cell>
          <cell r="H8372" t="str">
            <v>d53</v>
          </cell>
          <cell r="X8372">
            <v>0</v>
          </cell>
          <cell r="Y8372">
            <v>403</v>
          </cell>
          <cell r="Z8372">
            <v>0</v>
          </cell>
          <cell r="AA8372">
            <v>0</v>
          </cell>
          <cell r="AE8372">
            <v>578.74599999999998</v>
          </cell>
          <cell r="AG8372">
            <v>0</v>
          </cell>
          <cell r="AH8372">
            <v>1</v>
          </cell>
          <cell r="AI8372">
            <v>0</v>
          </cell>
          <cell r="AJ8372">
            <v>0</v>
          </cell>
          <cell r="AN8372">
            <v>1.44</v>
          </cell>
        </row>
        <row r="8373">
          <cell r="D8373">
            <v>3</v>
          </cell>
          <cell r="H8373" t="str">
            <v>123</v>
          </cell>
          <cell r="X8373">
            <v>0</v>
          </cell>
          <cell r="Y8373">
            <v>0</v>
          </cell>
          <cell r="Z8373">
            <v>0</v>
          </cell>
          <cell r="AA8373">
            <v>0</v>
          </cell>
          <cell r="AE8373">
            <v>121.22</v>
          </cell>
          <cell r="AG8373">
            <v>0</v>
          </cell>
          <cell r="AH8373">
            <v>0</v>
          </cell>
          <cell r="AI8373">
            <v>0</v>
          </cell>
          <cell r="AJ8373">
            <v>0</v>
          </cell>
          <cell r="AN8373">
            <v>3.86</v>
          </cell>
        </row>
        <row r="8374">
          <cell r="D8374">
            <v>3</v>
          </cell>
          <cell r="H8374" t="str">
            <v>160</v>
          </cell>
          <cell r="X8374">
            <v>0</v>
          </cell>
          <cell r="Y8374">
            <v>0</v>
          </cell>
          <cell r="Z8374">
            <v>1300</v>
          </cell>
          <cell r="AA8374">
            <v>0</v>
          </cell>
          <cell r="AE8374">
            <v>565.56500000000005</v>
          </cell>
          <cell r="AG8374">
            <v>0</v>
          </cell>
          <cell r="AH8374">
            <v>0</v>
          </cell>
          <cell r="AI8374">
            <v>96</v>
          </cell>
          <cell r="AJ8374">
            <v>0</v>
          </cell>
          <cell r="AN8374">
            <v>38.720999999999997</v>
          </cell>
        </row>
        <row r="8375">
          <cell r="D8375">
            <v>3</v>
          </cell>
          <cell r="H8375" t="str">
            <v>011</v>
          </cell>
          <cell r="X8375">
            <v>0</v>
          </cell>
          <cell r="Y8375">
            <v>0</v>
          </cell>
          <cell r="Z8375">
            <v>0</v>
          </cell>
          <cell r="AA8375">
            <v>394</v>
          </cell>
          <cell r="AE8375">
            <v>372.33</v>
          </cell>
          <cell r="AG8375">
            <v>0</v>
          </cell>
          <cell r="AH8375">
            <v>0</v>
          </cell>
          <cell r="AI8375">
            <v>0</v>
          </cell>
          <cell r="AJ8375">
            <v>21</v>
          </cell>
          <cell r="AN8375">
            <v>19.844999999999999</v>
          </cell>
        </row>
        <row r="8376">
          <cell r="D8376">
            <v>3</v>
          </cell>
          <cell r="H8376" t="str">
            <v>016</v>
          </cell>
          <cell r="X8376">
            <v>0</v>
          </cell>
          <cell r="Y8376">
            <v>0</v>
          </cell>
          <cell r="Z8376">
            <v>0</v>
          </cell>
          <cell r="AA8376">
            <v>22</v>
          </cell>
          <cell r="AE8376">
            <v>22.616</v>
          </cell>
          <cell r="AG8376">
            <v>0</v>
          </cell>
          <cell r="AH8376">
            <v>0</v>
          </cell>
          <cell r="AI8376">
            <v>0</v>
          </cell>
          <cell r="AJ8376">
            <v>1</v>
          </cell>
          <cell r="AN8376">
            <v>1.028</v>
          </cell>
        </row>
        <row r="8377">
          <cell r="D8377">
            <v>3</v>
          </cell>
          <cell r="H8377" t="str">
            <v>053</v>
          </cell>
          <cell r="X8377">
            <v>0</v>
          </cell>
          <cell r="Y8377">
            <v>0</v>
          </cell>
          <cell r="Z8377">
            <v>0</v>
          </cell>
          <cell r="AA8377">
            <v>624</v>
          </cell>
          <cell r="AE8377">
            <v>744.13</v>
          </cell>
          <cell r="AG8377">
            <v>0</v>
          </cell>
          <cell r="AH8377">
            <v>0</v>
          </cell>
          <cell r="AI8377">
            <v>0</v>
          </cell>
          <cell r="AJ8377">
            <v>27</v>
          </cell>
          <cell r="AN8377">
            <v>28.268999999999998</v>
          </cell>
        </row>
        <row r="8378">
          <cell r="D8378">
            <v>3</v>
          </cell>
          <cell r="H8378" t="str">
            <v>060</v>
          </cell>
          <cell r="X8378">
            <v>0</v>
          </cell>
          <cell r="Y8378">
            <v>0</v>
          </cell>
          <cell r="Z8378">
            <v>0</v>
          </cell>
          <cell r="AA8378">
            <v>10</v>
          </cell>
          <cell r="AE8378">
            <v>13.88</v>
          </cell>
          <cell r="AG8378">
            <v>0</v>
          </cell>
          <cell r="AH8378">
            <v>0</v>
          </cell>
          <cell r="AI8378">
            <v>0</v>
          </cell>
          <cell r="AJ8378">
            <v>0</v>
          </cell>
          <cell r="AN8378">
            <v>0</v>
          </cell>
        </row>
        <row r="8379">
          <cell r="D8379">
            <v>3</v>
          </cell>
          <cell r="H8379" t="str">
            <v>065</v>
          </cell>
          <cell r="X8379">
            <v>0</v>
          </cell>
          <cell r="Y8379">
            <v>0</v>
          </cell>
          <cell r="Z8379">
            <v>0</v>
          </cell>
          <cell r="AA8379">
            <v>334</v>
          </cell>
          <cell r="AE8379">
            <v>258.51600000000002</v>
          </cell>
          <cell r="AG8379">
            <v>0</v>
          </cell>
          <cell r="AH8379">
            <v>0</v>
          </cell>
          <cell r="AI8379">
            <v>0</v>
          </cell>
          <cell r="AJ8379">
            <v>13</v>
          </cell>
          <cell r="AN8379">
            <v>10.061999999999999</v>
          </cell>
        </row>
        <row r="8380">
          <cell r="D8380">
            <v>3</v>
          </cell>
          <cell r="H8380" t="str">
            <v>068</v>
          </cell>
          <cell r="X8380">
            <v>0</v>
          </cell>
          <cell r="Y8380">
            <v>0</v>
          </cell>
          <cell r="Z8380">
            <v>0</v>
          </cell>
          <cell r="AA8380">
            <v>1856</v>
          </cell>
          <cell r="AE8380">
            <v>2211.672</v>
          </cell>
          <cell r="AG8380">
            <v>0</v>
          </cell>
          <cell r="AH8380">
            <v>0</v>
          </cell>
          <cell r="AI8380">
            <v>0</v>
          </cell>
          <cell r="AJ8380">
            <v>112</v>
          </cell>
          <cell r="AN8380">
            <v>119.952</v>
          </cell>
        </row>
        <row r="8381">
          <cell r="D8381">
            <v>3</v>
          </cell>
          <cell r="H8381" t="str">
            <v>097</v>
          </cell>
          <cell r="X8381">
            <v>0</v>
          </cell>
          <cell r="Y8381">
            <v>0</v>
          </cell>
          <cell r="Z8381">
            <v>0</v>
          </cell>
          <cell r="AA8381">
            <v>3051</v>
          </cell>
          <cell r="AE8381">
            <v>3239.5459999999998</v>
          </cell>
          <cell r="AG8381">
            <v>0</v>
          </cell>
          <cell r="AH8381">
            <v>0</v>
          </cell>
          <cell r="AI8381">
            <v>0</v>
          </cell>
          <cell r="AJ8381">
            <v>137</v>
          </cell>
          <cell r="AN8381">
            <v>128.78</v>
          </cell>
        </row>
        <row r="8382">
          <cell r="D8382">
            <v>3</v>
          </cell>
          <cell r="H8382" t="str">
            <v>108</v>
          </cell>
          <cell r="X8382">
            <v>0</v>
          </cell>
          <cell r="Y8382">
            <v>0</v>
          </cell>
          <cell r="Z8382">
            <v>0</v>
          </cell>
          <cell r="AA8382">
            <v>140</v>
          </cell>
          <cell r="AE8382">
            <v>112</v>
          </cell>
          <cell r="AG8382">
            <v>0</v>
          </cell>
          <cell r="AH8382">
            <v>0</v>
          </cell>
          <cell r="AI8382">
            <v>0</v>
          </cell>
          <cell r="AJ8382">
            <v>1</v>
          </cell>
          <cell r="AN8382">
            <v>0.8</v>
          </cell>
        </row>
        <row r="8383">
          <cell r="D8383">
            <v>3</v>
          </cell>
          <cell r="H8383" t="str">
            <v>112</v>
          </cell>
          <cell r="X8383">
            <v>0</v>
          </cell>
          <cell r="Y8383">
            <v>0</v>
          </cell>
          <cell r="Z8383">
            <v>0</v>
          </cell>
          <cell r="AA8383">
            <v>423</v>
          </cell>
          <cell r="AE8383">
            <v>472.245</v>
          </cell>
          <cell r="AG8383">
            <v>0</v>
          </cell>
          <cell r="AH8383">
            <v>0</v>
          </cell>
          <cell r="AI8383">
            <v>0</v>
          </cell>
          <cell r="AJ8383">
            <v>22</v>
          </cell>
          <cell r="AN8383">
            <v>21.603999999999999</v>
          </cell>
        </row>
        <row r="8384">
          <cell r="D8384">
            <v>3</v>
          </cell>
          <cell r="H8384" t="str">
            <v>122</v>
          </cell>
          <cell r="X8384">
            <v>0</v>
          </cell>
          <cell r="Y8384">
            <v>0</v>
          </cell>
          <cell r="Z8384">
            <v>0</v>
          </cell>
          <cell r="AA8384">
            <v>445</v>
          </cell>
          <cell r="AE8384">
            <v>542.9</v>
          </cell>
          <cell r="AG8384">
            <v>0</v>
          </cell>
          <cell r="AH8384">
            <v>0</v>
          </cell>
          <cell r="AI8384">
            <v>0</v>
          </cell>
          <cell r="AJ8384">
            <v>14</v>
          </cell>
          <cell r="AN8384">
            <v>17.079999999999998</v>
          </cell>
        </row>
        <row r="8385">
          <cell r="D8385">
            <v>3</v>
          </cell>
          <cell r="H8385" t="str">
            <v>136</v>
          </cell>
          <cell r="X8385">
            <v>0</v>
          </cell>
          <cell r="Y8385">
            <v>0</v>
          </cell>
          <cell r="Z8385">
            <v>0</v>
          </cell>
          <cell r="AA8385">
            <v>1062</v>
          </cell>
          <cell r="AE8385">
            <v>1808.586</v>
          </cell>
          <cell r="AG8385">
            <v>0</v>
          </cell>
          <cell r="AH8385">
            <v>0</v>
          </cell>
          <cell r="AI8385">
            <v>0</v>
          </cell>
          <cell r="AJ8385">
            <v>57</v>
          </cell>
          <cell r="AN8385">
            <v>97.070999999999998</v>
          </cell>
        </row>
        <row r="8386">
          <cell r="D8386">
            <v>3</v>
          </cell>
          <cell r="H8386" t="str">
            <v>162</v>
          </cell>
          <cell r="X8386">
            <v>0</v>
          </cell>
          <cell r="Y8386">
            <v>0</v>
          </cell>
          <cell r="Z8386">
            <v>0</v>
          </cell>
          <cell r="AA8386">
            <v>471</v>
          </cell>
          <cell r="AE8386">
            <v>491.72399999999999</v>
          </cell>
          <cell r="AG8386">
            <v>0</v>
          </cell>
          <cell r="AH8386">
            <v>0</v>
          </cell>
          <cell r="AI8386">
            <v>0</v>
          </cell>
          <cell r="AJ8386">
            <v>31</v>
          </cell>
          <cell r="AN8386">
            <v>32.363999999999997</v>
          </cell>
        </row>
        <row r="8387">
          <cell r="D8387">
            <v>3</v>
          </cell>
          <cell r="H8387" t="str">
            <v>016</v>
          </cell>
          <cell r="X8387">
            <v>18</v>
          </cell>
          <cell r="Y8387">
            <v>0</v>
          </cell>
          <cell r="Z8387">
            <v>0</v>
          </cell>
          <cell r="AA8387">
            <v>0</v>
          </cell>
          <cell r="AE8387">
            <v>9.234</v>
          </cell>
          <cell r="AG8387">
            <v>1</v>
          </cell>
          <cell r="AH8387">
            <v>0</v>
          </cell>
          <cell r="AI8387">
            <v>0</v>
          </cell>
          <cell r="AJ8387">
            <v>0</v>
          </cell>
          <cell r="AN8387">
            <v>0.51300000000000001</v>
          </cell>
        </row>
        <row r="8388">
          <cell r="D8388">
            <v>3</v>
          </cell>
          <cell r="H8388" t="str">
            <v>053</v>
          </cell>
          <cell r="X8388">
            <v>25</v>
          </cell>
          <cell r="Y8388">
            <v>0</v>
          </cell>
          <cell r="Z8388">
            <v>0</v>
          </cell>
          <cell r="AA8388">
            <v>0</v>
          </cell>
          <cell r="AE8388">
            <v>9.7490000000000006</v>
          </cell>
          <cell r="AG8388">
            <v>3</v>
          </cell>
          <cell r="AH8388">
            <v>0</v>
          </cell>
          <cell r="AI8388">
            <v>0</v>
          </cell>
          <cell r="AJ8388">
            <v>0</v>
          </cell>
          <cell r="AN8388">
            <v>1.131</v>
          </cell>
        </row>
        <row r="8389">
          <cell r="D8389">
            <v>3</v>
          </cell>
          <cell r="H8389" t="str">
            <v>065</v>
          </cell>
          <cell r="X8389">
            <v>12</v>
          </cell>
          <cell r="Y8389">
            <v>0</v>
          </cell>
          <cell r="Z8389">
            <v>0</v>
          </cell>
          <cell r="AA8389">
            <v>0</v>
          </cell>
          <cell r="AE8389">
            <v>2.6280000000000001</v>
          </cell>
          <cell r="AG8389">
            <v>4</v>
          </cell>
          <cell r="AH8389">
            <v>0</v>
          </cell>
          <cell r="AI8389">
            <v>0</v>
          </cell>
          <cell r="AJ8389">
            <v>0</v>
          </cell>
          <cell r="AN8389">
            <v>0.876</v>
          </cell>
        </row>
        <row r="8390">
          <cell r="D8390">
            <v>3</v>
          </cell>
          <cell r="H8390" t="str">
            <v>068</v>
          </cell>
          <cell r="X8390">
            <v>846</v>
          </cell>
          <cell r="Y8390">
            <v>0</v>
          </cell>
          <cell r="Z8390">
            <v>0</v>
          </cell>
          <cell r="AA8390">
            <v>0</v>
          </cell>
          <cell r="AE8390">
            <v>359.10500000000002</v>
          </cell>
          <cell r="AG8390">
            <v>74</v>
          </cell>
          <cell r="AH8390">
            <v>0</v>
          </cell>
          <cell r="AI8390">
            <v>0</v>
          </cell>
          <cell r="AJ8390">
            <v>0</v>
          </cell>
          <cell r="AN8390">
            <v>27.898</v>
          </cell>
        </row>
        <row r="8391">
          <cell r="D8391">
            <v>3</v>
          </cell>
          <cell r="H8391" t="str">
            <v>097</v>
          </cell>
          <cell r="X8391">
            <v>191</v>
          </cell>
          <cell r="Y8391">
            <v>0</v>
          </cell>
          <cell r="Z8391">
            <v>0</v>
          </cell>
          <cell r="AA8391">
            <v>0</v>
          </cell>
          <cell r="AE8391">
            <v>83.474999999999994</v>
          </cell>
          <cell r="AG8391">
            <v>15</v>
          </cell>
          <cell r="AH8391">
            <v>0</v>
          </cell>
          <cell r="AI8391">
            <v>0</v>
          </cell>
          <cell r="AJ8391">
            <v>0</v>
          </cell>
          <cell r="AN8391">
            <v>5.6550000000000002</v>
          </cell>
        </row>
        <row r="8392">
          <cell r="D8392">
            <v>3</v>
          </cell>
          <cell r="H8392" t="str">
            <v>112</v>
          </cell>
          <cell r="X8392">
            <v>16</v>
          </cell>
          <cell r="Y8392">
            <v>0</v>
          </cell>
          <cell r="Z8392">
            <v>0</v>
          </cell>
          <cell r="AA8392">
            <v>0</v>
          </cell>
          <cell r="AE8392">
            <v>6.6529999999999996</v>
          </cell>
          <cell r="AG8392">
            <v>0</v>
          </cell>
          <cell r="AH8392">
            <v>0</v>
          </cell>
          <cell r="AI8392">
            <v>0</v>
          </cell>
          <cell r="AJ8392">
            <v>0</v>
          </cell>
          <cell r="AN8392">
            <v>0</v>
          </cell>
        </row>
        <row r="8393">
          <cell r="D8393">
            <v>3</v>
          </cell>
          <cell r="H8393" t="str">
            <v>136</v>
          </cell>
          <cell r="X8393">
            <v>424</v>
          </cell>
          <cell r="Y8393">
            <v>0</v>
          </cell>
          <cell r="Z8393">
            <v>0</v>
          </cell>
          <cell r="AA8393">
            <v>0</v>
          </cell>
          <cell r="AE8393">
            <v>173.84</v>
          </cell>
          <cell r="AG8393">
            <v>44</v>
          </cell>
          <cell r="AH8393">
            <v>0</v>
          </cell>
          <cell r="AI8393">
            <v>0</v>
          </cell>
          <cell r="AJ8393">
            <v>0</v>
          </cell>
          <cell r="AN8393">
            <v>18.04</v>
          </cell>
        </row>
        <row r="8394">
          <cell r="D8394">
            <v>3</v>
          </cell>
          <cell r="H8394" t="str">
            <v>162</v>
          </cell>
          <cell r="X8394">
            <v>23</v>
          </cell>
          <cell r="Y8394">
            <v>0</v>
          </cell>
          <cell r="Z8394">
            <v>0</v>
          </cell>
          <cell r="AA8394">
            <v>0</v>
          </cell>
          <cell r="AE8394">
            <v>6.3250000000000002</v>
          </cell>
          <cell r="AG8394">
            <v>4</v>
          </cell>
          <cell r="AH8394">
            <v>0</v>
          </cell>
          <cell r="AI8394">
            <v>0</v>
          </cell>
          <cell r="AJ8394">
            <v>0</v>
          </cell>
          <cell r="AN8394">
            <v>1.1000000000000001</v>
          </cell>
        </row>
        <row r="8395">
          <cell r="D8395">
            <v>3</v>
          </cell>
          <cell r="H8395" t="str">
            <v>011</v>
          </cell>
          <cell r="X8395">
            <v>45</v>
          </cell>
          <cell r="Y8395">
            <v>0</v>
          </cell>
          <cell r="Z8395">
            <v>0</v>
          </cell>
          <cell r="AA8395">
            <v>0</v>
          </cell>
          <cell r="AE8395">
            <v>18</v>
          </cell>
          <cell r="AG8395">
            <v>0</v>
          </cell>
          <cell r="AH8395">
            <v>0</v>
          </cell>
          <cell r="AI8395">
            <v>0</v>
          </cell>
          <cell r="AJ8395">
            <v>0</v>
          </cell>
          <cell r="AN8395">
            <v>0</v>
          </cell>
        </row>
        <row r="8396">
          <cell r="D8396">
            <v>3</v>
          </cell>
          <cell r="H8396" t="str">
            <v>016</v>
          </cell>
          <cell r="X8396">
            <v>108</v>
          </cell>
          <cell r="Y8396">
            <v>0</v>
          </cell>
          <cell r="Z8396">
            <v>0</v>
          </cell>
          <cell r="AA8396">
            <v>0</v>
          </cell>
          <cell r="AE8396">
            <v>55.404000000000003</v>
          </cell>
          <cell r="AG8396">
            <v>8</v>
          </cell>
          <cell r="AH8396">
            <v>0</v>
          </cell>
          <cell r="AI8396">
            <v>0</v>
          </cell>
          <cell r="AJ8396">
            <v>0</v>
          </cell>
          <cell r="AN8396">
            <v>4.1040000000000001</v>
          </cell>
        </row>
        <row r="8397">
          <cell r="D8397">
            <v>3</v>
          </cell>
          <cell r="H8397" t="str">
            <v>053</v>
          </cell>
          <cell r="X8397">
            <v>457</v>
          </cell>
          <cell r="Y8397">
            <v>0</v>
          </cell>
          <cell r="Z8397">
            <v>0</v>
          </cell>
          <cell r="AA8397">
            <v>0</v>
          </cell>
          <cell r="AE8397">
            <v>199.994</v>
          </cell>
          <cell r="AG8397">
            <v>28</v>
          </cell>
          <cell r="AH8397">
            <v>0</v>
          </cell>
          <cell r="AI8397">
            <v>0</v>
          </cell>
          <cell r="AJ8397">
            <v>0</v>
          </cell>
          <cell r="AN8397">
            <v>10.555999999999999</v>
          </cell>
        </row>
        <row r="8398">
          <cell r="D8398">
            <v>3</v>
          </cell>
          <cell r="H8398" t="str">
            <v>060</v>
          </cell>
          <cell r="X8398">
            <v>263</v>
          </cell>
          <cell r="Y8398">
            <v>0</v>
          </cell>
          <cell r="Z8398">
            <v>0</v>
          </cell>
          <cell r="AA8398">
            <v>0</v>
          </cell>
          <cell r="AE8398">
            <v>126.24</v>
          </cell>
          <cell r="AG8398">
            <v>9</v>
          </cell>
          <cell r="AH8398">
            <v>0</v>
          </cell>
          <cell r="AI8398">
            <v>0</v>
          </cell>
          <cell r="AJ8398">
            <v>0</v>
          </cell>
          <cell r="AN8398">
            <v>4.32</v>
          </cell>
        </row>
        <row r="8399">
          <cell r="D8399">
            <v>3</v>
          </cell>
          <cell r="H8399" t="str">
            <v>065</v>
          </cell>
          <cell r="X8399">
            <v>526</v>
          </cell>
          <cell r="Y8399">
            <v>0</v>
          </cell>
          <cell r="Z8399">
            <v>0</v>
          </cell>
          <cell r="AA8399">
            <v>0</v>
          </cell>
          <cell r="AE8399">
            <v>115.194</v>
          </cell>
          <cell r="AG8399">
            <v>30</v>
          </cell>
          <cell r="AH8399">
            <v>0</v>
          </cell>
          <cell r="AI8399">
            <v>0</v>
          </cell>
          <cell r="AJ8399">
            <v>0</v>
          </cell>
          <cell r="AN8399">
            <v>6.57</v>
          </cell>
        </row>
        <row r="8400">
          <cell r="D8400">
            <v>3</v>
          </cell>
          <cell r="H8400" t="str">
            <v>068</v>
          </cell>
          <cell r="X8400">
            <v>388</v>
          </cell>
          <cell r="Y8400">
            <v>0</v>
          </cell>
          <cell r="Z8400">
            <v>0</v>
          </cell>
          <cell r="AA8400">
            <v>0</v>
          </cell>
          <cell r="AE8400">
            <v>166.47800000000001</v>
          </cell>
          <cell r="AG8400">
            <v>72</v>
          </cell>
          <cell r="AH8400">
            <v>0</v>
          </cell>
          <cell r="AI8400">
            <v>0</v>
          </cell>
          <cell r="AJ8400">
            <v>0</v>
          </cell>
          <cell r="AN8400">
            <v>27.143999999999998</v>
          </cell>
        </row>
        <row r="8401">
          <cell r="D8401">
            <v>3</v>
          </cell>
          <cell r="H8401" t="str">
            <v>097</v>
          </cell>
          <cell r="X8401">
            <v>940</v>
          </cell>
          <cell r="Y8401">
            <v>0</v>
          </cell>
          <cell r="Z8401">
            <v>0</v>
          </cell>
          <cell r="AA8401">
            <v>0</v>
          </cell>
          <cell r="AE8401">
            <v>406.18099999999998</v>
          </cell>
          <cell r="AG8401">
            <v>44</v>
          </cell>
          <cell r="AH8401">
            <v>0</v>
          </cell>
          <cell r="AI8401">
            <v>0</v>
          </cell>
          <cell r="AJ8401">
            <v>0</v>
          </cell>
          <cell r="AN8401">
            <v>16.588000000000001</v>
          </cell>
        </row>
        <row r="8402">
          <cell r="D8402">
            <v>3</v>
          </cell>
          <cell r="H8402" t="str">
            <v>108</v>
          </cell>
          <cell r="X8402">
            <v>91</v>
          </cell>
          <cell r="Y8402">
            <v>0</v>
          </cell>
          <cell r="Z8402">
            <v>0</v>
          </cell>
          <cell r="AA8402">
            <v>0</v>
          </cell>
          <cell r="AE8402">
            <v>36.4</v>
          </cell>
          <cell r="AG8402">
            <v>2</v>
          </cell>
          <cell r="AH8402">
            <v>0</v>
          </cell>
          <cell r="AI8402">
            <v>0</v>
          </cell>
          <cell r="AJ8402">
            <v>0</v>
          </cell>
          <cell r="AN8402">
            <v>0.8</v>
          </cell>
        </row>
        <row r="8403">
          <cell r="D8403">
            <v>3</v>
          </cell>
          <cell r="H8403" t="str">
            <v>112</v>
          </cell>
          <cell r="X8403">
            <v>163</v>
          </cell>
          <cell r="Y8403">
            <v>0</v>
          </cell>
          <cell r="Z8403">
            <v>0</v>
          </cell>
          <cell r="AA8403">
            <v>0</v>
          </cell>
          <cell r="AE8403">
            <v>67.924000000000007</v>
          </cell>
          <cell r="AG8403">
            <v>10</v>
          </cell>
          <cell r="AH8403">
            <v>0</v>
          </cell>
          <cell r="AI8403">
            <v>0</v>
          </cell>
          <cell r="AJ8403">
            <v>0</v>
          </cell>
          <cell r="AN8403">
            <v>3.6</v>
          </cell>
        </row>
        <row r="8404">
          <cell r="D8404">
            <v>3</v>
          </cell>
          <cell r="H8404" t="str">
            <v>122</v>
          </cell>
          <cell r="X8404">
            <v>518</v>
          </cell>
          <cell r="Y8404">
            <v>0</v>
          </cell>
          <cell r="Z8404">
            <v>0</v>
          </cell>
          <cell r="AA8404">
            <v>0</v>
          </cell>
          <cell r="AE8404">
            <v>315.98</v>
          </cell>
          <cell r="AG8404">
            <v>27</v>
          </cell>
          <cell r="AH8404">
            <v>0</v>
          </cell>
          <cell r="AI8404">
            <v>0</v>
          </cell>
          <cell r="AJ8404">
            <v>0</v>
          </cell>
          <cell r="AN8404">
            <v>16.47</v>
          </cell>
        </row>
        <row r="8405">
          <cell r="D8405">
            <v>3</v>
          </cell>
          <cell r="H8405" t="str">
            <v>136</v>
          </cell>
          <cell r="X8405">
            <v>393</v>
          </cell>
          <cell r="Y8405">
            <v>0</v>
          </cell>
          <cell r="Z8405">
            <v>0</v>
          </cell>
          <cell r="AA8405">
            <v>0</v>
          </cell>
          <cell r="AE8405">
            <v>190.60499999999999</v>
          </cell>
          <cell r="AG8405">
            <v>25</v>
          </cell>
          <cell r="AH8405">
            <v>0</v>
          </cell>
          <cell r="AI8405">
            <v>0</v>
          </cell>
          <cell r="AJ8405">
            <v>0</v>
          </cell>
          <cell r="AN8405">
            <v>12.125</v>
          </cell>
        </row>
        <row r="8406">
          <cell r="D8406">
            <v>3</v>
          </cell>
          <cell r="H8406" t="str">
            <v>162</v>
          </cell>
          <cell r="X8406">
            <v>83</v>
          </cell>
          <cell r="Y8406">
            <v>0</v>
          </cell>
          <cell r="Z8406">
            <v>0</v>
          </cell>
          <cell r="AA8406">
            <v>0</v>
          </cell>
          <cell r="AE8406">
            <v>22.824999999999999</v>
          </cell>
          <cell r="AG8406">
            <v>5</v>
          </cell>
          <cell r="AH8406">
            <v>0</v>
          </cell>
          <cell r="AI8406">
            <v>0</v>
          </cell>
          <cell r="AJ8406">
            <v>0</v>
          </cell>
          <cell r="AN8406">
            <v>1.375</v>
          </cell>
        </row>
        <row r="8407">
          <cell r="D8407">
            <v>3</v>
          </cell>
          <cell r="H8407" t="str">
            <v>085</v>
          </cell>
          <cell r="X8407">
            <v>0</v>
          </cell>
          <cell r="Y8407">
            <v>0</v>
          </cell>
          <cell r="Z8407">
            <v>0</v>
          </cell>
          <cell r="AA8407">
            <v>0</v>
          </cell>
          <cell r="AE8407">
            <v>812.14200000000005</v>
          </cell>
          <cell r="AG8407">
            <v>0</v>
          </cell>
          <cell r="AH8407">
            <v>0</v>
          </cell>
          <cell r="AI8407">
            <v>0</v>
          </cell>
          <cell r="AJ8407">
            <v>0</v>
          </cell>
          <cell r="AN8407">
            <v>47.113</v>
          </cell>
        </row>
        <row r="8408">
          <cell r="D8408">
            <v>3</v>
          </cell>
          <cell r="H8408" t="str">
            <v>086</v>
          </cell>
          <cell r="X8408">
            <v>0</v>
          </cell>
          <cell r="Y8408">
            <v>0</v>
          </cell>
          <cell r="Z8408">
            <v>0</v>
          </cell>
          <cell r="AA8408">
            <v>0</v>
          </cell>
          <cell r="AE8408">
            <v>211.79499999999999</v>
          </cell>
          <cell r="AG8408">
            <v>0</v>
          </cell>
          <cell r="AH8408">
            <v>0</v>
          </cell>
          <cell r="AI8408">
            <v>0</v>
          </cell>
          <cell r="AJ8408">
            <v>0</v>
          </cell>
          <cell r="AN8408">
            <v>22.632999999999999</v>
          </cell>
        </row>
        <row r="8409">
          <cell r="D8409">
            <v>3</v>
          </cell>
          <cell r="H8409" t="str">
            <v>171</v>
          </cell>
          <cell r="X8409">
            <v>0</v>
          </cell>
          <cell r="Y8409">
            <v>0</v>
          </cell>
          <cell r="Z8409">
            <v>0</v>
          </cell>
          <cell r="AA8409">
            <v>0</v>
          </cell>
          <cell r="AE8409">
            <v>442.57900000000001</v>
          </cell>
          <cell r="AG8409">
            <v>0</v>
          </cell>
          <cell r="AH8409">
            <v>0</v>
          </cell>
          <cell r="AI8409">
            <v>0</v>
          </cell>
          <cell r="AJ8409">
            <v>0</v>
          </cell>
          <cell r="AN8409">
            <v>26.640999999999998</v>
          </cell>
        </row>
        <row r="8410">
          <cell r="D8410">
            <v>3</v>
          </cell>
          <cell r="H8410" t="str">
            <v>106</v>
          </cell>
          <cell r="X8410">
            <v>0</v>
          </cell>
          <cell r="Y8410">
            <v>0</v>
          </cell>
          <cell r="Z8410">
            <v>0</v>
          </cell>
          <cell r="AA8410">
            <v>0</v>
          </cell>
          <cell r="AE8410">
            <v>6.5</v>
          </cell>
          <cell r="AG8410">
            <v>0</v>
          </cell>
          <cell r="AH8410">
            <v>0</v>
          </cell>
          <cell r="AI8410">
            <v>0</v>
          </cell>
          <cell r="AJ8410">
            <v>0</v>
          </cell>
          <cell r="AN8410">
            <v>0.5</v>
          </cell>
        </row>
        <row r="8411">
          <cell r="D8411">
            <v>2</v>
          </cell>
          <cell r="H8411" t="str">
            <v>097</v>
          </cell>
          <cell r="X8411">
            <v>0</v>
          </cell>
          <cell r="Y8411">
            <v>0</v>
          </cell>
          <cell r="Z8411">
            <v>0</v>
          </cell>
          <cell r="AA8411">
            <v>0</v>
          </cell>
          <cell r="AE8411">
            <v>1566.4259999999999</v>
          </cell>
          <cell r="AG8411">
            <v>0</v>
          </cell>
          <cell r="AH8411">
            <v>0</v>
          </cell>
          <cell r="AI8411">
            <v>0</v>
          </cell>
          <cell r="AJ8411">
            <v>0</v>
          </cell>
          <cell r="AN8411">
            <v>59.027999999999999</v>
          </cell>
        </row>
        <row r="8412">
          <cell r="D8412">
            <v>3</v>
          </cell>
          <cell r="H8412" t="str">
            <v>d45</v>
          </cell>
          <cell r="X8412">
            <v>0</v>
          </cell>
          <cell r="Y8412">
            <v>351</v>
          </cell>
          <cell r="Z8412">
            <v>0</v>
          </cell>
          <cell r="AA8412">
            <v>0</v>
          </cell>
          <cell r="AE8412">
            <v>372.46800000000002</v>
          </cell>
          <cell r="AG8412">
            <v>0</v>
          </cell>
          <cell r="AH8412">
            <v>28</v>
          </cell>
          <cell r="AI8412">
            <v>0</v>
          </cell>
          <cell r="AJ8412">
            <v>0</v>
          </cell>
          <cell r="AN8412">
            <v>42.000999999999998</v>
          </cell>
        </row>
        <row r="8413">
          <cell r="D8413">
            <v>3</v>
          </cell>
          <cell r="H8413" t="str">
            <v>d51</v>
          </cell>
          <cell r="X8413">
            <v>0</v>
          </cell>
          <cell r="Y8413">
            <v>405</v>
          </cell>
          <cell r="Z8413">
            <v>0</v>
          </cell>
          <cell r="AA8413">
            <v>0</v>
          </cell>
          <cell r="AE8413">
            <v>954.32899999999995</v>
          </cell>
          <cell r="AG8413">
            <v>0</v>
          </cell>
          <cell r="AH8413">
            <v>17</v>
          </cell>
          <cell r="AI8413">
            <v>0</v>
          </cell>
          <cell r="AJ8413">
            <v>0</v>
          </cell>
          <cell r="AN8413">
            <v>41.834000000000003</v>
          </cell>
        </row>
        <row r="8414">
          <cell r="D8414">
            <v>3</v>
          </cell>
          <cell r="H8414" t="str">
            <v>d52</v>
          </cell>
          <cell r="X8414">
            <v>0</v>
          </cell>
          <cell r="Y8414">
            <v>35</v>
          </cell>
          <cell r="Z8414">
            <v>0</v>
          </cell>
          <cell r="AA8414">
            <v>0</v>
          </cell>
          <cell r="AE8414">
            <v>14.77</v>
          </cell>
          <cell r="AG8414">
            <v>0</v>
          </cell>
          <cell r="AH8414">
            <v>1</v>
          </cell>
          <cell r="AI8414">
            <v>0</v>
          </cell>
          <cell r="AJ8414">
            <v>0</v>
          </cell>
          <cell r="AN8414">
            <v>0.42199999999999999</v>
          </cell>
        </row>
        <row r="8415">
          <cell r="D8415">
            <v>3</v>
          </cell>
          <cell r="H8415" t="str">
            <v>d53</v>
          </cell>
          <cell r="X8415">
            <v>0</v>
          </cell>
          <cell r="Y8415">
            <v>213</v>
          </cell>
          <cell r="Z8415">
            <v>0</v>
          </cell>
          <cell r="AA8415">
            <v>0</v>
          </cell>
          <cell r="AE8415">
            <v>265.90300000000002</v>
          </cell>
          <cell r="AG8415">
            <v>0</v>
          </cell>
          <cell r="AH8415">
            <v>20</v>
          </cell>
          <cell r="AI8415">
            <v>0</v>
          </cell>
          <cell r="AJ8415">
            <v>0</v>
          </cell>
          <cell r="AN8415">
            <v>27.041</v>
          </cell>
        </row>
        <row r="8416">
          <cell r="D8416">
            <v>3</v>
          </cell>
          <cell r="H8416" t="str">
            <v>160</v>
          </cell>
          <cell r="X8416">
            <v>0</v>
          </cell>
          <cell r="Y8416">
            <v>0</v>
          </cell>
          <cell r="Z8416">
            <v>1744</v>
          </cell>
          <cell r="AA8416">
            <v>0</v>
          </cell>
          <cell r="AE8416">
            <v>688.88</v>
          </cell>
          <cell r="AG8416">
            <v>0</v>
          </cell>
          <cell r="AH8416">
            <v>0</v>
          </cell>
          <cell r="AI8416">
            <v>215</v>
          </cell>
          <cell r="AJ8416">
            <v>0</v>
          </cell>
          <cell r="AN8416">
            <v>84.924999999999997</v>
          </cell>
        </row>
        <row r="8417">
          <cell r="D8417">
            <v>3</v>
          </cell>
          <cell r="H8417" t="str">
            <v>020</v>
          </cell>
          <cell r="X8417">
            <v>0</v>
          </cell>
          <cell r="Y8417">
            <v>0</v>
          </cell>
          <cell r="Z8417">
            <v>0</v>
          </cell>
          <cell r="AA8417">
            <v>9</v>
          </cell>
          <cell r="AE8417">
            <v>18.966000000000001</v>
          </cell>
          <cell r="AG8417">
            <v>0</v>
          </cell>
          <cell r="AH8417">
            <v>0</v>
          </cell>
          <cell r="AI8417">
            <v>0</v>
          </cell>
          <cell r="AJ8417">
            <v>1</v>
          </cell>
          <cell r="AN8417">
            <v>1.0920000000000001</v>
          </cell>
        </row>
        <row r="8418">
          <cell r="D8418">
            <v>3</v>
          </cell>
          <cell r="H8418" t="str">
            <v>053</v>
          </cell>
          <cell r="X8418">
            <v>0</v>
          </cell>
          <cell r="Y8418">
            <v>0</v>
          </cell>
          <cell r="Z8418">
            <v>0</v>
          </cell>
          <cell r="AA8418">
            <v>67</v>
          </cell>
          <cell r="AE8418">
            <v>139.71700000000001</v>
          </cell>
          <cell r="AG8418">
            <v>0</v>
          </cell>
          <cell r="AH8418">
            <v>0</v>
          </cell>
          <cell r="AI8418">
            <v>0</v>
          </cell>
          <cell r="AJ8418">
            <v>4</v>
          </cell>
          <cell r="AN8418">
            <v>4.1879999999999997</v>
          </cell>
        </row>
        <row r="8419">
          <cell r="D8419">
            <v>3</v>
          </cell>
          <cell r="H8419" t="str">
            <v>068</v>
          </cell>
          <cell r="X8419">
            <v>0</v>
          </cell>
          <cell r="Y8419">
            <v>0</v>
          </cell>
          <cell r="Z8419">
            <v>0</v>
          </cell>
          <cell r="AA8419">
            <v>839</v>
          </cell>
          <cell r="AE8419">
            <v>1685.8810000000001</v>
          </cell>
          <cell r="AG8419">
            <v>0</v>
          </cell>
          <cell r="AH8419">
            <v>0</v>
          </cell>
          <cell r="AI8419">
            <v>0</v>
          </cell>
          <cell r="AJ8419">
            <v>58</v>
          </cell>
          <cell r="AN8419">
            <v>62.118000000000002</v>
          </cell>
        </row>
        <row r="8420">
          <cell r="D8420">
            <v>3</v>
          </cell>
          <cell r="H8420" t="str">
            <v>097</v>
          </cell>
          <cell r="X8420">
            <v>0</v>
          </cell>
          <cell r="Y8420">
            <v>0</v>
          </cell>
          <cell r="Z8420">
            <v>0</v>
          </cell>
          <cell r="AA8420">
            <v>639</v>
          </cell>
          <cell r="AE8420">
            <v>1122.3030000000001</v>
          </cell>
          <cell r="AG8420">
            <v>0</v>
          </cell>
          <cell r="AH8420">
            <v>0</v>
          </cell>
          <cell r="AI8420">
            <v>0</v>
          </cell>
          <cell r="AJ8420">
            <v>45</v>
          </cell>
          <cell r="AN8420">
            <v>42.3</v>
          </cell>
        </row>
        <row r="8421">
          <cell r="D8421">
            <v>3</v>
          </cell>
          <cell r="H8421" t="str">
            <v>108</v>
          </cell>
          <cell r="X8421">
            <v>0</v>
          </cell>
          <cell r="Y8421">
            <v>0</v>
          </cell>
          <cell r="Z8421">
            <v>0</v>
          </cell>
          <cell r="AA8421">
            <v>8</v>
          </cell>
          <cell r="AE8421">
            <v>6.4</v>
          </cell>
          <cell r="AG8421">
            <v>0</v>
          </cell>
          <cell r="AH8421">
            <v>0</v>
          </cell>
          <cell r="AI8421">
            <v>0</v>
          </cell>
          <cell r="AJ8421">
            <v>0</v>
          </cell>
          <cell r="AN8421">
            <v>0</v>
          </cell>
        </row>
        <row r="8422">
          <cell r="D8422">
            <v>3</v>
          </cell>
          <cell r="H8422" t="str">
            <v>112</v>
          </cell>
          <cell r="X8422">
            <v>0</v>
          </cell>
          <cell r="Y8422">
            <v>0</v>
          </cell>
          <cell r="Z8422">
            <v>0</v>
          </cell>
          <cell r="AA8422">
            <v>187</v>
          </cell>
          <cell r="AE8422">
            <v>347.786</v>
          </cell>
          <cell r="AG8422">
            <v>0</v>
          </cell>
          <cell r="AH8422">
            <v>0</v>
          </cell>
          <cell r="AI8422">
            <v>0</v>
          </cell>
          <cell r="AJ8422">
            <v>12</v>
          </cell>
          <cell r="AN8422">
            <v>11.784000000000001</v>
          </cell>
        </row>
        <row r="8423">
          <cell r="D8423">
            <v>3</v>
          </cell>
          <cell r="H8423" t="str">
            <v>122</v>
          </cell>
          <cell r="X8423">
            <v>0</v>
          </cell>
          <cell r="Y8423">
            <v>0</v>
          </cell>
          <cell r="Z8423">
            <v>0</v>
          </cell>
          <cell r="AA8423">
            <v>7</v>
          </cell>
          <cell r="AE8423">
            <v>8.5399999999999991</v>
          </cell>
          <cell r="AG8423">
            <v>0</v>
          </cell>
          <cell r="AH8423">
            <v>0</v>
          </cell>
          <cell r="AI8423">
            <v>0</v>
          </cell>
          <cell r="AJ8423">
            <v>0</v>
          </cell>
          <cell r="AN8423">
            <v>0</v>
          </cell>
        </row>
        <row r="8424">
          <cell r="D8424">
            <v>3</v>
          </cell>
          <cell r="H8424" t="str">
            <v>136</v>
          </cell>
          <cell r="X8424">
            <v>0</v>
          </cell>
          <cell r="Y8424">
            <v>0</v>
          </cell>
          <cell r="Z8424">
            <v>0</v>
          </cell>
          <cell r="AA8424">
            <v>151</v>
          </cell>
          <cell r="AE8424">
            <v>257.15300000000002</v>
          </cell>
          <cell r="AG8424">
            <v>0</v>
          </cell>
          <cell r="AH8424">
            <v>0</v>
          </cell>
          <cell r="AI8424">
            <v>0</v>
          </cell>
          <cell r="AJ8424">
            <v>12</v>
          </cell>
          <cell r="AN8424">
            <v>20.436</v>
          </cell>
        </row>
        <row r="8425">
          <cell r="D8425">
            <v>3</v>
          </cell>
          <cell r="H8425" t="str">
            <v>162</v>
          </cell>
          <cell r="X8425">
            <v>0</v>
          </cell>
          <cell r="Y8425">
            <v>0</v>
          </cell>
          <cell r="Z8425">
            <v>0</v>
          </cell>
          <cell r="AA8425">
            <v>24</v>
          </cell>
          <cell r="AE8425">
            <v>25.056000000000001</v>
          </cell>
          <cell r="AG8425">
            <v>0</v>
          </cell>
          <cell r="AH8425">
            <v>0</v>
          </cell>
          <cell r="AI8425">
            <v>0</v>
          </cell>
          <cell r="AJ8425">
            <v>1</v>
          </cell>
          <cell r="AN8425">
            <v>1.044</v>
          </cell>
        </row>
        <row r="8426">
          <cell r="D8426">
            <v>3</v>
          </cell>
          <cell r="H8426" t="str">
            <v>020</v>
          </cell>
          <cell r="X8426">
            <v>46</v>
          </cell>
          <cell r="Y8426">
            <v>0</v>
          </cell>
          <cell r="Z8426">
            <v>0</v>
          </cell>
          <cell r="AA8426">
            <v>0</v>
          </cell>
          <cell r="AE8426">
            <v>44.39</v>
          </cell>
          <cell r="AG8426">
            <v>6</v>
          </cell>
          <cell r="AH8426">
            <v>0</v>
          </cell>
          <cell r="AI8426">
            <v>0</v>
          </cell>
          <cell r="AJ8426">
            <v>0</v>
          </cell>
          <cell r="AN8426">
            <v>3.36</v>
          </cell>
        </row>
        <row r="8427">
          <cell r="D8427">
            <v>3</v>
          </cell>
          <cell r="H8427" t="str">
            <v>021</v>
          </cell>
          <cell r="X8427">
            <v>17</v>
          </cell>
          <cell r="Y8427">
            <v>0</v>
          </cell>
          <cell r="Z8427">
            <v>0</v>
          </cell>
          <cell r="AA8427">
            <v>0</v>
          </cell>
          <cell r="AE8427">
            <v>15.3</v>
          </cell>
          <cell r="AG8427">
            <v>3</v>
          </cell>
          <cell r="AH8427">
            <v>0</v>
          </cell>
          <cell r="AI8427">
            <v>0</v>
          </cell>
          <cell r="AJ8427">
            <v>0</v>
          </cell>
          <cell r="AN8427">
            <v>2.7</v>
          </cell>
        </row>
        <row r="8428">
          <cell r="D8428">
            <v>3</v>
          </cell>
          <cell r="H8428" t="str">
            <v>053</v>
          </cell>
          <cell r="X8428">
            <v>29</v>
          </cell>
          <cell r="Y8428">
            <v>0</v>
          </cell>
          <cell r="Z8428">
            <v>0</v>
          </cell>
          <cell r="AA8428">
            <v>0</v>
          </cell>
          <cell r="AE8428">
            <v>21.099</v>
          </cell>
          <cell r="AG8428">
            <v>0</v>
          </cell>
          <cell r="AH8428">
            <v>0</v>
          </cell>
          <cell r="AI8428">
            <v>0</v>
          </cell>
          <cell r="AJ8428">
            <v>0</v>
          </cell>
          <cell r="AN8428">
            <v>0</v>
          </cell>
        </row>
        <row r="8429">
          <cell r="D8429">
            <v>3</v>
          </cell>
          <cell r="H8429" t="str">
            <v>065</v>
          </cell>
          <cell r="X8429">
            <v>34</v>
          </cell>
          <cell r="Y8429">
            <v>0</v>
          </cell>
          <cell r="Z8429">
            <v>0</v>
          </cell>
          <cell r="AA8429">
            <v>0</v>
          </cell>
          <cell r="AE8429">
            <v>7.4459999999999997</v>
          </cell>
          <cell r="AG8429">
            <v>4</v>
          </cell>
          <cell r="AH8429">
            <v>0</v>
          </cell>
          <cell r="AI8429">
            <v>0</v>
          </cell>
          <cell r="AJ8429">
            <v>0</v>
          </cell>
          <cell r="AN8429">
            <v>0.876</v>
          </cell>
        </row>
        <row r="8430">
          <cell r="D8430">
            <v>3</v>
          </cell>
          <cell r="H8430" t="str">
            <v>068</v>
          </cell>
          <cell r="X8430">
            <v>854</v>
          </cell>
          <cell r="Y8430">
            <v>0</v>
          </cell>
          <cell r="Z8430">
            <v>0</v>
          </cell>
          <cell r="AA8430">
            <v>0</v>
          </cell>
          <cell r="AE8430">
            <v>623.87699999999995</v>
          </cell>
          <cell r="AG8430">
            <v>64</v>
          </cell>
          <cell r="AH8430">
            <v>0</v>
          </cell>
          <cell r="AI8430">
            <v>0</v>
          </cell>
          <cell r="AJ8430">
            <v>0</v>
          </cell>
          <cell r="AN8430">
            <v>24.128</v>
          </cell>
        </row>
        <row r="8431">
          <cell r="D8431">
            <v>3</v>
          </cell>
          <cell r="H8431" t="str">
            <v>097</v>
          </cell>
          <cell r="X8431">
            <v>290</v>
          </cell>
          <cell r="Y8431">
            <v>0</v>
          </cell>
          <cell r="Z8431">
            <v>0</v>
          </cell>
          <cell r="AA8431">
            <v>0</v>
          </cell>
          <cell r="AE8431">
            <v>205.13499999999999</v>
          </cell>
          <cell r="AG8431">
            <v>19</v>
          </cell>
          <cell r="AH8431">
            <v>0</v>
          </cell>
          <cell r="AI8431">
            <v>0</v>
          </cell>
          <cell r="AJ8431">
            <v>0</v>
          </cell>
          <cell r="AN8431">
            <v>7.1630000000000003</v>
          </cell>
        </row>
        <row r="8432">
          <cell r="D8432">
            <v>3</v>
          </cell>
          <cell r="H8432" t="str">
            <v>108</v>
          </cell>
          <cell r="X8432">
            <v>1</v>
          </cell>
          <cell r="Y8432">
            <v>0</v>
          </cell>
          <cell r="Z8432">
            <v>0</v>
          </cell>
          <cell r="AA8432">
            <v>0</v>
          </cell>
          <cell r="AE8432">
            <v>0.4</v>
          </cell>
          <cell r="AG8432">
            <v>0</v>
          </cell>
          <cell r="AH8432">
            <v>0</v>
          </cell>
          <cell r="AI8432">
            <v>0</v>
          </cell>
          <cell r="AJ8432">
            <v>0</v>
          </cell>
          <cell r="AN8432">
            <v>0</v>
          </cell>
        </row>
        <row r="8433">
          <cell r="D8433">
            <v>3</v>
          </cell>
          <cell r="H8433" t="str">
            <v>112</v>
          </cell>
          <cell r="X8433">
            <v>11</v>
          </cell>
          <cell r="Y8433">
            <v>0</v>
          </cell>
          <cell r="Z8433">
            <v>0</v>
          </cell>
          <cell r="AA8433">
            <v>0</v>
          </cell>
          <cell r="AE8433">
            <v>6.7690000000000001</v>
          </cell>
          <cell r="AG8433">
            <v>0</v>
          </cell>
          <cell r="AH8433">
            <v>0</v>
          </cell>
          <cell r="AI8433">
            <v>0</v>
          </cell>
          <cell r="AJ8433">
            <v>0</v>
          </cell>
          <cell r="AN8433">
            <v>0</v>
          </cell>
        </row>
        <row r="8434">
          <cell r="D8434">
            <v>3</v>
          </cell>
          <cell r="H8434" t="str">
            <v>122</v>
          </cell>
          <cell r="X8434">
            <v>35</v>
          </cell>
          <cell r="Y8434">
            <v>0</v>
          </cell>
          <cell r="Z8434">
            <v>0</v>
          </cell>
          <cell r="AA8434">
            <v>0</v>
          </cell>
          <cell r="AE8434">
            <v>21.35</v>
          </cell>
          <cell r="AG8434">
            <v>2</v>
          </cell>
          <cell r="AH8434">
            <v>0</v>
          </cell>
          <cell r="AI8434">
            <v>0</v>
          </cell>
          <cell r="AJ8434">
            <v>0</v>
          </cell>
          <cell r="AN8434">
            <v>1.22</v>
          </cell>
        </row>
        <row r="8435">
          <cell r="D8435">
            <v>3</v>
          </cell>
          <cell r="H8435" t="str">
            <v>136</v>
          </cell>
          <cell r="X8435">
            <v>89</v>
          </cell>
          <cell r="Y8435">
            <v>0</v>
          </cell>
          <cell r="Z8435">
            <v>0</v>
          </cell>
          <cell r="AA8435">
            <v>0</v>
          </cell>
          <cell r="AE8435">
            <v>36.49</v>
          </cell>
          <cell r="AG8435">
            <v>5</v>
          </cell>
          <cell r="AH8435">
            <v>0</v>
          </cell>
          <cell r="AI8435">
            <v>0</v>
          </cell>
          <cell r="AJ8435">
            <v>0</v>
          </cell>
          <cell r="AN8435">
            <v>2.0499999999999998</v>
          </cell>
        </row>
        <row r="8436">
          <cell r="D8436">
            <v>3</v>
          </cell>
          <cell r="H8436" t="str">
            <v>162</v>
          </cell>
          <cell r="X8436">
            <v>83</v>
          </cell>
          <cell r="Y8436">
            <v>0</v>
          </cell>
          <cell r="Z8436">
            <v>0</v>
          </cell>
          <cell r="AA8436">
            <v>0</v>
          </cell>
          <cell r="AE8436">
            <v>22.824999999999999</v>
          </cell>
          <cell r="AG8436">
            <v>4</v>
          </cell>
          <cell r="AH8436">
            <v>0</v>
          </cell>
          <cell r="AI8436">
            <v>0</v>
          </cell>
          <cell r="AJ8436">
            <v>0</v>
          </cell>
          <cell r="AN8436">
            <v>1.1000000000000001</v>
          </cell>
        </row>
        <row r="8437">
          <cell r="D8437">
            <v>3</v>
          </cell>
          <cell r="H8437" t="str">
            <v>020</v>
          </cell>
          <cell r="X8437">
            <v>71</v>
          </cell>
          <cell r="Y8437">
            <v>0</v>
          </cell>
          <cell r="Z8437">
            <v>0</v>
          </cell>
          <cell r="AA8437">
            <v>0</v>
          </cell>
          <cell r="AE8437">
            <v>73.331000000000003</v>
          </cell>
          <cell r="AG8437">
            <v>4</v>
          </cell>
          <cell r="AH8437">
            <v>0</v>
          </cell>
          <cell r="AI8437">
            <v>0</v>
          </cell>
          <cell r="AJ8437">
            <v>0</v>
          </cell>
          <cell r="AN8437">
            <v>2.2400000000000002</v>
          </cell>
        </row>
        <row r="8438">
          <cell r="D8438">
            <v>3</v>
          </cell>
          <cell r="H8438" t="str">
            <v>021</v>
          </cell>
          <cell r="X8438">
            <v>1</v>
          </cell>
          <cell r="Y8438">
            <v>0</v>
          </cell>
          <cell r="Z8438">
            <v>0</v>
          </cell>
          <cell r="AA8438">
            <v>0</v>
          </cell>
          <cell r="AE8438">
            <v>0.9</v>
          </cell>
          <cell r="AG8438">
            <v>0</v>
          </cell>
          <cell r="AH8438">
            <v>0</v>
          </cell>
          <cell r="AI8438">
            <v>0</v>
          </cell>
          <cell r="AJ8438">
            <v>0</v>
          </cell>
          <cell r="AN8438">
            <v>0</v>
          </cell>
        </row>
        <row r="8439">
          <cell r="D8439">
            <v>3</v>
          </cell>
          <cell r="H8439" t="str">
            <v>053</v>
          </cell>
          <cell r="X8439">
            <v>339</v>
          </cell>
          <cell r="Y8439">
            <v>0</v>
          </cell>
          <cell r="Z8439">
            <v>0</v>
          </cell>
          <cell r="AA8439">
            <v>0</v>
          </cell>
          <cell r="AE8439">
            <v>241.56800000000001</v>
          </cell>
          <cell r="AG8439">
            <v>28</v>
          </cell>
          <cell r="AH8439">
            <v>0</v>
          </cell>
          <cell r="AI8439">
            <v>0</v>
          </cell>
          <cell r="AJ8439">
            <v>0</v>
          </cell>
          <cell r="AN8439">
            <v>10.555999999999999</v>
          </cell>
        </row>
        <row r="8440">
          <cell r="D8440">
            <v>3</v>
          </cell>
          <cell r="H8440" t="str">
            <v>065</v>
          </cell>
          <cell r="X8440">
            <v>16</v>
          </cell>
          <cell r="Y8440">
            <v>0</v>
          </cell>
          <cell r="Z8440">
            <v>0</v>
          </cell>
          <cell r="AA8440">
            <v>0</v>
          </cell>
          <cell r="AE8440">
            <v>3.504</v>
          </cell>
          <cell r="AG8440">
            <v>2</v>
          </cell>
          <cell r="AH8440">
            <v>0</v>
          </cell>
          <cell r="AI8440">
            <v>0</v>
          </cell>
          <cell r="AJ8440">
            <v>0</v>
          </cell>
          <cell r="AN8440">
            <v>0.438</v>
          </cell>
        </row>
        <row r="8441">
          <cell r="D8441">
            <v>3</v>
          </cell>
          <cell r="H8441" t="str">
            <v>068</v>
          </cell>
          <cell r="X8441">
            <v>471</v>
          </cell>
          <cell r="Y8441">
            <v>0</v>
          </cell>
          <cell r="Z8441">
            <v>0</v>
          </cell>
          <cell r="AA8441">
            <v>0</v>
          </cell>
          <cell r="AE8441">
            <v>327.839</v>
          </cell>
          <cell r="AG8441">
            <v>49</v>
          </cell>
          <cell r="AH8441">
            <v>0</v>
          </cell>
          <cell r="AI8441">
            <v>0</v>
          </cell>
          <cell r="AJ8441">
            <v>0</v>
          </cell>
          <cell r="AN8441">
            <v>18.472999999999999</v>
          </cell>
        </row>
        <row r="8442">
          <cell r="D8442">
            <v>3</v>
          </cell>
          <cell r="H8442" t="str">
            <v>097</v>
          </cell>
          <cell r="X8442">
            <v>955</v>
          </cell>
          <cell r="Y8442">
            <v>0</v>
          </cell>
          <cell r="Z8442">
            <v>0</v>
          </cell>
          <cell r="AA8442">
            <v>0</v>
          </cell>
          <cell r="AE8442">
            <v>669.09799999999996</v>
          </cell>
          <cell r="AG8442">
            <v>62</v>
          </cell>
          <cell r="AH8442">
            <v>0</v>
          </cell>
          <cell r="AI8442">
            <v>0</v>
          </cell>
          <cell r="AJ8442">
            <v>0</v>
          </cell>
          <cell r="AN8442">
            <v>23.373999999999999</v>
          </cell>
        </row>
        <row r="8443">
          <cell r="D8443">
            <v>3</v>
          </cell>
          <cell r="H8443" t="str">
            <v>108</v>
          </cell>
          <cell r="X8443">
            <v>33</v>
          </cell>
          <cell r="Y8443">
            <v>0</v>
          </cell>
          <cell r="Z8443">
            <v>0</v>
          </cell>
          <cell r="AA8443">
            <v>0</v>
          </cell>
          <cell r="AE8443">
            <v>13.2</v>
          </cell>
          <cell r="AG8443">
            <v>2</v>
          </cell>
          <cell r="AH8443">
            <v>0</v>
          </cell>
          <cell r="AI8443">
            <v>0</v>
          </cell>
          <cell r="AJ8443">
            <v>0</v>
          </cell>
          <cell r="AN8443">
            <v>0.8</v>
          </cell>
        </row>
        <row r="8444">
          <cell r="D8444">
            <v>3</v>
          </cell>
          <cell r="H8444" t="str">
            <v>112</v>
          </cell>
          <cell r="X8444">
            <v>208</v>
          </cell>
          <cell r="Y8444">
            <v>0</v>
          </cell>
          <cell r="Z8444">
            <v>0</v>
          </cell>
          <cell r="AA8444">
            <v>0</v>
          </cell>
          <cell r="AE8444">
            <v>139.32900000000001</v>
          </cell>
          <cell r="AG8444">
            <v>13</v>
          </cell>
          <cell r="AH8444">
            <v>0</v>
          </cell>
          <cell r="AI8444">
            <v>0</v>
          </cell>
          <cell r="AJ8444">
            <v>0</v>
          </cell>
          <cell r="AN8444">
            <v>4.68</v>
          </cell>
        </row>
        <row r="8445">
          <cell r="D8445">
            <v>3</v>
          </cell>
          <cell r="H8445" t="str">
            <v>122</v>
          </cell>
          <cell r="X8445">
            <v>141</v>
          </cell>
          <cell r="Y8445">
            <v>0</v>
          </cell>
          <cell r="Z8445">
            <v>0</v>
          </cell>
          <cell r="AA8445">
            <v>0</v>
          </cell>
          <cell r="AE8445">
            <v>86.01</v>
          </cell>
          <cell r="AG8445">
            <v>11</v>
          </cell>
          <cell r="AH8445">
            <v>0</v>
          </cell>
          <cell r="AI8445">
            <v>0</v>
          </cell>
          <cell r="AJ8445">
            <v>0</v>
          </cell>
          <cell r="AN8445">
            <v>6.71</v>
          </cell>
        </row>
        <row r="8446">
          <cell r="D8446">
            <v>3</v>
          </cell>
          <cell r="H8446" t="str">
            <v>136</v>
          </cell>
          <cell r="X8446">
            <v>253</v>
          </cell>
          <cell r="Y8446">
            <v>0</v>
          </cell>
          <cell r="Z8446">
            <v>0</v>
          </cell>
          <cell r="AA8446">
            <v>0</v>
          </cell>
          <cell r="AE8446">
            <v>122.705</v>
          </cell>
          <cell r="AG8446">
            <v>21</v>
          </cell>
          <cell r="AH8446">
            <v>0</v>
          </cell>
          <cell r="AI8446">
            <v>0</v>
          </cell>
          <cell r="AJ8446">
            <v>0</v>
          </cell>
          <cell r="AN8446">
            <v>10.185</v>
          </cell>
        </row>
        <row r="8447">
          <cell r="D8447">
            <v>3</v>
          </cell>
          <cell r="H8447" t="str">
            <v>162</v>
          </cell>
          <cell r="X8447">
            <v>252</v>
          </cell>
          <cell r="Y8447">
            <v>0</v>
          </cell>
          <cell r="Z8447">
            <v>0</v>
          </cell>
          <cell r="AA8447">
            <v>0</v>
          </cell>
          <cell r="AE8447">
            <v>69.3</v>
          </cell>
          <cell r="AG8447">
            <v>22</v>
          </cell>
          <cell r="AH8447">
            <v>0</v>
          </cell>
          <cell r="AI8447">
            <v>0</v>
          </cell>
          <cell r="AJ8447">
            <v>0</v>
          </cell>
          <cell r="AN8447">
            <v>6.05</v>
          </cell>
        </row>
        <row r="8448">
          <cell r="D8448">
            <v>3</v>
          </cell>
          <cell r="H8448" t="str">
            <v>085</v>
          </cell>
          <cell r="X8448">
            <v>0</v>
          </cell>
          <cell r="Y8448">
            <v>0</v>
          </cell>
          <cell r="Z8448">
            <v>0</v>
          </cell>
          <cell r="AA8448">
            <v>0</v>
          </cell>
          <cell r="AE8448">
            <v>1020.1369999999999</v>
          </cell>
          <cell r="AG8448">
            <v>0</v>
          </cell>
          <cell r="AH8448">
            <v>0</v>
          </cell>
          <cell r="AI8448">
            <v>0</v>
          </cell>
          <cell r="AJ8448">
            <v>0</v>
          </cell>
          <cell r="AN8448">
            <v>50.924999999999997</v>
          </cell>
        </row>
        <row r="8449">
          <cell r="D8449">
            <v>3</v>
          </cell>
          <cell r="H8449" t="str">
            <v>171</v>
          </cell>
          <cell r="X8449">
            <v>0</v>
          </cell>
          <cell r="Y8449">
            <v>0</v>
          </cell>
          <cell r="Z8449">
            <v>0</v>
          </cell>
          <cell r="AA8449">
            <v>0</v>
          </cell>
          <cell r="AE8449">
            <v>203.98699999999999</v>
          </cell>
          <cell r="AG8449">
            <v>0</v>
          </cell>
          <cell r="AH8449">
            <v>0</v>
          </cell>
          <cell r="AI8449">
            <v>0</v>
          </cell>
          <cell r="AJ8449">
            <v>0</v>
          </cell>
          <cell r="AN8449">
            <v>19.587</v>
          </cell>
        </row>
        <row r="8450">
          <cell r="D8450">
            <v>2</v>
          </cell>
          <cell r="H8450" t="str">
            <v>097</v>
          </cell>
          <cell r="X8450">
            <v>0</v>
          </cell>
          <cell r="Y8450">
            <v>0</v>
          </cell>
          <cell r="Z8450">
            <v>0</v>
          </cell>
          <cell r="AA8450">
            <v>0</v>
          </cell>
          <cell r="AE8450">
            <v>1134.8</v>
          </cell>
          <cell r="AG8450">
            <v>0</v>
          </cell>
          <cell r="AH8450">
            <v>0</v>
          </cell>
          <cell r="AI8450">
            <v>0</v>
          </cell>
          <cell r="AJ8450">
            <v>0</v>
          </cell>
          <cell r="AN8450">
            <v>0</v>
          </cell>
        </row>
        <row r="8451">
          <cell r="D8451">
            <v>3</v>
          </cell>
          <cell r="H8451" t="str">
            <v>d45</v>
          </cell>
          <cell r="X8451">
            <v>0</v>
          </cell>
          <cell r="Y8451">
            <v>292</v>
          </cell>
          <cell r="Z8451">
            <v>0</v>
          </cell>
          <cell r="AA8451">
            <v>0</v>
          </cell>
          <cell r="AE8451">
            <v>358.67200000000003</v>
          </cell>
          <cell r="AG8451">
            <v>0</v>
          </cell>
          <cell r="AH8451">
            <v>2</v>
          </cell>
          <cell r="AI8451">
            <v>0</v>
          </cell>
          <cell r="AJ8451">
            <v>0</v>
          </cell>
          <cell r="AN8451">
            <v>1.8360000000000001</v>
          </cell>
        </row>
        <row r="8452">
          <cell r="D8452">
            <v>3</v>
          </cell>
          <cell r="H8452" t="str">
            <v>d51</v>
          </cell>
          <cell r="X8452">
            <v>0</v>
          </cell>
          <cell r="Y8452">
            <v>375</v>
          </cell>
          <cell r="Z8452">
            <v>0</v>
          </cell>
          <cell r="AA8452">
            <v>0</v>
          </cell>
          <cell r="AE8452">
            <v>900.04899999999998</v>
          </cell>
          <cell r="AG8452">
            <v>0</v>
          </cell>
          <cell r="AH8452">
            <v>0</v>
          </cell>
          <cell r="AI8452">
            <v>0</v>
          </cell>
          <cell r="AJ8452">
            <v>0</v>
          </cell>
          <cell r="AN8452">
            <v>0</v>
          </cell>
        </row>
        <row r="8453">
          <cell r="D8453">
            <v>3</v>
          </cell>
          <cell r="H8453" t="str">
            <v>d52</v>
          </cell>
          <cell r="X8453">
            <v>0</v>
          </cell>
          <cell r="Y8453">
            <v>52</v>
          </cell>
          <cell r="Z8453">
            <v>0</v>
          </cell>
          <cell r="AA8453">
            <v>0</v>
          </cell>
          <cell r="AE8453">
            <v>21.943999999999999</v>
          </cell>
          <cell r="AG8453">
            <v>0</v>
          </cell>
          <cell r="AH8453">
            <v>0</v>
          </cell>
          <cell r="AI8453">
            <v>0</v>
          </cell>
          <cell r="AJ8453">
            <v>0</v>
          </cell>
          <cell r="AN8453">
            <v>0</v>
          </cell>
        </row>
        <row r="8454">
          <cell r="D8454">
            <v>3</v>
          </cell>
          <cell r="H8454" t="str">
            <v>d53</v>
          </cell>
          <cell r="X8454">
            <v>0</v>
          </cell>
          <cell r="Y8454">
            <v>181</v>
          </cell>
          <cell r="Z8454">
            <v>0</v>
          </cell>
          <cell r="AA8454">
            <v>0</v>
          </cell>
          <cell r="AE8454">
            <v>257.411</v>
          </cell>
          <cell r="AG8454">
            <v>0</v>
          </cell>
          <cell r="AH8454">
            <v>0</v>
          </cell>
          <cell r="AI8454">
            <v>0</v>
          </cell>
          <cell r="AJ8454">
            <v>0</v>
          </cell>
          <cell r="AN8454">
            <v>0</v>
          </cell>
        </row>
        <row r="8455">
          <cell r="D8455">
            <v>3</v>
          </cell>
          <cell r="H8455" t="str">
            <v>160</v>
          </cell>
          <cell r="X8455">
            <v>0</v>
          </cell>
          <cell r="Y8455">
            <v>0</v>
          </cell>
          <cell r="Z8455">
            <v>946</v>
          </cell>
          <cell r="AA8455">
            <v>0</v>
          </cell>
          <cell r="AE8455">
            <v>426.59</v>
          </cell>
          <cell r="AG8455">
            <v>0</v>
          </cell>
          <cell r="AH8455">
            <v>0</v>
          </cell>
          <cell r="AI8455">
            <v>15</v>
          </cell>
          <cell r="AJ8455">
            <v>0</v>
          </cell>
          <cell r="AN8455">
            <v>8.0879999999999992</v>
          </cell>
        </row>
        <row r="8456">
          <cell r="D8456">
            <v>3</v>
          </cell>
          <cell r="H8456" t="str">
            <v>053</v>
          </cell>
          <cell r="X8456">
            <v>0</v>
          </cell>
          <cell r="Y8456">
            <v>0</v>
          </cell>
          <cell r="Z8456">
            <v>0</v>
          </cell>
          <cell r="AA8456">
            <v>192</v>
          </cell>
          <cell r="AE8456">
            <v>222.238</v>
          </cell>
          <cell r="AG8456">
            <v>0</v>
          </cell>
          <cell r="AH8456">
            <v>0</v>
          </cell>
          <cell r="AI8456">
            <v>0</v>
          </cell>
          <cell r="AJ8456">
            <v>3</v>
          </cell>
          <cell r="AN8456">
            <v>3.141</v>
          </cell>
        </row>
        <row r="8457">
          <cell r="D8457">
            <v>3</v>
          </cell>
          <cell r="H8457" t="str">
            <v>057</v>
          </cell>
          <cell r="X8457">
            <v>0</v>
          </cell>
          <cell r="Y8457">
            <v>0</v>
          </cell>
          <cell r="Z8457">
            <v>0</v>
          </cell>
          <cell r="AA8457">
            <v>554</v>
          </cell>
          <cell r="AE8457">
            <v>1031.643</v>
          </cell>
          <cell r="AG8457">
            <v>0</v>
          </cell>
          <cell r="AH8457">
            <v>0</v>
          </cell>
          <cell r="AI8457">
            <v>0</v>
          </cell>
          <cell r="AJ8457">
            <v>11</v>
          </cell>
          <cell r="AN8457">
            <v>18.59</v>
          </cell>
        </row>
        <row r="8458">
          <cell r="D8458">
            <v>3</v>
          </cell>
          <cell r="H8458" t="str">
            <v>065</v>
          </cell>
          <cell r="X8458">
            <v>0</v>
          </cell>
          <cell r="Y8458">
            <v>0</v>
          </cell>
          <cell r="Z8458">
            <v>0</v>
          </cell>
          <cell r="AA8458">
            <v>320</v>
          </cell>
          <cell r="AE8458">
            <v>247.68</v>
          </cell>
          <cell r="AG8458">
            <v>0</v>
          </cell>
          <cell r="AH8458">
            <v>0</v>
          </cell>
          <cell r="AI8458">
            <v>0</v>
          </cell>
          <cell r="AJ8458">
            <v>4</v>
          </cell>
          <cell r="AN8458">
            <v>3.0960000000000001</v>
          </cell>
        </row>
        <row r="8459">
          <cell r="D8459">
            <v>3</v>
          </cell>
          <cell r="H8459" t="str">
            <v>068</v>
          </cell>
          <cell r="X8459">
            <v>0</v>
          </cell>
          <cell r="Y8459">
            <v>0</v>
          </cell>
          <cell r="Z8459">
            <v>0</v>
          </cell>
          <cell r="AA8459">
            <v>686</v>
          </cell>
          <cell r="AE8459">
            <v>825.94299999999998</v>
          </cell>
          <cell r="AG8459">
            <v>0</v>
          </cell>
          <cell r="AH8459">
            <v>0</v>
          </cell>
          <cell r="AI8459">
            <v>0</v>
          </cell>
          <cell r="AJ8459">
            <v>17</v>
          </cell>
          <cell r="AN8459">
            <v>18.207000000000001</v>
          </cell>
        </row>
        <row r="8460">
          <cell r="D8460">
            <v>3</v>
          </cell>
          <cell r="H8460" t="str">
            <v>097</v>
          </cell>
          <cell r="X8460">
            <v>0</v>
          </cell>
          <cell r="Y8460">
            <v>0</v>
          </cell>
          <cell r="Z8460">
            <v>0</v>
          </cell>
          <cell r="AA8460">
            <v>1033</v>
          </cell>
          <cell r="AE8460">
            <v>1075.885</v>
          </cell>
          <cell r="AG8460">
            <v>0</v>
          </cell>
          <cell r="AH8460">
            <v>0</v>
          </cell>
          <cell r="AI8460">
            <v>0</v>
          </cell>
          <cell r="AJ8460">
            <v>7</v>
          </cell>
          <cell r="AN8460">
            <v>6.58</v>
          </cell>
        </row>
        <row r="8461">
          <cell r="D8461">
            <v>3</v>
          </cell>
          <cell r="H8461" t="str">
            <v>112</v>
          </cell>
          <cell r="X8461">
            <v>0</v>
          </cell>
          <cell r="Y8461">
            <v>0</v>
          </cell>
          <cell r="Z8461">
            <v>0</v>
          </cell>
          <cell r="AA8461">
            <v>537</v>
          </cell>
          <cell r="AE8461">
            <v>581.54200000000003</v>
          </cell>
          <cell r="AG8461">
            <v>0</v>
          </cell>
          <cell r="AH8461">
            <v>0</v>
          </cell>
          <cell r="AI8461">
            <v>0</v>
          </cell>
          <cell r="AJ8461">
            <v>4</v>
          </cell>
          <cell r="AN8461">
            <v>3.9279999999999999</v>
          </cell>
        </row>
        <row r="8462">
          <cell r="D8462">
            <v>3</v>
          </cell>
          <cell r="H8462" t="str">
            <v>136</v>
          </cell>
          <cell r="X8462">
            <v>0</v>
          </cell>
          <cell r="Y8462">
            <v>0</v>
          </cell>
          <cell r="Z8462">
            <v>0</v>
          </cell>
          <cell r="AA8462">
            <v>154</v>
          </cell>
          <cell r="AE8462">
            <v>262.262</v>
          </cell>
          <cell r="AG8462">
            <v>0</v>
          </cell>
          <cell r="AH8462">
            <v>0</v>
          </cell>
          <cell r="AI8462">
            <v>0</v>
          </cell>
          <cell r="AJ8462">
            <v>0</v>
          </cell>
          <cell r="AN8462">
            <v>0</v>
          </cell>
        </row>
        <row r="8463">
          <cell r="D8463">
            <v>3</v>
          </cell>
          <cell r="H8463" t="str">
            <v>042</v>
          </cell>
          <cell r="X8463">
            <v>1146</v>
          </cell>
          <cell r="Y8463">
            <v>0</v>
          </cell>
          <cell r="Z8463">
            <v>0</v>
          </cell>
          <cell r="AA8463">
            <v>0</v>
          </cell>
          <cell r="AE8463">
            <v>1613.5550000000001</v>
          </cell>
          <cell r="AG8463">
            <v>24</v>
          </cell>
          <cell r="AH8463">
            <v>0</v>
          </cell>
          <cell r="AI8463">
            <v>0</v>
          </cell>
          <cell r="AJ8463">
            <v>0</v>
          </cell>
          <cell r="AN8463">
            <v>6.024</v>
          </cell>
        </row>
        <row r="8464">
          <cell r="D8464">
            <v>3</v>
          </cell>
          <cell r="H8464" t="str">
            <v>053</v>
          </cell>
          <cell r="X8464">
            <v>1</v>
          </cell>
          <cell r="Y8464">
            <v>0</v>
          </cell>
          <cell r="Z8464">
            <v>0</v>
          </cell>
          <cell r="AA8464">
            <v>0</v>
          </cell>
          <cell r="AE8464">
            <v>0.89700000000000002</v>
          </cell>
          <cell r="AG8464">
            <v>0</v>
          </cell>
          <cell r="AH8464">
            <v>0</v>
          </cell>
          <cell r="AI8464">
            <v>0</v>
          </cell>
          <cell r="AJ8464">
            <v>0</v>
          </cell>
          <cell r="AN8464">
            <v>0</v>
          </cell>
        </row>
        <row r="8465">
          <cell r="D8465">
            <v>3</v>
          </cell>
          <cell r="H8465" t="str">
            <v>057</v>
          </cell>
          <cell r="X8465">
            <v>30</v>
          </cell>
          <cell r="Y8465">
            <v>0</v>
          </cell>
          <cell r="Z8465">
            <v>0</v>
          </cell>
          <cell r="AA8465">
            <v>0</v>
          </cell>
          <cell r="AE8465">
            <v>12.951000000000001</v>
          </cell>
          <cell r="AG8465">
            <v>0</v>
          </cell>
          <cell r="AH8465">
            <v>0</v>
          </cell>
          <cell r="AI8465">
            <v>0</v>
          </cell>
          <cell r="AJ8465">
            <v>0</v>
          </cell>
          <cell r="AN8465">
            <v>0</v>
          </cell>
        </row>
        <row r="8466">
          <cell r="D8466">
            <v>3</v>
          </cell>
          <cell r="H8466" t="str">
            <v>068</v>
          </cell>
          <cell r="X8466">
            <v>46</v>
          </cell>
          <cell r="Y8466">
            <v>0</v>
          </cell>
          <cell r="Z8466">
            <v>0</v>
          </cell>
          <cell r="AA8466">
            <v>0</v>
          </cell>
          <cell r="AE8466">
            <v>19.966000000000001</v>
          </cell>
          <cell r="AG8466">
            <v>0</v>
          </cell>
          <cell r="AH8466">
            <v>0</v>
          </cell>
          <cell r="AI8466">
            <v>0</v>
          </cell>
          <cell r="AJ8466">
            <v>0</v>
          </cell>
          <cell r="AN8466">
            <v>0</v>
          </cell>
        </row>
        <row r="8467">
          <cell r="D8467">
            <v>3</v>
          </cell>
          <cell r="H8467" t="str">
            <v>097</v>
          </cell>
          <cell r="X8467">
            <v>3</v>
          </cell>
          <cell r="Y8467">
            <v>0</v>
          </cell>
          <cell r="Z8467">
            <v>0</v>
          </cell>
          <cell r="AA8467">
            <v>0</v>
          </cell>
          <cell r="AE8467">
            <v>1.35</v>
          </cell>
          <cell r="AG8467">
            <v>0</v>
          </cell>
          <cell r="AH8467">
            <v>0</v>
          </cell>
          <cell r="AI8467">
            <v>0</v>
          </cell>
          <cell r="AJ8467">
            <v>0</v>
          </cell>
          <cell r="AN8467">
            <v>0</v>
          </cell>
        </row>
        <row r="8468">
          <cell r="D8468">
            <v>3</v>
          </cell>
          <cell r="H8468" t="str">
            <v>136</v>
          </cell>
          <cell r="X8468">
            <v>22</v>
          </cell>
          <cell r="Y8468">
            <v>0</v>
          </cell>
          <cell r="Z8468">
            <v>0</v>
          </cell>
          <cell r="AA8468">
            <v>0</v>
          </cell>
          <cell r="AE8468">
            <v>9.02</v>
          </cell>
          <cell r="AG8468">
            <v>0</v>
          </cell>
          <cell r="AH8468">
            <v>0</v>
          </cell>
          <cell r="AI8468">
            <v>0</v>
          </cell>
          <cell r="AJ8468">
            <v>0</v>
          </cell>
          <cell r="AN8468">
            <v>0</v>
          </cell>
        </row>
        <row r="8469">
          <cell r="D8469">
            <v>3</v>
          </cell>
          <cell r="H8469" t="str">
            <v>053</v>
          </cell>
          <cell r="X8469">
            <v>47</v>
          </cell>
          <cell r="Y8469">
            <v>0</v>
          </cell>
          <cell r="Z8469">
            <v>0</v>
          </cell>
          <cell r="AA8469">
            <v>0</v>
          </cell>
          <cell r="AE8469">
            <v>19.812999999999999</v>
          </cell>
          <cell r="AG8469">
            <v>0</v>
          </cell>
          <cell r="AH8469">
            <v>0</v>
          </cell>
          <cell r="AI8469">
            <v>0</v>
          </cell>
          <cell r="AJ8469">
            <v>0</v>
          </cell>
          <cell r="AN8469">
            <v>0</v>
          </cell>
        </row>
        <row r="8470">
          <cell r="D8470">
            <v>3</v>
          </cell>
          <cell r="H8470" t="str">
            <v>057</v>
          </cell>
          <cell r="X8470">
            <v>75</v>
          </cell>
          <cell r="Y8470">
            <v>0</v>
          </cell>
          <cell r="Z8470">
            <v>0</v>
          </cell>
          <cell r="AA8470">
            <v>0</v>
          </cell>
          <cell r="AE8470">
            <v>32.268999999999998</v>
          </cell>
          <cell r="AG8470">
            <v>2</v>
          </cell>
          <cell r="AH8470">
            <v>0</v>
          </cell>
          <cell r="AI8470">
            <v>0</v>
          </cell>
          <cell r="AJ8470">
            <v>0</v>
          </cell>
          <cell r="AN8470">
            <v>0.754</v>
          </cell>
        </row>
        <row r="8471">
          <cell r="D8471">
            <v>3</v>
          </cell>
          <cell r="H8471" t="str">
            <v>065</v>
          </cell>
          <cell r="X8471">
            <v>59</v>
          </cell>
          <cell r="Y8471">
            <v>0</v>
          </cell>
          <cell r="Z8471">
            <v>0</v>
          </cell>
          <cell r="AA8471">
            <v>0</v>
          </cell>
          <cell r="AE8471">
            <v>12.920999999999999</v>
          </cell>
          <cell r="AG8471">
            <v>1</v>
          </cell>
          <cell r="AH8471">
            <v>0</v>
          </cell>
          <cell r="AI8471">
            <v>0</v>
          </cell>
          <cell r="AJ8471">
            <v>0</v>
          </cell>
          <cell r="AN8471">
            <v>0.219</v>
          </cell>
        </row>
        <row r="8472">
          <cell r="D8472">
            <v>3</v>
          </cell>
          <cell r="H8472" t="str">
            <v>068</v>
          </cell>
          <cell r="X8472">
            <v>166</v>
          </cell>
          <cell r="Y8472">
            <v>0</v>
          </cell>
          <cell r="Z8472">
            <v>0</v>
          </cell>
          <cell r="AA8472">
            <v>0</v>
          </cell>
          <cell r="AE8472">
            <v>70.233999999999995</v>
          </cell>
          <cell r="AG8472">
            <v>5</v>
          </cell>
          <cell r="AH8472">
            <v>0</v>
          </cell>
          <cell r="AI8472">
            <v>0</v>
          </cell>
          <cell r="AJ8472">
            <v>0</v>
          </cell>
          <cell r="AN8472">
            <v>1.885</v>
          </cell>
        </row>
        <row r="8473">
          <cell r="D8473">
            <v>3</v>
          </cell>
          <cell r="H8473" t="str">
            <v>097</v>
          </cell>
          <cell r="X8473">
            <v>159</v>
          </cell>
          <cell r="Y8473">
            <v>0</v>
          </cell>
          <cell r="Z8473">
            <v>0</v>
          </cell>
          <cell r="AA8473">
            <v>0</v>
          </cell>
          <cell r="AE8473">
            <v>69.093000000000004</v>
          </cell>
          <cell r="AG8473">
            <v>2</v>
          </cell>
          <cell r="AH8473">
            <v>0</v>
          </cell>
          <cell r="AI8473">
            <v>0</v>
          </cell>
          <cell r="AJ8473">
            <v>0</v>
          </cell>
          <cell r="AN8473">
            <v>0.754</v>
          </cell>
        </row>
        <row r="8474">
          <cell r="D8474">
            <v>3</v>
          </cell>
          <cell r="H8474" t="str">
            <v>112</v>
          </cell>
          <cell r="X8474">
            <v>104</v>
          </cell>
          <cell r="Y8474">
            <v>0</v>
          </cell>
          <cell r="Z8474">
            <v>0</v>
          </cell>
          <cell r="AA8474">
            <v>0</v>
          </cell>
          <cell r="AE8474">
            <v>43.877000000000002</v>
          </cell>
          <cell r="AG8474">
            <v>0</v>
          </cell>
          <cell r="AH8474">
            <v>0</v>
          </cell>
          <cell r="AI8474">
            <v>0</v>
          </cell>
          <cell r="AJ8474">
            <v>0</v>
          </cell>
          <cell r="AN8474">
            <v>0</v>
          </cell>
        </row>
        <row r="8475">
          <cell r="D8475">
            <v>3</v>
          </cell>
          <cell r="H8475" t="str">
            <v>136</v>
          </cell>
          <cell r="X8475">
            <v>79</v>
          </cell>
          <cell r="Y8475">
            <v>0</v>
          </cell>
          <cell r="Z8475">
            <v>0</v>
          </cell>
          <cell r="AA8475">
            <v>0</v>
          </cell>
          <cell r="AE8475">
            <v>38.314999999999998</v>
          </cell>
          <cell r="AG8475">
            <v>0</v>
          </cell>
          <cell r="AH8475">
            <v>0</v>
          </cell>
          <cell r="AI8475">
            <v>0</v>
          </cell>
          <cell r="AJ8475">
            <v>0</v>
          </cell>
          <cell r="AN8475">
            <v>0</v>
          </cell>
        </row>
        <row r="8476">
          <cell r="D8476">
            <v>1</v>
          </cell>
          <cell r="H8476" t="str">
            <v>016</v>
          </cell>
          <cell r="X8476">
            <v>0</v>
          </cell>
          <cell r="Y8476">
            <v>0</v>
          </cell>
          <cell r="Z8476">
            <v>0</v>
          </cell>
          <cell r="AA8476">
            <v>0</v>
          </cell>
          <cell r="AE8476">
            <v>3218.288</v>
          </cell>
          <cell r="AG8476">
            <v>0</v>
          </cell>
          <cell r="AH8476">
            <v>0</v>
          </cell>
          <cell r="AI8476">
            <v>0</v>
          </cell>
          <cell r="AJ8476">
            <v>0</v>
          </cell>
          <cell r="AN8476">
            <v>134.02699999999999</v>
          </cell>
        </row>
        <row r="8477">
          <cell r="D8477">
            <v>2</v>
          </cell>
          <cell r="H8477" t="str">
            <v>016</v>
          </cell>
          <cell r="X8477">
            <v>0</v>
          </cell>
          <cell r="Y8477">
            <v>0</v>
          </cell>
          <cell r="Z8477">
            <v>0</v>
          </cell>
          <cell r="AA8477">
            <v>0</v>
          </cell>
          <cell r="AE8477">
            <v>1388.838</v>
          </cell>
          <cell r="AG8477">
            <v>0</v>
          </cell>
          <cell r="AH8477">
            <v>0</v>
          </cell>
          <cell r="AI8477">
            <v>0</v>
          </cell>
          <cell r="AJ8477">
            <v>0</v>
          </cell>
          <cell r="AN8477">
            <v>63.128999999999998</v>
          </cell>
        </row>
        <row r="8478">
          <cell r="D8478">
            <v>3</v>
          </cell>
          <cell r="H8478" t="str">
            <v>016</v>
          </cell>
          <cell r="X8478">
            <v>0</v>
          </cell>
          <cell r="Y8478">
            <v>0</v>
          </cell>
          <cell r="Z8478">
            <v>0</v>
          </cell>
          <cell r="AA8478">
            <v>2652</v>
          </cell>
          <cell r="AE8478">
            <v>2726.2559999999999</v>
          </cell>
          <cell r="AG8478">
            <v>0</v>
          </cell>
          <cell r="AH8478">
            <v>0</v>
          </cell>
          <cell r="AI8478">
            <v>0</v>
          </cell>
          <cell r="AJ8478">
            <v>122</v>
          </cell>
          <cell r="AN8478">
            <v>125.416</v>
          </cell>
        </row>
        <row r="8479">
          <cell r="D8479">
            <v>3</v>
          </cell>
          <cell r="H8479" t="str">
            <v>016</v>
          </cell>
          <cell r="X8479">
            <v>2432</v>
          </cell>
          <cell r="Y8479">
            <v>0</v>
          </cell>
          <cell r="Z8479">
            <v>0</v>
          </cell>
          <cell r="AA8479">
            <v>0</v>
          </cell>
          <cell r="AE8479">
            <v>1247.616</v>
          </cell>
          <cell r="AG8479">
            <v>54</v>
          </cell>
          <cell r="AH8479">
            <v>0</v>
          </cell>
          <cell r="AI8479">
            <v>0</v>
          </cell>
          <cell r="AJ8479">
            <v>0</v>
          </cell>
          <cell r="AN8479">
            <v>27.702000000000002</v>
          </cell>
        </row>
        <row r="8480">
          <cell r="D8480">
            <v>3</v>
          </cell>
          <cell r="H8480" t="str">
            <v>016</v>
          </cell>
          <cell r="X8480">
            <v>1578</v>
          </cell>
          <cell r="Y8480">
            <v>0</v>
          </cell>
          <cell r="Z8480">
            <v>0</v>
          </cell>
          <cell r="AA8480">
            <v>0</v>
          </cell>
          <cell r="AE8480">
            <v>809.51400000000001</v>
          </cell>
          <cell r="AG8480">
            <v>66</v>
          </cell>
          <cell r="AH8480">
            <v>0</v>
          </cell>
          <cell r="AI8480">
            <v>0</v>
          </cell>
          <cell r="AJ8480">
            <v>0</v>
          </cell>
          <cell r="AN8480">
            <v>33.857999999999997</v>
          </cell>
        </row>
        <row r="8481">
          <cell r="D8481">
            <v>2</v>
          </cell>
          <cell r="H8481" t="str">
            <v>097</v>
          </cell>
          <cell r="X8481">
            <v>0</v>
          </cell>
          <cell r="Y8481">
            <v>0</v>
          </cell>
          <cell r="Z8481">
            <v>0</v>
          </cell>
          <cell r="AA8481">
            <v>0</v>
          </cell>
          <cell r="AE8481">
            <v>1015.77</v>
          </cell>
          <cell r="AG8481">
            <v>0</v>
          </cell>
          <cell r="AH8481">
            <v>0</v>
          </cell>
          <cell r="AI8481">
            <v>0</v>
          </cell>
          <cell r="AJ8481">
            <v>0</v>
          </cell>
          <cell r="AN8481">
            <v>0</v>
          </cell>
        </row>
        <row r="8482">
          <cell r="D8482">
            <v>3</v>
          </cell>
          <cell r="H8482" t="str">
            <v>d45</v>
          </cell>
          <cell r="X8482">
            <v>0</v>
          </cell>
          <cell r="Y8482">
            <v>427</v>
          </cell>
          <cell r="Z8482">
            <v>0</v>
          </cell>
          <cell r="AA8482">
            <v>0</v>
          </cell>
          <cell r="AE8482">
            <v>488.39699999999999</v>
          </cell>
          <cell r="AG8482">
            <v>0</v>
          </cell>
          <cell r="AH8482">
            <v>0</v>
          </cell>
          <cell r="AI8482">
            <v>0</v>
          </cell>
          <cell r="AJ8482">
            <v>0</v>
          </cell>
          <cell r="AN8482">
            <v>0</v>
          </cell>
        </row>
        <row r="8483">
          <cell r="D8483">
            <v>3</v>
          </cell>
          <cell r="H8483" t="str">
            <v>d51</v>
          </cell>
          <cell r="X8483">
            <v>0</v>
          </cell>
          <cell r="Y8483">
            <v>645</v>
          </cell>
          <cell r="Z8483">
            <v>0</v>
          </cell>
          <cell r="AA8483">
            <v>0</v>
          </cell>
          <cell r="AE8483">
            <v>1389.59</v>
          </cell>
          <cell r="AG8483">
            <v>0</v>
          </cell>
          <cell r="AH8483">
            <v>0</v>
          </cell>
          <cell r="AI8483">
            <v>0</v>
          </cell>
          <cell r="AJ8483">
            <v>0</v>
          </cell>
          <cell r="AN8483">
            <v>0</v>
          </cell>
        </row>
        <row r="8484">
          <cell r="D8484">
            <v>3</v>
          </cell>
          <cell r="H8484" t="str">
            <v>d52</v>
          </cell>
          <cell r="X8484">
            <v>0</v>
          </cell>
          <cell r="Y8484">
            <v>791</v>
          </cell>
          <cell r="Z8484">
            <v>0</v>
          </cell>
          <cell r="AA8484">
            <v>0</v>
          </cell>
          <cell r="AE8484">
            <v>219.178</v>
          </cell>
          <cell r="AG8484">
            <v>0</v>
          </cell>
          <cell r="AH8484">
            <v>0</v>
          </cell>
          <cell r="AI8484">
            <v>0</v>
          </cell>
          <cell r="AJ8484">
            <v>0</v>
          </cell>
          <cell r="AN8484">
            <v>0</v>
          </cell>
        </row>
        <row r="8485">
          <cell r="D8485">
            <v>3</v>
          </cell>
          <cell r="H8485" t="str">
            <v>d53</v>
          </cell>
          <cell r="X8485">
            <v>0</v>
          </cell>
          <cell r="Y8485">
            <v>234</v>
          </cell>
          <cell r="Z8485">
            <v>0</v>
          </cell>
          <cell r="AA8485">
            <v>0</v>
          </cell>
          <cell r="AE8485">
            <v>305.43799999999999</v>
          </cell>
          <cell r="AG8485">
            <v>0</v>
          </cell>
          <cell r="AH8485">
            <v>0</v>
          </cell>
          <cell r="AI8485">
            <v>0</v>
          </cell>
          <cell r="AJ8485">
            <v>0</v>
          </cell>
          <cell r="AN8485">
            <v>0</v>
          </cell>
        </row>
        <row r="8486">
          <cell r="D8486">
            <v>3</v>
          </cell>
          <cell r="H8486" t="str">
            <v>123</v>
          </cell>
          <cell r="X8486">
            <v>0</v>
          </cell>
          <cell r="Y8486">
            <v>0</v>
          </cell>
          <cell r="Z8486">
            <v>0</v>
          </cell>
          <cell r="AA8486">
            <v>0</v>
          </cell>
          <cell r="AE8486">
            <v>115.8</v>
          </cell>
          <cell r="AG8486">
            <v>0</v>
          </cell>
          <cell r="AH8486">
            <v>0</v>
          </cell>
          <cell r="AI8486">
            <v>0</v>
          </cell>
          <cell r="AJ8486">
            <v>0</v>
          </cell>
          <cell r="AN8486">
            <v>0</v>
          </cell>
        </row>
        <row r="8487">
          <cell r="D8487">
            <v>3</v>
          </cell>
          <cell r="H8487" t="str">
            <v>160</v>
          </cell>
          <cell r="X8487">
            <v>0</v>
          </cell>
          <cell r="Y8487">
            <v>0</v>
          </cell>
          <cell r="Z8487">
            <v>2968</v>
          </cell>
          <cell r="AA8487">
            <v>0</v>
          </cell>
          <cell r="AE8487">
            <v>1526.4059999999999</v>
          </cell>
          <cell r="AG8487">
            <v>0</v>
          </cell>
          <cell r="AH8487">
            <v>0</v>
          </cell>
          <cell r="AI8487">
            <v>32</v>
          </cell>
          <cell r="AJ8487">
            <v>0</v>
          </cell>
          <cell r="AN8487">
            <v>14.768000000000001</v>
          </cell>
        </row>
        <row r="8488">
          <cell r="D8488">
            <v>3</v>
          </cell>
          <cell r="H8488" t="str">
            <v>004</v>
          </cell>
          <cell r="X8488">
            <v>0</v>
          </cell>
          <cell r="Y8488">
            <v>0</v>
          </cell>
          <cell r="Z8488">
            <v>0</v>
          </cell>
          <cell r="AA8488">
            <v>205</v>
          </cell>
          <cell r="AE8488">
            <v>294.995</v>
          </cell>
          <cell r="AG8488">
            <v>0</v>
          </cell>
          <cell r="AH8488">
            <v>0</v>
          </cell>
          <cell r="AI8488">
            <v>0</v>
          </cell>
          <cell r="AJ8488">
            <v>0</v>
          </cell>
          <cell r="AN8488">
            <v>0</v>
          </cell>
        </row>
        <row r="8489">
          <cell r="D8489">
            <v>3</v>
          </cell>
          <cell r="H8489" t="str">
            <v>020</v>
          </cell>
          <cell r="X8489">
            <v>0</v>
          </cell>
          <cell r="Y8489">
            <v>0</v>
          </cell>
          <cell r="Z8489">
            <v>0</v>
          </cell>
          <cell r="AA8489">
            <v>6</v>
          </cell>
          <cell r="AE8489">
            <v>7.1420000000000003</v>
          </cell>
          <cell r="AG8489">
            <v>0</v>
          </cell>
          <cell r="AH8489">
            <v>0</v>
          </cell>
          <cell r="AI8489">
            <v>0</v>
          </cell>
          <cell r="AJ8489">
            <v>0</v>
          </cell>
          <cell r="AN8489">
            <v>0</v>
          </cell>
        </row>
        <row r="8490">
          <cell r="D8490">
            <v>3</v>
          </cell>
          <cell r="H8490" t="str">
            <v>029</v>
          </cell>
          <cell r="X8490">
            <v>0</v>
          </cell>
          <cell r="Y8490">
            <v>0</v>
          </cell>
          <cell r="Z8490">
            <v>0</v>
          </cell>
          <cell r="AA8490">
            <v>164</v>
          </cell>
          <cell r="AE8490">
            <v>178.10400000000001</v>
          </cell>
          <cell r="AG8490">
            <v>0</v>
          </cell>
          <cell r="AH8490">
            <v>0</v>
          </cell>
          <cell r="AI8490">
            <v>0</v>
          </cell>
          <cell r="AJ8490">
            <v>0</v>
          </cell>
          <cell r="AN8490">
            <v>0</v>
          </cell>
        </row>
        <row r="8491">
          <cell r="D8491">
            <v>3</v>
          </cell>
          <cell r="H8491" t="str">
            <v>053</v>
          </cell>
          <cell r="X8491">
            <v>0</v>
          </cell>
          <cell r="Y8491">
            <v>0</v>
          </cell>
          <cell r="Z8491">
            <v>0</v>
          </cell>
          <cell r="AA8491">
            <v>220</v>
          </cell>
          <cell r="AE8491">
            <v>258.935</v>
          </cell>
          <cell r="AG8491">
            <v>0</v>
          </cell>
          <cell r="AH8491">
            <v>0</v>
          </cell>
          <cell r="AI8491">
            <v>0</v>
          </cell>
          <cell r="AJ8491">
            <v>0</v>
          </cell>
          <cell r="AN8491">
            <v>0</v>
          </cell>
        </row>
        <row r="8492">
          <cell r="D8492">
            <v>3</v>
          </cell>
          <cell r="H8492" t="str">
            <v>057</v>
          </cell>
          <cell r="X8492">
            <v>0</v>
          </cell>
          <cell r="Y8492">
            <v>0</v>
          </cell>
          <cell r="Z8492">
            <v>0</v>
          </cell>
          <cell r="AA8492">
            <v>23</v>
          </cell>
          <cell r="AE8492">
            <v>45.597999999999999</v>
          </cell>
          <cell r="AG8492">
            <v>0</v>
          </cell>
          <cell r="AH8492">
            <v>0</v>
          </cell>
          <cell r="AI8492">
            <v>0</v>
          </cell>
          <cell r="AJ8492">
            <v>0</v>
          </cell>
          <cell r="AN8492">
            <v>0</v>
          </cell>
        </row>
        <row r="8493">
          <cell r="D8493">
            <v>3</v>
          </cell>
          <cell r="H8493" t="str">
            <v>060</v>
          </cell>
          <cell r="X8493">
            <v>0</v>
          </cell>
          <cell r="Y8493">
            <v>0</v>
          </cell>
          <cell r="Z8493">
            <v>0</v>
          </cell>
          <cell r="AA8493">
            <v>144</v>
          </cell>
          <cell r="AE8493">
            <v>199.87200000000001</v>
          </cell>
          <cell r="AG8493">
            <v>0</v>
          </cell>
          <cell r="AH8493">
            <v>0</v>
          </cell>
          <cell r="AI8493">
            <v>0</v>
          </cell>
          <cell r="AJ8493">
            <v>0</v>
          </cell>
          <cell r="AN8493">
            <v>0</v>
          </cell>
        </row>
        <row r="8494">
          <cell r="D8494">
            <v>3</v>
          </cell>
          <cell r="H8494" t="str">
            <v>065</v>
          </cell>
          <cell r="X8494">
            <v>0</v>
          </cell>
          <cell r="Y8494">
            <v>0</v>
          </cell>
          <cell r="Z8494">
            <v>0</v>
          </cell>
          <cell r="AA8494">
            <v>302</v>
          </cell>
          <cell r="AE8494">
            <v>233.74799999999999</v>
          </cell>
          <cell r="AG8494">
            <v>0</v>
          </cell>
          <cell r="AH8494">
            <v>0</v>
          </cell>
          <cell r="AI8494">
            <v>0</v>
          </cell>
          <cell r="AJ8494">
            <v>0</v>
          </cell>
          <cell r="AN8494">
            <v>0</v>
          </cell>
        </row>
        <row r="8495">
          <cell r="D8495">
            <v>3</v>
          </cell>
          <cell r="H8495" t="str">
            <v>068</v>
          </cell>
          <cell r="X8495">
            <v>0</v>
          </cell>
          <cell r="Y8495">
            <v>0</v>
          </cell>
          <cell r="Z8495">
            <v>0</v>
          </cell>
          <cell r="AA8495">
            <v>2215</v>
          </cell>
          <cell r="AE8495">
            <v>2676.1109999999999</v>
          </cell>
          <cell r="AG8495">
            <v>0</v>
          </cell>
          <cell r="AH8495">
            <v>0</v>
          </cell>
          <cell r="AI8495">
            <v>0</v>
          </cell>
          <cell r="AJ8495">
            <v>1</v>
          </cell>
          <cell r="AN8495">
            <v>1.071</v>
          </cell>
        </row>
        <row r="8496">
          <cell r="D8496">
            <v>3</v>
          </cell>
          <cell r="H8496" t="str">
            <v>097</v>
          </cell>
          <cell r="X8496">
            <v>0</v>
          </cell>
          <cell r="Y8496">
            <v>0</v>
          </cell>
          <cell r="Z8496">
            <v>0</v>
          </cell>
          <cell r="AA8496">
            <v>1927</v>
          </cell>
          <cell r="AE8496">
            <v>2023.2909999999999</v>
          </cell>
          <cell r="AG8496">
            <v>0</v>
          </cell>
          <cell r="AH8496">
            <v>0</v>
          </cell>
          <cell r="AI8496">
            <v>0</v>
          </cell>
          <cell r="AJ8496">
            <v>5</v>
          </cell>
          <cell r="AN8496">
            <v>4.7</v>
          </cell>
        </row>
        <row r="8497">
          <cell r="D8497">
            <v>3</v>
          </cell>
          <cell r="H8497" t="str">
            <v>112</v>
          </cell>
          <cell r="X8497">
            <v>0</v>
          </cell>
          <cell r="Y8497">
            <v>0</v>
          </cell>
          <cell r="Z8497">
            <v>0</v>
          </cell>
          <cell r="AA8497">
            <v>472</v>
          </cell>
          <cell r="AE8497">
            <v>514.50099999999998</v>
          </cell>
          <cell r="AG8497">
            <v>0</v>
          </cell>
          <cell r="AH8497">
            <v>0</v>
          </cell>
          <cell r="AI8497">
            <v>0</v>
          </cell>
          <cell r="AJ8497">
            <v>3</v>
          </cell>
          <cell r="AN8497">
            <v>2.9460000000000002</v>
          </cell>
        </row>
        <row r="8498">
          <cell r="D8498">
            <v>3</v>
          </cell>
          <cell r="H8498" t="str">
            <v>122</v>
          </cell>
          <cell r="X8498">
            <v>0</v>
          </cell>
          <cell r="Y8498">
            <v>0</v>
          </cell>
          <cell r="Z8498">
            <v>0</v>
          </cell>
          <cell r="AA8498">
            <v>162</v>
          </cell>
          <cell r="AE8498">
            <v>197.64</v>
          </cell>
          <cell r="AG8498">
            <v>0</v>
          </cell>
          <cell r="AH8498">
            <v>0</v>
          </cell>
          <cell r="AI8498">
            <v>0</v>
          </cell>
          <cell r="AJ8498">
            <v>0</v>
          </cell>
          <cell r="AN8498">
            <v>0</v>
          </cell>
        </row>
        <row r="8499">
          <cell r="D8499">
            <v>3</v>
          </cell>
          <cell r="H8499" t="str">
            <v>136</v>
          </cell>
          <cell r="X8499">
            <v>0</v>
          </cell>
          <cell r="Y8499">
            <v>0</v>
          </cell>
          <cell r="Z8499">
            <v>0</v>
          </cell>
          <cell r="AA8499">
            <v>676</v>
          </cell>
          <cell r="AE8499">
            <v>1151.2280000000001</v>
          </cell>
          <cell r="AG8499">
            <v>0</v>
          </cell>
          <cell r="AH8499">
            <v>0</v>
          </cell>
          <cell r="AI8499">
            <v>0</v>
          </cell>
          <cell r="AJ8499">
            <v>1</v>
          </cell>
          <cell r="AN8499">
            <v>1.7030000000000001</v>
          </cell>
        </row>
        <row r="8500">
          <cell r="D8500">
            <v>3</v>
          </cell>
          <cell r="H8500" t="str">
            <v>162</v>
          </cell>
          <cell r="X8500">
            <v>0</v>
          </cell>
          <cell r="Y8500">
            <v>0</v>
          </cell>
          <cell r="Z8500">
            <v>0</v>
          </cell>
          <cell r="AA8500">
            <v>44</v>
          </cell>
          <cell r="AE8500">
            <v>45.936</v>
          </cell>
          <cell r="AG8500">
            <v>0</v>
          </cell>
          <cell r="AH8500">
            <v>0</v>
          </cell>
          <cell r="AI8500">
            <v>0</v>
          </cell>
          <cell r="AJ8500">
            <v>0</v>
          </cell>
          <cell r="AN8500">
            <v>0</v>
          </cell>
        </row>
        <row r="8501">
          <cell r="D8501">
            <v>3</v>
          </cell>
          <cell r="H8501" t="str">
            <v>020</v>
          </cell>
          <cell r="X8501">
            <v>213</v>
          </cell>
          <cell r="Y8501">
            <v>0</v>
          </cell>
          <cell r="Z8501">
            <v>0</v>
          </cell>
          <cell r="AA8501">
            <v>0</v>
          </cell>
          <cell r="AE8501">
            <v>132.78399999999999</v>
          </cell>
          <cell r="AG8501">
            <v>1</v>
          </cell>
          <cell r="AH8501">
            <v>0</v>
          </cell>
          <cell r="AI8501">
            <v>0</v>
          </cell>
          <cell r="AJ8501">
            <v>0</v>
          </cell>
          <cell r="AN8501">
            <v>0.56000000000000005</v>
          </cell>
        </row>
        <row r="8502">
          <cell r="D8502">
            <v>3</v>
          </cell>
          <cell r="H8502" t="str">
            <v>053</v>
          </cell>
          <cell r="X8502">
            <v>324</v>
          </cell>
          <cell r="Y8502">
            <v>0</v>
          </cell>
          <cell r="Z8502">
            <v>0</v>
          </cell>
          <cell r="AA8502">
            <v>0</v>
          </cell>
          <cell r="AE8502">
            <v>137.63499999999999</v>
          </cell>
          <cell r="AG8502">
            <v>3</v>
          </cell>
          <cell r="AH8502">
            <v>0</v>
          </cell>
          <cell r="AI8502">
            <v>0</v>
          </cell>
          <cell r="AJ8502">
            <v>0</v>
          </cell>
          <cell r="AN8502">
            <v>1.131</v>
          </cell>
        </row>
        <row r="8503">
          <cell r="D8503">
            <v>3</v>
          </cell>
          <cell r="H8503" t="str">
            <v>065</v>
          </cell>
          <cell r="X8503">
            <v>349</v>
          </cell>
          <cell r="Y8503">
            <v>0</v>
          </cell>
          <cell r="Z8503">
            <v>0</v>
          </cell>
          <cell r="AA8503">
            <v>0</v>
          </cell>
          <cell r="AE8503">
            <v>76.430999999999997</v>
          </cell>
          <cell r="AG8503">
            <v>4</v>
          </cell>
          <cell r="AH8503">
            <v>0</v>
          </cell>
          <cell r="AI8503">
            <v>0</v>
          </cell>
          <cell r="AJ8503">
            <v>0</v>
          </cell>
          <cell r="AN8503">
            <v>0.876</v>
          </cell>
        </row>
        <row r="8504">
          <cell r="D8504">
            <v>3</v>
          </cell>
          <cell r="H8504" t="str">
            <v>068</v>
          </cell>
          <cell r="X8504">
            <v>2468</v>
          </cell>
          <cell r="Y8504">
            <v>0</v>
          </cell>
          <cell r="Z8504">
            <v>0</v>
          </cell>
          <cell r="AA8504">
            <v>0</v>
          </cell>
          <cell r="AE8504">
            <v>1046.684</v>
          </cell>
          <cell r="AG8504">
            <v>5</v>
          </cell>
          <cell r="AH8504">
            <v>0</v>
          </cell>
          <cell r="AI8504">
            <v>0</v>
          </cell>
          <cell r="AJ8504">
            <v>0</v>
          </cell>
          <cell r="AN8504">
            <v>1.885</v>
          </cell>
        </row>
        <row r="8505">
          <cell r="D8505">
            <v>3</v>
          </cell>
          <cell r="H8505" t="str">
            <v>097</v>
          </cell>
          <cell r="X8505">
            <v>141</v>
          </cell>
          <cell r="Y8505">
            <v>0</v>
          </cell>
          <cell r="Z8505">
            <v>0</v>
          </cell>
          <cell r="AA8505">
            <v>0</v>
          </cell>
          <cell r="AE8505">
            <v>60.494999999999997</v>
          </cell>
          <cell r="AG8505">
            <v>0</v>
          </cell>
          <cell r="AH8505">
            <v>0</v>
          </cell>
          <cell r="AI8505">
            <v>0</v>
          </cell>
          <cell r="AJ8505">
            <v>0</v>
          </cell>
          <cell r="AN8505">
            <v>0</v>
          </cell>
        </row>
        <row r="8506">
          <cell r="D8506">
            <v>3</v>
          </cell>
          <cell r="H8506" t="str">
            <v>112</v>
          </cell>
          <cell r="X8506">
            <v>32</v>
          </cell>
          <cell r="Y8506">
            <v>0</v>
          </cell>
          <cell r="Z8506">
            <v>0</v>
          </cell>
          <cell r="AA8506">
            <v>0</v>
          </cell>
          <cell r="AE8506">
            <v>13.058999999999999</v>
          </cell>
          <cell r="AG8506">
            <v>0</v>
          </cell>
          <cell r="AH8506">
            <v>0</v>
          </cell>
          <cell r="AI8506">
            <v>0</v>
          </cell>
          <cell r="AJ8506">
            <v>0</v>
          </cell>
          <cell r="AN8506">
            <v>0</v>
          </cell>
        </row>
        <row r="8507">
          <cell r="D8507">
            <v>3</v>
          </cell>
          <cell r="H8507" t="str">
            <v>136</v>
          </cell>
          <cell r="X8507">
            <v>77</v>
          </cell>
          <cell r="Y8507">
            <v>0</v>
          </cell>
          <cell r="Z8507">
            <v>0</v>
          </cell>
          <cell r="AA8507">
            <v>0</v>
          </cell>
          <cell r="AE8507">
            <v>31.57</v>
          </cell>
          <cell r="AG8507">
            <v>0</v>
          </cell>
          <cell r="AH8507">
            <v>0</v>
          </cell>
          <cell r="AI8507">
            <v>0</v>
          </cell>
          <cell r="AJ8507">
            <v>0</v>
          </cell>
          <cell r="AN8507">
            <v>0</v>
          </cell>
        </row>
        <row r="8508">
          <cell r="D8508">
            <v>3</v>
          </cell>
          <cell r="H8508" t="str">
            <v>162</v>
          </cell>
          <cell r="X8508">
            <v>61</v>
          </cell>
          <cell r="Y8508">
            <v>0</v>
          </cell>
          <cell r="Z8508">
            <v>0</v>
          </cell>
          <cell r="AA8508">
            <v>0</v>
          </cell>
          <cell r="AE8508">
            <v>16.774999999999999</v>
          </cell>
          <cell r="AG8508">
            <v>0</v>
          </cell>
          <cell r="AH8508">
            <v>0</v>
          </cell>
          <cell r="AI8508">
            <v>0</v>
          </cell>
          <cell r="AJ8508">
            <v>0</v>
          </cell>
          <cell r="AN8508">
            <v>0</v>
          </cell>
        </row>
        <row r="8509">
          <cell r="D8509">
            <v>3</v>
          </cell>
          <cell r="H8509" t="str">
            <v>004</v>
          </cell>
          <cell r="X8509">
            <v>117</v>
          </cell>
          <cell r="Y8509">
            <v>0</v>
          </cell>
          <cell r="Z8509">
            <v>0</v>
          </cell>
          <cell r="AA8509">
            <v>0</v>
          </cell>
          <cell r="AE8509">
            <v>73.358999999999995</v>
          </cell>
          <cell r="AG8509">
            <v>1</v>
          </cell>
          <cell r="AH8509">
            <v>0</v>
          </cell>
          <cell r="AI8509">
            <v>0</v>
          </cell>
          <cell r="AJ8509">
            <v>0</v>
          </cell>
          <cell r="AN8509">
            <v>0.627</v>
          </cell>
        </row>
        <row r="8510">
          <cell r="D8510">
            <v>3</v>
          </cell>
          <cell r="H8510" t="str">
            <v>020</v>
          </cell>
          <cell r="X8510">
            <v>117</v>
          </cell>
          <cell r="Y8510">
            <v>0</v>
          </cell>
          <cell r="Z8510">
            <v>0</v>
          </cell>
          <cell r="AA8510">
            <v>0</v>
          </cell>
          <cell r="AE8510">
            <v>74.619</v>
          </cell>
          <cell r="AG8510">
            <v>0</v>
          </cell>
          <cell r="AH8510">
            <v>0</v>
          </cell>
          <cell r="AI8510">
            <v>0</v>
          </cell>
          <cell r="AJ8510">
            <v>0</v>
          </cell>
          <cell r="AN8510">
            <v>0</v>
          </cell>
        </row>
        <row r="8511">
          <cell r="D8511">
            <v>3</v>
          </cell>
          <cell r="H8511" t="str">
            <v>029</v>
          </cell>
          <cell r="X8511">
            <v>439</v>
          </cell>
          <cell r="Y8511">
            <v>0</v>
          </cell>
          <cell r="Z8511">
            <v>0</v>
          </cell>
          <cell r="AA8511">
            <v>0</v>
          </cell>
          <cell r="AE8511">
            <v>175.6</v>
          </cell>
          <cell r="AG8511">
            <v>0</v>
          </cell>
          <cell r="AH8511">
            <v>0</v>
          </cell>
          <cell r="AI8511">
            <v>0</v>
          </cell>
          <cell r="AJ8511">
            <v>0</v>
          </cell>
          <cell r="AN8511">
            <v>0</v>
          </cell>
        </row>
        <row r="8512">
          <cell r="D8512">
            <v>3</v>
          </cell>
          <cell r="H8512" t="str">
            <v>053</v>
          </cell>
          <cell r="X8512">
            <v>772</v>
          </cell>
          <cell r="Y8512">
            <v>0</v>
          </cell>
          <cell r="Z8512">
            <v>0</v>
          </cell>
          <cell r="AA8512">
            <v>0</v>
          </cell>
          <cell r="AE8512">
            <v>326.15300000000002</v>
          </cell>
          <cell r="AG8512">
            <v>2</v>
          </cell>
          <cell r="AH8512">
            <v>0</v>
          </cell>
          <cell r="AI8512">
            <v>0</v>
          </cell>
          <cell r="AJ8512">
            <v>0</v>
          </cell>
          <cell r="AN8512">
            <v>0.754</v>
          </cell>
        </row>
        <row r="8513">
          <cell r="D8513">
            <v>3</v>
          </cell>
          <cell r="H8513" t="str">
            <v>057</v>
          </cell>
          <cell r="X8513">
            <v>106</v>
          </cell>
          <cell r="Y8513">
            <v>0</v>
          </cell>
          <cell r="Z8513">
            <v>0</v>
          </cell>
          <cell r="AA8513">
            <v>0</v>
          </cell>
          <cell r="AE8513">
            <v>46.206000000000003</v>
          </cell>
          <cell r="AG8513">
            <v>2</v>
          </cell>
          <cell r="AH8513">
            <v>0</v>
          </cell>
          <cell r="AI8513">
            <v>0</v>
          </cell>
          <cell r="AJ8513">
            <v>0</v>
          </cell>
          <cell r="AN8513">
            <v>0.754</v>
          </cell>
        </row>
        <row r="8514">
          <cell r="D8514">
            <v>3</v>
          </cell>
          <cell r="H8514" t="str">
            <v>060</v>
          </cell>
          <cell r="X8514">
            <v>160</v>
          </cell>
          <cell r="Y8514">
            <v>0</v>
          </cell>
          <cell r="Z8514">
            <v>0</v>
          </cell>
          <cell r="AA8514">
            <v>0</v>
          </cell>
          <cell r="AE8514">
            <v>76.8</v>
          </cell>
          <cell r="AG8514">
            <v>0</v>
          </cell>
          <cell r="AH8514">
            <v>0</v>
          </cell>
          <cell r="AI8514">
            <v>0</v>
          </cell>
          <cell r="AJ8514">
            <v>0</v>
          </cell>
          <cell r="AN8514">
            <v>0</v>
          </cell>
        </row>
        <row r="8515">
          <cell r="D8515">
            <v>3</v>
          </cell>
          <cell r="H8515" t="str">
            <v>065</v>
          </cell>
          <cell r="X8515">
            <v>557</v>
          </cell>
          <cell r="Y8515">
            <v>0</v>
          </cell>
          <cell r="Z8515">
            <v>0</v>
          </cell>
          <cell r="AA8515">
            <v>0</v>
          </cell>
          <cell r="AE8515">
            <v>121.983</v>
          </cell>
          <cell r="AG8515">
            <v>0</v>
          </cell>
          <cell r="AH8515">
            <v>0</v>
          </cell>
          <cell r="AI8515">
            <v>0</v>
          </cell>
          <cell r="AJ8515">
            <v>0</v>
          </cell>
          <cell r="AN8515">
            <v>0</v>
          </cell>
        </row>
        <row r="8516">
          <cell r="D8516">
            <v>3</v>
          </cell>
          <cell r="H8516" t="str">
            <v>068</v>
          </cell>
          <cell r="X8516">
            <v>1432</v>
          </cell>
          <cell r="Y8516">
            <v>0</v>
          </cell>
          <cell r="Z8516">
            <v>0</v>
          </cell>
          <cell r="AA8516">
            <v>0</v>
          </cell>
          <cell r="AE8516">
            <v>607.529</v>
          </cell>
          <cell r="AG8516">
            <v>5</v>
          </cell>
          <cell r="AH8516">
            <v>0</v>
          </cell>
          <cell r="AI8516">
            <v>0</v>
          </cell>
          <cell r="AJ8516">
            <v>0</v>
          </cell>
          <cell r="AN8516">
            <v>1.885</v>
          </cell>
        </row>
        <row r="8517">
          <cell r="D8517">
            <v>3</v>
          </cell>
          <cell r="H8517" t="str">
            <v>097</v>
          </cell>
          <cell r="X8517">
            <v>2642</v>
          </cell>
          <cell r="Y8517">
            <v>0</v>
          </cell>
          <cell r="Z8517">
            <v>0</v>
          </cell>
          <cell r="AA8517">
            <v>0</v>
          </cell>
          <cell r="AE8517">
            <v>1119.354</v>
          </cell>
          <cell r="AG8517">
            <v>14</v>
          </cell>
          <cell r="AH8517">
            <v>0</v>
          </cell>
          <cell r="AI8517">
            <v>0</v>
          </cell>
          <cell r="AJ8517">
            <v>0</v>
          </cell>
          <cell r="AN8517">
            <v>5.2779999999999996</v>
          </cell>
        </row>
        <row r="8518">
          <cell r="D8518">
            <v>3</v>
          </cell>
          <cell r="H8518" t="str">
            <v>112</v>
          </cell>
          <cell r="X8518">
            <v>209</v>
          </cell>
          <cell r="Y8518">
            <v>0</v>
          </cell>
          <cell r="Z8518">
            <v>0</v>
          </cell>
          <cell r="AA8518">
            <v>0</v>
          </cell>
          <cell r="AE8518">
            <v>84.468000000000004</v>
          </cell>
          <cell r="AG8518">
            <v>2</v>
          </cell>
          <cell r="AH8518">
            <v>0</v>
          </cell>
          <cell r="AI8518">
            <v>0</v>
          </cell>
          <cell r="AJ8518">
            <v>0</v>
          </cell>
          <cell r="AN8518">
            <v>0.72</v>
          </cell>
        </row>
        <row r="8519">
          <cell r="D8519">
            <v>3</v>
          </cell>
          <cell r="H8519" t="str">
            <v>122</v>
          </cell>
          <cell r="X8519">
            <v>547</v>
          </cell>
          <cell r="Y8519">
            <v>0</v>
          </cell>
          <cell r="Z8519">
            <v>0</v>
          </cell>
          <cell r="AA8519">
            <v>0</v>
          </cell>
          <cell r="AE8519">
            <v>333.67</v>
          </cell>
          <cell r="AG8519">
            <v>1</v>
          </cell>
          <cell r="AH8519">
            <v>0</v>
          </cell>
          <cell r="AI8519">
            <v>0</v>
          </cell>
          <cell r="AJ8519">
            <v>0</v>
          </cell>
          <cell r="AN8519">
            <v>0.61</v>
          </cell>
        </row>
        <row r="8520">
          <cell r="D8520">
            <v>3</v>
          </cell>
          <cell r="H8520" t="str">
            <v>136</v>
          </cell>
          <cell r="X8520">
            <v>131</v>
          </cell>
          <cell r="Y8520">
            <v>0</v>
          </cell>
          <cell r="Z8520">
            <v>0</v>
          </cell>
          <cell r="AA8520">
            <v>0</v>
          </cell>
          <cell r="AE8520">
            <v>63.534999999999997</v>
          </cell>
          <cell r="AG8520">
            <v>0</v>
          </cell>
          <cell r="AH8520">
            <v>0</v>
          </cell>
          <cell r="AI8520">
            <v>0</v>
          </cell>
          <cell r="AJ8520">
            <v>0</v>
          </cell>
          <cell r="AN8520">
            <v>0</v>
          </cell>
        </row>
        <row r="8521">
          <cell r="D8521">
            <v>3</v>
          </cell>
          <cell r="H8521" t="str">
            <v>162</v>
          </cell>
          <cell r="X8521">
            <v>199</v>
          </cell>
          <cell r="Y8521">
            <v>0</v>
          </cell>
          <cell r="Z8521">
            <v>0</v>
          </cell>
          <cell r="AA8521">
            <v>0</v>
          </cell>
          <cell r="AE8521">
            <v>54.725000000000001</v>
          </cell>
          <cell r="AG8521">
            <v>0</v>
          </cell>
          <cell r="AH8521">
            <v>0</v>
          </cell>
          <cell r="AI8521">
            <v>0</v>
          </cell>
          <cell r="AJ8521">
            <v>0</v>
          </cell>
          <cell r="AN8521">
            <v>0</v>
          </cell>
        </row>
        <row r="8522">
          <cell r="D8522">
            <v>3</v>
          </cell>
          <cell r="H8522" t="str">
            <v>085</v>
          </cell>
          <cell r="X8522">
            <v>0</v>
          </cell>
          <cell r="Y8522">
            <v>0</v>
          </cell>
          <cell r="Z8522">
            <v>0</v>
          </cell>
          <cell r="AA8522">
            <v>0</v>
          </cell>
          <cell r="AE8522">
            <v>319.38200000000001</v>
          </cell>
          <cell r="AG8522">
            <v>0</v>
          </cell>
          <cell r="AH8522">
            <v>0</v>
          </cell>
          <cell r="AI8522">
            <v>0</v>
          </cell>
          <cell r="AJ8522">
            <v>0</v>
          </cell>
          <cell r="AN8522">
            <v>1.619</v>
          </cell>
        </row>
        <row r="8523">
          <cell r="D8523">
            <v>3</v>
          </cell>
          <cell r="H8523" t="str">
            <v>086</v>
          </cell>
          <cell r="X8523">
            <v>0</v>
          </cell>
          <cell r="Y8523">
            <v>0</v>
          </cell>
          <cell r="Z8523">
            <v>0</v>
          </cell>
          <cell r="AA8523">
            <v>0</v>
          </cell>
          <cell r="AE8523">
            <v>119.82299999999999</v>
          </cell>
          <cell r="AG8523">
            <v>0</v>
          </cell>
          <cell r="AH8523">
            <v>0</v>
          </cell>
          <cell r="AI8523">
            <v>0</v>
          </cell>
          <cell r="AJ8523">
            <v>0</v>
          </cell>
          <cell r="AN8523">
            <v>0.47099999999999997</v>
          </cell>
        </row>
        <row r="8524">
          <cell r="D8524">
            <v>3</v>
          </cell>
          <cell r="H8524" t="str">
            <v>171</v>
          </cell>
          <cell r="X8524">
            <v>0</v>
          </cell>
          <cell r="Y8524">
            <v>0</v>
          </cell>
          <cell r="Z8524">
            <v>0</v>
          </cell>
          <cell r="AA8524">
            <v>0</v>
          </cell>
          <cell r="AE8524">
            <v>635.80999999999995</v>
          </cell>
          <cell r="AG8524">
            <v>0</v>
          </cell>
          <cell r="AH8524">
            <v>0</v>
          </cell>
          <cell r="AI8524">
            <v>0</v>
          </cell>
          <cell r="AJ8524">
            <v>0</v>
          </cell>
          <cell r="AN8524">
            <v>0.82299999999999995</v>
          </cell>
        </row>
        <row r="8525">
          <cell r="D8525">
            <v>3</v>
          </cell>
          <cell r="H8525" t="str">
            <v>106</v>
          </cell>
          <cell r="X8525">
            <v>0</v>
          </cell>
          <cell r="Y8525">
            <v>0</v>
          </cell>
          <cell r="Z8525">
            <v>0</v>
          </cell>
          <cell r="AA8525">
            <v>0</v>
          </cell>
          <cell r="AE8525">
            <v>57.125</v>
          </cell>
          <cell r="AG8525">
            <v>0</v>
          </cell>
          <cell r="AH8525">
            <v>0</v>
          </cell>
          <cell r="AI8525">
            <v>0</v>
          </cell>
          <cell r="AJ8525">
            <v>0</v>
          </cell>
          <cell r="AN8525">
            <v>0</v>
          </cell>
        </row>
        <row r="8526">
          <cell r="D8526">
            <v>2</v>
          </cell>
          <cell r="H8526" t="str">
            <v>097</v>
          </cell>
          <cell r="X8526">
            <v>0</v>
          </cell>
          <cell r="Y8526">
            <v>0</v>
          </cell>
          <cell r="Z8526">
            <v>0</v>
          </cell>
          <cell r="AA8526">
            <v>0</v>
          </cell>
          <cell r="AE8526">
            <v>1556.992</v>
          </cell>
          <cell r="AG8526">
            <v>0</v>
          </cell>
          <cell r="AH8526">
            <v>0</v>
          </cell>
          <cell r="AI8526">
            <v>0</v>
          </cell>
          <cell r="AJ8526">
            <v>0</v>
          </cell>
          <cell r="AN8526">
            <v>48.097000000000001</v>
          </cell>
        </row>
        <row r="8527">
          <cell r="D8527">
            <v>3</v>
          </cell>
          <cell r="H8527" t="str">
            <v>d45</v>
          </cell>
          <cell r="X8527">
            <v>0</v>
          </cell>
          <cell r="Y8527">
            <v>266</v>
          </cell>
          <cell r="Z8527">
            <v>0</v>
          </cell>
          <cell r="AA8527">
            <v>0</v>
          </cell>
          <cell r="AE8527">
            <v>321.12299999999999</v>
          </cell>
          <cell r="AG8527">
            <v>0</v>
          </cell>
          <cell r="AH8527">
            <v>8</v>
          </cell>
          <cell r="AI8527">
            <v>0</v>
          </cell>
          <cell r="AJ8527">
            <v>0</v>
          </cell>
          <cell r="AN8527">
            <v>8.4730000000000008</v>
          </cell>
        </row>
        <row r="8528">
          <cell r="D8528">
            <v>3</v>
          </cell>
          <cell r="H8528" t="str">
            <v>d51</v>
          </cell>
          <cell r="X8528">
            <v>0</v>
          </cell>
          <cell r="Y8528">
            <v>321</v>
          </cell>
          <cell r="Z8528">
            <v>0</v>
          </cell>
          <cell r="AA8528">
            <v>0</v>
          </cell>
          <cell r="AE8528">
            <v>758.05100000000004</v>
          </cell>
          <cell r="AG8528">
            <v>0</v>
          </cell>
          <cell r="AH8528">
            <v>15</v>
          </cell>
          <cell r="AI8528">
            <v>0</v>
          </cell>
          <cell r="AJ8528">
            <v>0</v>
          </cell>
          <cell r="AN8528">
            <v>37.835000000000001</v>
          </cell>
        </row>
        <row r="8529">
          <cell r="D8529">
            <v>3</v>
          </cell>
          <cell r="H8529" t="str">
            <v>d52</v>
          </cell>
          <cell r="X8529">
            <v>0</v>
          </cell>
          <cell r="Y8529">
            <v>5</v>
          </cell>
          <cell r="Z8529">
            <v>0</v>
          </cell>
          <cell r="AA8529">
            <v>0</v>
          </cell>
          <cell r="AE8529">
            <v>2.11</v>
          </cell>
          <cell r="AG8529">
            <v>0</v>
          </cell>
          <cell r="AH8529">
            <v>0</v>
          </cell>
          <cell r="AI8529">
            <v>0</v>
          </cell>
          <cell r="AJ8529">
            <v>0</v>
          </cell>
          <cell r="AN8529">
            <v>0</v>
          </cell>
        </row>
        <row r="8530">
          <cell r="D8530">
            <v>3</v>
          </cell>
          <cell r="H8530" t="str">
            <v>d53</v>
          </cell>
          <cell r="X8530">
            <v>0</v>
          </cell>
          <cell r="Y8530">
            <v>132</v>
          </cell>
          <cell r="Z8530">
            <v>0</v>
          </cell>
          <cell r="AA8530">
            <v>0</v>
          </cell>
          <cell r="AE8530">
            <v>177.72900000000001</v>
          </cell>
          <cell r="AG8530">
            <v>0</v>
          </cell>
          <cell r="AH8530">
            <v>5</v>
          </cell>
          <cell r="AI8530">
            <v>0</v>
          </cell>
          <cell r="AJ8530">
            <v>0</v>
          </cell>
          <cell r="AN8530">
            <v>5.9530000000000003</v>
          </cell>
        </row>
        <row r="8531">
          <cell r="D8531">
            <v>3</v>
          </cell>
          <cell r="H8531" t="str">
            <v>160</v>
          </cell>
          <cell r="X8531">
            <v>0</v>
          </cell>
          <cell r="Y8531">
            <v>0</v>
          </cell>
          <cell r="Z8531">
            <v>1135</v>
          </cell>
          <cell r="AA8531">
            <v>0</v>
          </cell>
          <cell r="AE8531">
            <v>533.44500000000005</v>
          </cell>
          <cell r="AG8531">
            <v>0</v>
          </cell>
          <cell r="AH8531">
            <v>0</v>
          </cell>
          <cell r="AI8531">
            <v>105</v>
          </cell>
          <cell r="AJ8531">
            <v>0</v>
          </cell>
          <cell r="AN8531">
            <v>47.859000000000002</v>
          </cell>
        </row>
        <row r="8532">
          <cell r="D8532">
            <v>3</v>
          </cell>
          <cell r="H8532" t="str">
            <v>020</v>
          </cell>
          <cell r="X8532">
            <v>0</v>
          </cell>
          <cell r="Y8532">
            <v>0</v>
          </cell>
          <cell r="Z8532">
            <v>0</v>
          </cell>
          <cell r="AA8532">
            <v>12</v>
          </cell>
          <cell r="AE8532">
            <v>17.766999999999999</v>
          </cell>
          <cell r="AG8532">
            <v>0</v>
          </cell>
          <cell r="AH8532">
            <v>0</v>
          </cell>
          <cell r="AI8532">
            <v>0</v>
          </cell>
          <cell r="AJ8532">
            <v>0</v>
          </cell>
          <cell r="AN8532">
            <v>0</v>
          </cell>
        </row>
        <row r="8533">
          <cell r="D8533">
            <v>3</v>
          </cell>
          <cell r="H8533" t="str">
            <v>053</v>
          </cell>
          <cell r="X8533">
            <v>0</v>
          </cell>
          <cell r="Y8533">
            <v>0</v>
          </cell>
          <cell r="Z8533">
            <v>0</v>
          </cell>
          <cell r="AA8533">
            <v>17</v>
          </cell>
          <cell r="AE8533">
            <v>24.881</v>
          </cell>
          <cell r="AG8533">
            <v>0</v>
          </cell>
          <cell r="AH8533">
            <v>0</v>
          </cell>
          <cell r="AI8533">
            <v>0</v>
          </cell>
          <cell r="AJ8533">
            <v>0</v>
          </cell>
          <cell r="AN8533">
            <v>0</v>
          </cell>
        </row>
        <row r="8534">
          <cell r="D8534">
            <v>3</v>
          </cell>
          <cell r="H8534" t="str">
            <v>065</v>
          </cell>
          <cell r="X8534">
            <v>0</v>
          </cell>
          <cell r="Y8534">
            <v>0</v>
          </cell>
          <cell r="Z8534">
            <v>0</v>
          </cell>
          <cell r="AA8534">
            <v>90</v>
          </cell>
          <cell r="AE8534">
            <v>69.66</v>
          </cell>
          <cell r="AG8534">
            <v>0</v>
          </cell>
          <cell r="AH8534">
            <v>0</v>
          </cell>
          <cell r="AI8534">
            <v>0</v>
          </cell>
          <cell r="AJ8534">
            <v>1</v>
          </cell>
          <cell r="AN8534">
            <v>0.77400000000000002</v>
          </cell>
        </row>
        <row r="8535">
          <cell r="D8535">
            <v>3</v>
          </cell>
          <cell r="H8535" t="str">
            <v>068</v>
          </cell>
          <cell r="X8535">
            <v>0</v>
          </cell>
          <cell r="Y8535">
            <v>0</v>
          </cell>
          <cell r="Z8535">
            <v>0</v>
          </cell>
          <cell r="AA8535">
            <v>1206</v>
          </cell>
          <cell r="AE8535">
            <v>1779.723</v>
          </cell>
          <cell r="AG8535">
            <v>0</v>
          </cell>
          <cell r="AH8535">
            <v>0</v>
          </cell>
          <cell r="AI8535">
            <v>0</v>
          </cell>
          <cell r="AJ8535">
            <v>89</v>
          </cell>
          <cell r="AN8535">
            <v>95.319000000000003</v>
          </cell>
        </row>
        <row r="8536">
          <cell r="D8536">
            <v>3</v>
          </cell>
          <cell r="H8536" t="str">
            <v>097</v>
          </cell>
          <cell r="X8536">
            <v>0</v>
          </cell>
          <cell r="Y8536">
            <v>0</v>
          </cell>
          <cell r="Z8536">
            <v>0</v>
          </cell>
          <cell r="AA8536">
            <v>1050</v>
          </cell>
          <cell r="AE8536">
            <v>1374.4739999999999</v>
          </cell>
          <cell r="AG8536">
            <v>0</v>
          </cell>
          <cell r="AH8536">
            <v>0</v>
          </cell>
          <cell r="AI8536">
            <v>0</v>
          </cell>
          <cell r="AJ8536">
            <v>45</v>
          </cell>
          <cell r="AN8536">
            <v>42.3</v>
          </cell>
        </row>
        <row r="8537">
          <cell r="D8537">
            <v>3</v>
          </cell>
          <cell r="H8537" t="str">
            <v>112</v>
          </cell>
          <cell r="X8537">
            <v>0</v>
          </cell>
          <cell r="Y8537">
            <v>0</v>
          </cell>
          <cell r="Z8537">
            <v>0</v>
          </cell>
          <cell r="AA8537">
            <v>181</v>
          </cell>
          <cell r="AE8537">
            <v>239.946</v>
          </cell>
          <cell r="AG8537">
            <v>0</v>
          </cell>
          <cell r="AH8537">
            <v>0</v>
          </cell>
          <cell r="AI8537">
            <v>0</v>
          </cell>
          <cell r="AJ8537">
            <v>11</v>
          </cell>
          <cell r="AN8537">
            <v>10.802</v>
          </cell>
        </row>
        <row r="8538">
          <cell r="D8538">
            <v>3</v>
          </cell>
          <cell r="H8538" t="str">
            <v>136</v>
          </cell>
          <cell r="X8538">
            <v>0</v>
          </cell>
          <cell r="Y8538">
            <v>0</v>
          </cell>
          <cell r="Z8538">
            <v>0</v>
          </cell>
          <cell r="AA8538">
            <v>55</v>
          </cell>
          <cell r="AE8538">
            <v>93.665000000000006</v>
          </cell>
          <cell r="AG8538">
            <v>0</v>
          </cell>
          <cell r="AH8538">
            <v>0</v>
          </cell>
          <cell r="AI8538">
            <v>0</v>
          </cell>
          <cell r="AJ8538">
            <v>4</v>
          </cell>
          <cell r="AN8538">
            <v>6.8120000000000003</v>
          </cell>
        </row>
        <row r="8539">
          <cell r="D8539">
            <v>3</v>
          </cell>
          <cell r="H8539" t="str">
            <v>162</v>
          </cell>
          <cell r="X8539">
            <v>0</v>
          </cell>
          <cell r="Y8539">
            <v>0</v>
          </cell>
          <cell r="Z8539">
            <v>0</v>
          </cell>
          <cell r="AA8539">
            <v>103</v>
          </cell>
          <cell r="AE8539">
            <v>107.532</v>
          </cell>
          <cell r="AG8539">
            <v>0</v>
          </cell>
          <cell r="AH8539">
            <v>0</v>
          </cell>
          <cell r="AI8539">
            <v>0</v>
          </cell>
          <cell r="AJ8539">
            <v>7</v>
          </cell>
          <cell r="AN8539">
            <v>7.3079999999999998</v>
          </cell>
        </row>
        <row r="8540">
          <cell r="D8540">
            <v>3</v>
          </cell>
          <cell r="H8540" t="str">
            <v>020</v>
          </cell>
          <cell r="X8540">
            <v>13</v>
          </cell>
          <cell r="Y8540">
            <v>0</v>
          </cell>
          <cell r="Z8540">
            <v>0</v>
          </cell>
          <cell r="AA8540">
            <v>0</v>
          </cell>
          <cell r="AE8540">
            <v>10.95</v>
          </cell>
          <cell r="AG8540">
            <v>1</v>
          </cell>
          <cell r="AH8540">
            <v>0</v>
          </cell>
          <cell r="AI8540">
            <v>0</v>
          </cell>
          <cell r="AJ8540">
            <v>0</v>
          </cell>
          <cell r="AN8540">
            <v>0.56000000000000005</v>
          </cell>
        </row>
        <row r="8541">
          <cell r="D8541">
            <v>3</v>
          </cell>
          <cell r="H8541" t="str">
            <v>053</v>
          </cell>
          <cell r="X8541">
            <v>11</v>
          </cell>
          <cell r="Y8541">
            <v>0</v>
          </cell>
          <cell r="Z8541">
            <v>0</v>
          </cell>
          <cell r="AA8541">
            <v>0</v>
          </cell>
          <cell r="AE8541">
            <v>5.6040000000000001</v>
          </cell>
          <cell r="AG8541">
            <v>0</v>
          </cell>
          <cell r="AH8541">
            <v>0</v>
          </cell>
          <cell r="AI8541">
            <v>0</v>
          </cell>
          <cell r="AJ8541">
            <v>0</v>
          </cell>
          <cell r="AN8541">
            <v>0</v>
          </cell>
        </row>
        <row r="8542">
          <cell r="D8542">
            <v>3</v>
          </cell>
          <cell r="H8542" t="str">
            <v>065</v>
          </cell>
          <cell r="X8542">
            <v>36</v>
          </cell>
          <cell r="Y8542">
            <v>0</v>
          </cell>
          <cell r="Z8542">
            <v>0</v>
          </cell>
          <cell r="AA8542">
            <v>0</v>
          </cell>
          <cell r="AE8542">
            <v>7.8840000000000003</v>
          </cell>
          <cell r="AG8542">
            <v>1</v>
          </cell>
          <cell r="AH8542">
            <v>0</v>
          </cell>
          <cell r="AI8542">
            <v>0</v>
          </cell>
          <cell r="AJ8542">
            <v>0</v>
          </cell>
          <cell r="AN8542">
            <v>0.219</v>
          </cell>
        </row>
        <row r="8543">
          <cell r="D8543">
            <v>3</v>
          </cell>
          <cell r="H8543" t="str">
            <v>068</v>
          </cell>
          <cell r="X8543">
            <v>1275</v>
          </cell>
          <cell r="Y8543">
            <v>0</v>
          </cell>
          <cell r="Z8543">
            <v>0</v>
          </cell>
          <cell r="AA8543">
            <v>0</v>
          </cell>
          <cell r="AE8543">
            <v>680.072</v>
          </cell>
          <cell r="AG8543">
            <v>93</v>
          </cell>
          <cell r="AH8543">
            <v>0</v>
          </cell>
          <cell r="AI8543">
            <v>0</v>
          </cell>
          <cell r="AJ8543">
            <v>0</v>
          </cell>
          <cell r="AN8543">
            <v>35.061</v>
          </cell>
        </row>
        <row r="8544">
          <cell r="D8544">
            <v>3</v>
          </cell>
          <cell r="H8544" t="str">
            <v>097</v>
          </cell>
          <cell r="X8544">
            <v>79</v>
          </cell>
          <cell r="Y8544">
            <v>0</v>
          </cell>
          <cell r="Z8544">
            <v>0</v>
          </cell>
          <cell r="AA8544">
            <v>0</v>
          </cell>
          <cell r="AE8544">
            <v>41.125999999999998</v>
          </cell>
          <cell r="AG8544">
            <v>6</v>
          </cell>
          <cell r="AH8544">
            <v>0</v>
          </cell>
          <cell r="AI8544">
            <v>0</v>
          </cell>
          <cell r="AJ8544">
            <v>0</v>
          </cell>
          <cell r="AN8544">
            <v>2.262</v>
          </cell>
        </row>
        <row r="8545">
          <cell r="D8545">
            <v>3</v>
          </cell>
          <cell r="H8545" t="str">
            <v>112</v>
          </cell>
          <cell r="X8545">
            <v>40</v>
          </cell>
          <cell r="Y8545">
            <v>0</v>
          </cell>
          <cell r="Z8545">
            <v>0</v>
          </cell>
          <cell r="AA8545">
            <v>0</v>
          </cell>
          <cell r="AE8545">
            <v>20.146000000000001</v>
          </cell>
          <cell r="AG8545">
            <v>0</v>
          </cell>
          <cell r="AH8545">
            <v>0</v>
          </cell>
          <cell r="AI8545">
            <v>0</v>
          </cell>
          <cell r="AJ8545">
            <v>0</v>
          </cell>
          <cell r="AN8545">
            <v>0</v>
          </cell>
        </row>
        <row r="8546">
          <cell r="D8546">
            <v>3</v>
          </cell>
          <cell r="H8546" t="str">
            <v>136</v>
          </cell>
          <cell r="X8546">
            <v>98</v>
          </cell>
          <cell r="Y8546">
            <v>0</v>
          </cell>
          <cell r="Z8546">
            <v>0</v>
          </cell>
          <cell r="AA8546">
            <v>0</v>
          </cell>
          <cell r="AE8546">
            <v>40.18</v>
          </cell>
          <cell r="AG8546">
            <v>4</v>
          </cell>
          <cell r="AH8546">
            <v>0</v>
          </cell>
          <cell r="AI8546">
            <v>0</v>
          </cell>
          <cell r="AJ8546">
            <v>0</v>
          </cell>
          <cell r="AN8546">
            <v>1.64</v>
          </cell>
        </row>
        <row r="8547">
          <cell r="D8547">
            <v>3</v>
          </cell>
          <cell r="H8547" t="str">
            <v>162</v>
          </cell>
          <cell r="X8547">
            <v>82</v>
          </cell>
          <cell r="Y8547">
            <v>0</v>
          </cell>
          <cell r="Z8547">
            <v>0</v>
          </cell>
          <cell r="AA8547">
            <v>0</v>
          </cell>
          <cell r="AE8547">
            <v>22.55</v>
          </cell>
          <cell r="AG8547">
            <v>3</v>
          </cell>
          <cell r="AH8547">
            <v>0</v>
          </cell>
          <cell r="AI8547">
            <v>0</v>
          </cell>
          <cell r="AJ8547">
            <v>0</v>
          </cell>
          <cell r="AN8547">
            <v>0.82499999999999996</v>
          </cell>
        </row>
        <row r="8548">
          <cell r="D8548">
            <v>3</v>
          </cell>
          <cell r="H8548" t="str">
            <v>020</v>
          </cell>
          <cell r="X8548">
            <v>15</v>
          </cell>
          <cell r="Y8548">
            <v>0</v>
          </cell>
          <cell r="Z8548">
            <v>0</v>
          </cell>
          <cell r="AA8548">
            <v>0</v>
          </cell>
          <cell r="AE8548">
            <v>11.724</v>
          </cell>
          <cell r="AG8548">
            <v>0</v>
          </cell>
          <cell r="AH8548">
            <v>0</v>
          </cell>
          <cell r="AI8548">
            <v>0</v>
          </cell>
          <cell r="AJ8548">
            <v>0</v>
          </cell>
          <cell r="AN8548">
            <v>0</v>
          </cell>
        </row>
        <row r="8549">
          <cell r="D8549">
            <v>3</v>
          </cell>
          <cell r="H8549" t="str">
            <v>053</v>
          </cell>
          <cell r="X8549">
            <v>94</v>
          </cell>
          <cell r="Y8549">
            <v>0</v>
          </cell>
          <cell r="Z8549">
            <v>0</v>
          </cell>
          <cell r="AA8549">
            <v>0</v>
          </cell>
          <cell r="AE8549">
            <v>47.168999999999997</v>
          </cell>
          <cell r="AG8549">
            <v>4</v>
          </cell>
          <cell r="AH8549">
            <v>0</v>
          </cell>
          <cell r="AI8549">
            <v>0</v>
          </cell>
          <cell r="AJ8549">
            <v>0</v>
          </cell>
          <cell r="AN8549">
            <v>1.508</v>
          </cell>
        </row>
        <row r="8550">
          <cell r="D8550">
            <v>3</v>
          </cell>
          <cell r="H8550" t="str">
            <v>065</v>
          </cell>
          <cell r="X8550">
            <v>152</v>
          </cell>
          <cell r="Y8550">
            <v>0</v>
          </cell>
          <cell r="Z8550">
            <v>0</v>
          </cell>
          <cell r="AA8550">
            <v>0</v>
          </cell>
          <cell r="AE8550">
            <v>33.287999999999997</v>
          </cell>
          <cell r="AG8550">
            <v>5</v>
          </cell>
          <cell r="AH8550">
            <v>0</v>
          </cell>
          <cell r="AI8550">
            <v>0</v>
          </cell>
          <cell r="AJ8550">
            <v>0</v>
          </cell>
          <cell r="AN8550">
            <v>1.095</v>
          </cell>
        </row>
        <row r="8551">
          <cell r="D8551">
            <v>3</v>
          </cell>
          <cell r="H8551" t="str">
            <v>068</v>
          </cell>
          <cell r="X8551">
            <v>840</v>
          </cell>
          <cell r="Y8551">
            <v>0</v>
          </cell>
          <cell r="Z8551">
            <v>0</v>
          </cell>
          <cell r="AA8551">
            <v>0</v>
          </cell>
          <cell r="AE8551">
            <v>444.58699999999999</v>
          </cell>
          <cell r="AG8551">
            <v>70</v>
          </cell>
          <cell r="AH8551">
            <v>0</v>
          </cell>
          <cell r="AI8551">
            <v>0</v>
          </cell>
          <cell r="AJ8551">
            <v>0</v>
          </cell>
          <cell r="AN8551">
            <v>26.39</v>
          </cell>
        </row>
        <row r="8552">
          <cell r="D8552">
            <v>3</v>
          </cell>
          <cell r="H8552" t="str">
            <v>097</v>
          </cell>
          <cell r="X8552">
            <v>1528</v>
          </cell>
          <cell r="Y8552">
            <v>0</v>
          </cell>
          <cell r="Z8552">
            <v>0</v>
          </cell>
          <cell r="AA8552">
            <v>0</v>
          </cell>
          <cell r="AE8552">
            <v>808.226</v>
          </cell>
          <cell r="AG8552">
            <v>84</v>
          </cell>
          <cell r="AH8552">
            <v>0</v>
          </cell>
          <cell r="AI8552">
            <v>0</v>
          </cell>
          <cell r="AJ8552">
            <v>0</v>
          </cell>
          <cell r="AN8552">
            <v>31.667999999999999</v>
          </cell>
        </row>
        <row r="8553">
          <cell r="D8553">
            <v>3</v>
          </cell>
          <cell r="H8553" t="str">
            <v>112</v>
          </cell>
          <cell r="X8553">
            <v>139</v>
          </cell>
          <cell r="Y8553">
            <v>0</v>
          </cell>
          <cell r="Z8553">
            <v>0</v>
          </cell>
          <cell r="AA8553">
            <v>0</v>
          </cell>
          <cell r="AE8553">
            <v>68.611000000000004</v>
          </cell>
          <cell r="AG8553">
            <v>6</v>
          </cell>
          <cell r="AH8553">
            <v>0</v>
          </cell>
          <cell r="AI8553">
            <v>0</v>
          </cell>
          <cell r="AJ8553">
            <v>0</v>
          </cell>
          <cell r="AN8553">
            <v>2.16</v>
          </cell>
        </row>
        <row r="8554">
          <cell r="D8554">
            <v>3</v>
          </cell>
          <cell r="H8554" t="str">
            <v>136</v>
          </cell>
          <cell r="X8554">
            <v>537</v>
          </cell>
          <cell r="Y8554">
            <v>0</v>
          </cell>
          <cell r="Z8554">
            <v>0</v>
          </cell>
          <cell r="AA8554">
            <v>0</v>
          </cell>
          <cell r="AE8554">
            <v>260.44499999999999</v>
          </cell>
          <cell r="AG8554">
            <v>19</v>
          </cell>
          <cell r="AH8554">
            <v>0</v>
          </cell>
          <cell r="AI8554">
            <v>0</v>
          </cell>
          <cell r="AJ8554">
            <v>0</v>
          </cell>
          <cell r="AN8554">
            <v>9.2149999999999999</v>
          </cell>
        </row>
        <row r="8555">
          <cell r="D8555">
            <v>3</v>
          </cell>
          <cell r="H8555" t="str">
            <v>162</v>
          </cell>
          <cell r="X8555">
            <v>258</v>
          </cell>
          <cell r="Y8555">
            <v>0</v>
          </cell>
          <cell r="Z8555">
            <v>0</v>
          </cell>
          <cell r="AA8555">
            <v>0</v>
          </cell>
          <cell r="AE8555">
            <v>70.95</v>
          </cell>
          <cell r="AG8555">
            <v>15</v>
          </cell>
          <cell r="AH8555">
            <v>0</v>
          </cell>
          <cell r="AI8555">
            <v>0</v>
          </cell>
          <cell r="AJ8555">
            <v>0</v>
          </cell>
          <cell r="AN8555">
            <v>4.125</v>
          </cell>
        </row>
        <row r="8556">
          <cell r="D8556">
            <v>3</v>
          </cell>
          <cell r="H8556" t="str">
            <v>171</v>
          </cell>
          <cell r="X8556">
            <v>0</v>
          </cell>
          <cell r="Y8556">
            <v>0</v>
          </cell>
          <cell r="Z8556">
            <v>0</v>
          </cell>
          <cell r="AA8556">
            <v>0</v>
          </cell>
          <cell r="AE8556">
            <v>390.93900000000002</v>
          </cell>
          <cell r="AG8556">
            <v>0</v>
          </cell>
          <cell r="AH8556">
            <v>0</v>
          </cell>
          <cell r="AI8556">
            <v>0</v>
          </cell>
          <cell r="AJ8556">
            <v>0</v>
          </cell>
          <cell r="AN8556">
            <v>26.565999999999999</v>
          </cell>
        </row>
        <row r="8557">
          <cell r="D8557">
            <v>2</v>
          </cell>
          <cell r="H8557" t="str">
            <v>097</v>
          </cell>
          <cell r="X8557">
            <v>0</v>
          </cell>
          <cell r="Y8557">
            <v>0</v>
          </cell>
          <cell r="Z8557">
            <v>0</v>
          </cell>
          <cell r="AA8557">
            <v>0</v>
          </cell>
          <cell r="AE8557">
            <v>572.10199999999998</v>
          </cell>
          <cell r="AG8557">
            <v>0</v>
          </cell>
          <cell r="AH8557">
            <v>0</v>
          </cell>
          <cell r="AI8557">
            <v>0</v>
          </cell>
          <cell r="AJ8557">
            <v>0</v>
          </cell>
          <cell r="AN8557">
            <v>10.930999999999999</v>
          </cell>
        </row>
        <row r="8558">
          <cell r="D8558">
            <v>3</v>
          </cell>
          <cell r="H8558" t="str">
            <v>d45</v>
          </cell>
          <cell r="X8558">
            <v>0</v>
          </cell>
          <cell r="Y8558">
            <v>195</v>
          </cell>
          <cell r="Z8558">
            <v>0</v>
          </cell>
          <cell r="AA8558">
            <v>0</v>
          </cell>
          <cell r="AE8558">
            <v>180.83600000000001</v>
          </cell>
          <cell r="AG8558">
            <v>0</v>
          </cell>
          <cell r="AH8558">
            <v>0</v>
          </cell>
          <cell r="AI8558">
            <v>0</v>
          </cell>
          <cell r="AJ8558">
            <v>0</v>
          </cell>
          <cell r="AN8558">
            <v>0</v>
          </cell>
        </row>
        <row r="8559">
          <cell r="D8559">
            <v>3</v>
          </cell>
          <cell r="H8559" t="str">
            <v>d51</v>
          </cell>
          <cell r="X8559">
            <v>0</v>
          </cell>
          <cell r="Y8559">
            <v>455</v>
          </cell>
          <cell r="Z8559">
            <v>0</v>
          </cell>
          <cell r="AA8559">
            <v>0</v>
          </cell>
          <cell r="AE8559">
            <v>1035.4570000000001</v>
          </cell>
          <cell r="AG8559">
            <v>0</v>
          </cell>
          <cell r="AH8559">
            <v>3</v>
          </cell>
          <cell r="AI8559">
            <v>0</v>
          </cell>
          <cell r="AJ8559">
            <v>0</v>
          </cell>
          <cell r="AN8559">
            <v>6.3840000000000003</v>
          </cell>
        </row>
        <row r="8560">
          <cell r="D8560">
            <v>3</v>
          </cell>
          <cell r="H8560" t="str">
            <v>d53</v>
          </cell>
          <cell r="X8560">
            <v>0</v>
          </cell>
          <cell r="Y8560">
            <v>79</v>
          </cell>
          <cell r="Z8560">
            <v>0</v>
          </cell>
          <cell r="AA8560">
            <v>0</v>
          </cell>
          <cell r="AE8560">
            <v>105.471</v>
          </cell>
          <cell r="AG8560">
            <v>0</v>
          </cell>
          <cell r="AH8560">
            <v>0</v>
          </cell>
          <cell r="AI8560">
            <v>0</v>
          </cell>
          <cell r="AJ8560">
            <v>0</v>
          </cell>
          <cell r="AN8560">
            <v>0</v>
          </cell>
        </row>
        <row r="8561">
          <cell r="D8561">
            <v>3</v>
          </cell>
          <cell r="H8561" t="str">
            <v>d54</v>
          </cell>
          <cell r="X8561">
            <v>0</v>
          </cell>
          <cell r="Y8561">
            <v>1</v>
          </cell>
          <cell r="Z8561">
            <v>0</v>
          </cell>
          <cell r="AA8561">
            <v>0</v>
          </cell>
          <cell r="AE8561">
            <v>4.8570000000000002</v>
          </cell>
          <cell r="AG8561">
            <v>0</v>
          </cell>
          <cell r="AH8561">
            <v>0</v>
          </cell>
          <cell r="AI8561">
            <v>0</v>
          </cell>
          <cell r="AJ8561">
            <v>0</v>
          </cell>
          <cell r="AN8561">
            <v>0</v>
          </cell>
        </row>
        <row r="8562">
          <cell r="D8562">
            <v>3</v>
          </cell>
          <cell r="H8562" t="str">
            <v>160</v>
          </cell>
          <cell r="X8562">
            <v>0</v>
          </cell>
          <cell r="Y8562">
            <v>0</v>
          </cell>
          <cell r="Z8562">
            <v>654</v>
          </cell>
          <cell r="AA8562">
            <v>0</v>
          </cell>
          <cell r="AE8562">
            <v>258.33</v>
          </cell>
          <cell r="AG8562">
            <v>0</v>
          </cell>
          <cell r="AH8562">
            <v>0</v>
          </cell>
          <cell r="AI8562">
            <v>10</v>
          </cell>
          <cell r="AJ8562">
            <v>0</v>
          </cell>
          <cell r="AN8562">
            <v>3.95</v>
          </cell>
        </row>
        <row r="8563">
          <cell r="D8563">
            <v>3</v>
          </cell>
          <cell r="H8563" t="str">
            <v>020</v>
          </cell>
          <cell r="X8563">
            <v>0</v>
          </cell>
          <cell r="Y8563">
            <v>0</v>
          </cell>
          <cell r="Z8563">
            <v>0</v>
          </cell>
          <cell r="AA8563">
            <v>38</v>
          </cell>
          <cell r="AE8563">
            <v>34.189</v>
          </cell>
          <cell r="AG8563">
            <v>0</v>
          </cell>
          <cell r="AH8563">
            <v>0</v>
          </cell>
          <cell r="AI8563">
            <v>0</v>
          </cell>
          <cell r="AJ8563">
            <v>0</v>
          </cell>
          <cell r="AN8563">
            <v>0</v>
          </cell>
        </row>
        <row r="8564">
          <cell r="D8564">
            <v>3</v>
          </cell>
          <cell r="H8564" t="str">
            <v>053</v>
          </cell>
          <cell r="X8564">
            <v>0</v>
          </cell>
          <cell r="Y8564">
            <v>0</v>
          </cell>
          <cell r="Z8564">
            <v>0</v>
          </cell>
          <cell r="AA8564">
            <v>181</v>
          </cell>
          <cell r="AE8564">
            <v>167.47499999999999</v>
          </cell>
          <cell r="AG8564">
            <v>0</v>
          </cell>
          <cell r="AH8564">
            <v>0</v>
          </cell>
          <cell r="AI8564">
            <v>0</v>
          </cell>
          <cell r="AJ8564">
            <v>1</v>
          </cell>
          <cell r="AN8564">
            <v>1.0469999999999999</v>
          </cell>
        </row>
        <row r="8565">
          <cell r="D8565">
            <v>3</v>
          </cell>
          <cell r="H8565" t="str">
            <v>065</v>
          </cell>
          <cell r="X8565">
            <v>0</v>
          </cell>
          <cell r="Y8565">
            <v>0</v>
          </cell>
          <cell r="Z8565">
            <v>0</v>
          </cell>
          <cell r="AA8565">
            <v>611</v>
          </cell>
          <cell r="AE8565">
            <v>472.91399999999999</v>
          </cell>
          <cell r="AG8565">
            <v>0</v>
          </cell>
          <cell r="AH8565">
            <v>0</v>
          </cell>
          <cell r="AI8565">
            <v>0</v>
          </cell>
          <cell r="AJ8565">
            <v>4</v>
          </cell>
          <cell r="AN8565">
            <v>3.0960000000000001</v>
          </cell>
        </row>
        <row r="8566">
          <cell r="D8566">
            <v>3</v>
          </cell>
          <cell r="H8566" t="str">
            <v>068</v>
          </cell>
          <cell r="X8566">
            <v>0</v>
          </cell>
          <cell r="Y8566">
            <v>0</v>
          </cell>
          <cell r="Z8566">
            <v>0</v>
          </cell>
          <cell r="AA8566">
            <v>2408</v>
          </cell>
          <cell r="AE8566">
            <v>2187.96</v>
          </cell>
          <cell r="AG8566">
            <v>0</v>
          </cell>
          <cell r="AH8566">
            <v>0</v>
          </cell>
          <cell r="AI8566">
            <v>0</v>
          </cell>
          <cell r="AJ8566">
            <v>16</v>
          </cell>
          <cell r="AN8566">
            <v>17.135999999999999</v>
          </cell>
        </row>
        <row r="8567">
          <cell r="D8567">
            <v>3</v>
          </cell>
          <cell r="H8567" t="str">
            <v>097</v>
          </cell>
          <cell r="X8567">
            <v>0</v>
          </cell>
          <cell r="Y8567">
            <v>0</v>
          </cell>
          <cell r="Z8567">
            <v>0</v>
          </cell>
          <cell r="AA8567">
            <v>1320</v>
          </cell>
          <cell r="AE8567">
            <v>1091.3030000000001</v>
          </cell>
          <cell r="AG8567">
            <v>0</v>
          </cell>
          <cell r="AH8567">
            <v>0</v>
          </cell>
          <cell r="AI8567">
            <v>0</v>
          </cell>
          <cell r="AJ8567">
            <v>11</v>
          </cell>
          <cell r="AN8567">
            <v>10.34</v>
          </cell>
        </row>
        <row r="8568">
          <cell r="D8568">
            <v>3</v>
          </cell>
          <cell r="H8568" t="str">
            <v>112</v>
          </cell>
          <cell r="X8568">
            <v>0</v>
          </cell>
          <cell r="Y8568">
            <v>0</v>
          </cell>
          <cell r="Z8568">
            <v>0</v>
          </cell>
          <cell r="AA8568">
            <v>224</v>
          </cell>
          <cell r="AE8568">
            <v>191.733</v>
          </cell>
          <cell r="AG8568">
            <v>0</v>
          </cell>
          <cell r="AH8568">
            <v>0</v>
          </cell>
          <cell r="AI8568">
            <v>0</v>
          </cell>
          <cell r="AJ8568">
            <v>0</v>
          </cell>
          <cell r="AN8568">
            <v>0</v>
          </cell>
        </row>
        <row r="8569">
          <cell r="D8569">
            <v>3</v>
          </cell>
          <cell r="H8569" t="str">
            <v>136</v>
          </cell>
          <cell r="X8569">
            <v>0</v>
          </cell>
          <cell r="Y8569">
            <v>0</v>
          </cell>
          <cell r="Z8569">
            <v>0</v>
          </cell>
          <cell r="AA8569">
            <v>126</v>
          </cell>
          <cell r="AE8569">
            <v>214.578</v>
          </cell>
          <cell r="AG8569">
            <v>0</v>
          </cell>
          <cell r="AH8569">
            <v>0</v>
          </cell>
          <cell r="AI8569">
            <v>0</v>
          </cell>
          <cell r="AJ8569">
            <v>1</v>
          </cell>
          <cell r="AN8569">
            <v>1.7030000000000001</v>
          </cell>
        </row>
        <row r="8570">
          <cell r="D8570">
            <v>3</v>
          </cell>
          <cell r="H8570" t="str">
            <v>162</v>
          </cell>
          <cell r="X8570">
            <v>0</v>
          </cell>
          <cell r="Y8570">
            <v>0</v>
          </cell>
          <cell r="Z8570">
            <v>0</v>
          </cell>
          <cell r="AA8570">
            <v>205</v>
          </cell>
          <cell r="AE8570">
            <v>214.02</v>
          </cell>
          <cell r="AG8570">
            <v>0</v>
          </cell>
          <cell r="AH8570">
            <v>0</v>
          </cell>
          <cell r="AI8570">
            <v>0</v>
          </cell>
          <cell r="AJ8570">
            <v>0</v>
          </cell>
          <cell r="AN8570">
            <v>0</v>
          </cell>
        </row>
        <row r="8571">
          <cell r="D8571">
            <v>3</v>
          </cell>
          <cell r="H8571" t="str">
            <v>020</v>
          </cell>
          <cell r="X8571">
            <v>95</v>
          </cell>
          <cell r="Y8571">
            <v>0</v>
          </cell>
          <cell r="Z8571">
            <v>0</v>
          </cell>
          <cell r="AA8571">
            <v>0</v>
          </cell>
          <cell r="AE8571">
            <v>42.694000000000003</v>
          </cell>
          <cell r="AG8571">
            <v>0</v>
          </cell>
          <cell r="AH8571">
            <v>0</v>
          </cell>
          <cell r="AI8571">
            <v>0</v>
          </cell>
          <cell r="AJ8571">
            <v>0</v>
          </cell>
          <cell r="AN8571">
            <v>0</v>
          </cell>
        </row>
        <row r="8572">
          <cell r="D8572">
            <v>3</v>
          </cell>
          <cell r="H8572" t="str">
            <v>053</v>
          </cell>
          <cell r="X8572">
            <v>161</v>
          </cell>
          <cell r="Y8572">
            <v>0</v>
          </cell>
          <cell r="Z8572">
            <v>0</v>
          </cell>
          <cell r="AA8572">
            <v>0</v>
          </cell>
          <cell r="AE8572">
            <v>51.12</v>
          </cell>
          <cell r="AG8572">
            <v>0</v>
          </cell>
          <cell r="AH8572">
            <v>0</v>
          </cell>
          <cell r="AI8572">
            <v>0</v>
          </cell>
          <cell r="AJ8572">
            <v>0</v>
          </cell>
          <cell r="AN8572">
            <v>0</v>
          </cell>
        </row>
        <row r="8573">
          <cell r="D8573">
            <v>3</v>
          </cell>
          <cell r="H8573" t="str">
            <v>065</v>
          </cell>
          <cell r="X8573">
            <v>101</v>
          </cell>
          <cell r="Y8573">
            <v>0</v>
          </cell>
          <cell r="Z8573">
            <v>0</v>
          </cell>
          <cell r="AA8573">
            <v>0</v>
          </cell>
          <cell r="AE8573">
            <v>22.119</v>
          </cell>
          <cell r="AG8573">
            <v>0</v>
          </cell>
          <cell r="AH8573">
            <v>0</v>
          </cell>
          <cell r="AI8573">
            <v>0</v>
          </cell>
          <cell r="AJ8573">
            <v>0</v>
          </cell>
          <cell r="AN8573">
            <v>0</v>
          </cell>
        </row>
        <row r="8574">
          <cell r="D8574">
            <v>3</v>
          </cell>
          <cell r="H8574" t="str">
            <v>068</v>
          </cell>
          <cell r="X8574">
            <v>437</v>
          </cell>
          <cell r="Y8574">
            <v>0</v>
          </cell>
          <cell r="Z8574">
            <v>0</v>
          </cell>
          <cell r="AA8574">
            <v>0</v>
          </cell>
          <cell r="AE8574">
            <v>125.175</v>
          </cell>
          <cell r="AG8574">
            <v>5</v>
          </cell>
          <cell r="AH8574">
            <v>0</v>
          </cell>
          <cell r="AI8574">
            <v>0</v>
          </cell>
          <cell r="AJ8574">
            <v>0</v>
          </cell>
          <cell r="AN8574">
            <v>1.885</v>
          </cell>
        </row>
        <row r="8575">
          <cell r="D8575">
            <v>3</v>
          </cell>
          <cell r="H8575" t="str">
            <v>097</v>
          </cell>
          <cell r="X8575">
            <v>105</v>
          </cell>
          <cell r="Y8575">
            <v>0</v>
          </cell>
          <cell r="Z8575">
            <v>0</v>
          </cell>
          <cell r="AA8575">
            <v>0</v>
          </cell>
          <cell r="AE8575">
            <v>32.387999999999998</v>
          </cell>
          <cell r="AG8575">
            <v>0</v>
          </cell>
          <cell r="AH8575">
            <v>0</v>
          </cell>
          <cell r="AI8575">
            <v>0</v>
          </cell>
          <cell r="AJ8575">
            <v>0</v>
          </cell>
          <cell r="AN8575">
            <v>0</v>
          </cell>
        </row>
        <row r="8576">
          <cell r="D8576">
            <v>3</v>
          </cell>
          <cell r="H8576" t="str">
            <v>112</v>
          </cell>
          <cell r="X8576">
            <v>44</v>
          </cell>
          <cell r="Y8576">
            <v>0</v>
          </cell>
          <cell r="Z8576">
            <v>0</v>
          </cell>
          <cell r="AA8576">
            <v>0</v>
          </cell>
          <cell r="AE8576">
            <v>13.523</v>
          </cell>
          <cell r="AG8576">
            <v>0</v>
          </cell>
          <cell r="AH8576">
            <v>0</v>
          </cell>
          <cell r="AI8576">
            <v>0</v>
          </cell>
          <cell r="AJ8576">
            <v>0</v>
          </cell>
          <cell r="AN8576">
            <v>0</v>
          </cell>
        </row>
        <row r="8577">
          <cell r="D8577">
            <v>3</v>
          </cell>
          <cell r="H8577" t="str">
            <v>136</v>
          </cell>
          <cell r="X8577">
            <v>30</v>
          </cell>
          <cell r="Y8577">
            <v>0</v>
          </cell>
          <cell r="Z8577">
            <v>0</v>
          </cell>
          <cell r="AA8577">
            <v>0</v>
          </cell>
          <cell r="AE8577">
            <v>12.3</v>
          </cell>
          <cell r="AG8577">
            <v>0</v>
          </cell>
          <cell r="AH8577">
            <v>0</v>
          </cell>
          <cell r="AI8577">
            <v>0</v>
          </cell>
          <cell r="AJ8577">
            <v>0</v>
          </cell>
          <cell r="AN8577">
            <v>0</v>
          </cell>
        </row>
        <row r="8578">
          <cell r="D8578">
            <v>3</v>
          </cell>
          <cell r="H8578" t="str">
            <v>162</v>
          </cell>
          <cell r="X8578">
            <v>315</v>
          </cell>
          <cell r="Y8578">
            <v>0</v>
          </cell>
          <cell r="Z8578">
            <v>0</v>
          </cell>
          <cell r="AA8578">
            <v>0</v>
          </cell>
          <cell r="AE8578">
            <v>86.625</v>
          </cell>
          <cell r="AG8578">
            <v>2</v>
          </cell>
          <cell r="AH8578">
            <v>0</v>
          </cell>
          <cell r="AI8578">
            <v>0</v>
          </cell>
          <cell r="AJ8578">
            <v>0</v>
          </cell>
          <cell r="AN8578">
            <v>0.55000000000000004</v>
          </cell>
        </row>
        <row r="8579">
          <cell r="D8579">
            <v>3</v>
          </cell>
          <cell r="H8579" t="str">
            <v>020</v>
          </cell>
          <cell r="X8579">
            <v>63</v>
          </cell>
          <cell r="Y8579">
            <v>0</v>
          </cell>
          <cell r="Z8579">
            <v>0</v>
          </cell>
          <cell r="AA8579">
            <v>0</v>
          </cell>
          <cell r="AE8579">
            <v>28.497</v>
          </cell>
          <cell r="AG8579">
            <v>2</v>
          </cell>
          <cell r="AH8579">
            <v>0</v>
          </cell>
          <cell r="AI8579">
            <v>0</v>
          </cell>
          <cell r="AJ8579">
            <v>0</v>
          </cell>
          <cell r="AN8579">
            <v>1.1200000000000001</v>
          </cell>
        </row>
        <row r="8580">
          <cell r="D8580">
            <v>3</v>
          </cell>
          <cell r="H8580" t="str">
            <v>053</v>
          </cell>
          <cell r="X8580">
            <v>873</v>
          </cell>
          <cell r="Y8580">
            <v>0</v>
          </cell>
          <cell r="Z8580">
            <v>0</v>
          </cell>
          <cell r="AA8580">
            <v>0</v>
          </cell>
          <cell r="AE8580">
            <v>284.32400000000001</v>
          </cell>
          <cell r="AG8580">
            <v>8</v>
          </cell>
          <cell r="AH8580">
            <v>0</v>
          </cell>
          <cell r="AI8580">
            <v>0</v>
          </cell>
          <cell r="AJ8580">
            <v>0</v>
          </cell>
          <cell r="AN8580">
            <v>3.016</v>
          </cell>
        </row>
        <row r="8581">
          <cell r="D8581">
            <v>3</v>
          </cell>
          <cell r="H8581" t="str">
            <v>065</v>
          </cell>
          <cell r="X8581">
            <v>110</v>
          </cell>
          <cell r="Y8581">
            <v>0</v>
          </cell>
          <cell r="Z8581">
            <v>0</v>
          </cell>
          <cell r="AA8581">
            <v>0</v>
          </cell>
          <cell r="AE8581">
            <v>24.09</v>
          </cell>
          <cell r="AG8581">
            <v>1</v>
          </cell>
          <cell r="AH8581">
            <v>0</v>
          </cell>
          <cell r="AI8581">
            <v>0</v>
          </cell>
          <cell r="AJ8581">
            <v>0</v>
          </cell>
          <cell r="AN8581">
            <v>0.219</v>
          </cell>
        </row>
        <row r="8582">
          <cell r="D8582">
            <v>3</v>
          </cell>
          <cell r="H8582" t="str">
            <v>068</v>
          </cell>
          <cell r="X8582">
            <v>1406</v>
          </cell>
          <cell r="Y8582">
            <v>0</v>
          </cell>
          <cell r="Z8582">
            <v>0</v>
          </cell>
          <cell r="AA8582">
            <v>0</v>
          </cell>
          <cell r="AE8582">
            <v>472.84300000000002</v>
          </cell>
          <cell r="AG8582">
            <v>15</v>
          </cell>
          <cell r="AH8582">
            <v>0</v>
          </cell>
          <cell r="AI8582">
            <v>0</v>
          </cell>
          <cell r="AJ8582">
            <v>0</v>
          </cell>
          <cell r="AN8582">
            <v>5.6550000000000002</v>
          </cell>
        </row>
        <row r="8583">
          <cell r="D8583">
            <v>3</v>
          </cell>
          <cell r="H8583" t="str">
            <v>097</v>
          </cell>
          <cell r="X8583">
            <v>2218</v>
          </cell>
          <cell r="Y8583">
            <v>0</v>
          </cell>
          <cell r="Z8583">
            <v>0</v>
          </cell>
          <cell r="AA8583">
            <v>0</v>
          </cell>
          <cell r="AE8583">
            <v>734.24599999999998</v>
          </cell>
          <cell r="AG8583">
            <v>11</v>
          </cell>
          <cell r="AH8583">
            <v>0</v>
          </cell>
          <cell r="AI8583">
            <v>0</v>
          </cell>
          <cell r="AJ8583">
            <v>0</v>
          </cell>
          <cell r="AN8583">
            <v>4.1470000000000002</v>
          </cell>
        </row>
        <row r="8584">
          <cell r="D8584">
            <v>3</v>
          </cell>
          <cell r="H8584" t="str">
            <v>112</v>
          </cell>
          <cell r="X8584">
            <v>291</v>
          </cell>
          <cell r="Y8584">
            <v>0</v>
          </cell>
          <cell r="Z8584">
            <v>0</v>
          </cell>
          <cell r="AA8584">
            <v>0</v>
          </cell>
          <cell r="AE8584">
            <v>90.620999999999995</v>
          </cell>
          <cell r="AG8584">
            <v>1</v>
          </cell>
          <cell r="AH8584">
            <v>0</v>
          </cell>
          <cell r="AI8584">
            <v>0</v>
          </cell>
          <cell r="AJ8584">
            <v>0</v>
          </cell>
          <cell r="AN8584">
            <v>0.36</v>
          </cell>
        </row>
        <row r="8585">
          <cell r="D8585">
            <v>3</v>
          </cell>
          <cell r="H8585" t="str">
            <v>136</v>
          </cell>
          <cell r="X8585">
            <v>632</v>
          </cell>
          <cell r="Y8585">
            <v>0</v>
          </cell>
          <cell r="Z8585">
            <v>0</v>
          </cell>
          <cell r="AA8585">
            <v>0</v>
          </cell>
          <cell r="AE8585">
            <v>306.52</v>
          </cell>
          <cell r="AG8585">
            <v>2</v>
          </cell>
          <cell r="AH8585">
            <v>0</v>
          </cell>
          <cell r="AI8585">
            <v>0</v>
          </cell>
          <cell r="AJ8585">
            <v>0</v>
          </cell>
          <cell r="AN8585">
            <v>0.97</v>
          </cell>
        </row>
        <row r="8586">
          <cell r="D8586">
            <v>3</v>
          </cell>
          <cell r="H8586" t="str">
            <v>162</v>
          </cell>
          <cell r="X8586">
            <v>371</v>
          </cell>
          <cell r="Y8586">
            <v>0</v>
          </cell>
          <cell r="Z8586">
            <v>0</v>
          </cell>
          <cell r="AA8586">
            <v>0</v>
          </cell>
          <cell r="AE8586">
            <v>102.02500000000001</v>
          </cell>
          <cell r="AG8586">
            <v>6</v>
          </cell>
          <cell r="AH8586">
            <v>0</v>
          </cell>
          <cell r="AI8586">
            <v>0</v>
          </cell>
          <cell r="AJ8586">
            <v>0</v>
          </cell>
          <cell r="AN8586">
            <v>1.65</v>
          </cell>
        </row>
        <row r="8587">
          <cell r="D8587">
            <v>3</v>
          </cell>
          <cell r="H8587" t="str">
            <v>171</v>
          </cell>
          <cell r="X8587">
            <v>0</v>
          </cell>
          <cell r="Y8587">
            <v>0</v>
          </cell>
          <cell r="Z8587">
            <v>0</v>
          </cell>
          <cell r="AA8587">
            <v>0</v>
          </cell>
          <cell r="AE8587">
            <v>537.79999999999995</v>
          </cell>
          <cell r="AG8587">
            <v>0</v>
          </cell>
          <cell r="AH8587">
            <v>0</v>
          </cell>
          <cell r="AI8587">
            <v>0</v>
          </cell>
          <cell r="AJ8587">
            <v>0</v>
          </cell>
          <cell r="AN8587">
            <v>16.678000000000001</v>
          </cell>
        </row>
        <row r="8588">
          <cell r="D8588">
            <v>3</v>
          </cell>
          <cell r="H8588" t="str">
            <v>063</v>
          </cell>
          <cell r="X8588">
            <v>0</v>
          </cell>
          <cell r="Y8588">
            <v>0</v>
          </cell>
          <cell r="Z8588">
            <v>0</v>
          </cell>
          <cell r="AA8588">
            <v>0</v>
          </cell>
          <cell r="AE8588">
            <v>6081.4120000000003</v>
          </cell>
          <cell r="AG8588">
            <v>0</v>
          </cell>
          <cell r="AH8588">
            <v>0</v>
          </cell>
          <cell r="AI8588">
            <v>0</v>
          </cell>
          <cell r="AJ8588">
            <v>0</v>
          </cell>
          <cell r="AN8588">
            <v>81.177000000000007</v>
          </cell>
        </row>
        <row r="8589">
          <cell r="D8589">
            <v>3</v>
          </cell>
          <cell r="H8589" t="str">
            <v>085</v>
          </cell>
          <cell r="X8589">
            <v>0</v>
          </cell>
          <cell r="Y8589">
            <v>0</v>
          </cell>
          <cell r="Z8589">
            <v>0</v>
          </cell>
          <cell r="AA8589">
            <v>0</v>
          </cell>
          <cell r="AE8589">
            <v>4589.3389999999999</v>
          </cell>
          <cell r="AG8589">
            <v>0</v>
          </cell>
          <cell r="AH8589">
            <v>0</v>
          </cell>
          <cell r="AI8589">
            <v>0</v>
          </cell>
          <cell r="AJ8589">
            <v>0</v>
          </cell>
          <cell r="AN8589">
            <v>189.31899999999999</v>
          </cell>
        </row>
        <row r="8590">
          <cell r="D8590">
            <v>3</v>
          </cell>
          <cell r="H8590" t="str">
            <v>086</v>
          </cell>
          <cell r="X8590">
            <v>0</v>
          </cell>
          <cell r="Y8590">
            <v>0</v>
          </cell>
          <cell r="Z8590">
            <v>0</v>
          </cell>
          <cell r="AA8590">
            <v>0</v>
          </cell>
          <cell r="AE8590">
            <v>2323.9679999999998</v>
          </cell>
          <cell r="AG8590">
            <v>0</v>
          </cell>
          <cell r="AH8590">
            <v>0</v>
          </cell>
          <cell r="AI8590">
            <v>0</v>
          </cell>
          <cell r="AJ8590">
            <v>0</v>
          </cell>
          <cell r="AN8590">
            <v>76.326999999999998</v>
          </cell>
        </row>
        <row r="8591">
          <cell r="D8591">
            <v>3</v>
          </cell>
          <cell r="H8591" t="str">
            <v>090</v>
          </cell>
          <cell r="X8591">
            <v>0</v>
          </cell>
          <cell r="Y8591">
            <v>0</v>
          </cell>
          <cell r="Z8591">
            <v>0</v>
          </cell>
          <cell r="AA8591">
            <v>0</v>
          </cell>
          <cell r="AE8591">
            <v>2907.2489999999998</v>
          </cell>
          <cell r="AG8591">
            <v>0</v>
          </cell>
          <cell r="AH8591">
            <v>0</v>
          </cell>
          <cell r="AI8591">
            <v>0</v>
          </cell>
          <cell r="AJ8591">
            <v>0</v>
          </cell>
          <cell r="AN8591">
            <v>160.548</v>
          </cell>
        </row>
        <row r="8592">
          <cell r="D8592">
            <v>3</v>
          </cell>
          <cell r="H8592" t="str">
            <v>109</v>
          </cell>
          <cell r="X8592">
            <v>0</v>
          </cell>
          <cell r="Y8592">
            <v>0</v>
          </cell>
          <cell r="Z8592">
            <v>0</v>
          </cell>
          <cell r="AA8592">
            <v>0</v>
          </cell>
          <cell r="AE8592">
            <v>362.43</v>
          </cell>
          <cell r="AG8592">
            <v>0</v>
          </cell>
          <cell r="AH8592">
            <v>0</v>
          </cell>
          <cell r="AI8592">
            <v>0</v>
          </cell>
          <cell r="AJ8592">
            <v>0</v>
          </cell>
          <cell r="AN8592">
            <v>12.96</v>
          </cell>
        </row>
        <row r="8593">
          <cell r="D8593">
            <v>3</v>
          </cell>
          <cell r="H8593" t="str">
            <v>171</v>
          </cell>
          <cell r="X8593">
            <v>0</v>
          </cell>
          <cell r="Y8593">
            <v>0</v>
          </cell>
          <cell r="Z8593">
            <v>0</v>
          </cell>
          <cell r="AA8593">
            <v>0</v>
          </cell>
          <cell r="AE8593">
            <v>9450.0020000000004</v>
          </cell>
          <cell r="AG8593">
            <v>0</v>
          </cell>
          <cell r="AH8593">
            <v>0</v>
          </cell>
          <cell r="AI8593">
            <v>0</v>
          </cell>
          <cell r="AJ8593">
            <v>0</v>
          </cell>
          <cell r="AN8593">
            <v>440.46300000000002</v>
          </cell>
        </row>
        <row r="8594">
          <cell r="D8594">
            <v>2</v>
          </cell>
          <cell r="H8594" t="str">
            <v>097</v>
          </cell>
          <cell r="X8594">
            <v>0</v>
          </cell>
          <cell r="Y8594">
            <v>0</v>
          </cell>
          <cell r="Z8594">
            <v>0</v>
          </cell>
          <cell r="AA8594">
            <v>0</v>
          </cell>
          <cell r="AE8594">
            <v>296.23099999999999</v>
          </cell>
          <cell r="AG8594">
            <v>0</v>
          </cell>
          <cell r="AH8594">
            <v>0</v>
          </cell>
          <cell r="AI8594">
            <v>0</v>
          </cell>
          <cell r="AJ8594">
            <v>0</v>
          </cell>
          <cell r="AN8594">
            <v>0</v>
          </cell>
        </row>
        <row r="8595">
          <cell r="D8595">
            <v>3</v>
          </cell>
          <cell r="H8595" t="str">
            <v>d45</v>
          </cell>
          <cell r="X8595">
            <v>0</v>
          </cell>
          <cell r="Y8595">
            <v>404</v>
          </cell>
          <cell r="Z8595">
            <v>0</v>
          </cell>
          <cell r="AA8595">
            <v>0</v>
          </cell>
          <cell r="AE8595">
            <v>570.62199999999996</v>
          </cell>
          <cell r="AG8595">
            <v>0</v>
          </cell>
          <cell r="AH8595">
            <v>31</v>
          </cell>
          <cell r="AI8595">
            <v>0</v>
          </cell>
          <cell r="AJ8595">
            <v>0</v>
          </cell>
          <cell r="AN8595">
            <v>53.893000000000001</v>
          </cell>
        </row>
        <row r="8596">
          <cell r="D8596">
            <v>3</v>
          </cell>
          <cell r="H8596" t="str">
            <v>d51</v>
          </cell>
          <cell r="X8596">
            <v>0</v>
          </cell>
          <cell r="Y8596">
            <v>588</v>
          </cell>
          <cell r="Z8596">
            <v>0</v>
          </cell>
          <cell r="AA8596">
            <v>0</v>
          </cell>
          <cell r="AE8596">
            <v>1343.6610000000001</v>
          </cell>
          <cell r="AG8596">
            <v>0</v>
          </cell>
          <cell r="AH8596">
            <v>19</v>
          </cell>
          <cell r="AI8596">
            <v>0</v>
          </cell>
          <cell r="AJ8596">
            <v>0</v>
          </cell>
          <cell r="AN8596">
            <v>40.954999999999998</v>
          </cell>
        </row>
        <row r="8597">
          <cell r="D8597">
            <v>3</v>
          </cell>
          <cell r="H8597" t="str">
            <v>d52</v>
          </cell>
          <cell r="X8597">
            <v>0</v>
          </cell>
          <cell r="Y8597">
            <v>537</v>
          </cell>
          <cell r="Z8597">
            <v>0</v>
          </cell>
          <cell r="AA8597">
            <v>0</v>
          </cell>
          <cell r="AE8597">
            <v>171.328</v>
          </cell>
          <cell r="AG8597">
            <v>0</v>
          </cell>
          <cell r="AH8597">
            <v>11</v>
          </cell>
          <cell r="AI8597">
            <v>0</v>
          </cell>
          <cell r="AJ8597">
            <v>0</v>
          </cell>
          <cell r="AN8597">
            <v>3.778</v>
          </cell>
        </row>
        <row r="8598">
          <cell r="D8598">
            <v>3</v>
          </cell>
          <cell r="H8598" t="str">
            <v>d53</v>
          </cell>
          <cell r="X8598">
            <v>0</v>
          </cell>
          <cell r="Y8598">
            <v>238</v>
          </cell>
          <cell r="Z8598">
            <v>0</v>
          </cell>
          <cell r="AA8598">
            <v>0</v>
          </cell>
          <cell r="AE8598">
            <v>305.60500000000002</v>
          </cell>
          <cell r="AG8598">
            <v>0</v>
          </cell>
          <cell r="AH8598">
            <v>20</v>
          </cell>
          <cell r="AI8598">
            <v>0</v>
          </cell>
          <cell r="AJ8598">
            <v>0</v>
          </cell>
          <cell r="AN8598">
            <v>24.03</v>
          </cell>
        </row>
        <row r="8599">
          <cell r="D8599">
            <v>3</v>
          </cell>
          <cell r="H8599" t="str">
            <v>123</v>
          </cell>
          <cell r="X8599">
            <v>0</v>
          </cell>
          <cell r="Y8599">
            <v>0</v>
          </cell>
          <cell r="Z8599">
            <v>0</v>
          </cell>
          <cell r="AA8599">
            <v>0</v>
          </cell>
          <cell r="AE8599">
            <v>6.03</v>
          </cell>
          <cell r="AG8599">
            <v>0</v>
          </cell>
          <cell r="AH8599">
            <v>0</v>
          </cell>
          <cell r="AI8599">
            <v>0</v>
          </cell>
          <cell r="AJ8599">
            <v>0</v>
          </cell>
          <cell r="AN8599">
            <v>0</v>
          </cell>
        </row>
        <row r="8600">
          <cell r="D8600">
            <v>3</v>
          </cell>
          <cell r="H8600" t="str">
            <v>160</v>
          </cell>
          <cell r="X8600">
            <v>0</v>
          </cell>
          <cell r="Y8600">
            <v>0</v>
          </cell>
          <cell r="Z8600">
            <v>1358</v>
          </cell>
          <cell r="AA8600">
            <v>0</v>
          </cell>
          <cell r="AE8600">
            <v>613.81600000000003</v>
          </cell>
          <cell r="AG8600">
            <v>0</v>
          </cell>
          <cell r="AH8600">
            <v>0</v>
          </cell>
          <cell r="AI8600">
            <v>82</v>
          </cell>
          <cell r="AJ8600">
            <v>0</v>
          </cell>
          <cell r="AN8600">
            <v>36.911999999999999</v>
          </cell>
        </row>
        <row r="8601">
          <cell r="D8601">
            <v>3</v>
          </cell>
          <cell r="H8601" t="str">
            <v>020</v>
          </cell>
          <cell r="X8601">
            <v>0</v>
          </cell>
          <cell r="Y8601">
            <v>0</v>
          </cell>
          <cell r="Z8601">
            <v>0</v>
          </cell>
          <cell r="AA8601">
            <v>15</v>
          </cell>
          <cell r="AE8601">
            <v>20.637</v>
          </cell>
          <cell r="AG8601">
            <v>0</v>
          </cell>
          <cell r="AH8601">
            <v>0</v>
          </cell>
          <cell r="AI8601">
            <v>0</v>
          </cell>
          <cell r="AJ8601">
            <v>1</v>
          </cell>
          <cell r="AN8601">
            <v>1.0920000000000001</v>
          </cell>
        </row>
        <row r="8602">
          <cell r="D8602">
            <v>3</v>
          </cell>
          <cell r="H8602" t="str">
            <v>053</v>
          </cell>
          <cell r="X8602">
            <v>0</v>
          </cell>
          <cell r="Y8602">
            <v>0</v>
          </cell>
          <cell r="Z8602">
            <v>0</v>
          </cell>
          <cell r="AA8602">
            <v>232</v>
          </cell>
          <cell r="AE8602">
            <v>277.07400000000001</v>
          </cell>
          <cell r="AG8602">
            <v>0</v>
          </cell>
          <cell r="AH8602">
            <v>0</v>
          </cell>
          <cell r="AI8602">
            <v>0</v>
          </cell>
          <cell r="AJ8602">
            <v>11</v>
          </cell>
          <cell r="AN8602">
            <v>11.516999999999999</v>
          </cell>
        </row>
        <row r="8603">
          <cell r="D8603">
            <v>3</v>
          </cell>
          <cell r="H8603" t="str">
            <v>065</v>
          </cell>
          <cell r="X8603">
            <v>0</v>
          </cell>
          <cell r="Y8603">
            <v>0</v>
          </cell>
          <cell r="Z8603">
            <v>0</v>
          </cell>
          <cell r="AA8603">
            <v>262</v>
          </cell>
          <cell r="AE8603">
            <v>202.78800000000001</v>
          </cell>
          <cell r="AG8603">
            <v>0</v>
          </cell>
          <cell r="AH8603">
            <v>0</v>
          </cell>
          <cell r="AI8603">
            <v>0</v>
          </cell>
          <cell r="AJ8603">
            <v>10</v>
          </cell>
          <cell r="AN8603">
            <v>7.74</v>
          </cell>
        </row>
        <row r="8604">
          <cell r="D8604">
            <v>3</v>
          </cell>
          <cell r="H8604" t="str">
            <v>068</v>
          </cell>
          <cell r="X8604">
            <v>0</v>
          </cell>
          <cell r="Y8604">
            <v>0</v>
          </cell>
          <cell r="Z8604">
            <v>0</v>
          </cell>
          <cell r="AA8604">
            <v>984</v>
          </cell>
          <cell r="AE8604">
            <v>1200.789</v>
          </cell>
          <cell r="AG8604">
            <v>0</v>
          </cell>
          <cell r="AH8604">
            <v>0</v>
          </cell>
          <cell r="AI8604">
            <v>0</v>
          </cell>
          <cell r="AJ8604">
            <v>88</v>
          </cell>
          <cell r="AN8604">
            <v>94.248000000000005</v>
          </cell>
        </row>
        <row r="8605">
          <cell r="D8605">
            <v>3</v>
          </cell>
          <cell r="H8605" t="str">
            <v>097</v>
          </cell>
          <cell r="X8605">
            <v>0</v>
          </cell>
          <cell r="Y8605">
            <v>0</v>
          </cell>
          <cell r="Z8605">
            <v>0</v>
          </cell>
          <cell r="AA8605">
            <v>1600</v>
          </cell>
          <cell r="AE8605">
            <v>1705.0619999999999</v>
          </cell>
          <cell r="AG8605">
            <v>0</v>
          </cell>
          <cell r="AH8605">
            <v>0</v>
          </cell>
          <cell r="AI8605">
            <v>0</v>
          </cell>
          <cell r="AJ8605">
            <v>84</v>
          </cell>
          <cell r="AN8605">
            <v>78.959999999999994</v>
          </cell>
        </row>
        <row r="8606">
          <cell r="D8606">
            <v>3</v>
          </cell>
          <cell r="H8606" t="str">
            <v>112</v>
          </cell>
          <cell r="X8606">
            <v>0</v>
          </cell>
          <cell r="Y8606">
            <v>0</v>
          </cell>
          <cell r="Z8606">
            <v>0</v>
          </cell>
          <cell r="AA8606">
            <v>338</v>
          </cell>
          <cell r="AE8606">
            <v>385.89400000000001</v>
          </cell>
          <cell r="AG8606">
            <v>0</v>
          </cell>
          <cell r="AH8606">
            <v>0</v>
          </cell>
          <cell r="AI8606">
            <v>0</v>
          </cell>
          <cell r="AJ8606">
            <v>16</v>
          </cell>
          <cell r="AN8606">
            <v>15.712</v>
          </cell>
        </row>
        <row r="8607">
          <cell r="D8607">
            <v>3</v>
          </cell>
          <cell r="H8607" t="str">
            <v>122</v>
          </cell>
          <cell r="X8607">
            <v>0</v>
          </cell>
          <cell r="Y8607">
            <v>0</v>
          </cell>
          <cell r="Z8607">
            <v>0</v>
          </cell>
          <cell r="AA8607">
            <v>31</v>
          </cell>
          <cell r="AE8607">
            <v>37.82</v>
          </cell>
          <cell r="AG8607">
            <v>0</v>
          </cell>
          <cell r="AH8607">
            <v>0</v>
          </cell>
          <cell r="AI8607">
            <v>0</v>
          </cell>
          <cell r="AJ8607">
            <v>1</v>
          </cell>
          <cell r="AN8607">
            <v>1.22</v>
          </cell>
        </row>
        <row r="8608">
          <cell r="D8608">
            <v>3</v>
          </cell>
          <cell r="H8608" t="str">
            <v>136</v>
          </cell>
          <cell r="X8608">
            <v>0</v>
          </cell>
          <cell r="Y8608">
            <v>0</v>
          </cell>
          <cell r="Z8608">
            <v>0</v>
          </cell>
          <cell r="AA8608">
            <v>270</v>
          </cell>
          <cell r="AE8608">
            <v>459.81</v>
          </cell>
          <cell r="AG8608">
            <v>0</v>
          </cell>
          <cell r="AH8608">
            <v>0</v>
          </cell>
          <cell r="AI8608">
            <v>0</v>
          </cell>
          <cell r="AJ8608">
            <v>9</v>
          </cell>
          <cell r="AN8608">
            <v>15.327</v>
          </cell>
        </row>
        <row r="8609">
          <cell r="D8609">
            <v>3</v>
          </cell>
          <cell r="H8609" t="str">
            <v>162</v>
          </cell>
          <cell r="X8609">
            <v>0</v>
          </cell>
          <cell r="Y8609">
            <v>0</v>
          </cell>
          <cell r="Z8609">
            <v>0</v>
          </cell>
          <cell r="AA8609">
            <v>86</v>
          </cell>
          <cell r="AE8609">
            <v>89.784000000000006</v>
          </cell>
          <cell r="AG8609">
            <v>0</v>
          </cell>
          <cell r="AH8609">
            <v>0</v>
          </cell>
          <cell r="AI8609">
            <v>0</v>
          </cell>
          <cell r="AJ8609">
            <v>7</v>
          </cell>
          <cell r="AN8609">
            <v>7.3079999999999998</v>
          </cell>
        </row>
        <row r="8610">
          <cell r="D8610">
            <v>3</v>
          </cell>
          <cell r="H8610" t="str">
            <v>020</v>
          </cell>
          <cell r="X8610">
            <v>5</v>
          </cell>
          <cell r="Y8610">
            <v>0</v>
          </cell>
          <cell r="Z8610">
            <v>0</v>
          </cell>
          <cell r="AA8610">
            <v>0</v>
          </cell>
          <cell r="AE8610">
            <v>2.95</v>
          </cell>
          <cell r="AG8610">
            <v>0</v>
          </cell>
          <cell r="AH8610">
            <v>0</v>
          </cell>
          <cell r="AI8610">
            <v>0</v>
          </cell>
          <cell r="AJ8610">
            <v>0</v>
          </cell>
          <cell r="AN8610">
            <v>0</v>
          </cell>
        </row>
        <row r="8611">
          <cell r="D8611">
            <v>3</v>
          </cell>
          <cell r="H8611" t="str">
            <v>053</v>
          </cell>
          <cell r="X8611">
            <v>4</v>
          </cell>
          <cell r="Y8611">
            <v>0</v>
          </cell>
          <cell r="Z8611">
            <v>0</v>
          </cell>
          <cell r="AA8611">
            <v>0</v>
          </cell>
          <cell r="AE8611">
            <v>1.702</v>
          </cell>
          <cell r="AG8611">
            <v>0</v>
          </cell>
          <cell r="AH8611">
            <v>0</v>
          </cell>
          <cell r="AI8611">
            <v>0</v>
          </cell>
          <cell r="AJ8611">
            <v>0</v>
          </cell>
          <cell r="AN8611">
            <v>0</v>
          </cell>
        </row>
        <row r="8612">
          <cell r="D8612">
            <v>3</v>
          </cell>
          <cell r="H8612" t="str">
            <v>065</v>
          </cell>
          <cell r="X8612">
            <v>31</v>
          </cell>
          <cell r="Y8612">
            <v>0</v>
          </cell>
          <cell r="Z8612">
            <v>0</v>
          </cell>
          <cell r="AA8612">
            <v>0</v>
          </cell>
          <cell r="AE8612">
            <v>6.7889999999999997</v>
          </cell>
          <cell r="AG8612">
            <v>1</v>
          </cell>
          <cell r="AH8612">
            <v>0</v>
          </cell>
          <cell r="AI8612">
            <v>0</v>
          </cell>
          <cell r="AJ8612">
            <v>0</v>
          </cell>
          <cell r="AN8612">
            <v>0.219</v>
          </cell>
        </row>
        <row r="8613">
          <cell r="D8613">
            <v>3</v>
          </cell>
          <cell r="H8613" t="str">
            <v>068</v>
          </cell>
          <cell r="X8613">
            <v>336</v>
          </cell>
          <cell r="Y8613">
            <v>0</v>
          </cell>
          <cell r="Z8613">
            <v>0</v>
          </cell>
          <cell r="AA8613">
            <v>0</v>
          </cell>
          <cell r="AE8613">
            <v>145.17099999999999</v>
          </cell>
          <cell r="AG8613">
            <v>35</v>
          </cell>
          <cell r="AH8613">
            <v>0</v>
          </cell>
          <cell r="AI8613">
            <v>0</v>
          </cell>
          <cell r="AJ8613">
            <v>0</v>
          </cell>
          <cell r="AN8613">
            <v>13.195</v>
          </cell>
        </row>
        <row r="8614">
          <cell r="D8614">
            <v>3</v>
          </cell>
          <cell r="H8614" t="str">
            <v>097</v>
          </cell>
          <cell r="X8614">
            <v>129</v>
          </cell>
          <cell r="Y8614">
            <v>0</v>
          </cell>
          <cell r="Z8614">
            <v>0</v>
          </cell>
          <cell r="AA8614">
            <v>0</v>
          </cell>
          <cell r="AE8614">
            <v>56.941000000000003</v>
          </cell>
          <cell r="AG8614">
            <v>11</v>
          </cell>
          <cell r="AH8614">
            <v>0</v>
          </cell>
          <cell r="AI8614">
            <v>0</v>
          </cell>
          <cell r="AJ8614">
            <v>0</v>
          </cell>
          <cell r="AN8614">
            <v>4.1470000000000002</v>
          </cell>
        </row>
        <row r="8615">
          <cell r="D8615">
            <v>3</v>
          </cell>
          <cell r="H8615" t="str">
            <v>112</v>
          </cell>
          <cell r="X8615">
            <v>11</v>
          </cell>
          <cell r="Y8615">
            <v>0</v>
          </cell>
          <cell r="Z8615">
            <v>0</v>
          </cell>
          <cell r="AA8615">
            <v>0</v>
          </cell>
          <cell r="AE8615">
            <v>5.1109999999999998</v>
          </cell>
          <cell r="AG8615">
            <v>2</v>
          </cell>
          <cell r="AH8615">
            <v>0</v>
          </cell>
          <cell r="AI8615">
            <v>0</v>
          </cell>
          <cell r="AJ8615">
            <v>0</v>
          </cell>
          <cell r="AN8615">
            <v>0.72</v>
          </cell>
        </row>
        <row r="8616">
          <cell r="D8616">
            <v>3</v>
          </cell>
          <cell r="H8616" t="str">
            <v>136</v>
          </cell>
          <cell r="X8616">
            <v>351</v>
          </cell>
          <cell r="Y8616">
            <v>0</v>
          </cell>
          <cell r="Z8616">
            <v>0</v>
          </cell>
          <cell r="AA8616">
            <v>0</v>
          </cell>
          <cell r="AE8616">
            <v>143.91</v>
          </cell>
          <cell r="AG8616">
            <v>15</v>
          </cell>
          <cell r="AH8616">
            <v>0</v>
          </cell>
          <cell r="AI8616">
            <v>0</v>
          </cell>
          <cell r="AJ8616">
            <v>0</v>
          </cell>
          <cell r="AN8616">
            <v>6.15</v>
          </cell>
        </row>
        <row r="8617">
          <cell r="D8617">
            <v>3</v>
          </cell>
          <cell r="H8617" t="str">
            <v>162</v>
          </cell>
          <cell r="X8617">
            <v>70</v>
          </cell>
          <cell r="Y8617">
            <v>0</v>
          </cell>
          <cell r="Z8617">
            <v>0</v>
          </cell>
          <cell r="AA8617">
            <v>0</v>
          </cell>
          <cell r="AE8617">
            <v>19.25</v>
          </cell>
          <cell r="AG8617">
            <v>6</v>
          </cell>
          <cell r="AH8617">
            <v>0</v>
          </cell>
          <cell r="AI8617">
            <v>0</v>
          </cell>
          <cell r="AJ8617">
            <v>0</v>
          </cell>
          <cell r="AN8617">
            <v>1.65</v>
          </cell>
        </row>
        <row r="8618">
          <cell r="D8618">
            <v>3</v>
          </cell>
          <cell r="H8618" t="str">
            <v>020</v>
          </cell>
          <cell r="X8618">
            <v>21</v>
          </cell>
          <cell r="Y8618">
            <v>0</v>
          </cell>
          <cell r="Z8618">
            <v>0</v>
          </cell>
          <cell r="AA8618">
            <v>0</v>
          </cell>
          <cell r="AE8618">
            <v>13.086</v>
          </cell>
          <cell r="AG8618">
            <v>5</v>
          </cell>
          <cell r="AH8618">
            <v>0</v>
          </cell>
          <cell r="AI8618">
            <v>0</v>
          </cell>
          <cell r="AJ8618">
            <v>0</v>
          </cell>
          <cell r="AN8618">
            <v>2.8</v>
          </cell>
        </row>
        <row r="8619">
          <cell r="D8619">
            <v>3</v>
          </cell>
          <cell r="H8619" t="str">
            <v>053</v>
          </cell>
          <cell r="X8619">
            <v>66</v>
          </cell>
          <cell r="Y8619">
            <v>0</v>
          </cell>
          <cell r="Z8619">
            <v>0</v>
          </cell>
          <cell r="AA8619">
            <v>0</v>
          </cell>
          <cell r="AE8619">
            <v>27.356999999999999</v>
          </cell>
          <cell r="AG8619">
            <v>1</v>
          </cell>
          <cell r="AH8619">
            <v>0</v>
          </cell>
          <cell r="AI8619">
            <v>0</v>
          </cell>
          <cell r="AJ8619">
            <v>0</v>
          </cell>
          <cell r="AN8619">
            <v>0.377</v>
          </cell>
        </row>
        <row r="8620">
          <cell r="D8620">
            <v>3</v>
          </cell>
          <cell r="H8620" t="str">
            <v>065</v>
          </cell>
          <cell r="X8620">
            <v>96</v>
          </cell>
          <cell r="Y8620">
            <v>0</v>
          </cell>
          <cell r="Z8620">
            <v>0</v>
          </cell>
          <cell r="AA8620">
            <v>0</v>
          </cell>
          <cell r="AE8620">
            <v>21.024000000000001</v>
          </cell>
          <cell r="AG8620">
            <v>4</v>
          </cell>
          <cell r="AH8620">
            <v>0</v>
          </cell>
          <cell r="AI8620">
            <v>0</v>
          </cell>
          <cell r="AJ8620">
            <v>0</v>
          </cell>
          <cell r="AN8620">
            <v>0.876</v>
          </cell>
        </row>
        <row r="8621">
          <cell r="D8621">
            <v>3</v>
          </cell>
          <cell r="H8621" t="str">
            <v>068</v>
          </cell>
          <cell r="X8621">
            <v>151</v>
          </cell>
          <cell r="Y8621">
            <v>0</v>
          </cell>
          <cell r="Z8621">
            <v>0</v>
          </cell>
          <cell r="AA8621">
            <v>0</v>
          </cell>
          <cell r="AE8621">
            <v>66.378</v>
          </cell>
          <cell r="AG8621">
            <v>12</v>
          </cell>
          <cell r="AH8621">
            <v>0</v>
          </cell>
          <cell r="AI8621">
            <v>0</v>
          </cell>
          <cell r="AJ8621">
            <v>0</v>
          </cell>
          <cell r="AN8621">
            <v>4.524</v>
          </cell>
        </row>
        <row r="8622">
          <cell r="D8622">
            <v>3</v>
          </cell>
          <cell r="H8622" t="str">
            <v>097</v>
          </cell>
          <cell r="X8622">
            <v>548</v>
          </cell>
          <cell r="Y8622">
            <v>0</v>
          </cell>
          <cell r="Z8622">
            <v>0</v>
          </cell>
          <cell r="AA8622">
            <v>0</v>
          </cell>
          <cell r="AE8622">
            <v>241.922</v>
          </cell>
          <cell r="AG8622">
            <v>36</v>
          </cell>
          <cell r="AH8622">
            <v>0</v>
          </cell>
          <cell r="AI8622">
            <v>0</v>
          </cell>
          <cell r="AJ8622">
            <v>0</v>
          </cell>
          <cell r="AN8622">
            <v>13.571999999999999</v>
          </cell>
        </row>
        <row r="8623">
          <cell r="D8623">
            <v>3</v>
          </cell>
          <cell r="H8623" t="str">
            <v>112</v>
          </cell>
          <cell r="X8623">
            <v>209</v>
          </cell>
          <cell r="Y8623">
            <v>0</v>
          </cell>
          <cell r="Z8623">
            <v>0</v>
          </cell>
          <cell r="AA8623">
            <v>0</v>
          </cell>
          <cell r="AE8623">
            <v>87.497</v>
          </cell>
          <cell r="AG8623">
            <v>10</v>
          </cell>
          <cell r="AH8623">
            <v>0</v>
          </cell>
          <cell r="AI8623">
            <v>0</v>
          </cell>
          <cell r="AJ8623">
            <v>0</v>
          </cell>
          <cell r="AN8623">
            <v>3.6</v>
          </cell>
        </row>
        <row r="8624">
          <cell r="D8624">
            <v>3</v>
          </cell>
          <cell r="H8624" t="str">
            <v>122</v>
          </cell>
          <cell r="X8624">
            <v>95</v>
          </cell>
          <cell r="Y8624">
            <v>0</v>
          </cell>
          <cell r="Z8624">
            <v>0</v>
          </cell>
          <cell r="AA8624">
            <v>0</v>
          </cell>
          <cell r="AE8624">
            <v>57.95</v>
          </cell>
          <cell r="AG8624">
            <v>6</v>
          </cell>
          <cell r="AH8624">
            <v>0</v>
          </cell>
          <cell r="AI8624">
            <v>0</v>
          </cell>
          <cell r="AJ8624">
            <v>0</v>
          </cell>
          <cell r="AN8624">
            <v>3.66</v>
          </cell>
        </row>
        <row r="8625">
          <cell r="D8625">
            <v>3</v>
          </cell>
          <cell r="H8625" t="str">
            <v>136</v>
          </cell>
          <cell r="X8625">
            <v>111</v>
          </cell>
          <cell r="Y8625">
            <v>0</v>
          </cell>
          <cell r="Z8625">
            <v>0</v>
          </cell>
          <cell r="AA8625">
            <v>0</v>
          </cell>
          <cell r="AE8625">
            <v>53.835000000000001</v>
          </cell>
          <cell r="AG8625">
            <v>8</v>
          </cell>
          <cell r="AH8625">
            <v>0</v>
          </cell>
          <cell r="AI8625">
            <v>0</v>
          </cell>
          <cell r="AJ8625">
            <v>0</v>
          </cell>
          <cell r="AN8625">
            <v>3.88</v>
          </cell>
        </row>
        <row r="8626">
          <cell r="D8626">
            <v>3</v>
          </cell>
          <cell r="H8626" t="str">
            <v>162</v>
          </cell>
          <cell r="X8626">
            <v>95</v>
          </cell>
          <cell r="Y8626">
            <v>0</v>
          </cell>
          <cell r="Z8626">
            <v>0</v>
          </cell>
          <cell r="AA8626">
            <v>0</v>
          </cell>
          <cell r="AE8626">
            <v>26.125</v>
          </cell>
          <cell r="AG8626">
            <v>7</v>
          </cell>
          <cell r="AH8626">
            <v>0</v>
          </cell>
          <cell r="AI8626">
            <v>0</v>
          </cell>
          <cell r="AJ8626">
            <v>0</v>
          </cell>
          <cell r="AN8626">
            <v>1.925</v>
          </cell>
        </row>
        <row r="8627">
          <cell r="D8627">
            <v>3</v>
          </cell>
          <cell r="H8627" t="str">
            <v>171</v>
          </cell>
          <cell r="X8627">
            <v>0</v>
          </cell>
          <cell r="Y8627">
            <v>0</v>
          </cell>
          <cell r="Z8627">
            <v>0</v>
          </cell>
          <cell r="AA8627">
            <v>0</v>
          </cell>
          <cell r="AE8627">
            <v>510.226</v>
          </cell>
          <cell r="AG8627">
            <v>0</v>
          </cell>
          <cell r="AH8627">
            <v>0</v>
          </cell>
          <cell r="AI8627">
            <v>0</v>
          </cell>
          <cell r="AJ8627">
            <v>0</v>
          </cell>
          <cell r="AN8627">
            <v>31.157</v>
          </cell>
        </row>
        <row r="8628">
          <cell r="D8628">
            <v>3</v>
          </cell>
          <cell r="H8628" t="str">
            <v>106</v>
          </cell>
          <cell r="X8628">
            <v>0</v>
          </cell>
          <cell r="Y8628">
            <v>0</v>
          </cell>
          <cell r="Z8628">
            <v>0</v>
          </cell>
          <cell r="AA8628">
            <v>0</v>
          </cell>
          <cell r="AE8628">
            <v>0.5</v>
          </cell>
          <cell r="AG8628">
            <v>0</v>
          </cell>
          <cell r="AH8628">
            <v>0</v>
          </cell>
          <cell r="AI8628">
            <v>0</v>
          </cell>
          <cell r="AJ8628">
            <v>0</v>
          </cell>
          <cell r="AN8628">
            <v>0</v>
          </cell>
        </row>
        <row r="8629">
          <cell r="D8629">
            <v>3</v>
          </cell>
          <cell r="H8629" t="str">
            <v>078</v>
          </cell>
          <cell r="X8629">
            <v>0</v>
          </cell>
          <cell r="Y8629">
            <v>0</v>
          </cell>
          <cell r="Z8629">
            <v>0</v>
          </cell>
          <cell r="AA8629">
            <v>0</v>
          </cell>
          <cell r="AE8629">
            <v>718.82399999999996</v>
          </cell>
          <cell r="AG8629">
            <v>0</v>
          </cell>
          <cell r="AH8629">
            <v>0</v>
          </cell>
          <cell r="AI8629">
            <v>0</v>
          </cell>
          <cell r="AJ8629">
            <v>0</v>
          </cell>
          <cell r="AN8629">
            <v>19.12</v>
          </cell>
        </row>
        <row r="8630">
          <cell r="D8630">
            <v>13</v>
          </cell>
          <cell r="H8630" t="str">
            <v>09</v>
          </cell>
          <cell r="X8630">
            <v>0</v>
          </cell>
          <cell r="Y8630">
            <v>0</v>
          </cell>
          <cell r="Z8630">
            <v>0</v>
          </cell>
          <cell r="AA8630">
            <v>0</v>
          </cell>
          <cell r="AE8630">
            <v>10065.981</v>
          </cell>
          <cell r="AG8630">
            <v>0</v>
          </cell>
          <cell r="AH8630">
            <v>0</v>
          </cell>
          <cell r="AI8630">
            <v>0</v>
          </cell>
          <cell r="AJ8630">
            <v>0</v>
          </cell>
          <cell r="AN8630">
            <v>0</v>
          </cell>
        </row>
        <row r="8631">
          <cell r="D8631">
            <v>1</v>
          </cell>
          <cell r="H8631" t="str">
            <v>055</v>
          </cell>
          <cell r="X8631">
            <v>0</v>
          </cell>
          <cell r="Y8631">
            <v>0</v>
          </cell>
          <cell r="Z8631">
            <v>0</v>
          </cell>
          <cell r="AA8631">
            <v>0</v>
          </cell>
          <cell r="AE8631">
            <v>46813.347000000002</v>
          </cell>
          <cell r="AG8631">
            <v>0</v>
          </cell>
          <cell r="AH8631">
            <v>0</v>
          </cell>
          <cell r="AI8631">
            <v>0</v>
          </cell>
          <cell r="AJ8631">
            <v>0</v>
          </cell>
          <cell r="AN8631">
            <v>3309.5309999999999</v>
          </cell>
        </row>
        <row r="8632">
          <cell r="D8632">
            <v>1</v>
          </cell>
          <cell r="H8632" t="str">
            <v>136</v>
          </cell>
          <cell r="X8632">
            <v>0</v>
          </cell>
          <cell r="Y8632">
            <v>0</v>
          </cell>
          <cell r="Z8632">
            <v>0</v>
          </cell>
          <cell r="AA8632">
            <v>0</v>
          </cell>
          <cell r="AE8632">
            <v>68276.388999999996</v>
          </cell>
          <cell r="AG8632">
            <v>0</v>
          </cell>
          <cell r="AH8632">
            <v>0</v>
          </cell>
          <cell r="AI8632">
            <v>0</v>
          </cell>
          <cell r="AJ8632">
            <v>0</v>
          </cell>
          <cell r="AN8632">
            <v>5827.7520000000004</v>
          </cell>
        </row>
        <row r="8633">
          <cell r="D8633">
            <v>2</v>
          </cell>
          <cell r="H8633" t="str">
            <v>136</v>
          </cell>
          <cell r="X8633">
            <v>0</v>
          </cell>
          <cell r="Y8633">
            <v>0</v>
          </cell>
          <cell r="Z8633">
            <v>0</v>
          </cell>
          <cell r="AA8633">
            <v>0</v>
          </cell>
          <cell r="AE8633">
            <v>4304.1130000000003</v>
          </cell>
          <cell r="AG8633">
            <v>0</v>
          </cell>
          <cell r="AH8633">
            <v>0</v>
          </cell>
          <cell r="AI8633">
            <v>0</v>
          </cell>
          <cell r="AJ8633">
            <v>0</v>
          </cell>
          <cell r="AN8633">
            <v>213.15600000000001</v>
          </cell>
        </row>
        <row r="8634">
          <cell r="D8634">
            <v>3</v>
          </cell>
          <cell r="H8634" t="str">
            <v>078</v>
          </cell>
          <cell r="X8634">
            <v>0</v>
          </cell>
          <cell r="Y8634">
            <v>0</v>
          </cell>
          <cell r="Z8634">
            <v>0</v>
          </cell>
          <cell r="AA8634">
            <v>0</v>
          </cell>
          <cell r="AE8634">
            <v>1282.856</v>
          </cell>
          <cell r="AG8634">
            <v>0</v>
          </cell>
          <cell r="AH8634">
            <v>0</v>
          </cell>
          <cell r="AI8634">
            <v>0</v>
          </cell>
          <cell r="AJ8634">
            <v>0</v>
          </cell>
          <cell r="AN8634">
            <v>36.328000000000003</v>
          </cell>
        </row>
        <row r="8635">
          <cell r="D8635">
            <v>3</v>
          </cell>
          <cell r="H8635" t="str">
            <v>020</v>
          </cell>
          <cell r="X8635">
            <v>0</v>
          </cell>
          <cell r="Y8635">
            <v>0</v>
          </cell>
          <cell r="Z8635">
            <v>0</v>
          </cell>
          <cell r="AA8635">
            <v>21</v>
          </cell>
          <cell r="AE8635">
            <v>22.931999999999999</v>
          </cell>
          <cell r="AG8635">
            <v>0</v>
          </cell>
          <cell r="AH8635">
            <v>0</v>
          </cell>
          <cell r="AI8635">
            <v>0</v>
          </cell>
          <cell r="AJ8635">
            <v>0</v>
          </cell>
          <cell r="AN8635">
            <v>0</v>
          </cell>
        </row>
        <row r="8636">
          <cell r="D8636">
            <v>3</v>
          </cell>
          <cell r="H8636" t="str">
            <v>029</v>
          </cell>
          <cell r="X8636">
            <v>0</v>
          </cell>
          <cell r="Y8636">
            <v>0</v>
          </cell>
          <cell r="Z8636">
            <v>0</v>
          </cell>
          <cell r="AA8636">
            <v>67</v>
          </cell>
          <cell r="AE8636">
            <v>72.762</v>
          </cell>
          <cell r="AG8636">
            <v>0</v>
          </cell>
          <cell r="AH8636">
            <v>0</v>
          </cell>
          <cell r="AI8636">
            <v>0</v>
          </cell>
          <cell r="AJ8636">
            <v>3</v>
          </cell>
          <cell r="AN8636">
            <v>3.258</v>
          </cell>
        </row>
        <row r="8637">
          <cell r="D8637">
            <v>3</v>
          </cell>
          <cell r="H8637" t="str">
            <v>053</v>
          </cell>
          <cell r="X8637">
            <v>0</v>
          </cell>
          <cell r="Y8637">
            <v>0</v>
          </cell>
          <cell r="Z8637">
            <v>0</v>
          </cell>
          <cell r="AA8637">
            <v>60</v>
          </cell>
          <cell r="AE8637">
            <v>62.82</v>
          </cell>
          <cell r="AG8637">
            <v>0</v>
          </cell>
          <cell r="AH8637">
            <v>0</v>
          </cell>
          <cell r="AI8637">
            <v>0</v>
          </cell>
          <cell r="AJ8637">
            <v>5</v>
          </cell>
          <cell r="AN8637">
            <v>5.2350000000000003</v>
          </cell>
        </row>
        <row r="8638">
          <cell r="D8638">
            <v>3</v>
          </cell>
          <cell r="H8638" t="str">
            <v>060</v>
          </cell>
          <cell r="X8638">
            <v>0</v>
          </cell>
          <cell r="Y8638">
            <v>0</v>
          </cell>
          <cell r="Z8638">
            <v>0</v>
          </cell>
          <cell r="AA8638">
            <v>20</v>
          </cell>
          <cell r="AE8638">
            <v>27.76</v>
          </cell>
          <cell r="AG8638">
            <v>0</v>
          </cell>
          <cell r="AH8638">
            <v>0</v>
          </cell>
          <cell r="AI8638">
            <v>0</v>
          </cell>
          <cell r="AJ8638">
            <v>1</v>
          </cell>
          <cell r="AN8638">
            <v>1.3879999999999999</v>
          </cell>
        </row>
        <row r="8639">
          <cell r="D8639">
            <v>3</v>
          </cell>
          <cell r="H8639" t="str">
            <v>065</v>
          </cell>
          <cell r="X8639">
            <v>0</v>
          </cell>
          <cell r="Y8639">
            <v>0</v>
          </cell>
          <cell r="Z8639">
            <v>0</v>
          </cell>
          <cell r="AA8639">
            <v>128</v>
          </cell>
          <cell r="AE8639">
            <v>99.072000000000003</v>
          </cell>
          <cell r="AG8639">
            <v>0</v>
          </cell>
          <cell r="AH8639">
            <v>0</v>
          </cell>
          <cell r="AI8639">
            <v>0</v>
          </cell>
          <cell r="AJ8639">
            <v>11</v>
          </cell>
          <cell r="AN8639">
            <v>8.5139999999999993</v>
          </cell>
        </row>
        <row r="8640">
          <cell r="D8640">
            <v>3</v>
          </cell>
          <cell r="H8640" t="str">
            <v>068</v>
          </cell>
          <cell r="X8640">
            <v>0</v>
          </cell>
          <cell r="Y8640">
            <v>0</v>
          </cell>
          <cell r="Z8640">
            <v>0</v>
          </cell>
          <cell r="AA8640">
            <v>206</v>
          </cell>
          <cell r="AE8640">
            <v>220.626</v>
          </cell>
          <cell r="AG8640">
            <v>0</v>
          </cell>
          <cell r="AH8640">
            <v>0</v>
          </cell>
          <cell r="AI8640">
            <v>0</v>
          </cell>
          <cell r="AJ8640">
            <v>10</v>
          </cell>
          <cell r="AN8640">
            <v>10.71</v>
          </cell>
        </row>
        <row r="8641">
          <cell r="D8641">
            <v>3</v>
          </cell>
          <cell r="H8641" t="str">
            <v>097</v>
          </cell>
          <cell r="X8641">
            <v>0</v>
          </cell>
          <cell r="Y8641">
            <v>0</v>
          </cell>
          <cell r="Z8641">
            <v>0</v>
          </cell>
          <cell r="AA8641">
            <v>38</v>
          </cell>
          <cell r="AE8641">
            <v>35.72</v>
          </cell>
          <cell r="AG8641">
            <v>0</v>
          </cell>
          <cell r="AH8641">
            <v>0</v>
          </cell>
          <cell r="AI8641">
            <v>0</v>
          </cell>
          <cell r="AJ8641">
            <v>1</v>
          </cell>
          <cell r="AN8641">
            <v>0.94</v>
          </cell>
        </row>
        <row r="8642">
          <cell r="D8642">
            <v>3</v>
          </cell>
          <cell r="H8642" t="str">
            <v>108</v>
          </cell>
          <cell r="X8642">
            <v>0</v>
          </cell>
          <cell r="Y8642">
            <v>0</v>
          </cell>
          <cell r="Z8642">
            <v>0</v>
          </cell>
          <cell r="AA8642">
            <v>31</v>
          </cell>
          <cell r="AE8642">
            <v>24.8</v>
          </cell>
          <cell r="AG8642">
            <v>0</v>
          </cell>
          <cell r="AH8642">
            <v>0</v>
          </cell>
          <cell r="AI8642">
            <v>0</v>
          </cell>
          <cell r="AJ8642">
            <v>2</v>
          </cell>
          <cell r="AN8642">
            <v>1.6</v>
          </cell>
        </row>
        <row r="8643">
          <cell r="D8643">
            <v>3</v>
          </cell>
          <cell r="H8643" t="str">
            <v>122</v>
          </cell>
          <cell r="X8643">
            <v>0</v>
          </cell>
          <cell r="Y8643">
            <v>0</v>
          </cell>
          <cell r="Z8643">
            <v>0</v>
          </cell>
          <cell r="AA8643">
            <v>7</v>
          </cell>
          <cell r="AE8643">
            <v>8.5399999999999991</v>
          </cell>
          <cell r="AG8643">
            <v>0</v>
          </cell>
          <cell r="AH8643">
            <v>0</v>
          </cell>
          <cell r="AI8643">
            <v>0</v>
          </cell>
          <cell r="AJ8643">
            <v>0</v>
          </cell>
          <cell r="AN8643">
            <v>0</v>
          </cell>
        </row>
        <row r="8644">
          <cell r="D8644">
            <v>3</v>
          </cell>
          <cell r="H8644" t="str">
            <v>136</v>
          </cell>
          <cell r="X8644">
            <v>0</v>
          </cell>
          <cell r="Y8644">
            <v>0</v>
          </cell>
          <cell r="Z8644">
            <v>0</v>
          </cell>
          <cell r="AA8644">
            <v>1403</v>
          </cell>
          <cell r="AE8644">
            <v>2389.3090000000002</v>
          </cell>
          <cell r="AG8644">
            <v>0</v>
          </cell>
          <cell r="AH8644">
            <v>0</v>
          </cell>
          <cell r="AI8644">
            <v>0</v>
          </cell>
          <cell r="AJ8644">
            <v>49</v>
          </cell>
          <cell r="AN8644">
            <v>83.447000000000003</v>
          </cell>
        </row>
        <row r="8645">
          <cell r="D8645">
            <v>3</v>
          </cell>
          <cell r="H8645" t="str">
            <v>020</v>
          </cell>
          <cell r="X8645">
            <v>200</v>
          </cell>
          <cell r="Y8645">
            <v>0</v>
          </cell>
          <cell r="Z8645">
            <v>0</v>
          </cell>
          <cell r="AA8645">
            <v>0</v>
          </cell>
          <cell r="AE8645">
            <v>112</v>
          </cell>
          <cell r="AG8645">
            <v>14</v>
          </cell>
          <cell r="AH8645">
            <v>0</v>
          </cell>
          <cell r="AI8645">
            <v>0</v>
          </cell>
          <cell r="AJ8645">
            <v>0</v>
          </cell>
          <cell r="AN8645">
            <v>7.84</v>
          </cell>
        </row>
        <row r="8646">
          <cell r="D8646">
            <v>3</v>
          </cell>
          <cell r="H8646" t="str">
            <v>065</v>
          </cell>
          <cell r="X8646">
            <v>131</v>
          </cell>
          <cell r="Y8646">
            <v>0</v>
          </cell>
          <cell r="Z8646">
            <v>0</v>
          </cell>
          <cell r="AA8646">
            <v>0</v>
          </cell>
          <cell r="AE8646">
            <v>28.689</v>
          </cell>
          <cell r="AG8646">
            <v>15</v>
          </cell>
          <cell r="AH8646">
            <v>0</v>
          </cell>
          <cell r="AI8646">
            <v>0</v>
          </cell>
          <cell r="AJ8646">
            <v>0</v>
          </cell>
          <cell r="AN8646">
            <v>3.2850000000000001</v>
          </cell>
        </row>
        <row r="8647">
          <cell r="D8647">
            <v>3</v>
          </cell>
          <cell r="H8647" t="str">
            <v>068</v>
          </cell>
          <cell r="X8647">
            <v>366</v>
          </cell>
          <cell r="Y8647">
            <v>0</v>
          </cell>
          <cell r="Z8647">
            <v>0</v>
          </cell>
          <cell r="AA8647">
            <v>0</v>
          </cell>
          <cell r="AE8647">
            <v>137.982</v>
          </cell>
          <cell r="AG8647">
            <v>18</v>
          </cell>
          <cell r="AH8647">
            <v>0</v>
          </cell>
          <cell r="AI8647">
            <v>0</v>
          </cell>
          <cell r="AJ8647">
            <v>0</v>
          </cell>
          <cell r="AN8647">
            <v>6.7859999999999996</v>
          </cell>
        </row>
        <row r="8648">
          <cell r="D8648">
            <v>3</v>
          </cell>
          <cell r="H8648" t="str">
            <v>097</v>
          </cell>
          <cell r="X8648">
            <v>30</v>
          </cell>
          <cell r="Y8648">
            <v>0</v>
          </cell>
          <cell r="Z8648">
            <v>0</v>
          </cell>
          <cell r="AA8648">
            <v>0</v>
          </cell>
          <cell r="AE8648">
            <v>11.31</v>
          </cell>
          <cell r="AG8648">
            <v>3</v>
          </cell>
          <cell r="AH8648">
            <v>0</v>
          </cell>
          <cell r="AI8648">
            <v>0</v>
          </cell>
          <cell r="AJ8648">
            <v>0</v>
          </cell>
          <cell r="AN8648">
            <v>1.131</v>
          </cell>
        </row>
        <row r="8649">
          <cell r="D8649">
            <v>3</v>
          </cell>
          <cell r="H8649" t="str">
            <v>108</v>
          </cell>
          <cell r="X8649">
            <v>4</v>
          </cell>
          <cell r="Y8649">
            <v>0</v>
          </cell>
          <cell r="Z8649">
            <v>0</v>
          </cell>
          <cell r="AA8649">
            <v>0</v>
          </cell>
          <cell r="AE8649">
            <v>1.6</v>
          </cell>
          <cell r="AG8649">
            <v>0</v>
          </cell>
          <cell r="AH8649">
            <v>0</v>
          </cell>
          <cell r="AI8649">
            <v>0</v>
          </cell>
          <cell r="AJ8649">
            <v>0</v>
          </cell>
          <cell r="AN8649">
            <v>0</v>
          </cell>
        </row>
        <row r="8650">
          <cell r="D8650">
            <v>3</v>
          </cell>
          <cell r="H8650" t="str">
            <v>122</v>
          </cell>
          <cell r="X8650">
            <v>519</v>
          </cell>
          <cell r="Y8650">
            <v>0</v>
          </cell>
          <cell r="Z8650">
            <v>0</v>
          </cell>
          <cell r="AA8650">
            <v>0</v>
          </cell>
          <cell r="AE8650">
            <v>316.58999999999997</v>
          </cell>
          <cell r="AG8650">
            <v>35</v>
          </cell>
          <cell r="AH8650">
            <v>0</v>
          </cell>
          <cell r="AI8650">
            <v>0</v>
          </cell>
          <cell r="AJ8650">
            <v>0</v>
          </cell>
          <cell r="AN8650">
            <v>21.35</v>
          </cell>
        </row>
        <row r="8651">
          <cell r="D8651">
            <v>3</v>
          </cell>
          <cell r="H8651" t="str">
            <v>136</v>
          </cell>
          <cell r="X8651">
            <v>4870</v>
          </cell>
          <cell r="Y8651">
            <v>0</v>
          </cell>
          <cell r="Z8651">
            <v>0</v>
          </cell>
          <cell r="AA8651">
            <v>0</v>
          </cell>
          <cell r="AE8651">
            <v>1996.7</v>
          </cell>
          <cell r="AG8651">
            <v>284</v>
          </cell>
          <cell r="AH8651">
            <v>0</v>
          </cell>
          <cell r="AI8651">
            <v>0</v>
          </cell>
          <cell r="AJ8651">
            <v>0</v>
          </cell>
          <cell r="AN8651">
            <v>116.44</v>
          </cell>
        </row>
        <row r="8652">
          <cell r="D8652">
            <v>3</v>
          </cell>
          <cell r="H8652" t="str">
            <v>136</v>
          </cell>
          <cell r="X8652">
            <v>0</v>
          </cell>
          <cell r="Y8652">
            <v>0</v>
          </cell>
          <cell r="Z8652">
            <v>0</v>
          </cell>
          <cell r="AA8652">
            <v>0</v>
          </cell>
          <cell r="AE8652">
            <v>1170.027</v>
          </cell>
          <cell r="AG8652">
            <v>0</v>
          </cell>
          <cell r="AH8652">
            <v>0</v>
          </cell>
          <cell r="AI8652">
            <v>0</v>
          </cell>
          <cell r="AJ8652">
            <v>0</v>
          </cell>
          <cell r="AN8652">
            <v>66.123000000000005</v>
          </cell>
        </row>
        <row r="8653">
          <cell r="D8653">
            <v>3</v>
          </cell>
          <cell r="H8653" t="str">
            <v>136</v>
          </cell>
          <cell r="X8653">
            <v>0</v>
          </cell>
          <cell r="Y8653">
            <v>0</v>
          </cell>
          <cell r="Z8653">
            <v>0</v>
          </cell>
          <cell r="AA8653">
            <v>0</v>
          </cell>
          <cell r="AE8653">
            <v>288.40199999999999</v>
          </cell>
          <cell r="AG8653">
            <v>0</v>
          </cell>
          <cell r="AH8653">
            <v>0</v>
          </cell>
          <cell r="AI8653">
            <v>0</v>
          </cell>
          <cell r="AJ8653">
            <v>0</v>
          </cell>
          <cell r="AN8653">
            <v>9.4779999999999998</v>
          </cell>
        </row>
        <row r="8654">
          <cell r="D8654">
            <v>3</v>
          </cell>
          <cell r="H8654" t="str">
            <v>020</v>
          </cell>
          <cell r="X8654">
            <v>297</v>
          </cell>
          <cell r="Y8654">
            <v>0</v>
          </cell>
          <cell r="Z8654">
            <v>0</v>
          </cell>
          <cell r="AA8654">
            <v>0</v>
          </cell>
          <cell r="AE8654">
            <v>166.32</v>
          </cell>
          <cell r="AG8654">
            <v>17</v>
          </cell>
          <cell r="AH8654">
            <v>0</v>
          </cell>
          <cell r="AI8654">
            <v>0</v>
          </cell>
          <cell r="AJ8654">
            <v>0</v>
          </cell>
          <cell r="AN8654">
            <v>9.52</v>
          </cell>
        </row>
        <row r="8655">
          <cell r="D8655">
            <v>3</v>
          </cell>
          <cell r="H8655" t="str">
            <v>029</v>
          </cell>
          <cell r="X8655">
            <v>476</v>
          </cell>
          <cell r="Y8655">
            <v>0</v>
          </cell>
          <cell r="Z8655">
            <v>0</v>
          </cell>
          <cell r="AA8655">
            <v>0</v>
          </cell>
          <cell r="AE8655">
            <v>190.4</v>
          </cell>
          <cell r="AG8655">
            <v>19</v>
          </cell>
          <cell r="AH8655">
            <v>0</v>
          </cell>
          <cell r="AI8655">
            <v>0</v>
          </cell>
          <cell r="AJ8655">
            <v>0</v>
          </cell>
          <cell r="AN8655">
            <v>7.6</v>
          </cell>
        </row>
        <row r="8656">
          <cell r="D8656">
            <v>3</v>
          </cell>
          <cell r="H8656" t="str">
            <v>053</v>
          </cell>
          <cell r="X8656">
            <v>575</v>
          </cell>
          <cell r="Y8656">
            <v>0</v>
          </cell>
          <cell r="Z8656">
            <v>0</v>
          </cell>
          <cell r="AA8656">
            <v>0</v>
          </cell>
          <cell r="AE8656">
            <v>216.77500000000001</v>
          </cell>
          <cell r="AG8656">
            <v>24</v>
          </cell>
          <cell r="AH8656">
            <v>0</v>
          </cell>
          <cell r="AI8656">
            <v>0</v>
          </cell>
          <cell r="AJ8656">
            <v>0</v>
          </cell>
          <cell r="AN8656">
            <v>9.048</v>
          </cell>
        </row>
        <row r="8657">
          <cell r="D8657">
            <v>3</v>
          </cell>
          <cell r="H8657" t="str">
            <v>060</v>
          </cell>
          <cell r="X8657">
            <v>639</v>
          </cell>
          <cell r="Y8657">
            <v>0</v>
          </cell>
          <cell r="Z8657">
            <v>0</v>
          </cell>
          <cell r="AA8657">
            <v>0</v>
          </cell>
          <cell r="AE8657">
            <v>306.72000000000003</v>
          </cell>
          <cell r="AG8657">
            <v>19</v>
          </cell>
          <cell r="AH8657">
            <v>0</v>
          </cell>
          <cell r="AI8657">
            <v>0</v>
          </cell>
          <cell r="AJ8657">
            <v>0</v>
          </cell>
          <cell r="AN8657">
            <v>9.1199999999999992</v>
          </cell>
        </row>
        <row r="8658">
          <cell r="D8658">
            <v>3</v>
          </cell>
          <cell r="H8658" t="str">
            <v>065</v>
          </cell>
          <cell r="X8658">
            <v>961</v>
          </cell>
          <cell r="Y8658">
            <v>0</v>
          </cell>
          <cell r="Z8658">
            <v>0</v>
          </cell>
          <cell r="AA8658">
            <v>0</v>
          </cell>
          <cell r="AE8658">
            <v>210.459</v>
          </cell>
          <cell r="AG8658">
            <v>58</v>
          </cell>
          <cell r="AH8658">
            <v>0</v>
          </cell>
          <cell r="AI8658">
            <v>0</v>
          </cell>
          <cell r="AJ8658">
            <v>0</v>
          </cell>
          <cell r="AN8658">
            <v>12.702</v>
          </cell>
        </row>
        <row r="8659">
          <cell r="D8659">
            <v>3</v>
          </cell>
          <cell r="H8659" t="str">
            <v>068</v>
          </cell>
          <cell r="X8659">
            <v>634</v>
          </cell>
          <cell r="Y8659">
            <v>0</v>
          </cell>
          <cell r="Z8659">
            <v>0</v>
          </cell>
          <cell r="AA8659">
            <v>0</v>
          </cell>
          <cell r="AE8659">
            <v>239.018</v>
          </cell>
          <cell r="AG8659">
            <v>32</v>
          </cell>
          <cell r="AH8659">
            <v>0</v>
          </cell>
          <cell r="AI8659">
            <v>0</v>
          </cell>
          <cell r="AJ8659">
            <v>0</v>
          </cell>
          <cell r="AN8659">
            <v>12.064</v>
          </cell>
        </row>
        <row r="8660">
          <cell r="D8660">
            <v>3</v>
          </cell>
          <cell r="H8660" t="str">
            <v>097</v>
          </cell>
          <cell r="X8660">
            <v>384</v>
          </cell>
          <cell r="Y8660">
            <v>0</v>
          </cell>
          <cell r="Z8660">
            <v>0</v>
          </cell>
          <cell r="AA8660">
            <v>0</v>
          </cell>
          <cell r="AE8660">
            <v>144.768</v>
          </cell>
          <cell r="AG8660">
            <v>26</v>
          </cell>
          <cell r="AH8660">
            <v>0</v>
          </cell>
          <cell r="AI8660">
            <v>0</v>
          </cell>
          <cell r="AJ8660">
            <v>0</v>
          </cell>
          <cell r="AN8660">
            <v>9.8019999999999996</v>
          </cell>
        </row>
        <row r="8661">
          <cell r="D8661">
            <v>3</v>
          </cell>
          <cell r="H8661" t="str">
            <v>108</v>
          </cell>
          <cell r="X8661">
            <v>545</v>
          </cell>
          <cell r="Y8661">
            <v>0</v>
          </cell>
          <cell r="Z8661">
            <v>0</v>
          </cell>
          <cell r="AA8661">
            <v>0</v>
          </cell>
          <cell r="AE8661">
            <v>218</v>
          </cell>
          <cell r="AG8661">
            <v>11</v>
          </cell>
          <cell r="AH8661">
            <v>0</v>
          </cell>
          <cell r="AI8661">
            <v>0</v>
          </cell>
          <cell r="AJ8661">
            <v>0</v>
          </cell>
          <cell r="AN8661">
            <v>4.4000000000000004</v>
          </cell>
        </row>
        <row r="8662">
          <cell r="D8662">
            <v>3</v>
          </cell>
          <cell r="H8662" t="str">
            <v>122</v>
          </cell>
          <cell r="X8662">
            <v>226</v>
          </cell>
          <cell r="Y8662">
            <v>0</v>
          </cell>
          <cell r="Z8662">
            <v>0</v>
          </cell>
          <cell r="AA8662">
            <v>0</v>
          </cell>
          <cell r="AE8662">
            <v>137.86000000000001</v>
          </cell>
          <cell r="AG8662">
            <v>4</v>
          </cell>
          <cell r="AH8662">
            <v>0</v>
          </cell>
          <cell r="AI8662">
            <v>0</v>
          </cell>
          <cell r="AJ8662">
            <v>0</v>
          </cell>
          <cell r="AN8662">
            <v>2.44</v>
          </cell>
        </row>
        <row r="8663">
          <cell r="D8663">
            <v>3</v>
          </cell>
          <cell r="H8663" t="str">
            <v>136</v>
          </cell>
          <cell r="X8663">
            <v>4403</v>
          </cell>
          <cell r="Y8663">
            <v>0</v>
          </cell>
          <cell r="Z8663">
            <v>0</v>
          </cell>
          <cell r="AA8663">
            <v>0</v>
          </cell>
          <cell r="AE8663">
            <v>2135.4549999999999</v>
          </cell>
          <cell r="AG8663">
            <v>195</v>
          </cell>
          <cell r="AH8663">
            <v>0</v>
          </cell>
          <cell r="AI8663">
            <v>0</v>
          </cell>
          <cell r="AJ8663">
            <v>0</v>
          </cell>
          <cell r="AN8663">
            <v>94.575000000000003</v>
          </cell>
        </row>
        <row r="8664">
          <cell r="D8664">
            <v>1</v>
          </cell>
          <cell r="H8664" t="str">
            <v>029</v>
          </cell>
          <cell r="X8664">
            <v>0</v>
          </cell>
          <cell r="Y8664">
            <v>0</v>
          </cell>
          <cell r="Z8664">
            <v>0</v>
          </cell>
          <cell r="AA8664">
            <v>0</v>
          </cell>
          <cell r="AE8664">
            <v>8456.3359999999993</v>
          </cell>
          <cell r="AG8664">
            <v>0</v>
          </cell>
          <cell r="AH8664">
            <v>0</v>
          </cell>
          <cell r="AI8664">
            <v>0</v>
          </cell>
          <cell r="AJ8664">
            <v>0</v>
          </cell>
          <cell r="AN8664">
            <v>742.96400000000006</v>
          </cell>
        </row>
        <row r="8665">
          <cell r="D8665">
            <v>1</v>
          </cell>
          <cell r="H8665" t="str">
            <v>053</v>
          </cell>
          <cell r="X8665">
            <v>0</v>
          </cell>
          <cell r="Y8665">
            <v>0</v>
          </cell>
          <cell r="Z8665">
            <v>0</v>
          </cell>
          <cell r="AA8665">
            <v>0</v>
          </cell>
          <cell r="AE8665">
            <v>13350.388000000001</v>
          </cell>
          <cell r="AG8665">
            <v>0</v>
          </cell>
          <cell r="AH8665">
            <v>0</v>
          </cell>
          <cell r="AI8665">
            <v>0</v>
          </cell>
          <cell r="AJ8665">
            <v>0</v>
          </cell>
          <cell r="AN8665">
            <v>1093.7429999999999</v>
          </cell>
        </row>
        <row r="8666">
          <cell r="D8666">
            <v>1</v>
          </cell>
          <cell r="H8666" t="str">
            <v>060</v>
          </cell>
          <cell r="X8666">
            <v>0</v>
          </cell>
          <cell r="Y8666">
            <v>0</v>
          </cell>
          <cell r="Z8666">
            <v>0</v>
          </cell>
          <cell r="AA8666">
            <v>0</v>
          </cell>
          <cell r="AE8666">
            <v>25192.223999999998</v>
          </cell>
          <cell r="AG8666">
            <v>0</v>
          </cell>
          <cell r="AH8666">
            <v>0</v>
          </cell>
          <cell r="AI8666">
            <v>0</v>
          </cell>
          <cell r="AJ8666">
            <v>0</v>
          </cell>
          <cell r="AN8666">
            <v>127.175</v>
          </cell>
        </row>
        <row r="8667">
          <cell r="D8667">
            <v>1</v>
          </cell>
          <cell r="H8667" t="str">
            <v>065</v>
          </cell>
          <cell r="X8667">
            <v>0</v>
          </cell>
          <cell r="Y8667">
            <v>0</v>
          </cell>
          <cell r="Z8667">
            <v>0</v>
          </cell>
          <cell r="AA8667">
            <v>0</v>
          </cell>
          <cell r="AE8667">
            <v>7026.5240000000003</v>
          </cell>
          <cell r="AG8667">
            <v>0</v>
          </cell>
          <cell r="AH8667">
            <v>0</v>
          </cell>
          <cell r="AI8667">
            <v>0</v>
          </cell>
          <cell r="AJ8667">
            <v>0</v>
          </cell>
          <cell r="AN8667">
            <v>315.02600000000001</v>
          </cell>
        </row>
        <row r="8668">
          <cell r="D8668">
            <v>1</v>
          </cell>
          <cell r="H8668" t="str">
            <v>068</v>
          </cell>
          <cell r="X8668">
            <v>0</v>
          </cell>
          <cell r="Y8668">
            <v>0</v>
          </cell>
          <cell r="Z8668">
            <v>0</v>
          </cell>
          <cell r="AA8668">
            <v>0</v>
          </cell>
          <cell r="AE8668">
            <v>9318.9750000000004</v>
          </cell>
          <cell r="AG8668">
            <v>0</v>
          </cell>
          <cell r="AH8668">
            <v>0</v>
          </cell>
          <cell r="AI8668">
            <v>0</v>
          </cell>
          <cell r="AJ8668">
            <v>0</v>
          </cell>
          <cell r="AN8668">
            <v>304.31</v>
          </cell>
        </row>
        <row r="8669">
          <cell r="D8669">
            <v>1</v>
          </cell>
          <cell r="H8669" t="str">
            <v>075</v>
          </cell>
          <cell r="X8669">
            <v>0</v>
          </cell>
          <cell r="Y8669">
            <v>0</v>
          </cell>
          <cell r="Z8669">
            <v>0</v>
          </cell>
          <cell r="AA8669">
            <v>0</v>
          </cell>
          <cell r="AE8669">
            <v>8381.3279999999995</v>
          </cell>
          <cell r="AG8669">
            <v>0</v>
          </cell>
          <cell r="AH8669">
            <v>0</v>
          </cell>
          <cell r="AI8669">
            <v>0</v>
          </cell>
          <cell r="AJ8669">
            <v>0</v>
          </cell>
          <cell r="AN8669">
            <v>351.04599999999999</v>
          </cell>
        </row>
        <row r="8670">
          <cell r="D8670">
            <v>1</v>
          </cell>
          <cell r="H8670" t="str">
            <v>097</v>
          </cell>
          <cell r="X8670">
            <v>0</v>
          </cell>
          <cell r="Y8670">
            <v>0</v>
          </cell>
          <cell r="Z8670">
            <v>0</v>
          </cell>
          <cell r="AA8670">
            <v>0</v>
          </cell>
          <cell r="AE8670">
            <v>14076.084000000001</v>
          </cell>
          <cell r="AG8670">
            <v>0</v>
          </cell>
          <cell r="AH8670">
            <v>0</v>
          </cell>
          <cell r="AI8670">
            <v>0</v>
          </cell>
          <cell r="AJ8670">
            <v>0</v>
          </cell>
          <cell r="AN8670">
            <v>553.43700000000001</v>
          </cell>
        </row>
        <row r="8671">
          <cell r="D8671">
            <v>1</v>
          </cell>
          <cell r="H8671" t="str">
            <v>100</v>
          </cell>
          <cell r="X8671">
            <v>0</v>
          </cell>
          <cell r="Y8671">
            <v>0</v>
          </cell>
          <cell r="Z8671">
            <v>0</v>
          </cell>
          <cell r="AA8671">
            <v>0</v>
          </cell>
          <cell r="AE8671">
            <v>13409.064</v>
          </cell>
          <cell r="AG8671">
            <v>0</v>
          </cell>
          <cell r="AH8671">
            <v>0</v>
          </cell>
          <cell r="AI8671">
            <v>0</v>
          </cell>
          <cell r="AJ8671">
            <v>0</v>
          </cell>
          <cell r="AN8671">
            <v>2056.1350000000002</v>
          </cell>
        </row>
        <row r="8672">
          <cell r="D8672">
            <v>1</v>
          </cell>
          <cell r="H8672" t="str">
            <v>108</v>
          </cell>
          <cell r="X8672">
            <v>0</v>
          </cell>
          <cell r="Y8672">
            <v>0</v>
          </cell>
          <cell r="Z8672">
            <v>0</v>
          </cell>
          <cell r="AA8672">
            <v>0</v>
          </cell>
          <cell r="AE8672">
            <v>8941.5910000000003</v>
          </cell>
          <cell r="AG8672">
            <v>0</v>
          </cell>
          <cell r="AH8672">
            <v>0</v>
          </cell>
          <cell r="AI8672">
            <v>0</v>
          </cell>
          <cell r="AJ8672">
            <v>0</v>
          </cell>
          <cell r="AN8672">
            <v>687.70299999999997</v>
          </cell>
        </row>
        <row r="8673">
          <cell r="D8673">
            <v>1</v>
          </cell>
          <cell r="H8673" t="str">
            <v>112</v>
          </cell>
          <cell r="X8673">
            <v>0</v>
          </cell>
          <cell r="Y8673">
            <v>0</v>
          </cell>
          <cell r="Z8673">
            <v>0</v>
          </cell>
          <cell r="AA8673">
            <v>0</v>
          </cell>
          <cell r="AE8673">
            <v>32074.401000000002</v>
          </cell>
          <cell r="AG8673">
            <v>0</v>
          </cell>
          <cell r="AH8673">
            <v>0</v>
          </cell>
          <cell r="AI8673">
            <v>0</v>
          </cell>
          <cell r="AJ8673">
            <v>0</v>
          </cell>
          <cell r="AN8673">
            <v>2208.2979999999998</v>
          </cell>
        </row>
        <row r="8674">
          <cell r="D8674">
            <v>1</v>
          </cell>
          <cell r="H8674" t="str">
            <v>136</v>
          </cell>
          <cell r="X8674">
            <v>0</v>
          </cell>
          <cell r="Y8674">
            <v>0</v>
          </cell>
          <cell r="Z8674">
            <v>0</v>
          </cell>
          <cell r="AA8674">
            <v>0</v>
          </cell>
          <cell r="AE8674">
            <v>11223.718999999999</v>
          </cell>
          <cell r="AG8674">
            <v>0</v>
          </cell>
          <cell r="AH8674">
            <v>0</v>
          </cell>
          <cell r="AI8674">
            <v>0</v>
          </cell>
          <cell r="AJ8674">
            <v>0</v>
          </cell>
          <cell r="AN8674">
            <v>1171.7819999999999</v>
          </cell>
        </row>
        <row r="8675">
          <cell r="D8675">
            <v>1</v>
          </cell>
          <cell r="H8675" t="str">
            <v>162</v>
          </cell>
          <cell r="X8675">
            <v>0</v>
          </cell>
          <cell r="Y8675">
            <v>0</v>
          </cell>
          <cell r="Z8675">
            <v>0</v>
          </cell>
          <cell r="AA8675">
            <v>0</v>
          </cell>
          <cell r="AE8675">
            <v>5106.7139999999999</v>
          </cell>
          <cell r="AG8675">
            <v>0</v>
          </cell>
          <cell r="AH8675">
            <v>0</v>
          </cell>
          <cell r="AI8675">
            <v>0</v>
          </cell>
          <cell r="AJ8675">
            <v>0</v>
          </cell>
          <cell r="AN8675">
            <v>269.86900000000003</v>
          </cell>
        </row>
        <row r="8676">
          <cell r="D8676">
            <v>2</v>
          </cell>
          <cell r="H8676" t="str">
            <v>029</v>
          </cell>
          <cell r="X8676">
            <v>0</v>
          </cell>
          <cell r="Y8676">
            <v>0</v>
          </cell>
          <cell r="Z8676">
            <v>0</v>
          </cell>
          <cell r="AA8676">
            <v>0</v>
          </cell>
          <cell r="AE8676">
            <v>426.31</v>
          </cell>
          <cell r="AG8676">
            <v>0</v>
          </cell>
          <cell r="AH8676">
            <v>0</v>
          </cell>
          <cell r="AI8676">
            <v>0</v>
          </cell>
          <cell r="AJ8676">
            <v>0</v>
          </cell>
          <cell r="AN8676">
            <v>10.930999999999999</v>
          </cell>
        </row>
        <row r="8677">
          <cell r="D8677">
            <v>2</v>
          </cell>
          <cell r="H8677" t="str">
            <v>053</v>
          </cell>
          <cell r="X8677">
            <v>0</v>
          </cell>
          <cell r="Y8677">
            <v>0</v>
          </cell>
          <cell r="Z8677">
            <v>0</v>
          </cell>
          <cell r="AA8677">
            <v>0</v>
          </cell>
          <cell r="AE8677">
            <v>1578.7239999999999</v>
          </cell>
          <cell r="AG8677">
            <v>0</v>
          </cell>
          <cell r="AH8677">
            <v>0</v>
          </cell>
          <cell r="AI8677">
            <v>0</v>
          </cell>
          <cell r="AJ8677">
            <v>0</v>
          </cell>
          <cell r="AN8677">
            <v>21.861999999999998</v>
          </cell>
        </row>
        <row r="8678">
          <cell r="D8678">
            <v>2</v>
          </cell>
          <cell r="H8678" t="str">
            <v>060</v>
          </cell>
          <cell r="X8678">
            <v>0</v>
          </cell>
          <cell r="Y8678">
            <v>0</v>
          </cell>
          <cell r="Z8678">
            <v>0</v>
          </cell>
          <cell r="AA8678">
            <v>0</v>
          </cell>
          <cell r="AE8678">
            <v>12084.687</v>
          </cell>
          <cell r="AG8678">
            <v>0</v>
          </cell>
          <cell r="AH8678">
            <v>0</v>
          </cell>
          <cell r="AI8678">
            <v>0</v>
          </cell>
          <cell r="AJ8678">
            <v>0</v>
          </cell>
          <cell r="AN8678">
            <v>85.278000000000006</v>
          </cell>
        </row>
        <row r="8679">
          <cell r="D8679">
            <v>2</v>
          </cell>
          <cell r="H8679" t="str">
            <v>065</v>
          </cell>
          <cell r="X8679">
            <v>0</v>
          </cell>
          <cell r="Y8679">
            <v>0</v>
          </cell>
          <cell r="Z8679">
            <v>0</v>
          </cell>
          <cell r="AA8679">
            <v>0</v>
          </cell>
          <cell r="AE8679">
            <v>204.14699999999999</v>
          </cell>
          <cell r="AG8679">
            <v>0</v>
          </cell>
          <cell r="AH8679">
            <v>0</v>
          </cell>
          <cell r="AI8679">
            <v>0</v>
          </cell>
          <cell r="AJ8679">
            <v>0</v>
          </cell>
          <cell r="AN8679">
            <v>5.3289999999999997</v>
          </cell>
        </row>
        <row r="8680">
          <cell r="D8680">
            <v>2</v>
          </cell>
          <cell r="H8680" t="str">
            <v>068</v>
          </cell>
          <cell r="X8680">
            <v>0</v>
          </cell>
          <cell r="Y8680">
            <v>0</v>
          </cell>
          <cell r="Z8680">
            <v>0</v>
          </cell>
          <cell r="AA8680">
            <v>0</v>
          </cell>
          <cell r="AE8680">
            <v>698.73800000000006</v>
          </cell>
          <cell r="AG8680">
            <v>0</v>
          </cell>
          <cell r="AH8680">
            <v>0</v>
          </cell>
          <cell r="AI8680">
            <v>0</v>
          </cell>
          <cell r="AJ8680">
            <v>0</v>
          </cell>
          <cell r="AN8680">
            <v>25.689</v>
          </cell>
        </row>
        <row r="8681">
          <cell r="D8681">
            <v>2</v>
          </cell>
          <cell r="H8681" t="str">
            <v>097</v>
          </cell>
          <cell r="X8681">
            <v>0</v>
          </cell>
          <cell r="Y8681">
            <v>0</v>
          </cell>
          <cell r="Z8681">
            <v>0</v>
          </cell>
          <cell r="AA8681">
            <v>0</v>
          </cell>
          <cell r="AE8681">
            <v>3560.0569999999998</v>
          </cell>
          <cell r="AG8681">
            <v>0</v>
          </cell>
          <cell r="AH8681">
            <v>0</v>
          </cell>
          <cell r="AI8681">
            <v>0</v>
          </cell>
          <cell r="AJ8681">
            <v>0</v>
          </cell>
          <cell r="AN8681">
            <v>89.088999999999999</v>
          </cell>
        </row>
        <row r="8682">
          <cell r="D8682">
            <v>2</v>
          </cell>
          <cell r="H8682" t="str">
            <v>112</v>
          </cell>
          <cell r="X8682">
            <v>0</v>
          </cell>
          <cell r="Y8682">
            <v>0</v>
          </cell>
          <cell r="Z8682">
            <v>0</v>
          </cell>
          <cell r="AA8682">
            <v>0</v>
          </cell>
          <cell r="AE8682">
            <v>863.96900000000005</v>
          </cell>
          <cell r="AG8682">
            <v>0</v>
          </cell>
          <cell r="AH8682">
            <v>0</v>
          </cell>
          <cell r="AI8682">
            <v>0</v>
          </cell>
          <cell r="AJ8682">
            <v>0</v>
          </cell>
          <cell r="AN8682">
            <v>49.737000000000002</v>
          </cell>
        </row>
        <row r="8683">
          <cell r="D8683">
            <v>2</v>
          </cell>
          <cell r="H8683" t="str">
            <v>122</v>
          </cell>
          <cell r="X8683">
            <v>0</v>
          </cell>
          <cell r="Y8683">
            <v>0</v>
          </cell>
          <cell r="Z8683">
            <v>0</v>
          </cell>
          <cell r="AA8683">
            <v>0</v>
          </cell>
          <cell r="AE8683">
            <v>132.81299999999999</v>
          </cell>
          <cell r="AG8683">
            <v>0</v>
          </cell>
          <cell r="AH8683">
            <v>0</v>
          </cell>
          <cell r="AI8683">
            <v>0</v>
          </cell>
          <cell r="AJ8683">
            <v>0</v>
          </cell>
          <cell r="AN8683">
            <v>0</v>
          </cell>
        </row>
        <row r="8684">
          <cell r="D8684">
            <v>2</v>
          </cell>
          <cell r="H8684" t="str">
            <v>136</v>
          </cell>
          <cell r="X8684">
            <v>0</v>
          </cell>
          <cell r="Y8684">
            <v>0</v>
          </cell>
          <cell r="Z8684">
            <v>0</v>
          </cell>
          <cell r="AA8684">
            <v>0</v>
          </cell>
          <cell r="AE8684">
            <v>1531.319</v>
          </cell>
          <cell r="AG8684">
            <v>0</v>
          </cell>
          <cell r="AH8684">
            <v>0</v>
          </cell>
          <cell r="AI8684">
            <v>0</v>
          </cell>
          <cell r="AJ8684">
            <v>0</v>
          </cell>
          <cell r="AN8684">
            <v>65.040000000000006</v>
          </cell>
        </row>
        <row r="8685">
          <cell r="D8685">
            <v>2</v>
          </cell>
          <cell r="H8685" t="str">
            <v>162</v>
          </cell>
          <cell r="X8685">
            <v>0</v>
          </cell>
          <cell r="Y8685">
            <v>0</v>
          </cell>
          <cell r="Z8685">
            <v>0</v>
          </cell>
          <cell r="AA8685">
            <v>0</v>
          </cell>
          <cell r="AE8685">
            <v>458.58300000000003</v>
          </cell>
          <cell r="AG8685">
            <v>0</v>
          </cell>
          <cell r="AH8685">
            <v>0</v>
          </cell>
          <cell r="AI8685">
            <v>0</v>
          </cell>
          <cell r="AJ8685">
            <v>0</v>
          </cell>
          <cell r="AN8685">
            <v>50.56</v>
          </cell>
        </row>
        <row r="8686">
          <cell r="D8686">
            <v>3</v>
          </cell>
          <cell r="H8686" t="str">
            <v>d45</v>
          </cell>
          <cell r="X8686">
            <v>0</v>
          </cell>
          <cell r="Y8686">
            <v>3574</v>
          </cell>
          <cell r="Z8686">
            <v>0</v>
          </cell>
          <cell r="AA8686">
            <v>0</v>
          </cell>
          <cell r="AE8686">
            <v>4654.6570000000002</v>
          </cell>
          <cell r="AG8686">
            <v>0</v>
          </cell>
          <cell r="AH8686">
            <v>122</v>
          </cell>
          <cell r="AI8686">
            <v>0</v>
          </cell>
          <cell r="AJ8686">
            <v>0</v>
          </cell>
          <cell r="AN8686">
            <v>172.74700000000001</v>
          </cell>
        </row>
        <row r="8687">
          <cell r="D8687">
            <v>3</v>
          </cell>
          <cell r="H8687" t="str">
            <v>d51</v>
          </cell>
          <cell r="X8687">
            <v>0</v>
          </cell>
          <cell r="Y8687">
            <v>6312</v>
          </cell>
          <cell r="Z8687">
            <v>0</v>
          </cell>
          <cell r="AA8687">
            <v>0</v>
          </cell>
          <cell r="AE8687">
            <v>14450.514999999999</v>
          </cell>
          <cell r="AG8687">
            <v>0</v>
          </cell>
          <cell r="AH8687">
            <v>82</v>
          </cell>
          <cell r="AI8687">
            <v>0</v>
          </cell>
          <cell r="AJ8687">
            <v>0</v>
          </cell>
          <cell r="AN8687">
            <v>177.809</v>
          </cell>
        </row>
        <row r="8688">
          <cell r="D8688">
            <v>3</v>
          </cell>
          <cell r="H8688" t="str">
            <v>d52</v>
          </cell>
          <cell r="X8688">
            <v>0</v>
          </cell>
          <cell r="Y8688">
            <v>4545</v>
          </cell>
          <cell r="Z8688">
            <v>0</v>
          </cell>
          <cell r="AA8688">
            <v>0</v>
          </cell>
          <cell r="AE8688">
            <v>1190.751</v>
          </cell>
          <cell r="AG8688">
            <v>0</v>
          </cell>
          <cell r="AH8688">
            <v>6</v>
          </cell>
          <cell r="AI8688">
            <v>0</v>
          </cell>
          <cell r="AJ8688">
            <v>0</v>
          </cell>
          <cell r="AN8688">
            <v>1.38</v>
          </cell>
        </row>
        <row r="8689">
          <cell r="D8689">
            <v>3</v>
          </cell>
          <cell r="H8689" t="str">
            <v>d53</v>
          </cell>
          <cell r="X8689">
            <v>0</v>
          </cell>
          <cell r="Y8689">
            <v>2853</v>
          </cell>
          <cell r="Z8689">
            <v>0</v>
          </cell>
          <cell r="AA8689">
            <v>0</v>
          </cell>
          <cell r="AE8689">
            <v>3647.6849999999999</v>
          </cell>
          <cell r="AG8689">
            <v>0</v>
          </cell>
          <cell r="AH8689">
            <v>32</v>
          </cell>
          <cell r="AI8689">
            <v>0</v>
          </cell>
          <cell r="AJ8689">
            <v>0</v>
          </cell>
          <cell r="AN8689">
            <v>41.286000000000001</v>
          </cell>
        </row>
        <row r="8690">
          <cell r="D8690">
            <v>3</v>
          </cell>
          <cell r="H8690" t="str">
            <v>d54</v>
          </cell>
          <cell r="X8690">
            <v>0</v>
          </cell>
          <cell r="Y8690">
            <v>60</v>
          </cell>
          <cell r="Z8690">
            <v>0</v>
          </cell>
          <cell r="AA8690">
            <v>0</v>
          </cell>
          <cell r="AE8690">
            <v>291.42</v>
          </cell>
          <cell r="AG8690">
            <v>0</v>
          </cell>
          <cell r="AH8690">
            <v>2</v>
          </cell>
          <cell r="AI8690">
            <v>0</v>
          </cell>
          <cell r="AJ8690">
            <v>0</v>
          </cell>
          <cell r="AN8690">
            <v>9.7140000000000004</v>
          </cell>
        </row>
        <row r="8691">
          <cell r="D8691">
            <v>3</v>
          </cell>
          <cell r="H8691" t="str">
            <v>123</v>
          </cell>
          <cell r="X8691">
            <v>0</v>
          </cell>
          <cell r="Y8691">
            <v>0</v>
          </cell>
          <cell r="Z8691">
            <v>0</v>
          </cell>
          <cell r="AA8691">
            <v>0</v>
          </cell>
          <cell r="AE8691">
            <v>652.39</v>
          </cell>
          <cell r="AG8691">
            <v>0</v>
          </cell>
          <cell r="AH8691">
            <v>0</v>
          </cell>
          <cell r="AI8691">
            <v>0</v>
          </cell>
          <cell r="AJ8691">
            <v>0</v>
          </cell>
          <cell r="AN8691">
            <v>24.164999999999999</v>
          </cell>
        </row>
        <row r="8692">
          <cell r="D8692">
            <v>3</v>
          </cell>
          <cell r="H8692" t="str">
            <v>067</v>
          </cell>
          <cell r="X8692">
            <v>0</v>
          </cell>
          <cell r="Y8692">
            <v>0</v>
          </cell>
          <cell r="Z8692">
            <v>0</v>
          </cell>
          <cell r="AA8692">
            <v>0</v>
          </cell>
          <cell r="AE8692">
            <v>199.535</v>
          </cell>
          <cell r="AG8692">
            <v>0</v>
          </cell>
          <cell r="AH8692">
            <v>0</v>
          </cell>
          <cell r="AI8692">
            <v>0</v>
          </cell>
          <cell r="AJ8692">
            <v>0</v>
          </cell>
          <cell r="AN8692">
            <v>5.1449999999999996</v>
          </cell>
        </row>
        <row r="8693">
          <cell r="D8693">
            <v>3</v>
          </cell>
          <cell r="H8693" t="str">
            <v>078</v>
          </cell>
          <cell r="X8693">
            <v>0</v>
          </cell>
          <cell r="Y8693">
            <v>0</v>
          </cell>
          <cell r="Z8693">
            <v>0</v>
          </cell>
          <cell r="AA8693">
            <v>0</v>
          </cell>
          <cell r="AE8693">
            <v>1229.1690000000001</v>
          </cell>
          <cell r="AG8693">
            <v>0</v>
          </cell>
          <cell r="AH8693">
            <v>0</v>
          </cell>
          <cell r="AI8693">
            <v>0</v>
          </cell>
          <cell r="AJ8693">
            <v>0</v>
          </cell>
          <cell r="AN8693">
            <v>17.757999999999999</v>
          </cell>
        </row>
        <row r="8694">
          <cell r="D8694">
            <v>3</v>
          </cell>
          <cell r="H8694" t="str">
            <v>160</v>
          </cell>
          <cell r="X8694">
            <v>0</v>
          </cell>
          <cell r="Y8694">
            <v>0</v>
          </cell>
          <cell r="Z8694">
            <v>27356</v>
          </cell>
          <cell r="AA8694">
            <v>0</v>
          </cell>
          <cell r="AE8694">
            <v>17819.608</v>
          </cell>
          <cell r="AG8694">
            <v>0</v>
          </cell>
          <cell r="AH8694">
            <v>0</v>
          </cell>
          <cell r="AI8694">
            <v>1201</v>
          </cell>
          <cell r="AJ8694">
            <v>0</v>
          </cell>
          <cell r="AN8694">
            <v>830.18899999999996</v>
          </cell>
        </row>
        <row r="8695">
          <cell r="D8695">
            <v>3</v>
          </cell>
          <cell r="H8695" t="str">
            <v>011</v>
          </cell>
          <cell r="X8695">
            <v>0</v>
          </cell>
          <cell r="Y8695">
            <v>0</v>
          </cell>
          <cell r="Z8695">
            <v>0</v>
          </cell>
          <cell r="AA8695">
            <v>426</v>
          </cell>
          <cell r="AE8695">
            <v>402.57</v>
          </cell>
          <cell r="AG8695">
            <v>0</v>
          </cell>
          <cell r="AH8695">
            <v>0</v>
          </cell>
          <cell r="AI8695">
            <v>0</v>
          </cell>
          <cell r="AJ8695">
            <v>12</v>
          </cell>
          <cell r="AN8695">
            <v>11.34</v>
          </cell>
        </row>
        <row r="8696">
          <cell r="D8696">
            <v>3</v>
          </cell>
          <cell r="H8696" t="str">
            <v>016</v>
          </cell>
          <cell r="X8696">
            <v>0</v>
          </cell>
          <cell r="Y8696">
            <v>0</v>
          </cell>
          <cell r="Z8696">
            <v>0</v>
          </cell>
          <cell r="AA8696">
            <v>86</v>
          </cell>
          <cell r="AE8696">
            <v>88.408000000000001</v>
          </cell>
          <cell r="AG8696">
            <v>0</v>
          </cell>
          <cell r="AH8696">
            <v>0</v>
          </cell>
          <cell r="AI8696">
            <v>0</v>
          </cell>
          <cell r="AJ8696">
            <v>2</v>
          </cell>
          <cell r="AN8696">
            <v>2.056</v>
          </cell>
        </row>
        <row r="8697">
          <cell r="D8697">
            <v>3</v>
          </cell>
          <cell r="H8697" t="str">
            <v>017</v>
          </cell>
          <cell r="X8697">
            <v>0</v>
          </cell>
          <cell r="Y8697">
            <v>0</v>
          </cell>
          <cell r="Z8697">
            <v>0</v>
          </cell>
          <cell r="AA8697">
            <v>3</v>
          </cell>
          <cell r="AE8697">
            <v>3.843</v>
          </cell>
          <cell r="AG8697">
            <v>0</v>
          </cell>
          <cell r="AH8697">
            <v>0</v>
          </cell>
          <cell r="AI8697">
            <v>0</v>
          </cell>
          <cell r="AJ8697">
            <v>0</v>
          </cell>
          <cell r="AN8697">
            <v>0</v>
          </cell>
        </row>
        <row r="8698">
          <cell r="D8698">
            <v>3</v>
          </cell>
          <cell r="H8698" t="str">
            <v>020</v>
          </cell>
          <cell r="X8698">
            <v>0</v>
          </cell>
          <cell r="Y8698">
            <v>0</v>
          </cell>
          <cell r="Z8698">
            <v>0</v>
          </cell>
          <cell r="AA8698">
            <v>405</v>
          </cell>
          <cell r="AE8698">
            <v>613.18399999999997</v>
          </cell>
          <cell r="AG8698">
            <v>0</v>
          </cell>
          <cell r="AH8698">
            <v>0</v>
          </cell>
          <cell r="AI8698">
            <v>0</v>
          </cell>
          <cell r="AJ8698">
            <v>5</v>
          </cell>
          <cell r="AN8698">
            <v>5.46</v>
          </cell>
        </row>
        <row r="8699">
          <cell r="D8699">
            <v>3</v>
          </cell>
          <cell r="H8699" t="str">
            <v>021</v>
          </cell>
          <cell r="X8699">
            <v>0</v>
          </cell>
          <cell r="Y8699">
            <v>0</v>
          </cell>
          <cell r="Z8699">
            <v>0</v>
          </cell>
          <cell r="AA8699">
            <v>64</v>
          </cell>
          <cell r="AE8699">
            <v>143.04</v>
          </cell>
          <cell r="AG8699">
            <v>0</v>
          </cell>
          <cell r="AH8699">
            <v>0</v>
          </cell>
          <cell r="AI8699">
            <v>0</v>
          </cell>
          <cell r="AJ8699">
            <v>1</v>
          </cell>
          <cell r="AN8699">
            <v>2.2349999999999999</v>
          </cell>
        </row>
        <row r="8700">
          <cell r="D8700">
            <v>3</v>
          </cell>
          <cell r="H8700" t="str">
            <v>028</v>
          </cell>
          <cell r="X8700">
            <v>0</v>
          </cell>
          <cell r="Y8700">
            <v>0</v>
          </cell>
          <cell r="Z8700">
            <v>0</v>
          </cell>
          <cell r="AA8700">
            <v>817</v>
          </cell>
          <cell r="AE8700">
            <v>908.50400000000002</v>
          </cell>
          <cell r="AG8700">
            <v>0</v>
          </cell>
          <cell r="AH8700">
            <v>0</v>
          </cell>
          <cell r="AI8700">
            <v>0</v>
          </cell>
          <cell r="AJ8700">
            <v>21</v>
          </cell>
          <cell r="AN8700">
            <v>23.352</v>
          </cell>
        </row>
        <row r="8701">
          <cell r="D8701">
            <v>3</v>
          </cell>
          <cell r="H8701" t="str">
            <v>029</v>
          </cell>
          <cell r="X8701">
            <v>0</v>
          </cell>
          <cell r="Y8701">
            <v>0</v>
          </cell>
          <cell r="Z8701">
            <v>0</v>
          </cell>
          <cell r="AA8701">
            <v>282</v>
          </cell>
          <cell r="AE8701">
            <v>306.25200000000001</v>
          </cell>
          <cell r="AG8701">
            <v>0</v>
          </cell>
          <cell r="AH8701">
            <v>0</v>
          </cell>
          <cell r="AI8701">
            <v>0</v>
          </cell>
          <cell r="AJ8701">
            <v>6</v>
          </cell>
          <cell r="AN8701">
            <v>6.516</v>
          </cell>
        </row>
        <row r="8702">
          <cell r="D8702">
            <v>3</v>
          </cell>
          <cell r="H8702" t="str">
            <v>030</v>
          </cell>
          <cell r="X8702">
            <v>0</v>
          </cell>
          <cell r="Y8702">
            <v>0</v>
          </cell>
          <cell r="Z8702">
            <v>0</v>
          </cell>
          <cell r="AA8702">
            <v>398</v>
          </cell>
          <cell r="AE8702">
            <v>418.298</v>
          </cell>
          <cell r="AG8702">
            <v>0</v>
          </cell>
          <cell r="AH8702">
            <v>0</v>
          </cell>
          <cell r="AI8702">
            <v>0</v>
          </cell>
          <cell r="AJ8702">
            <v>18</v>
          </cell>
          <cell r="AN8702">
            <v>18.917999999999999</v>
          </cell>
        </row>
        <row r="8703">
          <cell r="D8703">
            <v>3</v>
          </cell>
          <cell r="H8703" t="str">
            <v>053</v>
          </cell>
          <cell r="X8703">
            <v>0</v>
          </cell>
          <cell r="Y8703">
            <v>0</v>
          </cell>
          <cell r="Z8703">
            <v>0</v>
          </cell>
          <cell r="AA8703">
            <v>1713</v>
          </cell>
          <cell r="AE8703">
            <v>2412.0590000000002</v>
          </cell>
          <cell r="AG8703">
            <v>0</v>
          </cell>
          <cell r="AH8703">
            <v>0</v>
          </cell>
          <cell r="AI8703">
            <v>0</v>
          </cell>
          <cell r="AJ8703">
            <v>37</v>
          </cell>
          <cell r="AN8703">
            <v>38.738999999999997</v>
          </cell>
        </row>
        <row r="8704">
          <cell r="D8704">
            <v>3</v>
          </cell>
          <cell r="H8704" t="str">
            <v>057</v>
          </cell>
          <cell r="X8704">
            <v>0</v>
          </cell>
          <cell r="Y8704">
            <v>0</v>
          </cell>
          <cell r="Z8704">
            <v>0</v>
          </cell>
          <cell r="AA8704">
            <v>381</v>
          </cell>
          <cell r="AE8704">
            <v>878.99400000000003</v>
          </cell>
          <cell r="AG8704">
            <v>0</v>
          </cell>
          <cell r="AH8704">
            <v>0</v>
          </cell>
          <cell r="AI8704">
            <v>0</v>
          </cell>
          <cell r="AJ8704">
            <v>18</v>
          </cell>
          <cell r="AN8704">
            <v>30.42</v>
          </cell>
        </row>
        <row r="8705">
          <cell r="D8705">
            <v>3</v>
          </cell>
          <cell r="H8705" t="str">
            <v>060</v>
          </cell>
          <cell r="X8705">
            <v>0</v>
          </cell>
          <cell r="Y8705">
            <v>0</v>
          </cell>
          <cell r="Z8705">
            <v>0</v>
          </cell>
          <cell r="AA8705">
            <v>720</v>
          </cell>
          <cell r="AE8705">
            <v>999.36</v>
          </cell>
          <cell r="AG8705">
            <v>0</v>
          </cell>
          <cell r="AH8705">
            <v>0</v>
          </cell>
          <cell r="AI8705">
            <v>0</v>
          </cell>
          <cell r="AJ8705">
            <v>7</v>
          </cell>
          <cell r="AN8705">
            <v>9.7159999999999993</v>
          </cell>
        </row>
        <row r="8706">
          <cell r="D8706">
            <v>3</v>
          </cell>
          <cell r="H8706" t="str">
            <v>065</v>
          </cell>
          <cell r="X8706">
            <v>0</v>
          </cell>
          <cell r="Y8706">
            <v>0</v>
          </cell>
          <cell r="Z8706">
            <v>0</v>
          </cell>
          <cell r="AA8706">
            <v>1660</v>
          </cell>
          <cell r="AE8706">
            <v>1284.8399999999999</v>
          </cell>
          <cell r="AG8706">
            <v>0</v>
          </cell>
          <cell r="AH8706">
            <v>0</v>
          </cell>
          <cell r="AI8706">
            <v>0</v>
          </cell>
          <cell r="AJ8706">
            <v>33</v>
          </cell>
          <cell r="AN8706">
            <v>25.542000000000002</v>
          </cell>
        </row>
        <row r="8707">
          <cell r="D8707">
            <v>3</v>
          </cell>
          <cell r="H8707" t="str">
            <v>068</v>
          </cell>
          <cell r="X8707">
            <v>0</v>
          </cell>
          <cell r="Y8707">
            <v>0</v>
          </cell>
          <cell r="Z8707">
            <v>0</v>
          </cell>
          <cell r="AA8707">
            <v>8719</v>
          </cell>
          <cell r="AE8707">
            <v>12646.008</v>
          </cell>
          <cell r="AG8707">
            <v>0</v>
          </cell>
          <cell r="AH8707">
            <v>0</v>
          </cell>
          <cell r="AI8707">
            <v>0</v>
          </cell>
          <cell r="AJ8707">
            <v>237</v>
          </cell>
          <cell r="AN8707">
            <v>253.827</v>
          </cell>
        </row>
        <row r="8708">
          <cell r="D8708">
            <v>3</v>
          </cell>
          <cell r="H8708" t="str">
            <v>075</v>
          </cell>
          <cell r="X8708">
            <v>0</v>
          </cell>
          <cell r="Y8708">
            <v>0</v>
          </cell>
          <cell r="Z8708">
            <v>0</v>
          </cell>
          <cell r="AA8708">
            <v>228</v>
          </cell>
          <cell r="AE8708">
            <v>215.46</v>
          </cell>
          <cell r="AG8708">
            <v>0</v>
          </cell>
          <cell r="AH8708">
            <v>0</v>
          </cell>
          <cell r="AI8708">
            <v>0</v>
          </cell>
          <cell r="AJ8708">
            <v>8</v>
          </cell>
          <cell r="AN8708">
            <v>7.56</v>
          </cell>
        </row>
        <row r="8709">
          <cell r="D8709">
            <v>3</v>
          </cell>
          <cell r="H8709" t="str">
            <v>097</v>
          </cell>
          <cell r="X8709">
            <v>0</v>
          </cell>
          <cell r="Y8709">
            <v>0</v>
          </cell>
          <cell r="Z8709">
            <v>0</v>
          </cell>
          <cell r="AA8709">
            <v>10204</v>
          </cell>
          <cell r="AE8709">
            <v>13087.891</v>
          </cell>
          <cell r="AG8709">
            <v>0</v>
          </cell>
          <cell r="AH8709">
            <v>0</v>
          </cell>
          <cell r="AI8709">
            <v>0</v>
          </cell>
          <cell r="AJ8709">
            <v>237</v>
          </cell>
          <cell r="AN8709">
            <v>222.78</v>
          </cell>
        </row>
        <row r="8710">
          <cell r="D8710">
            <v>3</v>
          </cell>
          <cell r="H8710" t="str">
            <v>100</v>
          </cell>
          <cell r="X8710">
            <v>0</v>
          </cell>
          <cell r="Y8710">
            <v>0</v>
          </cell>
          <cell r="Z8710">
            <v>0</v>
          </cell>
          <cell r="AA8710">
            <v>194</v>
          </cell>
          <cell r="AE8710">
            <v>190.50800000000001</v>
          </cell>
          <cell r="AG8710">
            <v>0</v>
          </cell>
          <cell r="AH8710">
            <v>0</v>
          </cell>
          <cell r="AI8710">
            <v>0</v>
          </cell>
          <cell r="AJ8710">
            <v>4</v>
          </cell>
          <cell r="AN8710">
            <v>3.9279999999999999</v>
          </cell>
        </row>
        <row r="8711">
          <cell r="D8711">
            <v>3</v>
          </cell>
          <cell r="H8711" t="str">
            <v>108</v>
          </cell>
          <cell r="X8711">
            <v>0</v>
          </cell>
          <cell r="Y8711">
            <v>0</v>
          </cell>
          <cell r="Z8711">
            <v>0</v>
          </cell>
          <cell r="AA8711">
            <v>305</v>
          </cell>
          <cell r="AE8711">
            <v>244</v>
          </cell>
          <cell r="AG8711">
            <v>0</v>
          </cell>
          <cell r="AH8711">
            <v>0</v>
          </cell>
          <cell r="AI8711">
            <v>0</v>
          </cell>
          <cell r="AJ8711">
            <v>12</v>
          </cell>
          <cell r="AN8711">
            <v>9.6</v>
          </cell>
        </row>
        <row r="8712">
          <cell r="D8712">
            <v>3</v>
          </cell>
          <cell r="H8712" t="str">
            <v>112</v>
          </cell>
          <cell r="X8712">
            <v>0</v>
          </cell>
          <cell r="Y8712">
            <v>0</v>
          </cell>
          <cell r="Z8712">
            <v>0</v>
          </cell>
          <cell r="AA8712">
            <v>2608</v>
          </cell>
          <cell r="AE8712">
            <v>3494.0030000000002</v>
          </cell>
          <cell r="AG8712">
            <v>0</v>
          </cell>
          <cell r="AH8712">
            <v>0</v>
          </cell>
          <cell r="AI8712">
            <v>0</v>
          </cell>
          <cell r="AJ8712">
            <v>78</v>
          </cell>
          <cell r="AN8712">
            <v>76.596000000000004</v>
          </cell>
        </row>
        <row r="8713">
          <cell r="D8713">
            <v>3</v>
          </cell>
          <cell r="H8713" t="str">
            <v>122</v>
          </cell>
          <cell r="X8713">
            <v>0</v>
          </cell>
          <cell r="Y8713">
            <v>0</v>
          </cell>
          <cell r="Z8713">
            <v>0</v>
          </cell>
          <cell r="AA8713">
            <v>674</v>
          </cell>
          <cell r="AE8713">
            <v>822.28</v>
          </cell>
          <cell r="AG8713">
            <v>0</v>
          </cell>
          <cell r="AH8713">
            <v>0</v>
          </cell>
          <cell r="AI8713">
            <v>0</v>
          </cell>
          <cell r="AJ8713">
            <v>10</v>
          </cell>
          <cell r="AN8713">
            <v>12.2</v>
          </cell>
        </row>
        <row r="8714">
          <cell r="D8714">
            <v>3</v>
          </cell>
          <cell r="H8714" t="str">
            <v>136</v>
          </cell>
          <cell r="X8714">
            <v>0</v>
          </cell>
          <cell r="Y8714">
            <v>0</v>
          </cell>
          <cell r="Z8714">
            <v>0</v>
          </cell>
          <cell r="AA8714">
            <v>1402</v>
          </cell>
          <cell r="AE8714">
            <v>2387.6060000000002</v>
          </cell>
          <cell r="AG8714">
            <v>0</v>
          </cell>
          <cell r="AH8714">
            <v>0</v>
          </cell>
          <cell r="AI8714">
            <v>0</v>
          </cell>
          <cell r="AJ8714">
            <v>28</v>
          </cell>
          <cell r="AN8714">
            <v>47.683999999999997</v>
          </cell>
        </row>
        <row r="8715">
          <cell r="D8715">
            <v>3</v>
          </cell>
          <cell r="H8715" t="str">
            <v>162</v>
          </cell>
          <cell r="X8715">
            <v>0</v>
          </cell>
          <cell r="Y8715">
            <v>0</v>
          </cell>
          <cell r="Z8715">
            <v>0</v>
          </cell>
          <cell r="AA8715">
            <v>797</v>
          </cell>
          <cell r="AE8715">
            <v>832.06799999999998</v>
          </cell>
          <cell r="AG8715">
            <v>0</v>
          </cell>
          <cell r="AH8715">
            <v>0</v>
          </cell>
          <cell r="AI8715">
            <v>0</v>
          </cell>
          <cell r="AJ8715">
            <v>17</v>
          </cell>
          <cell r="AN8715">
            <v>17.748000000000001</v>
          </cell>
        </row>
        <row r="8716">
          <cell r="D8716">
            <v>3</v>
          </cell>
          <cell r="H8716" t="str">
            <v>011</v>
          </cell>
          <cell r="X8716">
            <v>3</v>
          </cell>
          <cell r="Y8716">
            <v>0</v>
          </cell>
          <cell r="Z8716">
            <v>0</v>
          </cell>
          <cell r="AA8716">
            <v>0</v>
          </cell>
          <cell r="AE8716">
            <v>1.2</v>
          </cell>
          <cell r="AG8716">
            <v>0</v>
          </cell>
          <cell r="AH8716">
            <v>0</v>
          </cell>
          <cell r="AI8716">
            <v>0</v>
          </cell>
          <cell r="AJ8716">
            <v>0</v>
          </cell>
          <cell r="AN8716">
            <v>0</v>
          </cell>
        </row>
        <row r="8717">
          <cell r="D8717">
            <v>3</v>
          </cell>
          <cell r="H8717" t="str">
            <v>016</v>
          </cell>
          <cell r="X8717">
            <v>1133</v>
          </cell>
          <cell r="Y8717">
            <v>0</v>
          </cell>
          <cell r="Z8717">
            <v>0</v>
          </cell>
          <cell r="AA8717">
            <v>0</v>
          </cell>
          <cell r="AE8717">
            <v>581.22900000000004</v>
          </cell>
          <cell r="AG8717">
            <v>21</v>
          </cell>
          <cell r="AH8717">
            <v>0</v>
          </cell>
          <cell r="AI8717">
            <v>0</v>
          </cell>
          <cell r="AJ8717">
            <v>0</v>
          </cell>
          <cell r="AN8717">
            <v>10.773</v>
          </cell>
        </row>
        <row r="8718">
          <cell r="D8718">
            <v>3</v>
          </cell>
          <cell r="H8718" t="str">
            <v>017</v>
          </cell>
          <cell r="X8718">
            <v>99</v>
          </cell>
          <cell r="Y8718">
            <v>0</v>
          </cell>
          <cell r="Z8718">
            <v>0</v>
          </cell>
          <cell r="AA8718">
            <v>0</v>
          </cell>
          <cell r="AE8718">
            <v>41.085000000000001</v>
          </cell>
          <cell r="AG8718">
            <v>8</v>
          </cell>
          <cell r="AH8718">
            <v>0</v>
          </cell>
          <cell r="AI8718">
            <v>0</v>
          </cell>
          <cell r="AJ8718">
            <v>0</v>
          </cell>
          <cell r="AN8718">
            <v>3.32</v>
          </cell>
        </row>
        <row r="8719">
          <cell r="D8719">
            <v>3</v>
          </cell>
          <cell r="H8719" t="str">
            <v>019</v>
          </cell>
          <cell r="X8719">
            <v>43</v>
          </cell>
          <cell r="Y8719">
            <v>0</v>
          </cell>
          <cell r="Z8719">
            <v>0</v>
          </cell>
          <cell r="AA8719">
            <v>0</v>
          </cell>
          <cell r="AE8719">
            <v>17.2</v>
          </cell>
          <cell r="AG8719">
            <v>2</v>
          </cell>
          <cell r="AH8719">
            <v>0</v>
          </cell>
          <cell r="AI8719">
            <v>0</v>
          </cell>
          <cell r="AJ8719">
            <v>0</v>
          </cell>
          <cell r="AN8719">
            <v>0.8</v>
          </cell>
        </row>
        <row r="8720">
          <cell r="D8720">
            <v>3</v>
          </cell>
          <cell r="H8720" t="str">
            <v>020</v>
          </cell>
          <cell r="X8720">
            <v>737</v>
          </cell>
          <cell r="Y8720">
            <v>0</v>
          </cell>
          <cell r="Z8720">
            <v>0</v>
          </cell>
          <cell r="AA8720">
            <v>0</v>
          </cell>
          <cell r="AE8720">
            <v>565.86500000000001</v>
          </cell>
          <cell r="AG8720">
            <v>16</v>
          </cell>
          <cell r="AH8720">
            <v>0</v>
          </cell>
          <cell r="AI8720">
            <v>0</v>
          </cell>
          <cell r="AJ8720">
            <v>0</v>
          </cell>
          <cell r="AN8720">
            <v>8.9600000000000009</v>
          </cell>
        </row>
        <row r="8721">
          <cell r="D8721">
            <v>3</v>
          </cell>
          <cell r="H8721" t="str">
            <v>021</v>
          </cell>
          <cell r="X8721">
            <v>371</v>
          </cell>
          <cell r="Y8721">
            <v>0</v>
          </cell>
          <cell r="Z8721">
            <v>0</v>
          </cell>
          <cell r="AA8721">
            <v>0</v>
          </cell>
          <cell r="AE8721">
            <v>333.9</v>
          </cell>
          <cell r="AG8721">
            <v>7</v>
          </cell>
          <cell r="AH8721">
            <v>0</v>
          </cell>
          <cell r="AI8721">
            <v>0</v>
          </cell>
          <cell r="AJ8721">
            <v>0</v>
          </cell>
          <cell r="AN8721">
            <v>6.3</v>
          </cell>
        </row>
        <row r="8722">
          <cell r="D8722">
            <v>3</v>
          </cell>
          <cell r="H8722" t="str">
            <v>028</v>
          </cell>
          <cell r="X8722">
            <v>309</v>
          </cell>
          <cell r="Y8722">
            <v>0</v>
          </cell>
          <cell r="Z8722">
            <v>0</v>
          </cell>
          <cell r="AA8722">
            <v>0</v>
          </cell>
          <cell r="AE8722">
            <v>162.84299999999999</v>
          </cell>
          <cell r="AG8722">
            <v>10</v>
          </cell>
          <cell r="AH8722">
            <v>0</v>
          </cell>
          <cell r="AI8722">
            <v>0</v>
          </cell>
          <cell r="AJ8722">
            <v>0</v>
          </cell>
          <cell r="AN8722">
            <v>5.27</v>
          </cell>
        </row>
        <row r="8723">
          <cell r="D8723">
            <v>3</v>
          </cell>
          <cell r="H8723" t="str">
            <v>042</v>
          </cell>
          <cell r="X8723">
            <v>687</v>
          </cell>
          <cell r="Y8723">
            <v>0</v>
          </cell>
          <cell r="Z8723">
            <v>0</v>
          </cell>
          <cell r="AA8723">
            <v>0</v>
          </cell>
          <cell r="AE8723">
            <v>172.43700000000001</v>
          </cell>
          <cell r="AG8723">
            <v>7</v>
          </cell>
          <cell r="AH8723">
            <v>0</v>
          </cell>
          <cell r="AI8723">
            <v>0</v>
          </cell>
          <cell r="AJ8723">
            <v>0</v>
          </cell>
          <cell r="AN8723">
            <v>1.7569999999999999</v>
          </cell>
        </row>
        <row r="8724">
          <cell r="D8724">
            <v>3</v>
          </cell>
          <cell r="H8724" t="str">
            <v>053</v>
          </cell>
          <cell r="X8724">
            <v>673</v>
          </cell>
          <cell r="Y8724">
            <v>0</v>
          </cell>
          <cell r="Z8724">
            <v>0</v>
          </cell>
          <cell r="AA8724">
            <v>0</v>
          </cell>
          <cell r="AE8724">
            <v>354.44200000000001</v>
          </cell>
          <cell r="AG8724">
            <v>22</v>
          </cell>
          <cell r="AH8724">
            <v>0</v>
          </cell>
          <cell r="AI8724">
            <v>0</v>
          </cell>
          <cell r="AJ8724">
            <v>0</v>
          </cell>
          <cell r="AN8724">
            <v>8.2940000000000005</v>
          </cell>
        </row>
        <row r="8725">
          <cell r="D8725">
            <v>3</v>
          </cell>
          <cell r="H8725" t="str">
            <v>057</v>
          </cell>
          <cell r="X8725">
            <v>1</v>
          </cell>
          <cell r="Y8725">
            <v>0</v>
          </cell>
          <cell r="Z8725">
            <v>0</v>
          </cell>
          <cell r="AA8725">
            <v>0</v>
          </cell>
          <cell r="AE8725">
            <v>0.377</v>
          </cell>
          <cell r="AG8725">
            <v>2</v>
          </cell>
          <cell r="AH8725">
            <v>0</v>
          </cell>
          <cell r="AI8725">
            <v>0</v>
          </cell>
          <cell r="AJ8725">
            <v>0</v>
          </cell>
          <cell r="AN8725">
            <v>0.754</v>
          </cell>
        </row>
        <row r="8726">
          <cell r="D8726">
            <v>3</v>
          </cell>
          <cell r="H8726" t="str">
            <v>060</v>
          </cell>
          <cell r="X8726">
            <v>29</v>
          </cell>
          <cell r="Y8726">
            <v>0</v>
          </cell>
          <cell r="Z8726">
            <v>0</v>
          </cell>
          <cell r="AA8726">
            <v>0</v>
          </cell>
          <cell r="AE8726">
            <v>13.92</v>
          </cell>
          <cell r="AG8726">
            <v>1</v>
          </cell>
          <cell r="AH8726">
            <v>0</v>
          </cell>
          <cell r="AI8726">
            <v>0</v>
          </cell>
          <cell r="AJ8726">
            <v>0</v>
          </cell>
          <cell r="AN8726">
            <v>0.48</v>
          </cell>
        </row>
        <row r="8727">
          <cell r="D8727">
            <v>3</v>
          </cell>
          <cell r="H8727" t="str">
            <v>065</v>
          </cell>
          <cell r="X8727">
            <v>839</v>
          </cell>
          <cell r="Y8727">
            <v>0</v>
          </cell>
          <cell r="Z8727">
            <v>0</v>
          </cell>
          <cell r="AA8727">
            <v>0</v>
          </cell>
          <cell r="AE8727">
            <v>183.74100000000001</v>
          </cell>
          <cell r="AG8727">
            <v>31</v>
          </cell>
          <cell r="AH8727">
            <v>0</v>
          </cell>
          <cell r="AI8727">
            <v>0</v>
          </cell>
          <cell r="AJ8727">
            <v>0</v>
          </cell>
          <cell r="AN8727">
            <v>6.7889999999999997</v>
          </cell>
        </row>
        <row r="8728">
          <cell r="D8728">
            <v>3</v>
          </cell>
          <cell r="H8728" t="str">
            <v>068</v>
          </cell>
          <cell r="X8728">
            <v>6900</v>
          </cell>
          <cell r="Y8728">
            <v>0</v>
          </cell>
          <cell r="Z8728">
            <v>0</v>
          </cell>
          <cell r="AA8728">
            <v>0</v>
          </cell>
          <cell r="AE8728">
            <v>3623.5349999999999</v>
          </cell>
          <cell r="AG8728">
            <v>195</v>
          </cell>
          <cell r="AH8728">
            <v>0</v>
          </cell>
          <cell r="AI8728">
            <v>0</v>
          </cell>
          <cell r="AJ8728">
            <v>0</v>
          </cell>
          <cell r="AN8728">
            <v>73.515000000000001</v>
          </cell>
        </row>
        <row r="8729">
          <cell r="D8729">
            <v>3</v>
          </cell>
          <cell r="H8729" t="str">
            <v>075</v>
          </cell>
          <cell r="X8729">
            <v>24</v>
          </cell>
          <cell r="Y8729">
            <v>0</v>
          </cell>
          <cell r="Z8729">
            <v>0</v>
          </cell>
          <cell r="AA8729">
            <v>0</v>
          </cell>
          <cell r="AE8729">
            <v>9.5519999999999996</v>
          </cell>
          <cell r="AG8729">
            <v>0</v>
          </cell>
          <cell r="AH8729">
            <v>0</v>
          </cell>
          <cell r="AI8729">
            <v>0</v>
          </cell>
          <cell r="AJ8729">
            <v>0</v>
          </cell>
          <cell r="AN8729">
            <v>0</v>
          </cell>
        </row>
        <row r="8730">
          <cell r="D8730">
            <v>3</v>
          </cell>
          <cell r="H8730" t="str">
            <v>097</v>
          </cell>
          <cell r="X8730">
            <v>900</v>
          </cell>
          <cell r="Y8730">
            <v>0</v>
          </cell>
          <cell r="Z8730">
            <v>0</v>
          </cell>
          <cell r="AA8730">
            <v>0</v>
          </cell>
          <cell r="AE8730">
            <v>483.59899999999999</v>
          </cell>
          <cell r="AG8730">
            <v>30</v>
          </cell>
          <cell r="AH8730">
            <v>0</v>
          </cell>
          <cell r="AI8730">
            <v>0</v>
          </cell>
          <cell r="AJ8730">
            <v>0</v>
          </cell>
          <cell r="AN8730">
            <v>11.31</v>
          </cell>
        </row>
        <row r="8731">
          <cell r="D8731">
            <v>3</v>
          </cell>
          <cell r="H8731" t="str">
            <v>100</v>
          </cell>
          <cell r="X8731">
            <v>557</v>
          </cell>
          <cell r="Y8731">
            <v>0</v>
          </cell>
          <cell r="Z8731">
            <v>0</v>
          </cell>
          <cell r="AA8731">
            <v>0</v>
          </cell>
          <cell r="AE8731">
            <v>222.8</v>
          </cell>
          <cell r="AG8731">
            <v>14</v>
          </cell>
          <cell r="AH8731">
            <v>0</v>
          </cell>
          <cell r="AI8731">
            <v>0</v>
          </cell>
          <cell r="AJ8731">
            <v>0</v>
          </cell>
          <cell r="AN8731">
            <v>5.6</v>
          </cell>
        </row>
        <row r="8732">
          <cell r="D8732">
            <v>3</v>
          </cell>
          <cell r="H8732" t="str">
            <v>108</v>
          </cell>
          <cell r="X8732">
            <v>68</v>
          </cell>
          <cell r="Y8732">
            <v>0</v>
          </cell>
          <cell r="Z8732">
            <v>0</v>
          </cell>
          <cell r="AA8732">
            <v>0</v>
          </cell>
          <cell r="AE8732">
            <v>27.2</v>
          </cell>
          <cell r="AG8732">
            <v>1</v>
          </cell>
          <cell r="AH8732">
            <v>0</v>
          </cell>
          <cell r="AI8732">
            <v>0</v>
          </cell>
          <cell r="AJ8732">
            <v>0</v>
          </cell>
          <cell r="AN8732">
            <v>0.4</v>
          </cell>
        </row>
        <row r="8733">
          <cell r="D8733">
            <v>3</v>
          </cell>
          <cell r="H8733" t="str">
            <v>112</v>
          </cell>
          <cell r="X8733">
            <v>586</v>
          </cell>
          <cell r="Y8733">
            <v>0</v>
          </cell>
          <cell r="Z8733">
            <v>0</v>
          </cell>
          <cell r="AA8733">
            <v>0</v>
          </cell>
          <cell r="AE8733">
            <v>293.69</v>
          </cell>
          <cell r="AG8733">
            <v>23</v>
          </cell>
          <cell r="AH8733">
            <v>0</v>
          </cell>
          <cell r="AI8733">
            <v>0</v>
          </cell>
          <cell r="AJ8733">
            <v>0</v>
          </cell>
          <cell r="AN8733">
            <v>8.2799999999999994</v>
          </cell>
        </row>
        <row r="8734">
          <cell r="D8734">
            <v>3</v>
          </cell>
          <cell r="H8734" t="str">
            <v>122</v>
          </cell>
          <cell r="X8734">
            <v>87</v>
          </cell>
          <cell r="Y8734">
            <v>0</v>
          </cell>
          <cell r="Z8734">
            <v>0</v>
          </cell>
          <cell r="AA8734">
            <v>0</v>
          </cell>
          <cell r="AE8734">
            <v>53.07</v>
          </cell>
          <cell r="AG8734">
            <v>2</v>
          </cell>
          <cell r="AH8734">
            <v>0</v>
          </cell>
          <cell r="AI8734">
            <v>0</v>
          </cell>
          <cell r="AJ8734">
            <v>0</v>
          </cell>
          <cell r="AN8734">
            <v>1.22</v>
          </cell>
        </row>
        <row r="8735">
          <cell r="D8735">
            <v>3</v>
          </cell>
          <cell r="H8735" t="str">
            <v>136</v>
          </cell>
          <cell r="X8735">
            <v>1882</v>
          </cell>
          <cell r="Y8735">
            <v>0</v>
          </cell>
          <cell r="Z8735">
            <v>0</v>
          </cell>
          <cell r="AA8735">
            <v>0</v>
          </cell>
          <cell r="AE8735">
            <v>771.62</v>
          </cell>
          <cell r="AG8735">
            <v>74</v>
          </cell>
          <cell r="AH8735">
            <v>0</v>
          </cell>
          <cell r="AI8735">
            <v>0</v>
          </cell>
          <cell r="AJ8735">
            <v>0</v>
          </cell>
          <cell r="AN8735">
            <v>30.34</v>
          </cell>
        </row>
        <row r="8736">
          <cell r="D8736">
            <v>3</v>
          </cell>
          <cell r="H8736" t="str">
            <v>161</v>
          </cell>
          <cell r="X8736">
            <v>2650</v>
          </cell>
          <cell r="Y8736">
            <v>0</v>
          </cell>
          <cell r="Z8736">
            <v>0</v>
          </cell>
          <cell r="AA8736">
            <v>0</v>
          </cell>
          <cell r="AE8736">
            <v>511.76499999999999</v>
          </cell>
          <cell r="AG8736">
            <v>58</v>
          </cell>
          <cell r="AH8736">
            <v>0</v>
          </cell>
          <cell r="AI8736">
            <v>0</v>
          </cell>
          <cell r="AJ8736">
            <v>0</v>
          </cell>
          <cell r="AN8736">
            <v>9.7579999999999991</v>
          </cell>
        </row>
        <row r="8737">
          <cell r="D8737">
            <v>3</v>
          </cell>
          <cell r="H8737" t="str">
            <v>162</v>
          </cell>
          <cell r="X8737">
            <v>1004</v>
          </cell>
          <cell r="Y8737">
            <v>0</v>
          </cell>
          <cell r="Z8737">
            <v>0</v>
          </cell>
          <cell r="AA8737">
            <v>0</v>
          </cell>
          <cell r="AE8737">
            <v>276.10000000000002</v>
          </cell>
          <cell r="AG8737">
            <v>32</v>
          </cell>
          <cell r="AH8737">
            <v>0</v>
          </cell>
          <cell r="AI8737">
            <v>0</v>
          </cell>
          <cell r="AJ8737">
            <v>0</v>
          </cell>
          <cell r="AN8737">
            <v>8.8000000000000007</v>
          </cell>
        </row>
        <row r="8738">
          <cell r="D8738">
            <v>3</v>
          </cell>
          <cell r="H8738" t="str">
            <v>011</v>
          </cell>
          <cell r="X8738">
            <v>1536</v>
          </cell>
          <cell r="Y8738">
            <v>0</v>
          </cell>
          <cell r="Z8738">
            <v>0</v>
          </cell>
          <cell r="AA8738">
            <v>0</v>
          </cell>
          <cell r="AE8738">
            <v>614.4</v>
          </cell>
          <cell r="AG8738">
            <v>42</v>
          </cell>
          <cell r="AH8738">
            <v>0</v>
          </cell>
          <cell r="AI8738">
            <v>0</v>
          </cell>
          <cell r="AJ8738">
            <v>0</v>
          </cell>
          <cell r="AN8738">
            <v>16.8</v>
          </cell>
        </row>
        <row r="8739">
          <cell r="D8739">
            <v>3</v>
          </cell>
          <cell r="H8739" t="str">
            <v>016</v>
          </cell>
          <cell r="X8739">
            <v>262</v>
          </cell>
          <cell r="Y8739">
            <v>0</v>
          </cell>
          <cell r="Z8739">
            <v>0</v>
          </cell>
          <cell r="AA8739">
            <v>0</v>
          </cell>
          <cell r="AE8739">
            <v>134.40600000000001</v>
          </cell>
          <cell r="AG8739">
            <v>8</v>
          </cell>
          <cell r="AH8739">
            <v>0</v>
          </cell>
          <cell r="AI8739">
            <v>0</v>
          </cell>
          <cell r="AJ8739">
            <v>0</v>
          </cell>
          <cell r="AN8739">
            <v>4.1040000000000001</v>
          </cell>
        </row>
        <row r="8740">
          <cell r="D8740">
            <v>3</v>
          </cell>
          <cell r="H8740" t="str">
            <v>017</v>
          </cell>
          <cell r="X8740">
            <v>90</v>
          </cell>
          <cell r="Y8740">
            <v>0</v>
          </cell>
          <cell r="Z8740">
            <v>0</v>
          </cell>
          <cell r="AA8740">
            <v>0</v>
          </cell>
          <cell r="AE8740">
            <v>37.35</v>
          </cell>
          <cell r="AG8740">
            <v>4</v>
          </cell>
          <cell r="AH8740">
            <v>0</v>
          </cell>
          <cell r="AI8740">
            <v>0</v>
          </cell>
          <cell r="AJ8740">
            <v>0</v>
          </cell>
          <cell r="AN8740">
            <v>1.66</v>
          </cell>
        </row>
        <row r="8741">
          <cell r="D8741">
            <v>3</v>
          </cell>
          <cell r="H8741" t="str">
            <v>019</v>
          </cell>
          <cell r="X8741">
            <v>10</v>
          </cell>
          <cell r="Y8741">
            <v>0</v>
          </cell>
          <cell r="Z8741">
            <v>0</v>
          </cell>
          <cell r="AA8741">
            <v>0</v>
          </cell>
          <cell r="AE8741">
            <v>4</v>
          </cell>
          <cell r="AG8741">
            <v>0</v>
          </cell>
          <cell r="AH8741">
            <v>0</v>
          </cell>
          <cell r="AI8741">
            <v>0</v>
          </cell>
          <cell r="AJ8741">
            <v>0</v>
          </cell>
          <cell r="AN8741">
            <v>0</v>
          </cell>
        </row>
        <row r="8742">
          <cell r="D8742">
            <v>3</v>
          </cell>
          <cell r="H8742" t="str">
            <v>020</v>
          </cell>
          <cell r="X8742">
            <v>960</v>
          </cell>
          <cell r="Y8742">
            <v>0</v>
          </cell>
          <cell r="Z8742">
            <v>0</v>
          </cell>
          <cell r="AA8742">
            <v>0</v>
          </cell>
          <cell r="AE8742">
            <v>734.82299999999998</v>
          </cell>
          <cell r="AG8742">
            <v>38</v>
          </cell>
          <cell r="AH8742">
            <v>0</v>
          </cell>
          <cell r="AI8742">
            <v>0</v>
          </cell>
          <cell r="AJ8742">
            <v>0</v>
          </cell>
          <cell r="AN8742">
            <v>21.28</v>
          </cell>
        </row>
        <row r="8743">
          <cell r="D8743">
            <v>3</v>
          </cell>
          <cell r="H8743" t="str">
            <v>021</v>
          </cell>
          <cell r="X8743">
            <v>306</v>
          </cell>
          <cell r="Y8743">
            <v>0</v>
          </cell>
          <cell r="Z8743">
            <v>0</v>
          </cell>
          <cell r="AA8743">
            <v>0</v>
          </cell>
          <cell r="AE8743">
            <v>275.39999999999998</v>
          </cell>
          <cell r="AG8743">
            <v>9</v>
          </cell>
          <cell r="AH8743">
            <v>0</v>
          </cell>
          <cell r="AI8743">
            <v>0</v>
          </cell>
          <cell r="AJ8743">
            <v>0</v>
          </cell>
          <cell r="AN8743">
            <v>8.1</v>
          </cell>
        </row>
        <row r="8744">
          <cell r="D8744">
            <v>3</v>
          </cell>
          <cell r="H8744" t="str">
            <v>028</v>
          </cell>
          <cell r="X8744">
            <v>779</v>
          </cell>
          <cell r="Y8744">
            <v>0</v>
          </cell>
          <cell r="Z8744">
            <v>0</v>
          </cell>
          <cell r="AA8744">
            <v>0</v>
          </cell>
          <cell r="AE8744">
            <v>410.53300000000002</v>
          </cell>
          <cell r="AG8744">
            <v>27</v>
          </cell>
          <cell r="AH8744">
            <v>0</v>
          </cell>
          <cell r="AI8744">
            <v>0</v>
          </cell>
          <cell r="AJ8744">
            <v>0</v>
          </cell>
          <cell r="AN8744">
            <v>14.228999999999999</v>
          </cell>
        </row>
        <row r="8745">
          <cell r="D8745">
            <v>3</v>
          </cell>
          <cell r="H8745" t="str">
            <v>029</v>
          </cell>
          <cell r="X8745">
            <v>900</v>
          </cell>
          <cell r="Y8745">
            <v>0</v>
          </cell>
          <cell r="Z8745">
            <v>0</v>
          </cell>
          <cell r="AA8745">
            <v>0</v>
          </cell>
          <cell r="AE8745">
            <v>360</v>
          </cell>
          <cell r="AG8745">
            <v>21</v>
          </cell>
          <cell r="AH8745">
            <v>0</v>
          </cell>
          <cell r="AI8745">
            <v>0</v>
          </cell>
          <cell r="AJ8745">
            <v>0</v>
          </cell>
          <cell r="AN8745">
            <v>8.4</v>
          </cell>
        </row>
        <row r="8746">
          <cell r="D8746">
            <v>3</v>
          </cell>
          <cell r="H8746" t="str">
            <v>030</v>
          </cell>
          <cell r="X8746">
            <v>372</v>
          </cell>
          <cell r="Y8746">
            <v>0</v>
          </cell>
          <cell r="Z8746">
            <v>0</v>
          </cell>
          <cell r="AA8746">
            <v>0</v>
          </cell>
          <cell r="AE8746">
            <v>148.80000000000001</v>
          </cell>
          <cell r="AG8746">
            <v>20</v>
          </cell>
          <cell r="AH8746">
            <v>0</v>
          </cell>
          <cell r="AI8746">
            <v>0</v>
          </cell>
          <cell r="AJ8746">
            <v>0</v>
          </cell>
          <cell r="AN8746">
            <v>8</v>
          </cell>
        </row>
        <row r="8747">
          <cell r="D8747">
            <v>3</v>
          </cell>
          <cell r="H8747" t="str">
            <v>042</v>
          </cell>
          <cell r="X8747">
            <v>2</v>
          </cell>
          <cell r="Y8747">
            <v>0</v>
          </cell>
          <cell r="Z8747">
            <v>0</v>
          </cell>
          <cell r="AA8747">
            <v>0</v>
          </cell>
          <cell r="AE8747">
            <v>0.436</v>
          </cell>
          <cell r="AG8747">
            <v>0</v>
          </cell>
          <cell r="AH8747">
            <v>0</v>
          </cell>
          <cell r="AI8747">
            <v>0</v>
          </cell>
          <cell r="AJ8747">
            <v>0</v>
          </cell>
          <cell r="AN8747">
            <v>0</v>
          </cell>
        </row>
        <row r="8748">
          <cell r="D8748">
            <v>3</v>
          </cell>
          <cell r="H8748" t="str">
            <v>053</v>
          </cell>
          <cell r="X8748">
            <v>4726</v>
          </cell>
          <cell r="Y8748">
            <v>0</v>
          </cell>
          <cell r="Z8748">
            <v>0</v>
          </cell>
          <cell r="AA8748">
            <v>0</v>
          </cell>
          <cell r="AE8748">
            <v>2407.174</v>
          </cell>
          <cell r="AG8748">
            <v>136</v>
          </cell>
          <cell r="AH8748">
            <v>0</v>
          </cell>
          <cell r="AI8748">
            <v>0</v>
          </cell>
          <cell r="AJ8748">
            <v>0</v>
          </cell>
          <cell r="AN8748">
            <v>51.271999999999998</v>
          </cell>
        </row>
        <row r="8749">
          <cell r="D8749">
            <v>3</v>
          </cell>
          <cell r="H8749" t="str">
            <v>057</v>
          </cell>
          <cell r="X8749">
            <v>851</v>
          </cell>
          <cell r="Y8749">
            <v>0</v>
          </cell>
          <cell r="Z8749">
            <v>0</v>
          </cell>
          <cell r="AA8749">
            <v>0</v>
          </cell>
          <cell r="AE8749">
            <v>441.81599999999997</v>
          </cell>
          <cell r="AG8749">
            <v>47</v>
          </cell>
          <cell r="AH8749">
            <v>0</v>
          </cell>
          <cell r="AI8749">
            <v>0</v>
          </cell>
          <cell r="AJ8749">
            <v>0</v>
          </cell>
          <cell r="AN8749">
            <v>17.719000000000001</v>
          </cell>
        </row>
        <row r="8750">
          <cell r="D8750">
            <v>3</v>
          </cell>
          <cell r="H8750" t="str">
            <v>060</v>
          </cell>
          <cell r="X8750">
            <v>1834</v>
          </cell>
          <cell r="Y8750">
            <v>0</v>
          </cell>
          <cell r="Z8750">
            <v>0</v>
          </cell>
          <cell r="AA8750">
            <v>0</v>
          </cell>
          <cell r="AE8750">
            <v>880.32</v>
          </cell>
          <cell r="AG8750">
            <v>26</v>
          </cell>
          <cell r="AH8750">
            <v>0</v>
          </cell>
          <cell r="AI8750">
            <v>0</v>
          </cell>
          <cell r="AJ8750">
            <v>0</v>
          </cell>
          <cell r="AN8750">
            <v>12.48</v>
          </cell>
        </row>
        <row r="8751">
          <cell r="D8751">
            <v>3</v>
          </cell>
          <cell r="H8751" t="str">
            <v>065</v>
          </cell>
          <cell r="X8751">
            <v>3533</v>
          </cell>
          <cell r="Y8751">
            <v>0</v>
          </cell>
          <cell r="Z8751">
            <v>0</v>
          </cell>
          <cell r="AA8751">
            <v>0</v>
          </cell>
          <cell r="AE8751">
            <v>773.72699999999998</v>
          </cell>
          <cell r="AG8751">
            <v>100</v>
          </cell>
          <cell r="AH8751">
            <v>0</v>
          </cell>
          <cell r="AI8751">
            <v>0</v>
          </cell>
          <cell r="AJ8751">
            <v>0</v>
          </cell>
          <cell r="AN8751">
            <v>21.9</v>
          </cell>
        </row>
        <row r="8752">
          <cell r="D8752">
            <v>3</v>
          </cell>
          <cell r="H8752" t="str">
            <v>068</v>
          </cell>
          <cell r="X8752">
            <v>10423</v>
          </cell>
          <cell r="Y8752">
            <v>0</v>
          </cell>
          <cell r="Z8752">
            <v>0</v>
          </cell>
          <cell r="AA8752">
            <v>0</v>
          </cell>
          <cell r="AE8752">
            <v>5361.0079999999998</v>
          </cell>
          <cell r="AG8752">
            <v>332</v>
          </cell>
          <cell r="AH8752">
            <v>0</v>
          </cell>
          <cell r="AI8752">
            <v>0</v>
          </cell>
          <cell r="AJ8752">
            <v>0</v>
          </cell>
          <cell r="AN8752">
            <v>125.164</v>
          </cell>
        </row>
        <row r="8753">
          <cell r="D8753">
            <v>3</v>
          </cell>
          <cell r="H8753" t="str">
            <v>075</v>
          </cell>
          <cell r="X8753">
            <v>844</v>
          </cell>
          <cell r="Y8753">
            <v>0</v>
          </cell>
          <cell r="Z8753">
            <v>0</v>
          </cell>
          <cell r="AA8753">
            <v>0</v>
          </cell>
          <cell r="AE8753">
            <v>335.91199999999998</v>
          </cell>
          <cell r="AG8753">
            <v>15</v>
          </cell>
          <cell r="AH8753">
            <v>0</v>
          </cell>
          <cell r="AI8753">
            <v>0</v>
          </cell>
          <cell r="AJ8753">
            <v>0</v>
          </cell>
          <cell r="AN8753">
            <v>5.97</v>
          </cell>
        </row>
        <row r="8754">
          <cell r="D8754">
            <v>3</v>
          </cell>
          <cell r="H8754" t="str">
            <v>097</v>
          </cell>
          <cell r="X8754">
            <v>18339</v>
          </cell>
          <cell r="Y8754">
            <v>0</v>
          </cell>
          <cell r="Z8754">
            <v>0</v>
          </cell>
          <cell r="AA8754">
            <v>0</v>
          </cell>
          <cell r="AE8754">
            <v>9410.1110000000008</v>
          </cell>
          <cell r="AG8754">
            <v>437</v>
          </cell>
          <cell r="AH8754">
            <v>0</v>
          </cell>
          <cell r="AI8754">
            <v>0</v>
          </cell>
          <cell r="AJ8754">
            <v>0</v>
          </cell>
          <cell r="AN8754">
            <v>164.749</v>
          </cell>
        </row>
        <row r="8755">
          <cell r="D8755">
            <v>3</v>
          </cell>
          <cell r="H8755" t="str">
            <v>100</v>
          </cell>
          <cell r="X8755">
            <v>513</v>
          </cell>
          <cell r="Y8755">
            <v>0</v>
          </cell>
          <cell r="Z8755">
            <v>0</v>
          </cell>
          <cell r="AA8755">
            <v>0</v>
          </cell>
          <cell r="AE8755">
            <v>205.2</v>
          </cell>
          <cell r="AG8755">
            <v>20</v>
          </cell>
          <cell r="AH8755">
            <v>0</v>
          </cell>
          <cell r="AI8755">
            <v>0</v>
          </cell>
          <cell r="AJ8755">
            <v>0</v>
          </cell>
          <cell r="AN8755">
            <v>8</v>
          </cell>
        </row>
        <row r="8756">
          <cell r="D8756">
            <v>3</v>
          </cell>
          <cell r="H8756" t="str">
            <v>108</v>
          </cell>
          <cell r="X8756">
            <v>984</v>
          </cell>
          <cell r="Y8756">
            <v>0</v>
          </cell>
          <cell r="Z8756">
            <v>0</v>
          </cell>
          <cell r="AA8756">
            <v>0</v>
          </cell>
          <cell r="AE8756">
            <v>393.6</v>
          </cell>
          <cell r="AG8756">
            <v>19</v>
          </cell>
          <cell r="AH8756">
            <v>0</v>
          </cell>
          <cell r="AI8756">
            <v>0</v>
          </cell>
          <cell r="AJ8756">
            <v>0</v>
          </cell>
          <cell r="AN8756">
            <v>7.6</v>
          </cell>
        </row>
        <row r="8757">
          <cell r="D8757">
            <v>3</v>
          </cell>
          <cell r="H8757" t="str">
            <v>112</v>
          </cell>
          <cell r="X8757">
            <v>3955</v>
          </cell>
          <cell r="Y8757">
            <v>0</v>
          </cell>
          <cell r="Z8757">
            <v>0</v>
          </cell>
          <cell r="AA8757">
            <v>0</v>
          </cell>
          <cell r="AE8757">
            <v>1948.4349999999999</v>
          </cell>
          <cell r="AG8757">
            <v>130</v>
          </cell>
          <cell r="AH8757">
            <v>0</v>
          </cell>
          <cell r="AI8757">
            <v>0</v>
          </cell>
          <cell r="AJ8757">
            <v>0</v>
          </cell>
          <cell r="AN8757">
            <v>46.8</v>
          </cell>
        </row>
        <row r="8758">
          <cell r="D8758">
            <v>3</v>
          </cell>
          <cell r="H8758" t="str">
            <v>122</v>
          </cell>
          <cell r="X8758">
            <v>2429</v>
          </cell>
          <cell r="Y8758">
            <v>0</v>
          </cell>
          <cell r="Z8758">
            <v>0</v>
          </cell>
          <cell r="AA8758">
            <v>0</v>
          </cell>
          <cell r="AE8758">
            <v>1481.69</v>
          </cell>
          <cell r="AG8758">
            <v>40</v>
          </cell>
          <cell r="AH8758">
            <v>0</v>
          </cell>
          <cell r="AI8758">
            <v>0</v>
          </cell>
          <cell r="AJ8758">
            <v>0</v>
          </cell>
          <cell r="AN8758">
            <v>24.4</v>
          </cell>
        </row>
        <row r="8759">
          <cell r="D8759">
            <v>3</v>
          </cell>
          <cell r="H8759" t="str">
            <v>136</v>
          </cell>
          <cell r="X8759">
            <v>1500</v>
          </cell>
          <cell r="Y8759">
            <v>0</v>
          </cell>
          <cell r="Z8759">
            <v>0</v>
          </cell>
          <cell r="AA8759">
            <v>0</v>
          </cell>
          <cell r="AE8759">
            <v>727.5</v>
          </cell>
          <cell r="AG8759">
            <v>42</v>
          </cell>
          <cell r="AH8759">
            <v>0</v>
          </cell>
          <cell r="AI8759">
            <v>0</v>
          </cell>
          <cell r="AJ8759">
            <v>0</v>
          </cell>
          <cell r="AN8759">
            <v>20.37</v>
          </cell>
        </row>
        <row r="8760">
          <cell r="D8760">
            <v>3</v>
          </cell>
          <cell r="H8760" t="str">
            <v>162</v>
          </cell>
          <cell r="X8760">
            <v>2665</v>
          </cell>
          <cell r="Y8760">
            <v>0</v>
          </cell>
          <cell r="Z8760">
            <v>0</v>
          </cell>
          <cell r="AA8760">
            <v>0</v>
          </cell>
          <cell r="AE8760">
            <v>732.875</v>
          </cell>
          <cell r="AG8760">
            <v>69</v>
          </cell>
          <cell r="AH8760">
            <v>0</v>
          </cell>
          <cell r="AI8760">
            <v>0</v>
          </cell>
          <cell r="AJ8760">
            <v>0</v>
          </cell>
          <cell r="AN8760">
            <v>18.975000000000001</v>
          </cell>
        </row>
        <row r="8761">
          <cell r="D8761">
            <v>3</v>
          </cell>
          <cell r="H8761" t="str">
            <v>078</v>
          </cell>
          <cell r="X8761">
            <v>0</v>
          </cell>
          <cell r="Y8761">
            <v>0</v>
          </cell>
          <cell r="Z8761">
            <v>0</v>
          </cell>
          <cell r="AA8761">
            <v>0</v>
          </cell>
          <cell r="AE8761">
            <v>212.40299999999999</v>
          </cell>
          <cell r="AG8761">
            <v>0</v>
          </cell>
          <cell r="AH8761">
            <v>0</v>
          </cell>
          <cell r="AI8761">
            <v>0</v>
          </cell>
          <cell r="AJ8761">
            <v>0</v>
          </cell>
          <cell r="AN8761">
            <v>2.1160000000000001</v>
          </cell>
        </row>
        <row r="8762">
          <cell r="D8762">
            <v>3</v>
          </cell>
          <cell r="H8762" t="str">
            <v>085</v>
          </cell>
          <cell r="X8762">
            <v>0</v>
          </cell>
          <cell r="Y8762">
            <v>0</v>
          </cell>
          <cell r="Z8762">
            <v>0</v>
          </cell>
          <cell r="AA8762">
            <v>0</v>
          </cell>
          <cell r="AE8762">
            <v>1189.134</v>
          </cell>
          <cell r="AG8762">
            <v>0</v>
          </cell>
          <cell r="AH8762">
            <v>0</v>
          </cell>
          <cell r="AI8762">
            <v>0</v>
          </cell>
          <cell r="AJ8762">
            <v>0</v>
          </cell>
          <cell r="AN8762">
            <v>13.571</v>
          </cell>
        </row>
        <row r="8763">
          <cell r="D8763">
            <v>3</v>
          </cell>
          <cell r="H8763" t="str">
            <v>086</v>
          </cell>
          <cell r="X8763">
            <v>0</v>
          </cell>
          <cell r="Y8763">
            <v>0</v>
          </cell>
          <cell r="Z8763">
            <v>0</v>
          </cell>
          <cell r="AA8763">
            <v>0</v>
          </cell>
          <cell r="AE8763">
            <v>278.33600000000001</v>
          </cell>
          <cell r="AG8763">
            <v>0</v>
          </cell>
          <cell r="AH8763">
            <v>0</v>
          </cell>
          <cell r="AI8763">
            <v>0</v>
          </cell>
          <cell r="AJ8763">
            <v>0</v>
          </cell>
          <cell r="AN8763">
            <v>13.019</v>
          </cell>
        </row>
        <row r="8764">
          <cell r="D8764">
            <v>3</v>
          </cell>
          <cell r="H8764" t="str">
            <v>089</v>
          </cell>
          <cell r="X8764">
            <v>0</v>
          </cell>
          <cell r="Y8764">
            <v>0</v>
          </cell>
          <cell r="Z8764">
            <v>0</v>
          </cell>
          <cell r="AA8764">
            <v>0</v>
          </cell>
          <cell r="AE8764">
            <v>785.72400000000005</v>
          </cell>
          <cell r="AG8764">
            <v>0</v>
          </cell>
          <cell r="AH8764">
            <v>0</v>
          </cell>
          <cell r="AI8764">
            <v>0</v>
          </cell>
          <cell r="AJ8764">
            <v>0</v>
          </cell>
          <cell r="AN8764">
            <v>15.499000000000001</v>
          </cell>
        </row>
        <row r="8765">
          <cell r="D8765">
            <v>3</v>
          </cell>
          <cell r="H8765" t="str">
            <v>090</v>
          </cell>
          <cell r="X8765">
            <v>0</v>
          </cell>
          <cell r="Y8765">
            <v>0</v>
          </cell>
          <cell r="Z8765">
            <v>0</v>
          </cell>
          <cell r="AA8765">
            <v>0</v>
          </cell>
          <cell r="AE8765">
            <v>130.57900000000001</v>
          </cell>
          <cell r="AG8765">
            <v>0</v>
          </cell>
          <cell r="AH8765">
            <v>0</v>
          </cell>
          <cell r="AI8765">
            <v>0</v>
          </cell>
          <cell r="AJ8765">
            <v>0</v>
          </cell>
          <cell r="AN8765">
            <v>4.2869999999999999</v>
          </cell>
        </row>
        <row r="8766">
          <cell r="D8766">
            <v>3</v>
          </cell>
          <cell r="H8766" t="str">
            <v>171</v>
          </cell>
          <cell r="X8766">
            <v>0</v>
          </cell>
          <cell r="Y8766">
            <v>0</v>
          </cell>
          <cell r="Z8766">
            <v>0</v>
          </cell>
          <cell r="AA8766">
            <v>0</v>
          </cell>
          <cell r="AE8766">
            <v>1710.5809999999999</v>
          </cell>
          <cell r="AG8766">
            <v>0</v>
          </cell>
          <cell r="AH8766">
            <v>0</v>
          </cell>
          <cell r="AI8766">
            <v>0</v>
          </cell>
          <cell r="AJ8766">
            <v>0</v>
          </cell>
          <cell r="AN8766">
            <v>45.96</v>
          </cell>
        </row>
        <row r="8767">
          <cell r="D8767">
            <v>3</v>
          </cell>
          <cell r="H8767" t="str">
            <v>106</v>
          </cell>
          <cell r="X8767">
            <v>0</v>
          </cell>
          <cell r="Y8767">
            <v>0</v>
          </cell>
          <cell r="Z8767">
            <v>0</v>
          </cell>
          <cell r="AA8767">
            <v>0</v>
          </cell>
          <cell r="AE8767">
            <v>516.38499999999999</v>
          </cell>
          <cell r="AG8767">
            <v>0</v>
          </cell>
          <cell r="AH8767">
            <v>0</v>
          </cell>
          <cell r="AI8767">
            <v>0</v>
          </cell>
          <cell r="AJ8767">
            <v>0</v>
          </cell>
          <cell r="AN8767">
            <v>13.074999999999999</v>
          </cell>
        </row>
        <row r="8768">
          <cell r="D8768">
            <v>1</v>
          </cell>
          <cell r="H8768" t="str">
            <v>056</v>
          </cell>
          <cell r="X8768">
            <v>0</v>
          </cell>
          <cell r="Y8768">
            <v>0</v>
          </cell>
          <cell r="Z8768">
            <v>0</v>
          </cell>
          <cell r="AA8768">
            <v>0</v>
          </cell>
          <cell r="AE8768">
            <v>269.01</v>
          </cell>
          <cell r="AG8768">
            <v>0</v>
          </cell>
          <cell r="AH8768">
            <v>0</v>
          </cell>
          <cell r="AI8768">
            <v>0</v>
          </cell>
          <cell r="AJ8768">
            <v>0</v>
          </cell>
          <cell r="AN8768">
            <v>0</v>
          </cell>
        </row>
        <row r="8769">
          <cell r="D8769">
            <v>1</v>
          </cell>
          <cell r="H8769" t="str">
            <v>011</v>
          </cell>
          <cell r="X8769">
            <v>0</v>
          </cell>
          <cell r="Y8769">
            <v>0</v>
          </cell>
          <cell r="Z8769">
            <v>0</v>
          </cell>
          <cell r="AA8769">
            <v>0</v>
          </cell>
          <cell r="AE8769">
            <v>2384.431</v>
          </cell>
          <cell r="AG8769">
            <v>0</v>
          </cell>
          <cell r="AH8769">
            <v>0</v>
          </cell>
          <cell r="AI8769">
            <v>0</v>
          </cell>
          <cell r="AJ8769">
            <v>0</v>
          </cell>
          <cell r="AN8769">
            <v>105.383</v>
          </cell>
        </row>
        <row r="8770">
          <cell r="D8770">
            <v>1</v>
          </cell>
          <cell r="H8770" t="str">
            <v>016</v>
          </cell>
          <cell r="X8770">
            <v>0</v>
          </cell>
          <cell r="Y8770">
            <v>0</v>
          </cell>
          <cell r="Z8770">
            <v>0</v>
          </cell>
          <cell r="AA8770">
            <v>0</v>
          </cell>
          <cell r="AE8770">
            <v>1357.171</v>
          </cell>
          <cell r="AG8770">
            <v>0</v>
          </cell>
          <cell r="AH8770">
            <v>0</v>
          </cell>
          <cell r="AI8770">
            <v>0</v>
          </cell>
          <cell r="AJ8770">
            <v>0</v>
          </cell>
          <cell r="AN8770">
            <v>0</v>
          </cell>
        </row>
        <row r="8771">
          <cell r="D8771">
            <v>1</v>
          </cell>
          <cell r="H8771" t="str">
            <v>020</v>
          </cell>
          <cell r="X8771">
            <v>0</v>
          </cell>
          <cell r="Y8771">
            <v>0</v>
          </cell>
          <cell r="Z8771">
            <v>0</v>
          </cell>
          <cell r="AA8771">
            <v>0</v>
          </cell>
          <cell r="AE8771">
            <v>1286.2629999999999</v>
          </cell>
          <cell r="AG8771">
            <v>0</v>
          </cell>
          <cell r="AH8771">
            <v>0</v>
          </cell>
          <cell r="AI8771">
            <v>0</v>
          </cell>
          <cell r="AJ8771">
            <v>0</v>
          </cell>
          <cell r="AN8771">
            <v>56.018999999999998</v>
          </cell>
        </row>
        <row r="8772">
          <cell r="D8772">
            <v>1</v>
          </cell>
          <cell r="H8772" t="str">
            <v>028</v>
          </cell>
          <cell r="X8772">
            <v>0</v>
          </cell>
          <cell r="Y8772">
            <v>0</v>
          </cell>
          <cell r="Z8772">
            <v>0</v>
          </cell>
          <cell r="AA8772">
            <v>0</v>
          </cell>
          <cell r="AE8772">
            <v>282.29000000000002</v>
          </cell>
          <cell r="AG8772">
            <v>0</v>
          </cell>
          <cell r="AH8772">
            <v>0</v>
          </cell>
          <cell r="AI8772">
            <v>0</v>
          </cell>
          <cell r="AJ8772">
            <v>0</v>
          </cell>
          <cell r="AN8772">
            <v>22.965</v>
          </cell>
        </row>
        <row r="8773">
          <cell r="D8773">
            <v>1</v>
          </cell>
          <cell r="H8773" t="str">
            <v>029</v>
          </cell>
          <cell r="X8773">
            <v>0</v>
          </cell>
          <cell r="Y8773">
            <v>0</v>
          </cell>
          <cell r="Z8773">
            <v>0</v>
          </cell>
          <cell r="AA8773">
            <v>0</v>
          </cell>
          <cell r="AE8773">
            <v>7804.759</v>
          </cell>
          <cell r="AG8773">
            <v>0</v>
          </cell>
          <cell r="AH8773">
            <v>0</v>
          </cell>
          <cell r="AI8773">
            <v>0</v>
          </cell>
          <cell r="AJ8773">
            <v>0</v>
          </cell>
          <cell r="AN8773">
            <v>170.45</v>
          </cell>
        </row>
        <row r="8774">
          <cell r="D8774">
            <v>1</v>
          </cell>
          <cell r="H8774" t="str">
            <v>053</v>
          </cell>
          <cell r="X8774">
            <v>0</v>
          </cell>
          <cell r="Y8774">
            <v>0</v>
          </cell>
          <cell r="Z8774">
            <v>0</v>
          </cell>
          <cell r="AA8774">
            <v>0</v>
          </cell>
          <cell r="AE8774">
            <v>8279.1710000000003</v>
          </cell>
          <cell r="AG8774">
            <v>0</v>
          </cell>
          <cell r="AH8774">
            <v>0</v>
          </cell>
          <cell r="AI8774">
            <v>0</v>
          </cell>
          <cell r="AJ8774">
            <v>0</v>
          </cell>
          <cell r="AN8774">
            <v>333.48399999999998</v>
          </cell>
        </row>
        <row r="8775">
          <cell r="D8775">
            <v>1</v>
          </cell>
          <cell r="H8775" t="str">
            <v>055</v>
          </cell>
          <cell r="X8775">
            <v>0</v>
          </cell>
          <cell r="Y8775">
            <v>0</v>
          </cell>
          <cell r="Z8775">
            <v>0</v>
          </cell>
          <cell r="AA8775">
            <v>0</v>
          </cell>
          <cell r="AE8775">
            <v>3022.6</v>
          </cell>
          <cell r="AG8775">
            <v>0</v>
          </cell>
          <cell r="AH8775">
            <v>0</v>
          </cell>
          <cell r="AI8775">
            <v>0</v>
          </cell>
          <cell r="AJ8775">
            <v>0</v>
          </cell>
          <cell r="AN8775">
            <v>127.355</v>
          </cell>
        </row>
        <row r="8776">
          <cell r="D8776">
            <v>1</v>
          </cell>
          <cell r="H8776" t="str">
            <v>060</v>
          </cell>
          <cell r="X8776">
            <v>0</v>
          </cell>
          <cell r="Y8776">
            <v>0</v>
          </cell>
          <cell r="Z8776">
            <v>0</v>
          </cell>
          <cell r="AA8776">
            <v>0</v>
          </cell>
          <cell r="AE8776">
            <v>22693.297999999999</v>
          </cell>
          <cell r="AG8776">
            <v>0</v>
          </cell>
          <cell r="AH8776">
            <v>0</v>
          </cell>
          <cell r="AI8776">
            <v>0</v>
          </cell>
          <cell r="AJ8776">
            <v>0</v>
          </cell>
          <cell r="AN8776">
            <v>44.764000000000003</v>
          </cell>
        </row>
        <row r="8777">
          <cell r="D8777">
            <v>1</v>
          </cell>
          <cell r="H8777" t="str">
            <v>065</v>
          </cell>
          <cell r="X8777">
            <v>0</v>
          </cell>
          <cell r="Y8777">
            <v>0</v>
          </cell>
          <cell r="Z8777">
            <v>0</v>
          </cell>
          <cell r="AA8777">
            <v>0</v>
          </cell>
          <cell r="AE8777">
            <v>1055.2629999999999</v>
          </cell>
          <cell r="AG8777">
            <v>0</v>
          </cell>
          <cell r="AH8777">
            <v>0</v>
          </cell>
          <cell r="AI8777">
            <v>0</v>
          </cell>
          <cell r="AJ8777">
            <v>0</v>
          </cell>
          <cell r="AN8777">
            <v>0</v>
          </cell>
        </row>
        <row r="8778">
          <cell r="D8778">
            <v>1</v>
          </cell>
          <cell r="H8778" t="str">
            <v>068</v>
          </cell>
          <cell r="X8778">
            <v>0</v>
          </cell>
          <cell r="Y8778">
            <v>0</v>
          </cell>
          <cell r="Z8778">
            <v>0</v>
          </cell>
          <cell r="AA8778">
            <v>0</v>
          </cell>
          <cell r="AE8778">
            <v>7735.9650000000001</v>
          </cell>
          <cell r="AG8778">
            <v>0</v>
          </cell>
          <cell r="AH8778">
            <v>0</v>
          </cell>
          <cell r="AI8778">
            <v>0</v>
          </cell>
          <cell r="AJ8778">
            <v>0</v>
          </cell>
          <cell r="AN8778">
            <v>153.655</v>
          </cell>
        </row>
        <row r="8779">
          <cell r="D8779">
            <v>1</v>
          </cell>
          <cell r="H8779" t="str">
            <v>075</v>
          </cell>
          <cell r="X8779">
            <v>0</v>
          </cell>
          <cell r="Y8779">
            <v>0</v>
          </cell>
          <cell r="Z8779">
            <v>0</v>
          </cell>
          <cell r="AA8779">
            <v>0</v>
          </cell>
          <cell r="AE8779">
            <v>4554.5200000000004</v>
          </cell>
          <cell r="AG8779">
            <v>0</v>
          </cell>
          <cell r="AH8779">
            <v>0</v>
          </cell>
          <cell r="AI8779">
            <v>0</v>
          </cell>
          <cell r="AJ8779">
            <v>0</v>
          </cell>
          <cell r="AN8779">
            <v>229.934</v>
          </cell>
        </row>
        <row r="8780">
          <cell r="D8780">
            <v>1</v>
          </cell>
          <cell r="H8780" t="str">
            <v>097</v>
          </cell>
          <cell r="X8780">
            <v>0</v>
          </cell>
          <cell r="Y8780">
            <v>0</v>
          </cell>
          <cell r="Z8780">
            <v>0</v>
          </cell>
          <cell r="AA8780">
            <v>0</v>
          </cell>
          <cell r="AE8780">
            <v>1939.076</v>
          </cell>
          <cell r="AG8780">
            <v>0</v>
          </cell>
          <cell r="AH8780">
            <v>0</v>
          </cell>
          <cell r="AI8780">
            <v>0</v>
          </cell>
          <cell r="AJ8780">
            <v>0</v>
          </cell>
          <cell r="AN8780">
            <v>88.275000000000006</v>
          </cell>
        </row>
        <row r="8781">
          <cell r="D8781">
            <v>1</v>
          </cell>
          <cell r="H8781" t="str">
            <v>100</v>
          </cell>
          <cell r="X8781">
            <v>0</v>
          </cell>
          <cell r="Y8781">
            <v>0</v>
          </cell>
          <cell r="Z8781">
            <v>0</v>
          </cell>
          <cell r="AA8781">
            <v>0</v>
          </cell>
          <cell r="AE8781">
            <v>10834.245000000001</v>
          </cell>
          <cell r="AG8781">
            <v>0</v>
          </cell>
          <cell r="AH8781">
            <v>0</v>
          </cell>
          <cell r="AI8781">
            <v>0</v>
          </cell>
          <cell r="AJ8781">
            <v>0</v>
          </cell>
          <cell r="AN8781">
            <v>412.90199999999999</v>
          </cell>
        </row>
        <row r="8782">
          <cell r="D8782">
            <v>1</v>
          </cell>
          <cell r="H8782" t="str">
            <v>108</v>
          </cell>
          <cell r="X8782">
            <v>0</v>
          </cell>
          <cell r="Y8782">
            <v>0</v>
          </cell>
          <cell r="Z8782">
            <v>0</v>
          </cell>
          <cell r="AA8782">
            <v>0</v>
          </cell>
          <cell r="AE8782">
            <v>1832.096</v>
          </cell>
          <cell r="AG8782">
            <v>0</v>
          </cell>
          <cell r="AH8782">
            <v>0</v>
          </cell>
          <cell r="AI8782">
            <v>0</v>
          </cell>
          <cell r="AJ8782">
            <v>0</v>
          </cell>
          <cell r="AN8782">
            <v>163.089</v>
          </cell>
        </row>
        <row r="8783">
          <cell r="D8783">
            <v>1</v>
          </cell>
          <cell r="H8783" t="str">
            <v>112</v>
          </cell>
          <cell r="X8783">
            <v>0</v>
          </cell>
          <cell r="Y8783">
            <v>0</v>
          </cell>
          <cell r="Z8783">
            <v>0</v>
          </cell>
          <cell r="AA8783">
            <v>0</v>
          </cell>
          <cell r="AE8783">
            <v>12388.778</v>
          </cell>
          <cell r="AG8783">
            <v>0</v>
          </cell>
          <cell r="AH8783">
            <v>0</v>
          </cell>
          <cell r="AI8783">
            <v>0</v>
          </cell>
          <cell r="AJ8783">
            <v>0</v>
          </cell>
          <cell r="AN8783">
            <v>670.07500000000005</v>
          </cell>
        </row>
        <row r="8784">
          <cell r="D8784">
            <v>1</v>
          </cell>
          <cell r="H8784" t="str">
            <v>122</v>
          </cell>
          <cell r="X8784">
            <v>0</v>
          </cell>
          <cell r="Y8784">
            <v>0</v>
          </cell>
          <cell r="Z8784">
            <v>0</v>
          </cell>
          <cell r="AA8784">
            <v>0</v>
          </cell>
          <cell r="AE8784">
            <v>1180.924</v>
          </cell>
          <cell r="AG8784">
            <v>0</v>
          </cell>
          <cell r="AH8784">
            <v>0</v>
          </cell>
          <cell r="AI8784">
            <v>0</v>
          </cell>
          <cell r="AJ8784">
            <v>0</v>
          </cell>
          <cell r="AN8784">
            <v>42.515000000000001</v>
          </cell>
        </row>
        <row r="8785">
          <cell r="D8785">
            <v>1</v>
          </cell>
          <cell r="H8785" t="str">
            <v>136</v>
          </cell>
          <cell r="X8785">
            <v>0</v>
          </cell>
          <cell r="Y8785">
            <v>0</v>
          </cell>
          <cell r="Z8785">
            <v>0</v>
          </cell>
          <cell r="AA8785">
            <v>0</v>
          </cell>
          <cell r="AE8785">
            <v>16478.951000000001</v>
          </cell>
          <cell r="AG8785">
            <v>0</v>
          </cell>
          <cell r="AH8785">
            <v>0</v>
          </cell>
          <cell r="AI8785">
            <v>0</v>
          </cell>
          <cell r="AJ8785">
            <v>0</v>
          </cell>
          <cell r="AN8785">
            <v>418.14800000000002</v>
          </cell>
        </row>
        <row r="8786">
          <cell r="D8786">
            <v>1</v>
          </cell>
          <cell r="H8786" t="str">
            <v>162</v>
          </cell>
          <cell r="X8786">
            <v>0</v>
          </cell>
          <cell r="Y8786">
            <v>0</v>
          </cell>
          <cell r="Z8786">
            <v>0</v>
          </cell>
          <cell r="AA8786">
            <v>0</v>
          </cell>
          <cell r="AE8786">
            <v>124.083</v>
          </cell>
          <cell r="AG8786">
            <v>0</v>
          </cell>
          <cell r="AH8786">
            <v>0</v>
          </cell>
          <cell r="AI8786">
            <v>0</v>
          </cell>
          <cell r="AJ8786">
            <v>0</v>
          </cell>
          <cell r="AN8786">
            <v>0</v>
          </cell>
        </row>
        <row r="8787">
          <cell r="D8787">
            <v>2</v>
          </cell>
          <cell r="H8787" t="str">
            <v>011</v>
          </cell>
          <cell r="X8787">
            <v>0</v>
          </cell>
          <cell r="Y8787">
            <v>0</v>
          </cell>
          <cell r="Z8787">
            <v>0</v>
          </cell>
          <cell r="AA8787">
            <v>0</v>
          </cell>
          <cell r="AE8787">
            <v>1872.7940000000001</v>
          </cell>
          <cell r="AG8787">
            <v>0</v>
          </cell>
          <cell r="AH8787">
            <v>0</v>
          </cell>
          <cell r="AI8787">
            <v>0</v>
          </cell>
          <cell r="AJ8787">
            <v>0</v>
          </cell>
          <cell r="AN8787">
            <v>36.482999999999997</v>
          </cell>
        </row>
        <row r="8788">
          <cell r="D8788">
            <v>2</v>
          </cell>
          <cell r="H8788" t="str">
            <v>016</v>
          </cell>
          <cell r="X8788">
            <v>0</v>
          </cell>
          <cell r="Y8788">
            <v>0</v>
          </cell>
          <cell r="Z8788">
            <v>0</v>
          </cell>
          <cell r="AA8788">
            <v>0</v>
          </cell>
          <cell r="AE8788">
            <v>2708.12</v>
          </cell>
          <cell r="AG8788">
            <v>0</v>
          </cell>
          <cell r="AH8788">
            <v>0</v>
          </cell>
          <cell r="AI8788">
            <v>0</v>
          </cell>
          <cell r="AJ8788">
            <v>0</v>
          </cell>
          <cell r="AN8788">
            <v>0</v>
          </cell>
        </row>
        <row r="8789">
          <cell r="D8789">
            <v>2</v>
          </cell>
          <cell r="H8789" t="str">
            <v>020</v>
          </cell>
          <cell r="X8789">
            <v>0</v>
          </cell>
          <cell r="Y8789">
            <v>0</v>
          </cell>
          <cell r="Z8789">
            <v>0</v>
          </cell>
          <cell r="AA8789">
            <v>0</v>
          </cell>
          <cell r="AE8789">
            <v>285.78800000000001</v>
          </cell>
          <cell r="AG8789">
            <v>0</v>
          </cell>
          <cell r="AH8789">
            <v>0</v>
          </cell>
          <cell r="AI8789">
            <v>0</v>
          </cell>
          <cell r="AJ8789">
            <v>0</v>
          </cell>
          <cell r="AN8789">
            <v>0</v>
          </cell>
        </row>
        <row r="8790">
          <cell r="D8790">
            <v>2</v>
          </cell>
          <cell r="H8790" t="str">
            <v>029</v>
          </cell>
          <cell r="X8790">
            <v>0</v>
          </cell>
          <cell r="Y8790">
            <v>0</v>
          </cell>
          <cell r="Z8790">
            <v>0</v>
          </cell>
          <cell r="AA8790">
            <v>0</v>
          </cell>
          <cell r="AE8790">
            <v>437.24</v>
          </cell>
          <cell r="AG8790">
            <v>0</v>
          </cell>
          <cell r="AH8790">
            <v>0</v>
          </cell>
          <cell r="AI8790">
            <v>0</v>
          </cell>
          <cell r="AJ8790">
            <v>0</v>
          </cell>
          <cell r="AN8790">
            <v>0</v>
          </cell>
        </row>
        <row r="8791">
          <cell r="D8791">
            <v>2</v>
          </cell>
          <cell r="H8791" t="str">
            <v>053</v>
          </cell>
          <cell r="X8791">
            <v>0</v>
          </cell>
          <cell r="Y8791">
            <v>0</v>
          </cell>
          <cell r="Z8791">
            <v>0</v>
          </cell>
          <cell r="AA8791">
            <v>0</v>
          </cell>
          <cell r="AE8791">
            <v>420.57600000000002</v>
          </cell>
          <cell r="AG8791">
            <v>0</v>
          </cell>
          <cell r="AH8791">
            <v>0</v>
          </cell>
          <cell r="AI8791">
            <v>0</v>
          </cell>
          <cell r="AJ8791">
            <v>0</v>
          </cell>
          <cell r="AN8791">
            <v>0</v>
          </cell>
        </row>
        <row r="8792">
          <cell r="D8792">
            <v>2</v>
          </cell>
          <cell r="H8792" t="str">
            <v>065</v>
          </cell>
          <cell r="X8792">
            <v>0</v>
          </cell>
          <cell r="Y8792">
            <v>0</v>
          </cell>
          <cell r="Z8792">
            <v>0</v>
          </cell>
          <cell r="AA8792">
            <v>0</v>
          </cell>
          <cell r="AE8792">
            <v>426.32</v>
          </cell>
          <cell r="AG8792">
            <v>0</v>
          </cell>
          <cell r="AH8792">
            <v>0</v>
          </cell>
          <cell r="AI8792">
            <v>0</v>
          </cell>
          <cell r="AJ8792">
            <v>0</v>
          </cell>
          <cell r="AN8792">
            <v>0</v>
          </cell>
        </row>
        <row r="8793">
          <cell r="D8793">
            <v>2</v>
          </cell>
          <cell r="H8793" t="str">
            <v>068</v>
          </cell>
          <cell r="X8793">
            <v>0</v>
          </cell>
          <cell r="Y8793">
            <v>0</v>
          </cell>
          <cell r="Z8793">
            <v>0</v>
          </cell>
          <cell r="AA8793">
            <v>0</v>
          </cell>
          <cell r="AE8793">
            <v>1825.53</v>
          </cell>
          <cell r="AG8793">
            <v>0</v>
          </cell>
          <cell r="AH8793">
            <v>0</v>
          </cell>
          <cell r="AI8793">
            <v>0</v>
          </cell>
          <cell r="AJ8793">
            <v>0</v>
          </cell>
          <cell r="AN8793">
            <v>43.451999999999998</v>
          </cell>
        </row>
        <row r="8794">
          <cell r="D8794">
            <v>2</v>
          </cell>
          <cell r="H8794" t="str">
            <v>075</v>
          </cell>
          <cell r="X8794">
            <v>0</v>
          </cell>
          <cell r="Y8794">
            <v>0</v>
          </cell>
          <cell r="Z8794">
            <v>0</v>
          </cell>
          <cell r="AA8794">
            <v>0</v>
          </cell>
          <cell r="AE8794">
            <v>897.75400000000002</v>
          </cell>
          <cell r="AG8794">
            <v>0</v>
          </cell>
          <cell r="AH8794">
            <v>0</v>
          </cell>
          <cell r="AI8794">
            <v>0</v>
          </cell>
          <cell r="AJ8794">
            <v>0</v>
          </cell>
          <cell r="AN8794">
            <v>24.596</v>
          </cell>
        </row>
        <row r="8795">
          <cell r="D8795">
            <v>2</v>
          </cell>
          <cell r="H8795" t="str">
            <v>097</v>
          </cell>
          <cell r="X8795">
            <v>0</v>
          </cell>
          <cell r="Y8795">
            <v>0</v>
          </cell>
          <cell r="Z8795">
            <v>0</v>
          </cell>
          <cell r="AA8795">
            <v>0</v>
          </cell>
          <cell r="AE8795">
            <v>2508.15</v>
          </cell>
          <cell r="AG8795">
            <v>0</v>
          </cell>
          <cell r="AH8795">
            <v>0</v>
          </cell>
          <cell r="AI8795">
            <v>0</v>
          </cell>
          <cell r="AJ8795">
            <v>0</v>
          </cell>
          <cell r="AN8795">
            <v>0</v>
          </cell>
        </row>
        <row r="8796">
          <cell r="D8796">
            <v>2</v>
          </cell>
          <cell r="H8796" t="str">
            <v>100</v>
          </cell>
          <cell r="X8796">
            <v>0</v>
          </cell>
          <cell r="Y8796">
            <v>0</v>
          </cell>
          <cell r="Z8796">
            <v>0</v>
          </cell>
          <cell r="AA8796">
            <v>0</v>
          </cell>
          <cell r="AE8796">
            <v>598.88499999999999</v>
          </cell>
          <cell r="AG8796">
            <v>0</v>
          </cell>
          <cell r="AH8796">
            <v>0</v>
          </cell>
          <cell r="AI8796">
            <v>0</v>
          </cell>
          <cell r="AJ8796">
            <v>0</v>
          </cell>
          <cell r="AN8796">
            <v>14.347</v>
          </cell>
        </row>
        <row r="8797">
          <cell r="D8797">
            <v>2</v>
          </cell>
          <cell r="H8797" t="str">
            <v>112</v>
          </cell>
          <cell r="X8797">
            <v>0</v>
          </cell>
          <cell r="Y8797">
            <v>0</v>
          </cell>
          <cell r="Z8797">
            <v>0</v>
          </cell>
          <cell r="AA8797">
            <v>0</v>
          </cell>
          <cell r="AE8797">
            <v>2270.1579999999999</v>
          </cell>
          <cell r="AG8797">
            <v>0</v>
          </cell>
          <cell r="AH8797">
            <v>0</v>
          </cell>
          <cell r="AI8797">
            <v>0</v>
          </cell>
          <cell r="AJ8797">
            <v>0</v>
          </cell>
          <cell r="AN8797">
            <v>21.452999999999999</v>
          </cell>
        </row>
        <row r="8798">
          <cell r="D8798">
            <v>2</v>
          </cell>
          <cell r="H8798" t="str">
            <v>136</v>
          </cell>
          <cell r="X8798">
            <v>0</v>
          </cell>
          <cell r="Y8798">
            <v>0</v>
          </cell>
          <cell r="Z8798">
            <v>0</v>
          </cell>
          <cell r="AA8798">
            <v>0</v>
          </cell>
          <cell r="AE8798">
            <v>2812.2939999999999</v>
          </cell>
          <cell r="AG8798">
            <v>0</v>
          </cell>
          <cell r="AH8798">
            <v>0</v>
          </cell>
          <cell r="AI8798">
            <v>0</v>
          </cell>
          <cell r="AJ8798">
            <v>0</v>
          </cell>
          <cell r="AN8798">
            <v>0</v>
          </cell>
        </row>
        <row r="8799">
          <cell r="D8799">
            <v>2</v>
          </cell>
          <cell r="H8799" t="str">
            <v>162</v>
          </cell>
          <cell r="X8799">
            <v>0</v>
          </cell>
          <cell r="Y8799">
            <v>0</v>
          </cell>
          <cell r="Z8799">
            <v>0</v>
          </cell>
          <cell r="AA8799">
            <v>0</v>
          </cell>
          <cell r="AE8799">
            <v>318.10899999999998</v>
          </cell>
          <cell r="AG8799">
            <v>0</v>
          </cell>
          <cell r="AH8799">
            <v>0</v>
          </cell>
          <cell r="AI8799">
            <v>0</v>
          </cell>
          <cell r="AJ8799">
            <v>0</v>
          </cell>
          <cell r="AN8799">
            <v>10.112</v>
          </cell>
        </row>
        <row r="8800">
          <cell r="D8800">
            <v>70</v>
          </cell>
          <cell r="H8800" t="str">
            <v>056</v>
          </cell>
          <cell r="X8800">
            <v>0</v>
          </cell>
          <cell r="Y8800">
            <v>0</v>
          </cell>
          <cell r="Z8800">
            <v>0</v>
          </cell>
          <cell r="AA8800">
            <v>0</v>
          </cell>
          <cell r="AE8800">
            <v>1251.72</v>
          </cell>
          <cell r="AG8800">
            <v>0</v>
          </cell>
          <cell r="AH8800">
            <v>0</v>
          </cell>
          <cell r="AI8800">
            <v>0</v>
          </cell>
          <cell r="AJ8800">
            <v>0</v>
          </cell>
          <cell r="AN8800">
            <v>0</v>
          </cell>
        </row>
        <row r="8801">
          <cell r="D8801">
            <v>3</v>
          </cell>
          <cell r="H8801" t="str">
            <v>d45</v>
          </cell>
          <cell r="X8801">
            <v>0</v>
          </cell>
          <cell r="Y8801">
            <v>4072</v>
          </cell>
          <cell r="Z8801">
            <v>0</v>
          </cell>
          <cell r="AA8801">
            <v>0</v>
          </cell>
          <cell r="AE8801">
            <v>7157.1570000000002</v>
          </cell>
          <cell r="AG8801">
            <v>0</v>
          </cell>
          <cell r="AH8801">
            <v>38</v>
          </cell>
          <cell r="AI8801">
            <v>0</v>
          </cell>
          <cell r="AJ8801">
            <v>0</v>
          </cell>
          <cell r="AN8801">
            <v>62.908999999999999</v>
          </cell>
        </row>
        <row r="8802">
          <cell r="D8802">
            <v>3</v>
          </cell>
          <cell r="H8802" t="str">
            <v>d51</v>
          </cell>
          <cell r="X8802">
            <v>0</v>
          </cell>
          <cell r="Y8802">
            <v>3889</v>
          </cell>
          <cell r="Z8802">
            <v>0</v>
          </cell>
          <cell r="AA8802">
            <v>0</v>
          </cell>
          <cell r="AE8802">
            <v>8949.9599999999991</v>
          </cell>
          <cell r="AG8802">
            <v>0</v>
          </cell>
          <cell r="AH8802">
            <v>13</v>
          </cell>
          <cell r="AI8802">
            <v>0</v>
          </cell>
          <cell r="AJ8802">
            <v>0</v>
          </cell>
          <cell r="AN8802">
            <v>29.236000000000001</v>
          </cell>
        </row>
        <row r="8803">
          <cell r="D8803">
            <v>3</v>
          </cell>
          <cell r="H8803" t="str">
            <v>d52</v>
          </cell>
          <cell r="X8803">
            <v>0</v>
          </cell>
          <cell r="Y8803">
            <v>37</v>
          </cell>
          <cell r="Z8803">
            <v>0</v>
          </cell>
          <cell r="AA8803">
            <v>0</v>
          </cell>
          <cell r="AE8803">
            <v>15.326000000000001</v>
          </cell>
          <cell r="AG8803">
            <v>0</v>
          </cell>
          <cell r="AH8803">
            <v>0</v>
          </cell>
          <cell r="AI8803">
            <v>0</v>
          </cell>
          <cell r="AJ8803">
            <v>0</v>
          </cell>
          <cell r="AN8803">
            <v>0</v>
          </cell>
        </row>
        <row r="8804">
          <cell r="D8804">
            <v>3</v>
          </cell>
          <cell r="H8804" t="str">
            <v>d53</v>
          </cell>
          <cell r="X8804">
            <v>0</v>
          </cell>
          <cell r="Y8804">
            <v>2463</v>
          </cell>
          <cell r="Z8804">
            <v>0</v>
          </cell>
          <cell r="AA8804">
            <v>0</v>
          </cell>
          <cell r="AE8804">
            <v>2874.0729999999999</v>
          </cell>
          <cell r="AG8804">
            <v>0</v>
          </cell>
          <cell r="AH8804">
            <v>30</v>
          </cell>
          <cell r="AI8804">
            <v>0</v>
          </cell>
          <cell r="AJ8804">
            <v>0</v>
          </cell>
          <cell r="AN8804">
            <v>36.223999999999997</v>
          </cell>
        </row>
        <row r="8805">
          <cell r="D8805">
            <v>3</v>
          </cell>
          <cell r="H8805" t="str">
            <v>d54</v>
          </cell>
          <cell r="X8805">
            <v>0</v>
          </cell>
          <cell r="Y8805">
            <v>33</v>
          </cell>
          <cell r="Z8805">
            <v>0</v>
          </cell>
          <cell r="AA8805">
            <v>0</v>
          </cell>
          <cell r="AE8805">
            <v>160.28100000000001</v>
          </cell>
          <cell r="AG8805">
            <v>0</v>
          </cell>
          <cell r="AH8805">
            <v>1</v>
          </cell>
          <cell r="AI8805">
            <v>0</v>
          </cell>
          <cell r="AJ8805">
            <v>0</v>
          </cell>
          <cell r="AN8805">
            <v>4.8570000000000002</v>
          </cell>
        </row>
        <row r="8806">
          <cell r="D8806">
            <v>3</v>
          </cell>
          <cell r="H8806" t="str">
            <v>123</v>
          </cell>
          <cell r="X8806">
            <v>0</v>
          </cell>
          <cell r="Y8806">
            <v>0</v>
          </cell>
          <cell r="Z8806">
            <v>0</v>
          </cell>
          <cell r="AA8806">
            <v>0</v>
          </cell>
          <cell r="AE8806">
            <v>232</v>
          </cell>
          <cell r="AG8806">
            <v>0</v>
          </cell>
          <cell r="AH8806">
            <v>0</v>
          </cell>
          <cell r="AI8806">
            <v>0</v>
          </cell>
          <cell r="AJ8806">
            <v>0</v>
          </cell>
          <cell r="AN8806">
            <v>0.96499999999999997</v>
          </cell>
        </row>
        <row r="8807">
          <cell r="D8807">
            <v>3</v>
          </cell>
          <cell r="H8807" t="str">
            <v>067</v>
          </cell>
          <cell r="X8807">
            <v>0</v>
          </cell>
          <cell r="Y8807">
            <v>0</v>
          </cell>
          <cell r="Z8807">
            <v>0</v>
          </cell>
          <cell r="AA8807">
            <v>0</v>
          </cell>
          <cell r="AE8807">
            <v>63.637999999999998</v>
          </cell>
          <cell r="AG8807">
            <v>0</v>
          </cell>
          <cell r="AH8807">
            <v>0</v>
          </cell>
          <cell r="AI8807">
            <v>0</v>
          </cell>
          <cell r="AJ8807">
            <v>0</v>
          </cell>
          <cell r="AN8807">
            <v>2.2050000000000001</v>
          </cell>
        </row>
        <row r="8808">
          <cell r="D8808">
            <v>3</v>
          </cell>
          <cell r="H8808" t="str">
            <v>078</v>
          </cell>
          <cell r="X8808">
            <v>0</v>
          </cell>
          <cell r="Y8808">
            <v>0</v>
          </cell>
          <cell r="Z8808">
            <v>0</v>
          </cell>
          <cell r="AA8808">
            <v>0</v>
          </cell>
          <cell r="AE8808">
            <v>632.87199999999996</v>
          </cell>
          <cell r="AG8808">
            <v>0</v>
          </cell>
          <cell r="AH8808">
            <v>0</v>
          </cell>
          <cell r="AI8808">
            <v>0</v>
          </cell>
          <cell r="AJ8808">
            <v>0</v>
          </cell>
          <cell r="AN8808">
            <v>1.9119999999999999</v>
          </cell>
        </row>
        <row r="8809">
          <cell r="D8809">
            <v>3</v>
          </cell>
          <cell r="H8809" t="str">
            <v>160</v>
          </cell>
          <cell r="X8809">
            <v>0</v>
          </cell>
          <cell r="Y8809">
            <v>0</v>
          </cell>
          <cell r="Z8809">
            <v>16531</v>
          </cell>
          <cell r="AA8809">
            <v>0</v>
          </cell>
          <cell r="AE8809">
            <v>9054.1949999999997</v>
          </cell>
          <cell r="AG8809">
            <v>0</v>
          </cell>
          <cell r="AH8809">
            <v>0</v>
          </cell>
          <cell r="AI8809">
            <v>234</v>
          </cell>
          <cell r="AJ8809">
            <v>0</v>
          </cell>
          <cell r="AN8809">
            <v>147.82</v>
          </cell>
        </row>
        <row r="8810">
          <cell r="D8810">
            <v>3</v>
          </cell>
          <cell r="H8810" t="str">
            <v>004</v>
          </cell>
          <cell r="X8810">
            <v>0</v>
          </cell>
          <cell r="Y8810">
            <v>0</v>
          </cell>
          <cell r="Z8810">
            <v>0</v>
          </cell>
          <cell r="AA8810">
            <v>370</v>
          </cell>
          <cell r="AE8810">
            <v>589.04</v>
          </cell>
          <cell r="AG8810">
            <v>0</v>
          </cell>
          <cell r="AH8810">
            <v>0</v>
          </cell>
          <cell r="AI8810">
            <v>0</v>
          </cell>
          <cell r="AJ8810">
            <v>0</v>
          </cell>
          <cell r="AN8810">
            <v>0</v>
          </cell>
        </row>
        <row r="8811">
          <cell r="D8811">
            <v>3</v>
          </cell>
          <cell r="H8811" t="str">
            <v>011</v>
          </cell>
          <cell r="X8811">
            <v>0</v>
          </cell>
          <cell r="Y8811">
            <v>0</v>
          </cell>
          <cell r="Z8811">
            <v>0</v>
          </cell>
          <cell r="AA8811">
            <v>259</v>
          </cell>
          <cell r="AE8811">
            <v>270.91399999999999</v>
          </cell>
          <cell r="AG8811">
            <v>0</v>
          </cell>
          <cell r="AH8811">
            <v>0</v>
          </cell>
          <cell r="AI8811">
            <v>0</v>
          </cell>
          <cell r="AJ8811">
            <v>8</v>
          </cell>
          <cell r="AN8811">
            <v>8.3680000000000003</v>
          </cell>
        </row>
        <row r="8812">
          <cell r="D8812">
            <v>3</v>
          </cell>
          <cell r="H8812" t="str">
            <v>016</v>
          </cell>
          <cell r="X8812">
            <v>0</v>
          </cell>
          <cell r="Y8812">
            <v>0</v>
          </cell>
          <cell r="Z8812">
            <v>0</v>
          </cell>
          <cell r="AA8812">
            <v>941</v>
          </cell>
          <cell r="AE8812">
            <v>1074.6220000000001</v>
          </cell>
          <cell r="AG8812">
            <v>0</v>
          </cell>
          <cell r="AH8812">
            <v>0</v>
          </cell>
          <cell r="AI8812">
            <v>0</v>
          </cell>
          <cell r="AJ8812">
            <v>12</v>
          </cell>
          <cell r="AN8812">
            <v>13.704000000000001</v>
          </cell>
        </row>
        <row r="8813">
          <cell r="D8813">
            <v>3</v>
          </cell>
          <cell r="H8813" t="str">
            <v>017</v>
          </cell>
          <cell r="X8813">
            <v>0</v>
          </cell>
          <cell r="Y8813">
            <v>0</v>
          </cell>
          <cell r="Z8813">
            <v>0</v>
          </cell>
          <cell r="AA8813">
            <v>1</v>
          </cell>
          <cell r="AE8813">
            <v>1.4159999999999999</v>
          </cell>
          <cell r="AG8813">
            <v>0</v>
          </cell>
          <cell r="AH8813">
            <v>0</v>
          </cell>
          <cell r="AI8813">
            <v>0</v>
          </cell>
          <cell r="AJ8813">
            <v>0</v>
          </cell>
          <cell r="AN8813">
            <v>0</v>
          </cell>
        </row>
        <row r="8814">
          <cell r="D8814">
            <v>3</v>
          </cell>
          <cell r="H8814" t="str">
            <v>019</v>
          </cell>
          <cell r="X8814">
            <v>0</v>
          </cell>
          <cell r="Y8814">
            <v>0</v>
          </cell>
          <cell r="Z8814">
            <v>0</v>
          </cell>
          <cell r="AA8814">
            <v>2</v>
          </cell>
          <cell r="AE8814">
            <v>2.1080000000000001</v>
          </cell>
          <cell r="AG8814">
            <v>0</v>
          </cell>
          <cell r="AH8814">
            <v>0</v>
          </cell>
          <cell r="AI8814">
            <v>0</v>
          </cell>
          <cell r="AJ8814">
            <v>0</v>
          </cell>
          <cell r="AN8814">
            <v>0</v>
          </cell>
        </row>
        <row r="8815">
          <cell r="D8815">
            <v>3</v>
          </cell>
          <cell r="H8815" t="str">
            <v>020</v>
          </cell>
          <cell r="X8815">
            <v>0</v>
          </cell>
          <cell r="Y8815">
            <v>0</v>
          </cell>
          <cell r="Z8815">
            <v>0</v>
          </cell>
          <cell r="AA8815">
            <v>82</v>
          </cell>
          <cell r="AE8815">
            <v>116.747</v>
          </cell>
          <cell r="AG8815">
            <v>0</v>
          </cell>
          <cell r="AH8815">
            <v>0</v>
          </cell>
          <cell r="AI8815">
            <v>0</v>
          </cell>
          <cell r="AJ8815">
            <v>0</v>
          </cell>
          <cell r="AN8815">
            <v>0</v>
          </cell>
        </row>
        <row r="8816">
          <cell r="D8816">
            <v>3</v>
          </cell>
          <cell r="H8816" t="str">
            <v>028</v>
          </cell>
          <cell r="X8816">
            <v>0</v>
          </cell>
          <cell r="Y8816">
            <v>0</v>
          </cell>
          <cell r="Z8816">
            <v>0</v>
          </cell>
          <cell r="AA8816">
            <v>75</v>
          </cell>
          <cell r="AE8816">
            <v>92.474999999999994</v>
          </cell>
          <cell r="AG8816">
            <v>0</v>
          </cell>
          <cell r="AH8816">
            <v>0</v>
          </cell>
          <cell r="AI8816">
            <v>0</v>
          </cell>
          <cell r="AJ8816">
            <v>0</v>
          </cell>
          <cell r="AN8816">
            <v>0</v>
          </cell>
        </row>
        <row r="8817">
          <cell r="D8817">
            <v>3</v>
          </cell>
          <cell r="H8817" t="str">
            <v>029</v>
          </cell>
          <cell r="X8817">
            <v>0</v>
          </cell>
          <cell r="Y8817">
            <v>0</v>
          </cell>
          <cell r="Z8817">
            <v>0</v>
          </cell>
          <cell r="AA8817">
            <v>789</v>
          </cell>
          <cell r="AE8817">
            <v>946.8</v>
          </cell>
          <cell r="AG8817">
            <v>0</v>
          </cell>
          <cell r="AH8817">
            <v>0</v>
          </cell>
          <cell r="AI8817">
            <v>0</v>
          </cell>
          <cell r="AJ8817">
            <v>2</v>
          </cell>
          <cell r="AN8817">
            <v>2.4</v>
          </cell>
        </row>
        <row r="8818">
          <cell r="D8818">
            <v>3</v>
          </cell>
          <cell r="H8818" t="str">
            <v>030</v>
          </cell>
          <cell r="X8818">
            <v>0</v>
          </cell>
          <cell r="Y8818">
            <v>0</v>
          </cell>
          <cell r="Z8818">
            <v>0</v>
          </cell>
          <cell r="AA8818">
            <v>88</v>
          </cell>
          <cell r="AE8818">
            <v>102.16800000000001</v>
          </cell>
          <cell r="AG8818">
            <v>0</v>
          </cell>
          <cell r="AH8818">
            <v>0</v>
          </cell>
          <cell r="AI8818">
            <v>0</v>
          </cell>
          <cell r="AJ8818">
            <v>0</v>
          </cell>
          <cell r="AN8818">
            <v>0</v>
          </cell>
        </row>
        <row r="8819">
          <cell r="D8819">
            <v>3</v>
          </cell>
          <cell r="H8819" t="str">
            <v>053</v>
          </cell>
          <cell r="X8819">
            <v>0</v>
          </cell>
          <cell r="Y8819">
            <v>0</v>
          </cell>
          <cell r="Z8819">
            <v>0</v>
          </cell>
          <cell r="AA8819">
            <v>740</v>
          </cell>
          <cell r="AE8819">
            <v>949.42100000000005</v>
          </cell>
          <cell r="AG8819">
            <v>0</v>
          </cell>
          <cell r="AH8819">
            <v>0</v>
          </cell>
          <cell r="AI8819">
            <v>0</v>
          </cell>
          <cell r="AJ8819">
            <v>5</v>
          </cell>
          <cell r="AN8819">
            <v>5.79</v>
          </cell>
        </row>
        <row r="8820">
          <cell r="D8820">
            <v>3</v>
          </cell>
          <cell r="H8820" t="str">
            <v>056</v>
          </cell>
          <cell r="X8820">
            <v>0</v>
          </cell>
          <cell r="Y8820">
            <v>0</v>
          </cell>
          <cell r="Z8820">
            <v>0</v>
          </cell>
          <cell r="AA8820">
            <v>228</v>
          </cell>
          <cell r="AE8820">
            <v>238.488</v>
          </cell>
          <cell r="AG8820">
            <v>0</v>
          </cell>
          <cell r="AH8820">
            <v>0</v>
          </cell>
          <cell r="AI8820">
            <v>0</v>
          </cell>
          <cell r="AJ8820">
            <v>0</v>
          </cell>
          <cell r="AN8820">
            <v>0</v>
          </cell>
        </row>
        <row r="8821">
          <cell r="D8821">
            <v>3</v>
          </cell>
          <cell r="H8821" t="str">
            <v>057</v>
          </cell>
          <cell r="X8821">
            <v>0</v>
          </cell>
          <cell r="Y8821">
            <v>0</v>
          </cell>
          <cell r="Z8821">
            <v>0</v>
          </cell>
          <cell r="AA8821">
            <v>5715</v>
          </cell>
          <cell r="AE8821">
            <v>10413.293</v>
          </cell>
          <cell r="AG8821">
            <v>0</v>
          </cell>
          <cell r="AH8821">
            <v>0</v>
          </cell>
          <cell r="AI8821">
            <v>0</v>
          </cell>
          <cell r="AJ8821">
            <v>10</v>
          </cell>
          <cell r="AN8821">
            <v>16.899999999999999</v>
          </cell>
        </row>
        <row r="8822">
          <cell r="D8822">
            <v>3</v>
          </cell>
          <cell r="H8822" t="str">
            <v>060</v>
          </cell>
          <cell r="X8822">
            <v>0</v>
          </cell>
          <cell r="Y8822">
            <v>0</v>
          </cell>
          <cell r="Z8822">
            <v>0</v>
          </cell>
          <cell r="AA8822">
            <v>94</v>
          </cell>
          <cell r="AE8822">
            <v>144.76</v>
          </cell>
          <cell r="AG8822">
            <v>0</v>
          </cell>
          <cell r="AH8822">
            <v>0</v>
          </cell>
          <cell r="AI8822">
            <v>0</v>
          </cell>
          <cell r="AJ8822">
            <v>0</v>
          </cell>
          <cell r="AN8822">
            <v>0</v>
          </cell>
        </row>
        <row r="8823">
          <cell r="D8823">
            <v>3</v>
          </cell>
          <cell r="H8823" t="str">
            <v>065</v>
          </cell>
          <cell r="X8823">
            <v>0</v>
          </cell>
          <cell r="Y8823">
            <v>0</v>
          </cell>
          <cell r="Z8823">
            <v>0</v>
          </cell>
          <cell r="AA8823">
            <v>1029</v>
          </cell>
          <cell r="AE8823">
            <v>875.67899999999997</v>
          </cell>
          <cell r="AG8823">
            <v>0</v>
          </cell>
          <cell r="AH8823">
            <v>0</v>
          </cell>
          <cell r="AI8823">
            <v>0</v>
          </cell>
          <cell r="AJ8823">
            <v>3</v>
          </cell>
          <cell r="AN8823">
            <v>2.5529999999999999</v>
          </cell>
        </row>
        <row r="8824">
          <cell r="D8824">
            <v>3</v>
          </cell>
          <cell r="H8824" t="str">
            <v>068</v>
          </cell>
          <cell r="X8824">
            <v>0</v>
          </cell>
          <cell r="Y8824">
            <v>0</v>
          </cell>
          <cell r="Z8824">
            <v>0</v>
          </cell>
          <cell r="AA8824">
            <v>1832</v>
          </cell>
          <cell r="AE8824">
            <v>2247.0790000000002</v>
          </cell>
          <cell r="AG8824">
            <v>0</v>
          </cell>
          <cell r="AH8824">
            <v>0</v>
          </cell>
          <cell r="AI8824">
            <v>0</v>
          </cell>
          <cell r="AJ8824">
            <v>28</v>
          </cell>
          <cell r="AN8824">
            <v>29.988</v>
          </cell>
        </row>
        <row r="8825">
          <cell r="D8825">
            <v>3</v>
          </cell>
          <cell r="H8825" t="str">
            <v>075</v>
          </cell>
          <cell r="X8825">
            <v>0</v>
          </cell>
          <cell r="Y8825">
            <v>0</v>
          </cell>
          <cell r="Z8825">
            <v>0</v>
          </cell>
          <cell r="AA8825">
            <v>470</v>
          </cell>
          <cell r="AE8825">
            <v>491.62</v>
          </cell>
          <cell r="AG8825">
            <v>0</v>
          </cell>
          <cell r="AH8825">
            <v>0</v>
          </cell>
          <cell r="AI8825">
            <v>0</v>
          </cell>
          <cell r="AJ8825">
            <v>0</v>
          </cell>
          <cell r="AN8825">
            <v>0</v>
          </cell>
        </row>
        <row r="8826">
          <cell r="D8826">
            <v>3</v>
          </cell>
          <cell r="H8826" t="str">
            <v>097</v>
          </cell>
          <cell r="X8826">
            <v>0</v>
          </cell>
          <cell r="Y8826">
            <v>0</v>
          </cell>
          <cell r="Z8826">
            <v>0</v>
          </cell>
          <cell r="AA8826">
            <v>12969</v>
          </cell>
          <cell r="AE8826">
            <v>13696.253000000001</v>
          </cell>
          <cell r="AG8826">
            <v>0</v>
          </cell>
          <cell r="AH8826">
            <v>0</v>
          </cell>
          <cell r="AI8826">
            <v>0</v>
          </cell>
          <cell r="AJ8826">
            <v>83</v>
          </cell>
          <cell r="AN8826">
            <v>78.02</v>
          </cell>
        </row>
        <row r="8827">
          <cell r="D8827">
            <v>3</v>
          </cell>
          <cell r="H8827" t="str">
            <v>100</v>
          </cell>
          <cell r="X8827">
            <v>0</v>
          </cell>
          <cell r="Y8827">
            <v>0</v>
          </cell>
          <cell r="Z8827">
            <v>0</v>
          </cell>
          <cell r="AA8827">
            <v>725</v>
          </cell>
          <cell r="AE8827">
            <v>792.42499999999995</v>
          </cell>
          <cell r="AG8827">
            <v>0</v>
          </cell>
          <cell r="AH8827">
            <v>0</v>
          </cell>
          <cell r="AI8827">
            <v>0</v>
          </cell>
          <cell r="AJ8827">
            <v>4</v>
          </cell>
          <cell r="AN8827">
            <v>4.3719999999999999</v>
          </cell>
        </row>
        <row r="8828">
          <cell r="D8828">
            <v>3</v>
          </cell>
          <cell r="H8828" t="str">
            <v>108</v>
          </cell>
          <cell r="X8828">
            <v>0</v>
          </cell>
          <cell r="Y8828">
            <v>0</v>
          </cell>
          <cell r="Z8828">
            <v>0</v>
          </cell>
          <cell r="AA8828">
            <v>112</v>
          </cell>
          <cell r="AE8828">
            <v>107.968</v>
          </cell>
          <cell r="AG8828">
            <v>0</v>
          </cell>
          <cell r="AH8828">
            <v>0</v>
          </cell>
          <cell r="AI8828">
            <v>0</v>
          </cell>
          <cell r="AJ8828">
            <v>2</v>
          </cell>
          <cell r="AN8828">
            <v>1.9279999999999999</v>
          </cell>
        </row>
        <row r="8829">
          <cell r="D8829">
            <v>3</v>
          </cell>
          <cell r="H8829" t="str">
            <v>112</v>
          </cell>
          <cell r="X8829">
            <v>0</v>
          </cell>
          <cell r="Y8829">
            <v>0</v>
          </cell>
          <cell r="Z8829">
            <v>0</v>
          </cell>
          <cell r="AA8829">
            <v>875</v>
          </cell>
          <cell r="AE8829">
            <v>1070.3499999999999</v>
          </cell>
          <cell r="AG8829">
            <v>0</v>
          </cell>
          <cell r="AH8829">
            <v>0</v>
          </cell>
          <cell r="AI8829">
            <v>0</v>
          </cell>
          <cell r="AJ8829">
            <v>3</v>
          </cell>
          <cell r="AN8829">
            <v>3.2789999999999999</v>
          </cell>
        </row>
        <row r="8830">
          <cell r="D8830">
            <v>3</v>
          </cell>
          <cell r="H8830" t="str">
            <v>122</v>
          </cell>
          <cell r="X8830">
            <v>0</v>
          </cell>
          <cell r="Y8830">
            <v>0</v>
          </cell>
          <cell r="Z8830">
            <v>0</v>
          </cell>
          <cell r="AA8830">
            <v>318</v>
          </cell>
          <cell r="AE8830">
            <v>451.56</v>
          </cell>
          <cell r="AG8830">
            <v>0</v>
          </cell>
          <cell r="AH8830">
            <v>0</v>
          </cell>
          <cell r="AI8830">
            <v>0</v>
          </cell>
          <cell r="AJ8830">
            <v>1</v>
          </cell>
          <cell r="AN8830">
            <v>1.42</v>
          </cell>
        </row>
        <row r="8831">
          <cell r="D8831">
            <v>3</v>
          </cell>
          <cell r="H8831" t="str">
            <v>136</v>
          </cell>
          <cell r="X8831">
            <v>0</v>
          </cell>
          <cell r="Y8831">
            <v>0</v>
          </cell>
          <cell r="Z8831">
            <v>0</v>
          </cell>
          <cell r="AA8831">
            <v>2986</v>
          </cell>
          <cell r="AE8831">
            <v>5676.3860000000004</v>
          </cell>
          <cell r="AG8831">
            <v>0</v>
          </cell>
          <cell r="AH8831">
            <v>0</v>
          </cell>
          <cell r="AI8831">
            <v>0</v>
          </cell>
          <cell r="AJ8831">
            <v>8</v>
          </cell>
          <cell r="AN8831">
            <v>15.208</v>
          </cell>
        </row>
        <row r="8832">
          <cell r="D8832">
            <v>3</v>
          </cell>
          <cell r="H8832" t="str">
            <v>162</v>
          </cell>
          <cell r="X8832">
            <v>0</v>
          </cell>
          <cell r="Y8832">
            <v>0</v>
          </cell>
          <cell r="Z8832">
            <v>0</v>
          </cell>
          <cell r="AA8832">
            <v>622</v>
          </cell>
          <cell r="AE8832">
            <v>721.52</v>
          </cell>
          <cell r="AG8832">
            <v>0</v>
          </cell>
          <cell r="AH8832">
            <v>0</v>
          </cell>
          <cell r="AI8832">
            <v>0</v>
          </cell>
          <cell r="AJ8832">
            <v>3</v>
          </cell>
          <cell r="AN8832">
            <v>3.48</v>
          </cell>
        </row>
        <row r="8833">
          <cell r="D8833">
            <v>3</v>
          </cell>
          <cell r="H8833" t="str">
            <v>004</v>
          </cell>
          <cell r="X8833">
            <v>1</v>
          </cell>
          <cell r="Y8833">
            <v>0</v>
          </cell>
          <cell r="Z8833">
            <v>0</v>
          </cell>
          <cell r="AA8833">
            <v>0</v>
          </cell>
          <cell r="AE8833">
            <v>0.76</v>
          </cell>
          <cell r="AG8833">
            <v>0</v>
          </cell>
          <cell r="AH8833">
            <v>0</v>
          </cell>
          <cell r="AI8833">
            <v>0</v>
          </cell>
          <cell r="AJ8833">
            <v>0</v>
          </cell>
          <cell r="AN8833">
            <v>0</v>
          </cell>
        </row>
        <row r="8834">
          <cell r="D8834">
            <v>3</v>
          </cell>
          <cell r="H8834" t="str">
            <v>016</v>
          </cell>
          <cell r="X8834">
            <v>326</v>
          </cell>
          <cell r="Y8834">
            <v>0</v>
          </cell>
          <cell r="Z8834">
            <v>0</v>
          </cell>
          <cell r="AA8834">
            <v>0</v>
          </cell>
          <cell r="AE8834">
            <v>202.77199999999999</v>
          </cell>
          <cell r="AG8834">
            <v>2</v>
          </cell>
          <cell r="AH8834">
            <v>0</v>
          </cell>
          <cell r="AI8834">
            <v>0</v>
          </cell>
          <cell r="AJ8834">
            <v>0</v>
          </cell>
          <cell r="AN8834">
            <v>1.244</v>
          </cell>
        </row>
        <row r="8835">
          <cell r="D8835">
            <v>3</v>
          </cell>
          <cell r="H8835" t="str">
            <v>017</v>
          </cell>
          <cell r="X8835">
            <v>9</v>
          </cell>
          <cell r="Y8835">
            <v>0</v>
          </cell>
          <cell r="Z8835">
            <v>0</v>
          </cell>
          <cell r="AA8835">
            <v>0</v>
          </cell>
          <cell r="AE8835">
            <v>4.3650000000000002</v>
          </cell>
          <cell r="AG8835">
            <v>0</v>
          </cell>
          <cell r="AH8835">
            <v>0</v>
          </cell>
          <cell r="AI8835">
            <v>0</v>
          </cell>
          <cell r="AJ8835">
            <v>0</v>
          </cell>
          <cell r="AN8835">
            <v>0</v>
          </cell>
        </row>
        <row r="8836">
          <cell r="D8836">
            <v>3</v>
          </cell>
          <cell r="H8836" t="str">
            <v>019</v>
          </cell>
          <cell r="X8836">
            <v>25</v>
          </cell>
          <cell r="Y8836">
            <v>0</v>
          </cell>
          <cell r="Z8836">
            <v>0</v>
          </cell>
          <cell r="AA8836">
            <v>0</v>
          </cell>
          <cell r="AE8836">
            <v>12.05</v>
          </cell>
          <cell r="AG8836">
            <v>0</v>
          </cell>
          <cell r="AH8836">
            <v>0</v>
          </cell>
          <cell r="AI8836">
            <v>0</v>
          </cell>
          <cell r="AJ8836">
            <v>0</v>
          </cell>
          <cell r="AN8836">
            <v>0</v>
          </cell>
        </row>
        <row r="8837">
          <cell r="D8837">
            <v>3</v>
          </cell>
          <cell r="H8837" t="str">
            <v>020</v>
          </cell>
          <cell r="X8837">
            <v>407</v>
          </cell>
          <cell r="Y8837">
            <v>0</v>
          </cell>
          <cell r="Z8837">
            <v>0</v>
          </cell>
          <cell r="AA8837">
            <v>0</v>
          </cell>
          <cell r="AE8837">
            <v>304.53500000000003</v>
          </cell>
          <cell r="AG8837">
            <v>3</v>
          </cell>
          <cell r="AH8837">
            <v>0</v>
          </cell>
          <cell r="AI8837">
            <v>0</v>
          </cell>
          <cell r="AJ8837">
            <v>0</v>
          </cell>
          <cell r="AN8837">
            <v>1.95</v>
          </cell>
        </row>
        <row r="8838">
          <cell r="D8838">
            <v>3</v>
          </cell>
          <cell r="H8838" t="str">
            <v>021</v>
          </cell>
          <cell r="X8838">
            <v>39</v>
          </cell>
          <cell r="Y8838">
            <v>0</v>
          </cell>
          <cell r="Z8838">
            <v>0</v>
          </cell>
          <cell r="AA8838">
            <v>0</v>
          </cell>
          <cell r="AE8838">
            <v>39</v>
          </cell>
          <cell r="AG8838">
            <v>0</v>
          </cell>
          <cell r="AH8838">
            <v>0</v>
          </cell>
          <cell r="AI8838">
            <v>0</v>
          </cell>
          <cell r="AJ8838">
            <v>0</v>
          </cell>
          <cell r="AN8838">
            <v>0</v>
          </cell>
        </row>
        <row r="8839">
          <cell r="D8839">
            <v>3</v>
          </cell>
          <cell r="H8839" t="str">
            <v>028</v>
          </cell>
          <cell r="X8839">
            <v>124</v>
          </cell>
          <cell r="Y8839">
            <v>0</v>
          </cell>
          <cell r="Z8839">
            <v>0</v>
          </cell>
          <cell r="AA8839">
            <v>0</v>
          </cell>
          <cell r="AE8839">
            <v>78.988</v>
          </cell>
          <cell r="AG8839">
            <v>1</v>
          </cell>
          <cell r="AH8839">
            <v>0</v>
          </cell>
          <cell r="AI8839">
            <v>0</v>
          </cell>
          <cell r="AJ8839">
            <v>0</v>
          </cell>
          <cell r="AN8839">
            <v>0.63700000000000001</v>
          </cell>
        </row>
        <row r="8840">
          <cell r="D8840">
            <v>3</v>
          </cell>
          <cell r="H8840" t="str">
            <v>030</v>
          </cell>
          <cell r="X8840">
            <v>7</v>
          </cell>
          <cell r="Y8840">
            <v>0</v>
          </cell>
          <cell r="Z8840">
            <v>0</v>
          </cell>
          <cell r="AA8840">
            <v>0</v>
          </cell>
          <cell r="AE8840">
            <v>3.3740000000000001</v>
          </cell>
          <cell r="AG8840">
            <v>0</v>
          </cell>
          <cell r="AH8840">
            <v>0</v>
          </cell>
          <cell r="AI8840">
            <v>0</v>
          </cell>
          <cell r="AJ8840">
            <v>0</v>
          </cell>
          <cell r="AN8840">
            <v>0</v>
          </cell>
        </row>
        <row r="8841">
          <cell r="D8841">
            <v>3</v>
          </cell>
          <cell r="H8841" t="str">
            <v>042</v>
          </cell>
          <cell r="X8841">
            <v>144</v>
          </cell>
          <cell r="Y8841">
            <v>0</v>
          </cell>
          <cell r="Z8841">
            <v>0</v>
          </cell>
          <cell r="AA8841">
            <v>0</v>
          </cell>
          <cell r="AE8841">
            <v>180.57599999999999</v>
          </cell>
          <cell r="AG8841">
            <v>5</v>
          </cell>
          <cell r="AH8841">
            <v>0</v>
          </cell>
          <cell r="AI8841">
            <v>0</v>
          </cell>
          <cell r="AJ8841">
            <v>0</v>
          </cell>
          <cell r="AN8841">
            <v>1.2549999999999999</v>
          </cell>
        </row>
        <row r="8842">
          <cell r="D8842">
            <v>3</v>
          </cell>
          <cell r="H8842" t="str">
            <v>053</v>
          </cell>
          <cell r="X8842">
            <v>193</v>
          </cell>
          <cell r="Y8842">
            <v>0</v>
          </cell>
          <cell r="Z8842">
            <v>0</v>
          </cell>
          <cell r="AA8842">
            <v>0</v>
          </cell>
          <cell r="AE8842">
            <v>83.162000000000006</v>
          </cell>
          <cell r="AG8842">
            <v>0</v>
          </cell>
          <cell r="AH8842">
            <v>0</v>
          </cell>
          <cell r="AI8842">
            <v>0</v>
          </cell>
          <cell r="AJ8842">
            <v>0</v>
          </cell>
          <cell r="AN8842">
            <v>0</v>
          </cell>
        </row>
        <row r="8843">
          <cell r="D8843">
            <v>3</v>
          </cell>
          <cell r="H8843" t="str">
            <v>056</v>
          </cell>
          <cell r="X8843">
            <v>1</v>
          </cell>
          <cell r="Y8843">
            <v>0</v>
          </cell>
          <cell r="Z8843">
            <v>0</v>
          </cell>
          <cell r="AA8843">
            <v>0</v>
          </cell>
          <cell r="AE8843">
            <v>0.48499999999999999</v>
          </cell>
          <cell r="AG8843">
            <v>0</v>
          </cell>
          <cell r="AH8843">
            <v>0</v>
          </cell>
          <cell r="AI8843">
            <v>0</v>
          </cell>
          <cell r="AJ8843">
            <v>0</v>
          </cell>
          <cell r="AN8843">
            <v>0</v>
          </cell>
        </row>
        <row r="8844">
          <cell r="D8844">
            <v>3</v>
          </cell>
          <cell r="H8844" t="str">
            <v>057</v>
          </cell>
          <cell r="X8844">
            <v>743</v>
          </cell>
          <cell r="Y8844">
            <v>0</v>
          </cell>
          <cell r="Z8844">
            <v>0</v>
          </cell>
          <cell r="AA8844">
            <v>0</v>
          </cell>
          <cell r="AE8844">
            <v>308.06900000000002</v>
          </cell>
          <cell r="AG8844">
            <v>3</v>
          </cell>
          <cell r="AH8844">
            <v>0</v>
          </cell>
          <cell r="AI8844">
            <v>0</v>
          </cell>
          <cell r="AJ8844">
            <v>0</v>
          </cell>
          <cell r="AN8844">
            <v>1.131</v>
          </cell>
        </row>
        <row r="8845">
          <cell r="D8845">
            <v>3</v>
          </cell>
          <cell r="H8845" t="str">
            <v>065</v>
          </cell>
          <cell r="X8845">
            <v>856</v>
          </cell>
          <cell r="Y8845">
            <v>0</v>
          </cell>
          <cell r="Z8845">
            <v>0</v>
          </cell>
          <cell r="AA8845">
            <v>0</v>
          </cell>
          <cell r="AE8845">
            <v>207.15199999999999</v>
          </cell>
          <cell r="AG8845">
            <v>1</v>
          </cell>
          <cell r="AH8845">
            <v>0</v>
          </cell>
          <cell r="AI8845">
            <v>0</v>
          </cell>
          <cell r="AJ8845">
            <v>0</v>
          </cell>
          <cell r="AN8845">
            <v>0.24199999999999999</v>
          </cell>
        </row>
        <row r="8846">
          <cell r="D8846">
            <v>3</v>
          </cell>
          <cell r="H8846" t="str">
            <v>068</v>
          </cell>
          <cell r="X8846">
            <v>6085</v>
          </cell>
          <cell r="Y8846">
            <v>0</v>
          </cell>
          <cell r="Z8846">
            <v>0</v>
          </cell>
          <cell r="AA8846">
            <v>0</v>
          </cell>
          <cell r="AE8846">
            <v>2629.1509999999998</v>
          </cell>
          <cell r="AG8846">
            <v>65</v>
          </cell>
          <cell r="AH8846">
            <v>0</v>
          </cell>
          <cell r="AI8846">
            <v>0</v>
          </cell>
          <cell r="AJ8846">
            <v>0</v>
          </cell>
          <cell r="AN8846">
            <v>24.504999999999999</v>
          </cell>
        </row>
        <row r="8847">
          <cell r="D8847">
            <v>3</v>
          </cell>
          <cell r="H8847" t="str">
            <v>075</v>
          </cell>
          <cell r="X8847">
            <v>65</v>
          </cell>
          <cell r="Y8847">
            <v>0</v>
          </cell>
          <cell r="Z8847">
            <v>0</v>
          </cell>
          <cell r="AA8847">
            <v>0</v>
          </cell>
          <cell r="AE8847">
            <v>31.33</v>
          </cell>
          <cell r="AG8847">
            <v>0</v>
          </cell>
          <cell r="AH8847">
            <v>0</v>
          </cell>
          <cell r="AI8847">
            <v>0</v>
          </cell>
          <cell r="AJ8847">
            <v>0</v>
          </cell>
          <cell r="AN8847">
            <v>0</v>
          </cell>
        </row>
        <row r="8848">
          <cell r="D8848">
            <v>3</v>
          </cell>
          <cell r="H8848" t="str">
            <v>097</v>
          </cell>
          <cell r="X8848">
            <v>701</v>
          </cell>
          <cell r="Y8848">
            <v>0</v>
          </cell>
          <cell r="Z8848">
            <v>0</v>
          </cell>
          <cell r="AA8848">
            <v>0</v>
          </cell>
          <cell r="AE8848">
            <v>219.91499999999999</v>
          </cell>
          <cell r="AG8848">
            <v>2</v>
          </cell>
          <cell r="AH8848">
            <v>0</v>
          </cell>
          <cell r="AI8848">
            <v>0</v>
          </cell>
          <cell r="AJ8848">
            <v>0</v>
          </cell>
          <cell r="AN8848">
            <v>0.754</v>
          </cell>
        </row>
        <row r="8849">
          <cell r="D8849">
            <v>3</v>
          </cell>
          <cell r="H8849" t="str">
            <v>100</v>
          </cell>
          <cell r="X8849">
            <v>338</v>
          </cell>
          <cell r="Y8849">
            <v>0</v>
          </cell>
          <cell r="Z8849">
            <v>0</v>
          </cell>
          <cell r="AA8849">
            <v>0</v>
          </cell>
          <cell r="AE8849">
            <v>162.916</v>
          </cell>
          <cell r="AG8849">
            <v>2</v>
          </cell>
          <cell r="AH8849">
            <v>0</v>
          </cell>
          <cell r="AI8849">
            <v>0</v>
          </cell>
          <cell r="AJ8849">
            <v>0</v>
          </cell>
          <cell r="AN8849">
            <v>0.96399999999999997</v>
          </cell>
        </row>
        <row r="8850">
          <cell r="D8850">
            <v>3</v>
          </cell>
          <cell r="H8850" t="str">
            <v>108</v>
          </cell>
          <cell r="X8850">
            <v>11</v>
          </cell>
          <cell r="Y8850">
            <v>0</v>
          </cell>
          <cell r="Z8850">
            <v>0</v>
          </cell>
          <cell r="AA8850">
            <v>0</v>
          </cell>
          <cell r="AE8850">
            <v>5.3019999999999996</v>
          </cell>
          <cell r="AG8850">
            <v>0</v>
          </cell>
          <cell r="AH8850">
            <v>0</v>
          </cell>
          <cell r="AI8850">
            <v>0</v>
          </cell>
          <cell r="AJ8850">
            <v>0</v>
          </cell>
          <cell r="AN8850">
            <v>0</v>
          </cell>
        </row>
        <row r="8851">
          <cell r="D8851">
            <v>3</v>
          </cell>
          <cell r="H8851" t="str">
            <v>112</v>
          </cell>
          <cell r="X8851">
            <v>559</v>
          </cell>
          <cell r="Y8851">
            <v>0</v>
          </cell>
          <cell r="Z8851">
            <v>0</v>
          </cell>
          <cell r="AA8851">
            <v>0</v>
          </cell>
          <cell r="AE8851">
            <v>247.511</v>
          </cell>
          <cell r="AG8851">
            <v>1</v>
          </cell>
          <cell r="AH8851">
            <v>0</v>
          </cell>
          <cell r="AI8851">
            <v>0</v>
          </cell>
          <cell r="AJ8851">
            <v>0</v>
          </cell>
          <cell r="AN8851">
            <v>0.4</v>
          </cell>
        </row>
        <row r="8852">
          <cell r="D8852">
            <v>3</v>
          </cell>
          <cell r="H8852" t="str">
            <v>136</v>
          </cell>
          <cell r="X8852">
            <v>1007</v>
          </cell>
          <cell r="Y8852">
            <v>0</v>
          </cell>
          <cell r="Z8852">
            <v>0</v>
          </cell>
          <cell r="AA8852">
            <v>0</v>
          </cell>
          <cell r="AE8852">
            <v>458.185</v>
          </cell>
          <cell r="AG8852">
            <v>2</v>
          </cell>
          <cell r="AH8852">
            <v>0</v>
          </cell>
          <cell r="AI8852">
            <v>0</v>
          </cell>
          <cell r="AJ8852">
            <v>0</v>
          </cell>
          <cell r="AN8852">
            <v>0.91</v>
          </cell>
        </row>
        <row r="8853">
          <cell r="D8853">
            <v>3</v>
          </cell>
          <cell r="H8853" t="str">
            <v>161</v>
          </cell>
          <cell r="X8853">
            <v>1857</v>
          </cell>
          <cell r="Y8853">
            <v>0</v>
          </cell>
          <cell r="Z8853">
            <v>0</v>
          </cell>
          <cell r="AA8853">
            <v>0</v>
          </cell>
          <cell r="AE8853">
            <v>679.53700000000003</v>
          </cell>
          <cell r="AG8853">
            <v>2</v>
          </cell>
          <cell r="AH8853">
            <v>0</v>
          </cell>
          <cell r="AI8853">
            <v>0</v>
          </cell>
          <cell r="AJ8853">
            <v>0</v>
          </cell>
          <cell r="AN8853">
            <v>0.92700000000000005</v>
          </cell>
        </row>
        <row r="8854">
          <cell r="D8854">
            <v>3</v>
          </cell>
          <cell r="H8854" t="str">
            <v>162</v>
          </cell>
          <cell r="X8854">
            <v>237</v>
          </cell>
          <cell r="Y8854">
            <v>0</v>
          </cell>
          <cell r="Z8854">
            <v>0</v>
          </cell>
          <cell r="AA8854">
            <v>0</v>
          </cell>
          <cell r="AE8854">
            <v>72.522000000000006</v>
          </cell>
          <cell r="AG8854">
            <v>2</v>
          </cell>
          <cell r="AH8854">
            <v>0</v>
          </cell>
          <cell r="AI8854">
            <v>0</v>
          </cell>
          <cell r="AJ8854">
            <v>0</v>
          </cell>
          <cell r="AN8854">
            <v>0.61199999999999999</v>
          </cell>
        </row>
        <row r="8855">
          <cell r="D8855">
            <v>3</v>
          </cell>
          <cell r="H8855" t="str">
            <v>004</v>
          </cell>
          <cell r="X8855">
            <v>328</v>
          </cell>
          <cell r="Y8855">
            <v>0</v>
          </cell>
          <cell r="Z8855">
            <v>0</v>
          </cell>
          <cell r="AA8855">
            <v>0</v>
          </cell>
          <cell r="AE8855">
            <v>249.28</v>
          </cell>
          <cell r="AG8855">
            <v>0</v>
          </cell>
          <cell r="AH8855">
            <v>0</v>
          </cell>
          <cell r="AI8855">
            <v>0</v>
          </cell>
          <cell r="AJ8855">
            <v>0</v>
          </cell>
          <cell r="AN8855">
            <v>0</v>
          </cell>
        </row>
        <row r="8856">
          <cell r="D8856">
            <v>3</v>
          </cell>
          <cell r="H8856" t="str">
            <v>011</v>
          </cell>
          <cell r="X8856">
            <v>197</v>
          </cell>
          <cell r="Y8856">
            <v>0</v>
          </cell>
          <cell r="Z8856">
            <v>0</v>
          </cell>
          <cell r="AA8856">
            <v>0</v>
          </cell>
          <cell r="AE8856">
            <v>94.953999999999994</v>
          </cell>
          <cell r="AG8856">
            <v>2</v>
          </cell>
          <cell r="AH8856">
            <v>0</v>
          </cell>
          <cell r="AI8856">
            <v>0</v>
          </cell>
          <cell r="AJ8856">
            <v>0</v>
          </cell>
          <cell r="AN8856">
            <v>0.96399999999999997</v>
          </cell>
        </row>
        <row r="8857">
          <cell r="D8857">
            <v>3</v>
          </cell>
          <cell r="H8857" t="str">
            <v>016</v>
          </cell>
          <cell r="X8857">
            <v>948</v>
          </cell>
          <cell r="Y8857">
            <v>0</v>
          </cell>
          <cell r="Z8857">
            <v>0</v>
          </cell>
          <cell r="AA8857">
            <v>0</v>
          </cell>
          <cell r="AE8857">
            <v>589.65599999999995</v>
          </cell>
          <cell r="AG8857">
            <v>11</v>
          </cell>
          <cell r="AH8857">
            <v>0</v>
          </cell>
          <cell r="AI8857">
            <v>0</v>
          </cell>
          <cell r="AJ8857">
            <v>0</v>
          </cell>
          <cell r="AN8857">
            <v>6.8419999999999996</v>
          </cell>
        </row>
        <row r="8858">
          <cell r="D8858">
            <v>3</v>
          </cell>
          <cell r="H8858" t="str">
            <v>017</v>
          </cell>
          <cell r="X8858">
            <v>508</v>
          </cell>
          <cell r="Y8858">
            <v>0</v>
          </cell>
          <cell r="Z8858">
            <v>0</v>
          </cell>
          <cell r="AA8858">
            <v>0</v>
          </cell>
          <cell r="AE8858">
            <v>246.38</v>
          </cell>
          <cell r="AG8858">
            <v>6</v>
          </cell>
          <cell r="AH8858">
            <v>0</v>
          </cell>
          <cell r="AI8858">
            <v>0</v>
          </cell>
          <cell r="AJ8858">
            <v>0</v>
          </cell>
          <cell r="AN8858">
            <v>2.91</v>
          </cell>
        </row>
        <row r="8859">
          <cell r="D8859">
            <v>3</v>
          </cell>
          <cell r="H8859" t="str">
            <v>019</v>
          </cell>
          <cell r="X8859">
            <v>71</v>
          </cell>
          <cell r="Y8859">
            <v>0</v>
          </cell>
          <cell r="Z8859">
            <v>0</v>
          </cell>
          <cell r="AA8859">
            <v>0</v>
          </cell>
          <cell r="AE8859">
            <v>34.222000000000001</v>
          </cell>
          <cell r="AG8859">
            <v>4</v>
          </cell>
          <cell r="AH8859">
            <v>0</v>
          </cell>
          <cell r="AI8859">
            <v>0</v>
          </cell>
          <cell r="AJ8859">
            <v>0</v>
          </cell>
          <cell r="AN8859">
            <v>1.9279999999999999</v>
          </cell>
        </row>
        <row r="8860">
          <cell r="D8860">
            <v>3</v>
          </cell>
          <cell r="H8860" t="str">
            <v>020</v>
          </cell>
          <cell r="X8860">
            <v>660</v>
          </cell>
          <cell r="Y8860">
            <v>0</v>
          </cell>
          <cell r="Z8860">
            <v>0</v>
          </cell>
          <cell r="AA8860">
            <v>0</v>
          </cell>
          <cell r="AE8860">
            <v>497.09399999999999</v>
          </cell>
          <cell r="AG8860">
            <v>6</v>
          </cell>
          <cell r="AH8860">
            <v>0</v>
          </cell>
          <cell r="AI8860">
            <v>0</v>
          </cell>
          <cell r="AJ8860">
            <v>0</v>
          </cell>
          <cell r="AN8860">
            <v>3.9</v>
          </cell>
        </row>
        <row r="8861">
          <cell r="D8861">
            <v>3</v>
          </cell>
          <cell r="H8861" t="str">
            <v>021</v>
          </cell>
          <cell r="X8861">
            <v>71</v>
          </cell>
          <cell r="Y8861">
            <v>0</v>
          </cell>
          <cell r="Z8861">
            <v>0</v>
          </cell>
          <cell r="AA8861">
            <v>0</v>
          </cell>
          <cell r="AE8861">
            <v>71</v>
          </cell>
          <cell r="AG8861">
            <v>1</v>
          </cell>
          <cell r="AH8861">
            <v>0</v>
          </cell>
          <cell r="AI8861">
            <v>0</v>
          </cell>
          <cell r="AJ8861">
            <v>0</v>
          </cell>
          <cell r="AN8861">
            <v>1</v>
          </cell>
        </row>
        <row r="8862">
          <cell r="D8862">
            <v>3</v>
          </cell>
          <cell r="H8862" t="str">
            <v>028</v>
          </cell>
          <cell r="X8862">
            <v>174</v>
          </cell>
          <cell r="Y8862">
            <v>0</v>
          </cell>
          <cell r="Z8862">
            <v>0</v>
          </cell>
          <cell r="AA8862">
            <v>0</v>
          </cell>
          <cell r="AE8862">
            <v>110.83799999999999</v>
          </cell>
          <cell r="AG8862">
            <v>0</v>
          </cell>
          <cell r="AH8862">
            <v>0</v>
          </cell>
          <cell r="AI8862">
            <v>0</v>
          </cell>
          <cell r="AJ8862">
            <v>0</v>
          </cell>
          <cell r="AN8862">
            <v>0</v>
          </cell>
        </row>
        <row r="8863">
          <cell r="D8863">
            <v>3</v>
          </cell>
          <cell r="H8863" t="str">
            <v>029</v>
          </cell>
          <cell r="X8863">
            <v>360</v>
          </cell>
          <cell r="Y8863">
            <v>0</v>
          </cell>
          <cell r="Z8863">
            <v>0</v>
          </cell>
          <cell r="AA8863">
            <v>0</v>
          </cell>
          <cell r="AE8863">
            <v>173.52</v>
          </cell>
          <cell r="AG8863">
            <v>2</v>
          </cell>
          <cell r="AH8863">
            <v>0</v>
          </cell>
          <cell r="AI8863">
            <v>0</v>
          </cell>
          <cell r="AJ8863">
            <v>0</v>
          </cell>
          <cell r="AN8863">
            <v>0.96399999999999997</v>
          </cell>
        </row>
        <row r="8864">
          <cell r="D8864">
            <v>3</v>
          </cell>
          <cell r="H8864" t="str">
            <v>030</v>
          </cell>
          <cell r="X8864">
            <v>217</v>
          </cell>
          <cell r="Y8864">
            <v>0</v>
          </cell>
          <cell r="Z8864">
            <v>0</v>
          </cell>
          <cell r="AA8864">
            <v>0</v>
          </cell>
          <cell r="AE8864">
            <v>104.59399999999999</v>
          </cell>
          <cell r="AG8864">
            <v>3</v>
          </cell>
          <cell r="AH8864">
            <v>0</v>
          </cell>
          <cell r="AI8864">
            <v>0</v>
          </cell>
          <cell r="AJ8864">
            <v>0</v>
          </cell>
          <cell r="AN8864">
            <v>1.446</v>
          </cell>
        </row>
        <row r="8865">
          <cell r="D8865">
            <v>3</v>
          </cell>
          <cell r="H8865" t="str">
            <v>053</v>
          </cell>
          <cell r="X8865">
            <v>2117</v>
          </cell>
          <cell r="Y8865">
            <v>0</v>
          </cell>
          <cell r="Z8865">
            <v>0</v>
          </cell>
          <cell r="AA8865">
            <v>0</v>
          </cell>
          <cell r="AE8865">
            <v>900.75400000000002</v>
          </cell>
          <cell r="AG8865">
            <v>17</v>
          </cell>
          <cell r="AH8865">
            <v>0</v>
          </cell>
          <cell r="AI8865">
            <v>0</v>
          </cell>
          <cell r="AJ8865">
            <v>0</v>
          </cell>
          <cell r="AN8865">
            <v>6.4089999999999998</v>
          </cell>
        </row>
        <row r="8866">
          <cell r="D8866">
            <v>3</v>
          </cell>
          <cell r="H8866" t="str">
            <v>056</v>
          </cell>
          <cell r="X8866">
            <v>375</v>
          </cell>
          <cell r="Y8866">
            <v>0</v>
          </cell>
          <cell r="Z8866">
            <v>0</v>
          </cell>
          <cell r="AA8866">
            <v>0</v>
          </cell>
          <cell r="AE8866">
            <v>181.875</v>
          </cell>
          <cell r="AG8866">
            <v>2</v>
          </cell>
          <cell r="AH8866">
            <v>0</v>
          </cell>
          <cell r="AI8866">
            <v>0</v>
          </cell>
          <cell r="AJ8866">
            <v>0</v>
          </cell>
          <cell r="AN8866">
            <v>0.97</v>
          </cell>
        </row>
        <row r="8867">
          <cell r="D8867">
            <v>3</v>
          </cell>
          <cell r="H8867" t="str">
            <v>057</v>
          </cell>
          <cell r="X8867">
            <v>313</v>
          </cell>
          <cell r="Y8867">
            <v>0</v>
          </cell>
          <cell r="Z8867">
            <v>0</v>
          </cell>
          <cell r="AA8867">
            <v>0</v>
          </cell>
          <cell r="AE8867">
            <v>130.63399999999999</v>
          </cell>
          <cell r="AG8867">
            <v>2</v>
          </cell>
          <cell r="AH8867">
            <v>0</v>
          </cell>
          <cell r="AI8867">
            <v>0</v>
          </cell>
          <cell r="AJ8867">
            <v>0</v>
          </cell>
          <cell r="AN8867">
            <v>0.754</v>
          </cell>
        </row>
        <row r="8868">
          <cell r="D8868">
            <v>3</v>
          </cell>
          <cell r="H8868" t="str">
            <v>060</v>
          </cell>
          <cell r="X8868">
            <v>613</v>
          </cell>
          <cell r="Y8868">
            <v>0</v>
          </cell>
          <cell r="Z8868">
            <v>0</v>
          </cell>
          <cell r="AA8868">
            <v>0</v>
          </cell>
          <cell r="AE8868">
            <v>340.21499999999997</v>
          </cell>
          <cell r="AG8868">
            <v>0</v>
          </cell>
          <cell r="AH8868">
            <v>0</v>
          </cell>
          <cell r="AI8868">
            <v>0</v>
          </cell>
          <cell r="AJ8868">
            <v>0</v>
          </cell>
          <cell r="AN8868">
            <v>0</v>
          </cell>
        </row>
        <row r="8869">
          <cell r="D8869">
            <v>3</v>
          </cell>
          <cell r="H8869" t="str">
            <v>065</v>
          </cell>
          <cell r="X8869">
            <v>1530</v>
          </cell>
          <cell r="Y8869">
            <v>0</v>
          </cell>
          <cell r="Z8869">
            <v>0</v>
          </cell>
          <cell r="AA8869">
            <v>0</v>
          </cell>
          <cell r="AE8869">
            <v>370.26</v>
          </cell>
          <cell r="AG8869">
            <v>13</v>
          </cell>
          <cell r="AH8869">
            <v>0</v>
          </cell>
          <cell r="AI8869">
            <v>0</v>
          </cell>
          <cell r="AJ8869">
            <v>0</v>
          </cell>
          <cell r="AN8869">
            <v>3.1459999999999999</v>
          </cell>
        </row>
        <row r="8870">
          <cell r="D8870">
            <v>3</v>
          </cell>
          <cell r="H8870" t="str">
            <v>068</v>
          </cell>
          <cell r="X8870">
            <v>9312</v>
          </cell>
          <cell r="Y8870">
            <v>0</v>
          </cell>
          <cell r="Z8870">
            <v>0</v>
          </cell>
          <cell r="AA8870">
            <v>0</v>
          </cell>
          <cell r="AE8870">
            <v>3908.7429999999999</v>
          </cell>
          <cell r="AG8870">
            <v>100</v>
          </cell>
          <cell r="AH8870">
            <v>0</v>
          </cell>
          <cell r="AI8870">
            <v>0</v>
          </cell>
          <cell r="AJ8870">
            <v>0</v>
          </cell>
          <cell r="AN8870">
            <v>37.700000000000003</v>
          </cell>
        </row>
        <row r="8871">
          <cell r="D8871">
            <v>3</v>
          </cell>
          <cell r="H8871" t="str">
            <v>075</v>
          </cell>
          <cell r="X8871">
            <v>385</v>
          </cell>
          <cell r="Y8871">
            <v>0</v>
          </cell>
          <cell r="Z8871">
            <v>0</v>
          </cell>
          <cell r="AA8871">
            <v>0</v>
          </cell>
          <cell r="AE8871">
            <v>185.57</v>
          </cell>
          <cell r="AG8871">
            <v>3</v>
          </cell>
          <cell r="AH8871">
            <v>0</v>
          </cell>
          <cell r="AI8871">
            <v>0</v>
          </cell>
          <cell r="AJ8871">
            <v>0</v>
          </cell>
          <cell r="AN8871">
            <v>1.446</v>
          </cell>
        </row>
        <row r="8872">
          <cell r="D8872">
            <v>3</v>
          </cell>
          <cell r="H8872" t="str">
            <v>097</v>
          </cell>
          <cell r="X8872">
            <v>4009</v>
          </cell>
          <cell r="Y8872">
            <v>0</v>
          </cell>
          <cell r="Z8872">
            <v>0</v>
          </cell>
          <cell r="AA8872">
            <v>0</v>
          </cell>
          <cell r="AE8872">
            <v>1707.8040000000001</v>
          </cell>
          <cell r="AG8872">
            <v>16</v>
          </cell>
          <cell r="AH8872">
            <v>0</v>
          </cell>
          <cell r="AI8872">
            <v>0</v>
          </cell>
          <cell r="AJ8872">
            <v>0</v>
          </cell>
          <cell r="AN8872">
            <v>6.032</v>
          </cell>
        </row>
        <row r="8873">
          <cell r="D8873">
            <v>3</v>
          </cell>
          <cell r="H8873" t="str">
            <v>100</v>
          </cell>
          <cell r="X8873">
            <v>2245</v>
          </cell>
          <cell r="Y8873">
            <v>0</v>
          </cell>
          <cell r="Z8873">
            <v>0</v>
          </cell>
          <cell r="AA8873">
            <v>0</v>
          </cell>
          <cell r="AE8873">
            <v>1082.0899999999999</v>
          </cell>
          <cell r="AG8873">
            <v>26</v>
          </cell>
          <cell r="AH8873">
            <v>0</v>
          </cell>
          <cell r="AI8873">
            <v>0</v>
          </cell>
          <cell r="AJ8873">
            <v>0</v>
          </cell>
          <cell r="AN8873">
            <v>12.532</v>
          </cell>
        </row>
        <row r="8874">
          <cell r="D8874">
            <v>3</v>
          </cell>
          <cell r="H8874" t="str">
            <v>108</v>
          </cell>
          <cell r="X8874">
            <v>1051</v>
          </cell>
          <cell r="Y8874">
            <v>0</v>
          </cell>
          <cell r="Z8874">
            <v>0</v>
          </cell>
          <cell r="AA8874">
            <v>0</v>
          </cell>
          <cell r="AE8874">
            <v>506.58199999999999</v>
          </cell>
          <cell r="AG8874">
            <v>6</v>
          </cell>
          <cell r="AH8874">
            <v>0</v>
          </cell>
          <cell r="AI8874">
            <v>0</v>
          </cell>
          <cell r="AJ8874">
            <v>0</v>
          </cell>
          <cell r="AN8874">
            <v>2.8919999999999999</v>
          </cell>
        </row>
        <row r="8875">
          <cell r="D8875">
            <v>3</v>
          </cell>
          <cell r="H8875" t="str">
            <v>112</v>
          </cell>
          <cell r="X8875">
            <v>2403</v>
          </cell>
          <cell r="Y8875">
            <v>0</v>
          </cell>
          <cell r="Z8875">
            <v>0</v>
          </cell>
          <cell r="AA8875">
            <v>0</v>
          </cell>
          <cell r="AE8875">
            <v>1072.4349999999999</v>
          </cell>
          <cell r="AG8875">
            <v>12</v>
          </cell>
          <cell r="AH8875">
            <v>0</v>
          </cell>
          <cell r="AI8875">
            <v>0</v>
          </cell>
          <cell r="AJ8875">
            <v>0</v>
          </cell>
          <cell r="AN8875">
            <v>4.8</v>
          </cell>
        </row>
        <row r="8876">
          <cell r="D8876">
            <v>3</v>
          </cell>
          <cell r="H8876" t="str">
            <v>122</v>
          </cell>
          <cell r="X8876">
            <v>1164</v>
          </cell>
          <cell r="Y8876">
            <v>0</v>
          </cell>
          <cell r="Z8876">
            <v>0</v>
          </cell>
          <cell r="AA8876">
            <v>0</v>
          </cell>
          <cell r="AE8876">
            <v>826.44</v>
          </cell>
          <cell r="AG8876">
            <v>5</v>
          </cell>
          <cell r="AH8876">
            <v>0</v>
          </cell>
          <cell r="AI8876">
            <v>0</v>
          </cell>
          <cell r="AJ8876">
            <v>0</v>
          </cell>
          <cell r="AN8876">
            <v>3.55</v>
          </cell>
        </row>
        <row r="8877">
          <cell r="D8877">
            <v>3</v>
          </cell>
          <cell r="H8877" t="str">
            <v>136</v>
          </cell>
          <cell r="X8877">
            <v>2375</v>
          </cell>
          <cell r="Y8877">
            <v>0</v>
          </cell>
          <cell r="Z8877">
            <v>0</v>
          </cell>
          <cell r="AA8877">
            <v>0</v>
          </cell>
          <cell r="AE8877">
            <v>1282.5</v>
          </cell>
          <cell r="AG8877">
            <v>11</v>
          </cell>
          <cell r="AH8877">
            <v>0</v>
          </cell>
          <cell r="AI8877">
            <v>0</v>
          </cell>
          <cell r="AJ8877">
            <v>0</v>
          </cell>
          <cell r="AN8877">
            <v>5.94</v>
          </cell>
        </row>
        <row r="8878">
          <cell r="D8878">
            <v>3</v>
          </cell>
          <cell r="H8878" t="str">
            <v>162</v>
          </cell>
          <cell r="X8878">
            <v>985</v>
          </cell>
          <cell r="Y8878">
            <v>0</v>
          </cell>
          <cell r="Z8878">
            <v>0</v>
          </cell>
          <cell r="AA8878">
            <v>0</v>
          </cell>
          <cell r="AE8878">
            <v>301.41000000000003</v>
          </cell>
          <cell r="AG8878">
            <v>6</v>
          </cell>
          <cell r="AH8878">
            <v>0</v>
          </cell>
          <cell r="AI8878">
            <v>0</v>
          </cell>
          <cell r="AJ8878">
            <v>0</v>
          </cell>
          <cell r="AN8878">
            <v>1.8360000000000001</v>
          </cell>
        </row>
        <row r="8879">
          <cell r="D8879">
            <v>3</v>
          </cell>
          <cell r="H8879" t="str">
            <v>063</v>
          </cell>
          <cell r="X8879">
            <v>0</v>
          </cell>
          <cell r="Y8879">
            <v>0</v>
          </cell>
          <cell r="Z8879">
            <v>0</v>
          </cell>
          <cell r="AA8879">
            <v>0</v>
          </cell>
          <cell r="AE8879">
            <v>929.76400000000001</v>
          </cell>
          <cell r="AG8879">
            <v>0</v>
          </cell>
          <cell r="AH8879">
            <v>0</v>
          </cell>
          <cell r="AI8879">
            <v>0</v>
          </cell>
          <cell r="AJ8879">
            <v>0</v>
          </cell>
          <cell r="AN8879">
            <v>2.2200000000000002</v>
          </cell>
        </row>
        <row r="8880">
          <cell r="D8880">
            <v>3</v>
          </cell>
          <cell r="H8880" t="str">
            <v>085</v>
          </cell>
          <cell r="X8880">
            <v>0</v>
          </cell>
          <cell r="Y8880">
            <v>0</v>
          </cell>
          <cell r="Z8880">
            <v>0</v>
          </cell>
          <cell r="AA8880">
            <v>0</v>
          </cell>
          <cell r="AE8880">
            <v>1003.88</v>
          </cell>
          <cell r="AG8880">
            <v>0</v>
          </cell>
          <cell r="AH8880">
            <v>0</v>
          </cell>
          <cell r="AI8880">
            <v>0</v>
          </cell>
          <cell r="AJ8880">
            <v>0</v>
          </cell>
          <cell r="AN8880">
            <v>6.6239999999999997</v>
          </cell>
        </row>
        <row r="8881">
          <cell r="D8881">
            <v>3</v>
          </cell>
          <cell r="H8881" t="str">
            <v>086</v>
          </cell>
          <cell r="X8881">
            <v>0</v>
          </cell>
          <cell r="Y8881">
            <v>0</v>
          </cell>
          <cell r="Z8881">
            <v>0</v>
          </cell>
          <cell r="AA8881">
            <v>0</v>
          </cell>
          <cell r="AE8881">
            <v>1164.8979999999999</v>
          </cell>
          <cell r="AG8881">
            <v>0</v>
          </cell>
          <cell r="AH8881">
            <v>0</v>
          </cell>
          <cell r="AI8881">
            <v>0</v>
          </cell>
          <cell r="AJ8881">
            <v>0</v>
          </cell>
          <cell r="AN8881">
            <v>15.025</v>
          </cell>
        </row>
        <row r="8882">
          <cell r="D8882">
            <v>3</v>
          </cell>
          <cell r="H8882" t="str">
            <v>089</v>
          </cell>
          <cell r="X8882">
            <v>0</v>
          </cell>
          <cell r="Y8882">
            <v>0</v>
          </cell>
          <cell r="Z8882">
            <v>0</v>
          </cell>
          <cell r="AA8882">
            <v>0</v>
          </cell>
          <cell r="AE8882">
            <v>3009.4369999999999</v>
          </cell>
          <cell r="AG8882">
            <v>0</v>
          </cell>
          <cell r="AH8882">
            <v>0</v>
          </cell>
          <cell r="AI8882">
            <v>0</v>
          </cell>
          <cell r="AJ8882">
            <v>0</v>
          </cell>
          <cell r="AN8882">
            <v>41.378</v>
          </cell>
        </row>
        <row r="8883">
          <cell r="D8883">
            <v>3</v>
          </cell>
          <cell r="H8883" t="str">
            <v>090</v>
          </cell>
          <cell r="X8883">
            <v>0</v>
          </cell>
          <cell r="Y8883">
            <v>0</v>
          </cell>
          <cell r="Z8883">
            <v>0</v>
          </cell>
          <cell r="AA8883">
            <v>0</v>
          </cell>
          <cell r="AE8883">
            <v>1595.19</v>
          </cell>
          <cell r="AG8883">
            <v>0</v>
          </cell>
          <cell r="AH8883">
            <v>0</v>
          </cell>
          <cell r="AI8883">
            <v>0</v>
          </cell>
          <cell r="AJ8883">
            <v>0</v>
          </cell>
          <cell r="AN8883">
            <v>40.497</v>
          </cell>
        </row>
        <row r="8884">
          <cell r="D8884">
            <v>3</v>
          </cell>
          <cell r="H8884" t="str">
            <v>171</v>
          </cell>
          <cell r="X8884">
            <v>0</v>
          </cell>
          <cell r="Y8884">
            <v>0</v>
          </cell>
          <cell r="Z8884">
            <v>0</v>
          </cell>
          <cell r="AA8884">
            <v>0</v>
          </cell>
          <cell r="AE8884">
            <v>1642.778</v>
          </cell>
          <cell r="AG8884">
            <v>0</v>
          </cell>
          <cell r="AH8884">
            <v>0</v>
          </cell>
          <cell r="AI8884">
            <v>0</v>
          </cell>
          <cell r="AJ8884">
            <v>0</v>
          </cell>
          <cell r="AN8884">
            <v>30.065999999999999</v>
          </cell>
        </row>
        <row r="8885">
          <cell r="D8885">
            <v>3</v>
          </cell>
          <cell r="H8885" t="str">
            <v>106</v>
          </cell>
          <cell r="X8885">
            <v>0</v>
          </cell>
          <cell r="Y8885">
            <v>0</v>
          </cell>
          <cell r="Z8885">
            <v>0</v>
          </cell>
          <cell r="AA8885">
            <v>0</v>
          </cell>
          <cell r="AE8885">
            <v>1039.23</v>
          </cell>
          <cell r="AG8885">
            <v>0</v>
          </cell>
          <cell r="AH8885">
            <v>0</v>
          </cell>
          <cell r="AI8885">
            <v>0</v>
          </cell>
          <cell r="AJ8885">
            <v>0</v>
          </cell>
          <cell r="AN8885">
            <v>3.07</v>
          </cell>
        </row>
        <row r="8886">
          <cell r="D8886">
            <v>1</v>
          </cell>
          <cell r="H8886" t="str">
            <v>004</v>
          </cell>
          <cell r="X8886">
            <v>0</v>
          </cell>
          <cell r="Y8886">
            <v>0</v>
          </cell>
          <cell r="Z8886">
            <v>0</v>
          </cell>
          <cell r="AA8886">
            <v>0</v>
          </cell>
          <cell r="AE8886">
            <v>6.4249999999999998</v>
          </cell>
          <cell r="AG8886">
            <v>0</v>
          </cell>
          <cell r="AH8886">
            <v>0</v>
          </cell>
          <cell r="AI8886">
            <v>0</v>
          </cell>
          <cell r="AJ8886">
            <v>0</v>
          </cell>
          <cell r="AN8886">
            <v>0</v>
          </cell>
        </row>
        <row r="8887">
          <cell r="D8887">
            <v>1</v>
          </cell>
          <cell r="H8887" t="str">
            <v>011</v>
          </cell>
          <cell r="X8887">
            <v>0</v>
          </cell>
          <cell r="Y8887">
            <v>0</v>
          </cell>
          <cell r="Z8887">
            <v>0</v>
          </cell>
          <cell r="AA8887">
            <v>0</v>
          </cell>
          <cell r="AE8887">
            <v>1989.02</v>
          </cell>
          <cell r="AG8887">
            <v>0</v>
          </cell>
          <cell r="AH8887">
            <v>0</v>
          </cell>
          <cell r="AI8887">
            <v>0</v>
          </cell>
          <cell r="AJ8887">
            <v>0</v>
          </cell>
          <cell r="AN8887">
            <v>0</v>
          </cell>
        </row>
        <row r="8888">
          <cell r="D8888">
            <v>1</v>
          </cell>
          <cell r="H8888" t="str">
            <v>012</v>
          </cell>
          <cell r="X8888">
            <v>0</v>
          </cell>
          <cell r="Y8888">
            <v>0</v>
          </cell>
          <cell r="Z8888">
            <v>0</v>
          </cell>
          <cell r="AA8888">
            <v>0</v>
          </cell>
          <cell r="AE8888">
            <v>260.84100000000001</v>
          </cell>
          <cell r="AG8888">
            <v>0</v>
          </cell>
          <cell r="AH8888">
            <v>0</v>
          </cell>
          <cell r="AI8888">
            <v>0</v>
          </cell>
          <cell r="AJ8888">
            <v>0</v>
          </cell>
          <cell r="AN8888">
            <v>0</v>
          </cell>
        </row>
        <row r="8889">
          <cell r="D8889">
            <v>1</v>
          </cell>
          <cell r="H8889" t="str">
            <v>016</v>
          </cell>
          <cell r="X8889">
            <v>0</v>
          </cell>
          <cell r="Y8889">
            <v>0</v>
          </cell>
          <cell r="Z8889">
            <v>0</v>
          </cell>
          <cell r="AA8889">
            <v>0</v>
          </cell>
          <cell r="AE8889">
            <v>1266.451</v>
          </cell>
          <cell r="AG8889">
            <v>0</v>
          </cell>
          <cell r="AH8889">
            <v>0</v>
          </cell>
          <cell r="AI8889">
            <v>0</v>
          </cell>
          <cell r="AJ8889">
            <v>0</v>
          </cell>
          <cell r="AN8889">
            <v>0</v>
          </cell>
        </row>
        <row r="8890">
          <cell r="D8890">
            <v>1</v>
          </cell>
          <cell r="H8890" t="str">
            <v>028</v>
          </cell>
          <cell r="X8890">
            <v>0</v>
          </cell>
          <cell r="Y8890">
            <v>0</v>
          </cell>
          <cell r="Z8890">
            <v>0</v>
          </cell>
          <cell r="AA8890">
            <v>0</v>
          </cell>
          <cell r="AE8890">
            <v>2954.5590000000002</v>
          </cell>
          <cell r="AG8890">
            <v>0</v>
          </cell>
          <cell r="AH8890">
            <v>0</v>
          </cell>
          <cell r="AI8890">
            <v>0</v>
          </cell>
          <cell r="AJ8890">
            <v>0</v>
          </cell>
          <cell r="AN8890">
            <v>0</v>
          </cell>
        </row>
        <row r="8891">
          <cell r="D8891">
            <v>1</v>
          </cell>
          <cell r="H8891" t="str">
            <v>029</v>
          </cell>
          <cell r="X8891">
            <v>0</v>
          </cell>
          <cell r="Y8891">
            <v>0</v>
          </cell>
          <cell r="Z8891">
            <v>0</v>
          </cell>
          <cell r="AA8891">
            <v>0</v>
          </cell>
          <cell r="AE8891">
            <v>2945.442</v>
          </cell>
          <cell r="AG8891">
            <v>0</v>
          </cell>
          <cell r="AH8891">
            <v>0</v>
          </cell>
          <cell r="AI8891">
            <v>0</v>
          </cell>
          <cell r="AJ8891">
            <v>0</v>
          </cell>
          <cell r="AN8891">
            <v>0</v>
          </cell>
        </row>
        <row r="8892">
          <cell r="D8892">
            <v>1</v>
          </cell>
          <cell r="H8892" t="str">
            <v>053</v>
          </cell>
          <cell r="X8892">
            <v>0</v>
          </cell>
          <cell r="Y8892">
            <v>0</v>
          </cell>
          <cell r="Z8892">
            <v>0</v>
          </cell>
          <cell r="AA8892">
            <v>0</v>
          </cell>
          <cell r="AE8892">
            <v>4358.0860000000002</v>
          </cell>
          <cell r="AG8892">
            <v>0</v>
          </cell>
          <cell r="AH8892">
            <v>0</v>
          </cell>
          <cell r="AI8892">
            <v>0</v>
          </cell>
          <cell r="AJ8892">
            <v>0</v>
          </cell>
          <cell r="AN8892">
            <v>0</v>
          </cell>
        </row>
        <row r="8893">
          <cell r="D8893">
            <v>1</v>
          </cell>
          <cell r="H8893" t="str">
            <v>060</v>
          </cell>
          <cell r="X8893">
            <v>0</v>
          </cell>
          <cell r="Y8893">
            <v>0</v>
          </cell>
          <cell r="Z8893">
            <v>0</v>
          </cell>
          <cell r="AA8893">
            <v>0</v>
          </cell>
          <cell r="AE8893">
            <v>6297.9319999999998</v>
          </cell>
          <cell r="AG8893">
            <v>0</v>
          </cell>
          <cell r="AH8893">
            <v>0</v>
          </cell>
          <cell r="AI8893">
            <v>0</v>
          </cell>
          <cell r="AJ8893">
            <v>0</v>
          </cell>
          <cell r="AN8893">
            <v>0</v>
          </cell>
        </row>
        <row r="8894">
          <cell r="D8894">
            <v>1</v>
          </cell>
          <cell r="H8894" t="str">
            <v>065</v>
          </cell>
          <cell r="X8894">
            <v>0</v>
          </cell>
          <cell r="Y8894">
            <v>0</v>
          </cell>
          <cell r="Z8894">
            <v>0</v>
          </cell>
          <cell r="AA8894">
            <v>0</v>
          </cell>
          <cell r="AE8894">
            <v>349.96199999999999</v>
          </cell>
          <cell r="AG8894">
            <v>0</v>
          </cell>
          <cell r="AH8894">
            <v>0</v>
          </cell>
          <cell r="AI8894">
            <v>0</v>
          </cell>
          <cell r="AJ8894">
            <v>0</v>
          </cell>
          <cell r="AN8894">
            <v>0</v>
          </cell>
        </row>
        <row r="8895">
          <cell r="D8895">
            <v>1</v>
          </cell>
          <cell r="H8895" t="str">
            <v>068</v>
          </cell>
          <cell r="X8895">
            <v>0</v>
          </cell>
          <cell r="Y8895">
            <v>0</v>
          </cell>
          <cell r="Z8895">
            <v>0</v>
          </cell>
          <cell r="AA8895">
            <v>0</v>
          </cell>
          <cell r="AE8895">
            <v>1017.725</v>
          </cell>
          <cell r="AG8895">
            <v>0</v>
          </cell>
          <cell r="AH8895">
            <v>0</v>
          </cell>
          <cell r="AI8895">
            <v>0</v>
          </cell>
          <cell r="AJ8895">
            <v>0</v>
          </cell>
          <cell r="AN8895">
            <v>0</v>
          </cell>
        </row>
        <row r="8896">
          <cell r="D8896">
            <v>1</v>
          </cell>
          <cell r="H8896" t="str">
            <v>075</v>
          </cell>
          <cell r="X8896">
            <v>0</v>
          </cell>
          <cell r="Y8896">
            <v>0</v>
          </cell>
          <cell r="Z8896">
            <v>0</v>
          </cell>
          <cell r="AA8896">
            <v>0</v>
          </cell>
          <cell r="AE8896">
            <v>3078.57</v>
          </cell>
          <cell r="AG8896">
            <v>0</v>
          </cell>
          <cell r="AH8896">
            <v>0</v>
          </cell>
          <cell r="AI8896">
            <v>0</v>
          </cell>
          <cell r="AJ8896">
            <v>0</v>
          </cell>
          <cell r="AN8896">
            <v>0</v>
          </cell>
        </row>
        <row r="8897">
          <cell r="D8897">
            <v>1</v>
          </cell>
          <cell r="H8897" t="str">
            <v>097</v>
          </cell>
          <cell r="X8897">
            <v>0</v>
          </cell>
          <cell r="Y8897">
            <v>0</v>
          </cell>
          <cell r="Z8897">
            <v>0</v>
          </cell>
          <cell r="AA8897">
            <v>0</v>
          </cell>
          <cell r="AE8897">
            <v>919.202</v>
          </cell>
          <cell r="AG8897">
            <v>0</v>
          </cell>
          <cell r="AH8897">
            <v>0</v>
          </cell>
          <cell r="AI8897">
            <v>0</v>
          </cell>
          <cell r="AJ8897">
            <v>0</v>
          </cell>
          <cell r="AN8897">
            <v>0</v>
          </cell>
        </row>
        <row r="8898">
          <cell r="D8898">
            <v>1</v>
          </cell>
          <cell r="H8898" t="str">
            <v>100</v>
          </cell>
          <cell r="X8898">
            <v>0</v>
          </cell>
          <cell r="Y8898">
            <v>0</v>
          </cell>
          <cell r="Z8898">
            <v>0</v>
          </cell>
          <cell r="AA8898">
            <v>0</v>
          </cell>
          <cell r="AE8898">
            <v>3111.1790000000001</v>
          </cell>
          <cell r="AG8898">
            <v>0</v>
          </cell>
          <cell r="AH8898">
            <v>0</v>
          </cell>
          <cell r="AI8898">
            <v>0</v>
          </cell>
          <cell r="AJ8898">
            <v>0</v>
          </cell>
          <cell r="AN8898">
            <v>0</v>
          </cell>
        </row>
        <row r="8899">
          <cell r="D8899">
            <v>1</v>
          </cell>
          <cell r="H8899" t="str">
            <v>108</v>
          </cell>
          <cell r="X8899">
            <v>0</v>
          </cell>
          <cell r="Y8899">
            <v>0</v>
          </cell>
          <cell r="Z8899">
            <v>0</v>
          </cell>
          <cell r="AA8899">
            <v>0</v>
          </cell>
          <cell r="AE8899">
            <v>1895.085</v>
          </cell>
          <cell r="AG8899">
            <v>0</v>
          </cell>
          <cell r="AH8899">
            <v>0</v>
          </cell>
          <cell r="AI8899">
            <v>0</v>
          </cell>
          <cell r="AJ8899">
            <v>0</v>
          </cell>
          <cell r="AN8899">
            <v>0</v>
          </cell>
        </row>
        <row r="8900">
          <cell r="D8900">
            <v>1</v>
          </cell>
          <cell r="H8900" t="str">
            <v>112</v>
          </cell>
          <cell r="X8900">
            <v>0</v>
          </cell>
          <cell r="Y8900">
            <v>0</v>
          </cell>
          <cell r="Z8900">
            <v>0</v>
          </cell>
          <cell r="AA8900">
            <v>0</v>
          </cell>
          <cell r="AE8900">
            <v>3696.2550000000001</v>
          </cell>
          <cell r="AG8900">
            <v>0</v>
          </cell>
          <cell r="AH8900">
            <v>0</v>
          </cell>
          <cell r="AI8900">
            <v>0</v>
          </cell>
          <cell r="AJ8900">
            <v>0</v>
          </cell>
          <cell r="AN8900">
            <v>0</v>
          </cell>
        </row>
        <row r="8901">
          <cell r="D8901">
            <v>1</v>
          </cell>
          <cell r="H8901" t="str">
            <v>122</v>
          </cell>
          <cell r="X8901">
            <v>0</v>
          </cell>
          <cell r="Y8901">
            <v>0</v>
          </cell>
          <cell r="Z8901">
            <v>0</v>
          </cell>
          <cell r="AA8901">
            <v>0</v>
          </cell>
          <cell r="AE8901">
            <v>1134.655</v>
          </cell>
          <cell r="AG8901">
            <v>0</v>
          </cell>
          <cell r="AH8901">
            <v>0</v>
          </cell>
          <cell r="AI8901">
            <v>0</v>
          </cell>
          <cell r="AJ8901">
            <v>0</v>
          </cell>
          <cell r="AN8901">
            <v>0</v>
          </cell>
        </row>
        <row r="8902">
          <cell r="D8902">
            <v>1</v>
          </cell>
          <cell r="H8902" t="str">
            <v>136</v>
          </cell>
          <cell r="X8902">
            <v>0</v>
          </cell>
          <cell r="Y8902">
            <v>0</v>
          </cell>
          <cell r="Z8902">
            <v>0</v>
          </cell>
          <cell r="AA8902">
            <v>0</v>
          </cell>
          <cell r="AE8902">
            <v>4582.5780000000004</v>
          </cell>
          <cell r="AG8902">
            <v>0</v>
          </cell>
          <cell r="AH8902">
            <v>0</v>
          </cell>
          <cell r="AI8902">
            <v>0</v>
          </cell>
          <cell r="AJ8902">
            <v>0</v>
          </cell>
          <cell r="AN8902">
            <v>0</v>
          </cell>
        </row>
        <row r="8903">
          <cell r="D8903">
            <v>1</v>
          </cell>
          <cell r="H8903" t="str">
            <v>162</v>
          </cell>
          <cell r="X8903">
            <v>0</v>
          </cell>
          <cell r="Y8903">
            <v>0</v>
          </cell>
          <cell r="Z8903">
            <v>0</v>
          </cell>
          <cell r="AA8903">
            <v>0</v>
          </cell>
          <cell r="AE8903">
            <v>1321.866</v>
          </cell>
          <cell r="AG8903">
            <v>0</v>
          </cell>
          <cell r="AH8903">
            <v>0</v>
          </cell>
          <cell r="AI8903">
            <v>0</v>
          </cell>
          <cell r="AJ8903">
            <v>0</v>
          </cell>
          <cell r="AN8903">
            <v>0</v>
          </cell>
        </row>
        <row r="8904">
          <cell r="D8904">
            <v>2</v>
          </cell>
          <cell r="H8904" t="str">
            <v>011</v>
          </cell>
          <cell r="X8904">
            <v>0</v>
          </cell>
          <cell r="Y8904">
            <v>0</v>
          </cell>
          <cell r="Z8904">
            <v>0</v>
          </cell>
          <cell r="AA8904">
            <v>0</v>
          </cell>
          <cell r="AE8904">
            <v>439.435</v>
          </cell>
          <cell r="AG8904">
            <v>0</v>
          </cell>
          <cell r="AH8904">
            <v>0</v>
          </cell>
          <cell r="AI8904">
            <v>0</v>
          </cell>
          <cell r="AJ8904">
            <v>0</v>
          </cell>
          <cell r="AN8904">
            <v>0</v>
          </cell>
        </row>
        <row r="8905">
          <cell r="D8905">
            <v>2</v>
          </cell>
          <cell r="H8905" t="str">
            <v>029</v>
          </cell>
          <cell r="X8905">
            <v>0</v>
          </cell>
          <cell r="Y8905">
            <v>0</v>
          </cell>
          <cell r="Z8905">
            <v>0</v>
          </cell>
          <cell r="AA8905">
            <v>0</v>
          </cell>
          <cell r="AE8905">
            <v>110.67700000000001</v>
          </cell>
          <cell r="AG8905">
            <v>0</v>
          </cell>
          <cell r="AH8905">
            <v>0</v>
          </cell>
          <cell r="AI8905">
            <v>0</v>
          </cell>
          <cell r="AJ8905">
            <v>0</v>
          </cell>
          <cell r="AN8905">
            <v>0</v>
          </cell>
        </row>
        <row r="8906">
          <cell r="D8906">
            <v>2</v>
          </cell>
          <cell r="H8906" t="str">
            <v>053</v>
          </cell>
          <cell r="X8906">
            <v>0</v>
          </cell>
          <cell r="Y8906">
            <v>0</v>
          </cell>
          <cell r="Z8906">
            <v>0</v>
          </cell>
          <cell r="AA8906">
            <v>0</v>
          </cell>
          <cell r="AE8906">
            <v>234.471</v>
          </cell>
          <cell r="AG8906">
            <v>0</v>
          </cell>
          <cell r="AH8906">
            <v>0</v>
          </cell>
          <cell r="AI8906">
            <v>0</v>
          </cell>
          <cell r="AJ8906">
            <v>0</v>
          </cell>
          <cell r="AN8906">
            <v>0</v>
          </cell>
        </row>
        <row r="8907">
          <cell r="D8907">
            <v>2</v>
          </cell>
          <cell r="H8907" t="str">
            <v>060</v>
          </cell>
          <cell r="X8907">
            <v>0</v>
          </cell>
          <cell r="Y8907">
            <v>0</v>
          </cell>
          <cell r="Z8907">
            <v>0</v>
          </cell>
          <cell r="AA8907">
            <v>0</v>
          </cell>
          <cell r="AE8907">
            <v>285.10399999999998</v>
          </cell>
          <cell r="AG8907">
            <v>0</v>
          </cell>
          <cell r="AH8907">
            <v>0</v>
          </cell>
          <cell r="AI8907">
            <v>0</v>
          </cell>
          <cell r="AJ8907">
            <v>0</v>
          </cell>
          <cell r="AN8907">
            <v>0</v>
          </cell>
        </row>
        <row r="8908">
          <cell r="D8908">
            <v>2</v>
          </cell>
          <cell r="H8908" t="str">
            <v>065</v>
          </cell>
          <cell r="X8908">
            <v>0</v>
          </cell>
          <cell r="Y8908">
            <v>0</v>
          </cell>
          <cell r="Z8908">
            <v>0</v>
          </cell>
          <cell r="AA8908">
            <v>0</v>
          </cell>
          <cell r="AE8908">
            <v>55.75</v>
          </cell>
          <cell r="AG8908">
            <v>0</v>
          </cell>
          <cell r="AH8908">
            <v>0</v>
          </cell>
          <cell r="AI8908">
            <v>0</v>
          </cell>
          <cell r="AJ8908">
            <v>0</v>
          </cell>
          <cell r="AN8908">
            <v>0</v>
          </cell>
        </row>
        <row r="8909">
          <cell r="D8909">
            <v>2</v>
          </cell>
          <cell r="H8909" t="str">
            <v>068</v>
          </cell>
          <cell r="X8909">
            <v>0</v>
          </cell>
          <cell r="Y8909">
            <v>0</v>
          </cell>
          <cell r="Z8909">
            <v>0</v>
          </cell>
          <cell r="AA8909">
            <v>0</v>
          </cell>
          <cell r="AE8909">
            <v>328.33600000000001</v>
          </cell>
          <cell r="AG8909">
            <v>0</v>
          </cell>
          <cell r="AH8909">
            <v>0</v>
          </cell>
          <cell r="AI8909">
            <v>0</v>
          </cell>
          <cell r="AJ8909">
            <v>0</v>
          </cell>
          <cell r="AN8909">
            <v>0</v>
          </cell>
        </row>
        <row r="8910">
          <cell r="D8910">
            <v>2</v>
          </cell>
          <cell r="H8910" t="str">
            <v>097</v>
          </cell>
          <cell r="X8910">
            <v>0</v>
          </cell>
          <cell r="Y8910">
            <v>0</v>
          </cell>
          <cell r="Z8910">
            <v>0</v>
          </cell>
          <cell r="AA8910">
            <v>0</v>
          </cell>
          <cell r="AE8910">
            <v>133.90899999999999</v>
          </cell>
          <cell r="AG8910">
            <v>0</v>
          </cell>
          <cell r="AH8910">
            <v>0</v>
          </cell>
          <cell r="AI8910">
            <v>0</v>
          </cell>
          <cell r="AJ8910">
            <v>0</v>
          </cell>
          <cell r="AN8910">
            <v>0</v>
          </cell>
        </row>
        <row r="8911">
          <cell r="D8911">
            <v>2</v>
          </cell>
          <cell r="H8911" t="str">
            <v>100</v>
          </cell>
          <cell r="X8911">
            <v>0</v>
          </cell>
          <cell r="Y8911">
            <v>0</v>
          </cell>
          <cell r="Z8911">
            <v>0</v>
          </cell>
          <cell r="AA8911">
            <v>0</v>
          </cell>
          <cell r="AE8911">
            <v>358.67500000000001</v>
          </cell>
          <cell r="AG8911">
            <v>0</v>
          </cell>
          <cell r="AH8911">
            <v>0</v>
          </cell>
          <cell r="AI8911">
            <v>0</v>
          </cell>
          <cell r="AJ8911">
            <v>0</v>
          </cell>
          <cell r="AN8911">
            <v>0</v>
          </cell>
        </row>
        <row r="8912">
          <cell r="D8912">
            <v>2</v>
          </cell>
          <cell r="H8912" t="str">
            <v>108</v>
          </cell>
          <cell r="X8912">
            <v>0</v>
          </cell>
          <cell r="Y8912">
            <v>0</v>
          </cell>
          <cell r="Z8912">
            <v>0</v>
          </cell>
          <cell r="AA8912">
            <v>0</v>
          </cell>
          <cell r="AE8912">
            <v>202.36199999999999</v>
          </cell>
          <cell r="AG8912">
            <v>0</v>
          </cell>
          <cell r="AH8912">
            <v>0</v>
          </cell>
          <cell r="AI8912">
            <v>0</v>
          </cell>
          <cell r="AJ8912">
            <v>0</v>
          </cell>
          <cell r="AN8912">
            <v>0</v>
          </cell>
        </row>
        <row r="8913">
          <cell r="D8913">
            <v>2</v>
          </cell>
          <cell r="H8913" t="str">
            <v>136</v>
          </cell>
          <cell r="X8913">
            <v>0</v>
          </cell>
          <cell r="Y8913">
            <v>0</v>
          </cell>
          <cell r="Z8913">
            <v>0</v>
          </cell>
          <cell r="AA8913">
            <v>0</v>
          </cell>
          <cell r="AE8913">
            <v>508.47</v>
          </cell>
          <cell r="AG8913">
            <v>0</v>
          </cell>
          <cell r="AH8913">
            <v>0</v>
          </cell>
          <cell r="AI8913">
            <v>0</v>
          </cell>
          <cell r="AJ8913">
            <v>0</v>
          </cell>
          <cell r="AN8913">
            <v>0</v>
          </cell>
        </row>
        <row r="8914">
          <cell r="D8914">
            <v>2</v>
          </cell>
          <cell r="H8914" t="str">
            <v>162</v>
          </cell>
          <cell r="X8914">
            <v>0</v>
          </cell>
          <cell r="Y8914">
            <v>0</v>
          </cell>
          <cell r="Z8914">
            <v>0</v>
          </cell>
          <cell r="AA8914">
            <v>0</v>
          </cell>
          <cell r="AE8914">
            <v>37.713000000000001</v>
          </cell>
          <cell r="AG8914">
            <v>0</v>
          </cell>
          <cell r="AH8914">
            <v>0</v>
          </cell>
          <cell r="AI8914">
            <v>0</v>
          </cell>
          <cell r="AJ8914">
            <v>0</v>
          </cell>
          <cell r="AN8914">
            <v>0</v>
          </cell>
        </row>
        <row r="8915">
          <cell r="D8915">
            <v>3</v>
          </cell>
          <cell r="H8915" t="str">
            <v>d45</v>
          </cell>
          <cell r="X8915">
            <v>0</v>
          </cell>
          <cell r="Y8915">
            <v>1108</v>
          </cell>
          <cell r="Z8915">
            <v>0</v>
          </cell>
          <cell r="AA8915">
            <v>0</v>
          </cell>
          <cell r="AE8915">
            <v>1338.1959999999999</v>
          </cell>
          <cell r="AG8915">
            <v>0</v>
          </cell>
          <cell r="AH8915">
            <v>1</v>
          </cell>
          <cell r="AI8915">
            <v>0</v>
          </cell>
          <cell r="AJ8915">
            <v>0</v>
          </cell>
          <cell r="AN8915">
            <v>2.472</v>
          </cell>
        </row>
        <row r="8916">
          <cell r="D8916">
            <v>3</v>
          </cell>
          <cell r="H8916" t="str">
            <v>d51</v>
          </cell>
          <cell r="X8916">
            <v>0</v>
          </cell>
          <cell r="Y8916">
            <v>2707</v>
          </cell>
          <cell r="Z8916">
            <v>0</v>
          </cell>
          <cell r="AA8916">
            <v>0</v>
          </cell>
          <cell r="AE8916">
            <v>6310.4160000000002</v>
          </cell>
          <cell r="AG8916">
            <v>0</v>
          </cell>
          <cell r="AH8916">
            <v>2</v>
          </cell>
          <cell r="AI8916">
            <v>0</v>
          </cell>
          <cell r="AJ8916">
            <v>0</v>
          </cell>
          <cell r="AN8916">
            <v>6.4</v>
          </cell>
        </row>
        <row r="8917">
          <cell r="D8917">
            <v>3</v>
          </cell>
          <cell r="H8917" t="str">
            <v>d52</v>
          </cell>
          <cell r="X8917">
            <v>0</v>
          </cell>
          <cell r="Y8917">
            <v>2343</v>
          </cell>
          <cell r="Z8917">
            <v>0</v>
          </cell>
          <cell r="AA8917">
            <v>0</v>
          </cell>
          <cell r="AE8917">
            <v>988.74599999999998</v>
          </cell>
          <cell r="AG8917">
            <v>0</v>
          </cell>
          <cell r="AH8917">
            <v>2</v>
          </cell>
          <cell r="AI8917">
            <v>0</v>
          </cell>
          <cell r="AJ8917">
            <v>0</v>
          </cell>
          <cell r="AN8917">
            <v>0.84399999999999997</v>
          </cell>
        </row>
        <row r="8918">
          <cell r="D8918">
            <v>3</v>
          </cell>
          <cell r="H8918" t="str">
            <v>d53</v>
          </cell>
          <cell r="X8918">
            <v>0</v>
          </cell>
          <cell r="Y8918">
            <v>918</v>
          </cell>
          <cell r="Z8918">
            <v>0</v>
          </cell>
          <cell r="AA8918">
            <v>0</v>
          </cell>
          <cell r="AE8918">
            <v>1125.153</v>
          </cell>
          <cell r="AG8918">
            <v>0</v>
          </cell>
          <cell r="AH8918">
            <v>3</v>
          </cell>
          <cell r="AI8918">
            <v>0</v>
          </cell>
          <cell r="AJ8918">
            <v>0</v>
          </cell>
          <cell r="AN8918">
            <v>3.78</v>
          </cell>
        </row>
        <row r="8919">
          <cell r="D8919">
            <v>3</v>
          </cell>
          <cell r="H8919" t="str">
            <v>d54</v>
          </cell>
          <cell r="X8919">
            <v>0</v>
          </cell>
          <cell r="Y8919">
            <v>7</v>
          </cell>
          <cell r="Z8919">
            <v>0</v>
          </cell>
          <cell r="AA8919">
            <v>0</v>
          </cell>
          <cell r="AE8919">
            <v>33.999000000000002</v>
          </cell>
          <cell r="AG8919">
            <v>0</v>
          </cell>
          <cell r="AH8919">
            <v>0</v>
          </cell>
          <cell r="AI8919">
            <v>0</v>
          </cell>
          <cell r="AJ8919">
            <v>0</v>
          </cell>
          <cell r="AN8919">
            <v>0</v>
          </cell>
        </row>
        <row r="8920">
          <cell r="D8920">
            <v>3</v>
          </cell>
          <cell r="H8920" t="str">
            <v>123</v>
          </cell>
          <cell r="X8920">
            <v>0</v>
          </cell>
          <cell r="Y8920">
            <v>0</v>
          </cell>
          <cell r="Z8920">
            <v>0</v>
          </cell>
          <cell r="AA8920">
            <v>0</v>
          </cell>
          <cell r="AE8920">
            <v>241.36</v>
          </cell>
          <cell r="AG8920">
            <v>0</v>
          </cell>
          <cell r="AH8920">
            <v>0</v>
          </cell>
          <cell r="AI8920">
            <v>0</v>
          </cell>
          <cell r="AJ8920">
            <v>0</v>
          </cell>
          <cell r="AN8920">
            <v>1.93</v>
          </cell>
        </row>
        <row r="8921">
          <cell r="D8921">
            <v>3</v>
          </cell>
          <cell r="H8921" t="str">
            <v>160</v>
          </cell>
          <cell r="X8921">
            <v>0</v>
          </cell>
          <cell r="Y8921">
            <v>0</v>
          </cell>
          <cell r="Z8921">
            <v>4664</v>
          </cell>
          <cell r="AA8921">
            <v>0</v>
          </cell>
          <cell r="AE8921">
            <v>3029.645</v>
          </cell>
          <cell r="AG8921">
            <v>0</v>
          </cell>
          <cell r="AH8921">
            <v>0</v>
          </cell>
          <cell r="AI8921">
            <v>5</v>
          </cell>
          <cell r="AJ8921">
            <v>0</v>
          </cell>
          <cell r="AN8921">
            <v>3.843</v>
          </cell>
        </row>
        <row r="8922">
          <cell r="D8922">
            <v>3</v>
          </cell>
          <cell r="H8922" t="str">
            <v>011</v>
          </cell>
          <cell r="X8922">
            <v>0</v>
          </cell>
          <cell r="Y8922">
            <v>0</v>
          </cell>
          <cell r="Z8922">
            <v>0</v>
          </cell>
          <cell r="AA8922">
            <v>44</v>
          </cell>
          <cell r="AE8922">
            <v>41.58</v>
          </cell>
          <cell r="AG8922">
            <v>0</v>
          </cell>
          <cell r="AH8922">
            <v>0</v>
          </cell>
          <cell r="AI8922">
            <v>0</v>
          </cell>
          <cell r="AJ8922">
            <v>0</v>
          </cell>
          <cell r="AN8922">
            <v>0</v>
          </cell>
        </row>
        <row r="8923">
          <cell r="D8923">
            <v>3</v>
          </cell>
          <cell r="H8923" t="str">
            <v>016</v>
          </cell>
          <cell r="X8923">
            <v>0</v>
          </cell>
          <cell r="Y8923">
            <v>0</v>
          </cell>
          <cell r="Z8923">
            <v>0</v>
          </cell>
          <cell r="AA8923">
            <v>364</v>
          </cell>
          <cell r="AE8923">
            <v>374.19200000000001</v>
          </cell>
          <cell r="AG8923">
            <v>0</v>
          </cell>
          <cell r="AH8923">
            <v>0</v>
          </cell>
          <cell r="AI8923">
            <v>0</v>
          </cell>
          <cell r="AJ8923">
            <v>0</v>
          </cell>
          <cell r="AN8923">
            <v>0</v>
          </cell>
        </row>
        <row r="8924">
          <cell r="D8924">
            <v>3</v>
          </cell>
          <cell r="H8924" t="str">
            <v>017</v>
          </cell>
          <cell r="X8924">
            <v>0</v>
          </cell>
          <cell r="Y8924">
            <v>0</v>
          </cell>
          <cell r="Z8924">
            <v>0</v>
          </cell>
          <cell r="AA8924">
            <v>4</v>
          </cell>
          <cell r="AE8924">
            <v>5.1239999999999997</v>
          </cell>
          <cell r="AG8924">
            <v>0</v>
          </cell>
          <cell r="AH8924">
            <v>0</v>
          </cell>
          <cell r="AI8924">
            <v>0</v>
          </cell>
          <cell r="AJ8924">
            <v>0</v>
          </cell>
          <cell r="AN8924">
            <v>0</v>
          </cell>
        </row>
        <row r="8925">
          <cell r="D8925">
            <v>3</v>
          </cell>
          <cell r="H8925" t="str">
            <v>019</v>
          </cell>
          <cell r="X8925">
            <v>0</v>
          </cell>
          <cell r="Y8925">
            <v>0</v>
          </cell>
          <cell r="Z8925">
            <v>0</v>
          </cell>
          <cell r="AA8925">
            <v>5</v>
          </cell>
          <cell r="AE8925">
            <v>4.7699999999999996</v>
          </cell>
          <cell r="AG8925">
            <v>0</v>
          </cell>
          <cell r="AH8925">
            <v>0</v>
          </cell>
          <cell r="AI8925">
            <v>0</v>
          </cell>
          <cell r="AJ8925">
            <v>0</v>
          </cell>
          <cell r="AN8925">
            <v>0</v>
          </cell>
        </row>
        <row r="8926">
          <cell r="D8926">
            <v>3</v>
          </cell>
          <cell r="H8926" t="str">
            <v>020</v>
          </cell>
          <cell r="X8926">
            <v>0</v>
          </cell>
          <cell r="Y8926">
            <v>0</v>
          </cell>
          <cell r="Z8926">
            <v>0</v>
          </cell>
          <cell r="AA8926">
            <v>7</v>
          </cell>
          <cell r="AE8926">
            <v>12.365</v>
          </cell>
          <cell r="AG8926">
            <v>0</v>
          </cell>
          <cell r="AH8926">
            <v>0</v>
          </cell>
          <cell r="AI8926">
            <v>0</v>
          </cell>
          <cell r="AJ8926">
            <v>0</v>
          </cell>
          <cell r="AN8926">
            <v>0</v>
          </cell>
        </row>
        <row r="8927">
          <cell r="D8927">
            <v>3</v>
          </cell>
          <cell r="H8927" t="str">
            <v>021</v>
          </cell>
          <cell r="X8927">
            <v>0</v>
          </cell>
          <cell r="Y8927">
            <v>0</v>
          </cell>
          <cell r="Z8927">
            <v>0</v>
          </cell>
          <cell r="AA8927">
            <v>5</v>
          </cell>
          <cell r="AE8927">
            <v>11.175000000000001</v>
          </cell>
          <cell r="AG8927">
            <v>0</v>
          </cell>
          <cell r="AH8927">
            <v>0</v>
          </cell>
          <cell r="AI8927">
            <v>0</v>
          </cell>
          <cell r="AJ8927">
            <v>0</v>
          </cell>
          <cell r="AN8927">
            <v>0</v>
          </cell>
        </row>
        <row r="8928">
          <cell r="D8928">
            <v>3</v>
          </cell>
          <cell r="H8928" t="str">
            <v>028</v>
          </cell>
          <cell r="X8928">
            <v>0</v>
          </cell>
          <cell r="Y8928">
            <v>0</v>
          </cell>
          <cell r="Z8928">
            <v>0</v>
          </cell>
          <cell r="AA8928">
            <v>8</v>
          </cell>
          <cell r="AE8928">
            <v>8.8960000000000008</v>
          </cell>
          <cell r="AG8928">
            <v>0</v>
          </cell>
          <cell r="AH8928">
            <v>0</v>
          </cell>
          <cell r="AI8928">
            <v>0</v>
          </cell>
          <cell r="AJ8928">
            <v>0</v>
          </cell>
          <cell r="AN8928">
            <v>0</v>
          </cell>
        </row>
        <row r="8929">
          <cell r="D8929">
            <v>3</v>
          </cell>
          <cell r="H8929" t="str">
            <v>029</v>
          </cell>
          <cell r="X8929">
            <v>0</v>
          </cell>
          <cell r="Y8929">
            <v>0</v>
          </cell>
          <cell r="Z8929">
            <v>0</v>
          </cell>
          <cell r="AA8929">
            <v>240</v>
          </cell>
          <cell r="AE8929">
            <v>260.64</v>
          </cell>
          <cell r="AG8929">
            <v>0</v>
          </cell>
          <cell r="AH8929">
            <v>0</v>
          </cell>
          <cell r="AI8929">
            <v>0</v>
          </cell>
          <cell r="AJ8929">
            <v>0</v>
          </cell>
          <cell r="AN8929">
            <v>0</v>
          </cell>
        </row>
        <row r="8930">
          <cell r="D8930">
            <v>3</v>
          </cell>
          <cell r="H8930" t="str">
            <v>030</v>
          </cell>
          <cell r="X8930">
            <v>0</v>
          </cell>
          <cell r="Y8930">
            <v>0</v>
          </cell>
          <cell r="Z8930">
            <v>0</v>
          </cell>
          <cell r="AA8930">
            <v>24</v>
          </cell>
          <cell r="AE8930">
            <v>25.224</v>
          </cell>
          <cell r="AG8930">
            <v>0</v>
          </cell>
          <cell r="AH8930">
            <v>0</v>
          </cell>
          <cell r="AI8930">
            <v>0</v>
          </cell>
          <cell r="AJ8930">
            <v>0</v>
          </cell>
          <cell r="AN8930">
            <v>0</v>
          </cell>
        </row>
        <row r="8931">
          <cell r="D8931">
            <v>3</v>
          </cell>
          <cell r="H8931" t="str">
            <v>053</v>
          </cell>
          <cell r="X8931">
            <v>0</v>
          </cell>
          <cell r="Y8931">
            <v>0</v>
          </cell>
          <cell r="Z8931">
            <v>0</v>
          </cell>
          <cell r="AA8931">
            <v>306</v>
          </cell>
          <cell r="AE8931">
            <v>531.13099999999997</v>
          </cell>
          <cell r="AG8931">
            <v>0</v>
          </cell>
          <cell r="AH8931">
            <v>0</v>
          </cell>
          <cell r="AI8931">
            <v>0</v>
          </cell>
          <cell r="AJ8931">
            <v>0</v>
          </cell>
          <cell r="AN8931">
            <v>0</v>
          </cell>
        </row>
        <row r="8932">
          <cell r="D8932">
            <v>3</v>
          </cell>
          <cell r="H8932" t="str">
            <v>060</v>
          </cell>
          <cell r="X8932">
            <v>0</v>
          </cell>
          <cell r="Y8932">
            <v>0</v>
          </cell>
          <cell r="Z8932">
            <v>0</v>
          </cell>
          <cell r="AA8932">
            <v>97</v>
          </cell>
          <cell r="AE8932">
            <v>134.636</v>
          </cell>
          <cell r="AG8932">
            <v>0</v>
          </cell>
          <cell r="AH8932">
            <v>0</v>
          </cell>
          <cell r="AI8932">
            <v>0</v>
          </cell>
          <cell r="AJ8932">
            <v>0</v>
          </cell>
          <cell r="AN8932">
            <v>0</v>
          </cell>
        </row>
        <row r="8933">
          <cell r="D8933">
            <v>3</v>
          </cell>
          <cell r="H8933" t="str">
            <v>065</v>
          </cell>
          <cell r="X8933">
            <v>0</v>
          </cell>
          <cell r="Y8933">
            <v>0</v>
          </cell>
          <cell r="Z8933">
            <v>0</v>
          </cell>
          <cell r="AA8933">
            <v>103</v>
          </cell>
          <cell r="AE8933">
            <v>79.721999999999994</v>
          </cell>
          <cell r="AG8933">
            <v>0</v>
          </cell>
          <cell r="AH8933">
            <v>0</v>
          </cell>
          <cell r="AI8933">
            <v>0</v>
          </cell>
          <cell r="AJ8933">
            <v>0</v>
          </cell>
          <cell r="AN8933">
            <v>0</v>
          </cell>
        </row>
        <row r="8934">
          <cell r="D8934">
            <v>3</v>
          </cell>
          <cell r="H8934" t="str">
            <v>068</v>
          </cell>
          <cell r="X8934">
            <v>0</v>
          </cell>
          <cell r="Y8934">
            <v>0</v>
          </cell>
          <cell r="Z8934">
            <v>0</v>
          </cell>
          <cell r="AA8934">
            <v>1286</v>
          </cell>
          <cell r="AE8934">
            <v>2238.2489999999998</v>
          </cell>
          <cell r="AG8934">
            <v>0</v>
          </cell>
          <cell r="AH8934">
            <v>0</v>
          </cell>
          <cell r="AI8934">
            <v>0</v>
          </cell>
          <cell r="AJ8934">
            <v>0</v>
          </cell>
          <cell r="AN8934">
            <v>0</v>
          </cell>
        </row>
        <row r="8935">
          <cell r="D8935">
            <v>3</v>
          </cell>
          <cell r="H8935" t="str">
            <v>077</v>
          </cell>
          <cell r="X8935">
            <v>0</v>
          </cell>
          <cell r="Y8935">
            <v>0</v>
          </cell>
          <cell r="Z8935">
            <v>0</v>
          </cell>
          <cell r="AA8935">
            <v>111</v>
          </cell>
          <cell r="AE8935">
            <v>120.54600000000001</v>
          </cell>
          <cell r="AG8935">
            <v>0</v>
          </cell>
          <cell r="AH8935">
            <v>0</v>
          </cell>
          <cell r="AI8935">
            <v>0</v>
          </cell>
          <cell r="AJ8935">
            <v>0</v>
          </cell>
          <cell r="AN8935">
            <v>0</v>
          </cell>
        </row>
        <row r="8936">
          <cell r="D8936">
            <v>3</v>
          </cell>
          <cell r="H8936" t="str">
            <v>097</v>
          </cell>
          <cell r="X8936">
            <v>0</v>
          </cell>
          <cell r="Y8936">
            <v>0</v>
          </cell>
          <cell r="Z8936">
            <v>0</v>
          </cell>
          <cell r="AA8936">
            <v>2811</v>
          </cell>
          <cell r="AE8936">
            <v>4428.518</v>
          </cell>
          <cell r="AG8936">
            <v>0</v>
          </cell>
          <cell r="AH8936">
            <v>0</v>
          </cell>
          <cell r="AI8936">
            <v>0</v>
          </cell>
          <cell r="AJ8936">
            <v>6</v>
          </cell>
          <cell r="AN8936">
            <v>5.64</v>
          </cell>
        </row>
        <row r="8937">
          <cell r="D8937">
            <v>3</v>
          </cell>
          <cell r="H8937" t="str">
            <v>100</v>
          </cell>
          <cell r="X8937">
            <v>0</v>
          </cell>
          <cell r="Y8937">
            <v>0</v>
          </cell>
          <cell r="Z8937">
            <v>0</v>
          </cell>
          <cell r="AA8937">
            <v>261</v>
          </cell>
          <cell r="AE8937">
            <v>256.30200000000002</v>
          </cell>
          <cell r="AG8937">
            <v>0</v>
          </cell>
          <cell r="AH8937">
            <v>0</v>
          </cell>
          <cell r="AI8937">
            <v>0</v>
          </cell>
          <cell r="AJ8937">
            <v>0</v>
          </cell>
          <cell r="AN8937">
            <v>0</v>
          </cell>
        </row>
        <row r="8938">
          <cell r="D8938">
            <v>3</v>
          </cell>
          <cell r="H8938" t="str">
            <v>108</v>
          </cell>
          <cell r="X8938">
            <v>0</v>
          </cell>
          <cell r="Y8938">
            <v>0</v>
          </cell>
          <cell r="Z8938">
            <v>0</v>
          </cell>
          <cell r="AA8938">
            <v>32</v>
          </cell>
          <cell r="AE8938">
            <v>25.6</v>
          </cell>
          <cell r="AG8938">
            <v>0</v>
          </cell>
          <cell r="AH8938">
            <v>0</v>
          </cell>
          <cell r="AI8938">
            <v>0</v>
          </cell>
          <cell r="AJ8938">
            <v>0</v>
          </cell>
          <cell r="AN8938">
            <v>0</v>
          </cell>
        </row>
        <row r="8939">
          <cell r="D8939">
            <v>3</v>
          </cell>
          <cell r="H8939" t="str">
            <v>112</v>
          </cell>
          <cell r="X8939">
            <v>0</v>
          </cell>
          <cell r="Y8939">
            <v>0</v>
          </cell>
          <cell r="Z8939">
            <v>0</v>
          </cell>
          <cell r="AA8939">
            <v>139</v>
          </cell>
          <cell r="AE8939">
            <v>227.024</v>
          </cell>
          <cell r="AG8939">
            <v>0</v>
          </cell>
          <cell r="AH8939">
            <v>0</v>
          </cell>
          <cell r="AI8939">
            <v>0</v>
          </cell>
          <cell r="AJ8939">
            <v>0</v>
          </cell>
          <cell r="AN8939">
            <v>0</v>
          </cell>
        </row>
        <row r="8940">
          <cell r="D8940">
            <v>3</v>
          </cell>
          <cell r="H8940" t="str">
            <v>122</v>
          </cell>
          <cell r="X8940">
            <v>0</v>
          </cell>
          <cell r="Y8940">
            <v>0</v>
          </cell>
          <cell r="Z8940">
            <v>0</v>
          </cell>
          <cell r="AA8940">
            <v>184</v>
          </cell>
          <cell r="AE8940">
            <v>224.48</v>
          </cell>
          <cell r="AG8940">
            <v>0</v>
          </cell>
          <cell r="AH8940">
            <v>0</v>
          </cell>
          <cell r="AI8940">
            <v>0</v>
          </cell>
          <cell r="AJ8940">
            <v>0</v>
          </cell>
          <cell r="AN8940">
            <v>0</v>
          </cell>
        </row>
        <row r="8941">
          <cell r="D8941">
            <v>3</v>
          </cell>
          <cell r="H8941" t="str">
            <v>136</v>
          </cell>
          <cell r="X8941">
            <v>0</v>
          </cell>
          <cell r="Y8941">
            <v>0</v>
          </cell>
          <cell r="Z8941">
            <v>0</v>
          </cell>
          <cell r="AA8941">
            <v>603</v>
          </cell>
          <cell r="AE8941">
            <v>1026.9090000000001</v>
          </cell>
          <cell r="AG8941">
            <v>0</v>
          </cell>
          <cell r="AH8941">
            <v>0</v>
          </cell>
          <cell r="AI8941">
            <v>0</v>
          </cell>
          <cell r="AJ8941">
            <v>0</v>
          </cell>
          <cell r="AN8941">
            <v>0</v>
          </cell>
        </row>
        <row r="8942">
          <cell r="D8942">
            <v>3</v>
          </cell>
          <cell r="H8942" t="str">
            <v>162</v>
          </cell>
          <cell r="X8942">
            <v>0</v>
          </cell>
          <cell r="Y8942">
            <v>0</v>
          </cell>
          <cell r="Z8942">
            <v>0</v>
          </cell>
          <cell r="AA8942">
            <v>200</v>
          </cell>
          <cell r="AE8942">
            <v>208.8</v>
          </cell>
          <cell r="AG8942">
            <v>0</v>
          </cell>
          <cell r="AH8942">
            <v>0</v>
          </cell>
          <cell r="AI8942">
            <v>0</v>
          </cell>
          <cell r="AJ8942">
            <v>0</v>
          </cell>
          <cell r="AN8942">
            <v>0</v>
          </cell>
        </row>
        <row r="8943">
          <cell r="D8943">
            <v>3</v>
          </cell>
          <cell r="H8943" t="str">
            <v>011</v>
          </cell>
          <cell r="X8943">
            <v>1</v>
          </cell>
          <cell r="Y8943">
            <v>0</v>
          </cell>
          <cell r="Z8943">
            <v>0</v>
          </cell>
          <cell r="AA8943">
            <v>0</v>
          </cell>
          <cell r="AE8943">
            <v>0.4</v>
          </cell>
          <cell r="AG8943">
            <v>0</v>
          </cell>
          <cell r="AH8943">
            <v>0</v>
          </cell>
          <cell r="AI8943">
            <v>0</v>
          </cell>
          <cell r="AJ8943">
            <v>0</v>
          </cell>
          <cell r="AN8943">
            <v>0</v>
          </cell>
        </row>
        <row r="8944">
          <cell r="D8944">
            <v>3</v>
          </cell>
          <cell r="H8944" t="str">
            <v>016</v>
          </cell>
          <cell r="X8944">
            <v>251</v>
          </cell>
          <cell r="Y8944">
            <v>0</v>
          </cell>
          <cell r="Z8944">
            <v>0</v>
          </cell>
          <cell r="AA8944">
            <v>0</v>
          </cell>
          <cell r="AE8944">
            <v>128.76300000000001</v>
          </cell>
          <cell r="AG8944">
            <v>2</v>
          </cell>
          <cell r="AH8944">
            <v>0</v>
          </cell>
          <cell r="AI8944">
            <v>0</v>
          </cell>
          <cell r="AJ8944">
            <v>0</v>
          </cell>
          <cell r="AN8944">
            <v>1.026</v>
          </cell>
        </row>
        <row r="8945">
          <cell r="D8945">
            <v>3</v>
          </cell>
          <cell r="H8945" t="str">
            <v>017</v>
          </cell>
          <cell r="X8945">
            <v>11</v>
          </cell>
          <cell r="Y8945">
            <v>0</v>
          </cell>
          <cell r="Z8945">
            <v>0</v>
          </cell>
          <cell r="AA8945">
            <v>0</v>
          </cell>
          <cell r="AE8945">
            <v>4.5650000000000004</v>
          </cell>
          <cell r="AG8945">
            <v>0</v>
          </cell>
          <cell r="AH8945">
            <v>0</v>
          </cell>
          <cell r="AI8945">
            <v>0</v>
          </cell>
          <cell r="AJ8945">
            <v>0</v>
          </cell>
          <cell r="AN8945">
            <v>0</v>
          </cell>
        </row>
        <row r="8946">
          <cell r="D8946">
            <v>3</v>
          </cell>
          <cell r="H8946" t="str">
            <v>019</v>
          </cell>
          <cell r="X8946">
            <v>85</v>
          </cell>
          <cell r="Y8946">
            <v>0</v>
          </cell>
          <cell r="Z8946">
            <v>0</v>
          </cell>
          <cell r="AA8946">
            <v>0</v>
          </cell>
          <cell r="AE8946">
            <v>34</v>
          </cell>
          <cell r="AG8946">
            <v>0</v>
          </cell>
          <cell r="AH8946">
            <v>0</v>
          </cell>
          <cell r="AI8946">
            <v>0</v>
          </cell>
          <cell r="AJ8946">
            <v>0</v>
          </cell>
          <cell r="AN8946">
            <v>0</v>
          </cell>
        </row>
        <row r="8947">
          <cell r="D8947">
            <v>3</v>
          </cell>
          <cell r="H8947" t="str">
            <v>020</v>
          </cell>
          <cell r="X8947">
            <v>141</v>
          </cell>
          <cell r="Y8947">
            <v>0</v>
          </cell>
          <cell r="Z8947">
            <v>0</v>
          </cell>
          <cell r="AA8947">
            <v>0</v>
          </cell>
          <cell r="AE8947">
            <v>132.05600000000001</v>
          </cell>
          <cell r="AG8947">
            <v>0</v>
          </cell>
          <cell r="AH8947">
            <v>0</v>
          </cell>
          <cell r="AI8947">
            <v>0</v>
          </cell>
          <cell r="AJ8947">
            <v>0</v>
          </cell>
          <cell r="AN8947">
            <v>0</v>
          </cell>
        </row>
        <row r="8948">
          <cell r="D8948">
            <v>3</v>
          </cell>
          <cell r="H8948" t="str">
            <v>021</v>
          </cell>
          <cell r="X8948">
            <v>37</v>
          </cell>
          <cell r="Y8948">
            <v>0</v>
          </cell>
          <cell r="Z8948">
            <v>0</v>
          </cell>
          <cell r="AA8948">
            <v>0</v>
          </cell>
          <cell r="AE8948">
            <v>33.299999999999997</v>
          </cell>
          <cell r="AG8948">
            <v>0</v>
          </cell>
          <cell r="AH8948">
            <v>0</v>
          </cell>
          <cell r="AI8948">
            <v>0</v>
          </cell>
          <cell r="AJ8948">
            <v>0</v>
          </cell>
          <cell r="AN8948">
            <v>0</v>
          </cell>
        </row>
        <row r="8949">
          <cell r="D8949">
            <v>3</v>
          </cell>
          <cell r="H8949" t="str">
            <v>028</v>
          </cell>
          <cell r="X8949">
            <v>18</v>
          </cell>
          <cell r="Y8949">
            <v>0</v>
          </cell>
          <cell r="Z8949">
            <v>0</v>
          </cell>
          <cell r="AA8949">
            <v>0</v>
          </cell>
          <cell r="AE8949">
            <v>9.4860000000000007</v>
          </cell>
          <cell r="AG8949">
            <v>0</v>
          </cell>
          <cell r="AH8949">
            <v>0</v>
          </cell>
          <cell r="AI8949">
            <v>0</v>
          </cell>
          <cell r="AJ8949">
            <v>0</v>
          </cell>
          <cell r="AN8949">
            <v>0</v>
          </cell>
        </row>
        <row r="8950">
          <cell r="D8950">
            <v>3</v>
          </cell>
          <cell r="H8950" t="str">
            <v>029</v>
          </cell>
          <cell r="X8950">
            <v>6</v>
          </cell>
          <cell r="Y8950">
            <v>0</v>
          </cell>
          <cell r="Z8950">
            <v>0</v>
          </cell>
          <cell r="AA8950">
            <v>0</v>
          </cell>
          <cell r="AE8950">
            <v>2.4</v>
          </cell>
          <cell r="AG8950">
            <v>0</v>
          </cell>
          <cell r="AH8950">
            <v>0</v>
          </cell>
          <cell r="AI8950">
            <v>0</v>
          </cell>
          <cell r="AJ8950">
            <v>0</v>
          </cell>
          <cell r="AN8950">
            <v>0</v>
          </cell>
        </row>
        <row r="8951">
          <cell r="D8951">
            <v>3</v>
          </cell>
          <cell r="H8951" t="str">
            <v>030</v>
          </cell>
          <cell r="X8951">
            <v>8</v>
          </cell>
          <cell r="Y8951">
            <v>0</v>
          </cell>
          <cell r="Z8951">
            <v>0</v>
          </cell>
          <cell r="AA8951">
            <v>0</v>
          </cell>
          <cell r="AE8951">
            <v>3.2</v>
          </cell>
          <cell r="AG8951">
            <v>0</v>
          </cell>
          <cell r="AH8951">
            <v>0</v>
          </cell>
          <cell r="AI8951">
            <v>0</v>
          </cell>
          <cell r="AJ8951">
            <v>0</v>
          </cell>
          <cell r="AN8951">
            <v>0</v>
          </cell>
        </row>
        <row r="8952">
          <cell r="D8952">
            <v>3</v>
          </cell>
          <cell r="H8952" t="str">
            <v>053</v>
          </cell>
          <cell r="X8952">
            <v>484</v>
          </cell>
          <cell r="Y8952">
            <v>0</v>
          </cell>
          <cell r="Z8952">
            <v>0</v>
          </cell>
          <cell r="AA8952">
            <v>0</v>
          </cell>
          <cell r="AE8952">
            <v>305.45499999999998</v>
          </cell>
          <cell r="AG8952">
            <v>3</v>
          </cell>
          <cell r="AH8952">
            <v>0</v>
          </cell>
          <cell r="AI8952">
            <v>0</v>
          </cell>
          <cell r="AJ8952">
            <v>0</v>
          </cell>
          <cell r="AN8952">
            <v>1.131</v>
          </cell>
        </row>
        <row r="8953">
          <cell r="D8953">
            <v>3</v>
          </cell>
          <cell r="H8953" t="str">
            <v>065</v>
          </cell>
          <cell r="X8953">
            <v>216</v>
          </cell>
          <cell r="Y8953">
            <v>0</v>
          </cell>
          <cell r="Z8953">
            <v>0</v>
          </cell>
          <cell r="AA8953">
            <v>0</v>
          </cell>
          <cell r="AE8953">
            <v>47.304000000000002</v>
          </cell>
          <cell r="AG8953">
            <v>1</v>
          </cell>
          <cell r="AH8953">
            <v>0</v>
          </cell>
          <cell r="AI8953">
            <v>0</v>
          </cell>
          <cell r="AJ8953">
            <v>0</v>
          </cell>
          <cell r="AN8953">
            <v>0.219</v>
          </cell>
        </row>
        <row r="8954">
          <cell r="D8954">
            <v>3</v>
          </cell>
          <cell r="H8954" t="str">
            <v>068</v>
          </cell>
          <cell r="X8954">
            <v>959</v>
          </cell>
          <cell r="Y8954">
            <v>0</v>
          </cell>
          <cell r="Z8954">
            <v>0</v>
          </cell>
          <cell r="AA8954">
            <v>0</v>
          </cell>
          <cell r="AE8954">
            <v>617.83299999999997</v>
          </cell>
          <cell r="AG8954">
            <v>3</v>
          </cell>
          <cell r="AH8954">
            <v>0</v>
          </cell>
          <cell r="AI8954">
            <v>0</v>
          </cell>
          <cell r="AJ8954">
            <v>0</v>
          </cell>
          <cell r="AN8954">
            <v>1.131</v>
          </cell>
        </row>
        <row r="8955">
          <cell r="D8955">
            <v>3</v>
          </cell>
          <cell r="H8955" t="str">
            <v>097</v>
          </cell>
          <cell r="X8955">
            <v>2053</v>
          </cell>
          <cell r="Y8955">
            <v>0</v>
          </cell>
          <cell r="Z8955">
            <v>0</v>
          </cell>
          <cell r="AA8955">
            <v>0</v>
          </cell>
          <cell r="AE8955">
            <v>1311.4390000000001</v>
          </cell>
          <cell r="AG8955">
            <v>1</v>
          </cell>
          <cell r="AH8955">
            <v>0</v>
          </cell>
          <cell r="AI8955">
            <v>0</v>
          </cell>
          <cell r="AJ8955">
            <v>0</v>
          </cell>
          <cell r="AN8955">
            <v>0.377</v>
          </cell>
        </row>
        <row r="8956">
          <cell r="D8956">
            <v>3</v>
          </cell>
          <cell r="H8956" t="str">
            <v>100</v>
          </cell>
          <cell r="X8956">
            <v>118</v>
          </cell>
          <cell r="Y8956">
            <v>0</v>
          </cell>
          <cell r="Z8956">
            <v>0</v>
          </cell>
          <cell r="AA8956">
            <v>0</v>
          </cell>
          <cell r="AE8956">
            <v>47.2</v>
          </cell>
          <cell r="AG8956">
            <v>1</v>
          </cell>
          <cell r="AH8956">
            <v>0</v>
          </cell>
          <cell r="AI8956">
            <v>0</v>
          </cell>
          <cell r="AJ8956">
            <v>0</v>
          </cell>
          <cell r="AN8956">
            <v>0.4</v>
          </cell>
        </row>
        <row r="8957">
          <cell r="D8957">
            <v>3</v>
          </cell>
          <cell r="H8957" t="str">
            <v>108</v>
          </cell>
          <cell r="X8957">
            <v>56</v>
          </cell>
          <cell r="Y8957">
            <v>0</v>
          </cell>
          <cell r="Z8957">
            <v>0</v>
          </cell>
          <cell r="AA8957">
            <v>0</v>
          </cell>
          <cell r="AE8957">
            <v>22.4</v>
          </cell>
          <cell r="AG8957">
            <v>0</v>
          </cell>
          <cell r="AH8957">
            <v>0</v>
          </cell>
          <cell r="AI8957">
            <v>0</v>
          </cell>
          <cell r="AJ8957">
            <v>0</v>
          </cell>
          <cell r="AN8957">
            <v>0</v>
          </cell>
        </row>
        <row r="8958">
          <cell r="D8958">
            <v>3</v>
          </cell>
          <cell r="H8958" t="str">
            <v>112</v>
          </cell>
          <cell r="X8958">
            <v>89</v>
          </cell>
          <cell r="Y8958">
            <v>0</v>
          </cell>
          <cell r="Z8958">
            <v>0</v>
          </cell>
          <cell r="AA8958">
            <v>0</v>
          </cell>
          <cell r="AE8958">
            <v>53.558</v>
          </cell>
          <cell r="AG8958">
            <v>0</v>
          </cell>
          <cell r="AH8958">
            <v>0</v>
          </cell>
          <cell r="AI8958">
            <v>0</v>
          </cell>
          <cell r="AJ8958">
            <v>0</v>
          </cell>
          <cell r="AN8958">
            <v>0</v>
          </cell>
        </row>
        <row r="8959">
          <cell r="D8959">
            <v>3</v>
          </cell>
          <cell r="H8959" t="str">
            <v>122</v>
          </cell>
          <cell r="X8959">
            <v>12</v>
          </cell>
          <cell r="Y8959">
            <v>0</v>
          </cell>
          <cell r="Z8959">
            <v>0</v>
          </cell>
          <cell r="AA8959">
            <v>0</v>
          </cell>
          <cell r="AE8959">
            <v>7.32</v>
          </cell>
          <cell r="AG8959">
            <v>0</v>
          </cell>
          <cell r="AH8959">
            <v>0</v>
          </cell>
          <cell r="AI8959">
            <v>0</v>
          </cell>
          <cell r="AJ8959">
            <v>0</v>
          </cell>
          <cell r="AN8959">
            <v>0</v>
          </cell>
        </row>
        <row r="8960">
          <cell r="D8960">
            <v>3</v>
          </cell>
          <cell r="H8960" t="str">
            <v>136</v>
          </cell>
          <cell r="X8960">
            <v>402</v>
          </cell>
          <cell r="Y8960">
            <v>0</v>
          </cell>
          <cell r="Z8960">
            <v>0</v>
          </cell>
          <cell r="AA8960">
            <v>0</v>
          </cell>
          <cell r="AE8960">
            <v>164.82</v>
          </cell>
          <cell r="AG8960">
            <v>4</v>
          </cell>
          <cell r="AH8960">
            <v>0</v>
          </cell>
          <cell r="AI8960">
            <v>0</v>
          </cell>
          <cell r="AJ8960">
            <v>0</v>
          </cell>
          <cell r="AN8960">
            <v>1.64</v>
          </cell>
        </row>
        <row r="8961">
          <cell r="D8961">
            <v>3</v>
          </cell>
          <cell r="H8961" t="str">
            <v>162</v>
          </cell>
          <cell r="X8961">
            <v>642</v>
          </cell>
          <cell r="Y8961">
            <v>0</v>
          </cell>
          <cell r="Z8961">
            <v>0</v>
          </cell>
          <cell r="AA8961">
            <v>0</v>
          </cell>
          <cell r="AE8961">
            <v>176.55</v>
          </cell>
          <cell r="AG8961">
            <v>2</v>
          </cell>
          <cell r="AH8961">
            <v>0</v>
          </cell>
          <cell r="AI8961">
            <v>0</v>
          </cell>
          <cell r="AJ8961">
            <v>0</v>
          </cell>
          <cell r="AN8961">
            <v>0.55000000000000004</v>
          </cell>
        </row>
        <row r="8962">
          <cell r="D8962">
            <v>3</v>
          </cell>
          <cell r="H8962" t="str">
            <v>011</v>
          </cell>
          <cell r="X8962">
            <v>207</v>
          </cell>
          <cell r="Y8962">
            <v>0</v>
          </cell>
          <cell r="Z8962">
            <v>0</v>
          </cell>
          <cell r="AA8962">
            <v>0</v>
          </cell>
          <cell r="AE8962">
            <v>82.8</v>
          </cell>
          <cell r="AG8962">
            <v>0</v>
          </cell>
          <cell r="AH8962">
            <v>0</v>
          </cell>
          <cell r="AI8962">
            <v>0</v>
          </cell>
          <cell r="AJ8962">
            <v>0</v>
          </cell>
          <cell r="AN8962">
            <v>0</v>
          </cell>
        </row>
        <row r="8963">
          <cell r="D8963">
            <v>3</v>
          </cell>
          <cell r="H8963" t="str">
            <v>016</v>
          </cell>
          <cell r="X8963">
            <v>614</v>
          </cell>
          <cell r="Y8963">
            <v>0</v>
          </cell>
          <cell r="Z8963">
            <v>0</v>
          </cell>
          <cell r="AA8963">
            <v>0</v>
          </cell>
          <cell r="AE8963">
            <v>314.98200000000003</v>
          </cell>
          <cell r="AG8963">
            <v>1</v>
          </cell>
          <cell r="AH8963">
            <v>0</v>
          </cell>
          <cell r="AI8963">
            <v>0</v>
          </cell>
          <cell r="AJ8963">
            <v>0</v>
          </cell>
          <cell r="AN8963">
            <v>0.51300000000000001</v>
          </cell>
        </row>
        <row r="8964">
          <cell r="D8964">
            <v>3</v>
          </cell>
          <cell r="H8964" t="str">
            <v>017</v>
          </cell>
          <cell r="X8964">
            <v>50</v>
          </cell>
          <cell r="Y8964">
            <v>0</v>
          </cell>
          <cell r="Z8964">
            <v>0</v>
          </cell>
          <cell r="AA8964">
            <v>0</v>
          </cell>
          <cell r="AE8964">
            <v>20.75</v>
          </cell>
          <cell r="AG8964">
            <v>0</v>
          </cell>
          <cell r="AH8964">
            <v>0</v>
          </cell>
          <cell r="AI8964">
            <v>0</v>
          </cell>
          <cell r="AJ8964">
            <v>0</v>
          </cell>
          <cell r="AN8964">
            <v>0</v>
          </cell>
        </row>
        <row r="8965">
          <cell r="D8965">
            <v>3</v>
          </cell>
          <cell r="H8965" t="str">
            <v>019</v>
          </cell>
          <cell r="X8965">
            <v>30</v>
          </cell>
          <cell r="Y8965">
            <v>0</v>
          </cell>
          <cell r="Z8965">
            <v>0</v>
          </cell>
          <cell r="AA8965">
            <v>0</v>
          </cell>
          <cell r="AE8965">
            <v>12</v>
          </cell>
          <cell r="AG8965">
            <v>0</v>
          </cell>
          <cell r="AH8965">
            <v>0</v>
          </cell>
          <cell r="AI8965">
            <v>0</v>
          </cell>
          <cell r="AJ8965">
            <v>0</v>
          </cell>
          <cell r="AN8965">
            <v>0</v>
          </cell>
        </row>
        <row r="8966">
          <cell r="D8966">
            <v>3</v>
          </cell>
          <cell r="H8966" t="str">
            <v>020</v>
          </cell>
          <cell r="X8966">
            <v>62</v>
          </cell>
          <cell r="Y8966">
            <v>0</v>
          </cell>
          <cell r="Z8966">
            <v>0</v>
          </cell>
          <cell r="AA8966">
            <v>0</v>
          </cell>
          <cell r="AE8966">
            <v>57.317999999999998</v>
          </cell>
          <cell r="AG8966">
            <v>0</v>
          </cell>
          <cell r="AH8966">
            <v>0</v>
          </cell>
          <cell r="AI8966">
            <v>0</v>
          </cell>
          <cell r="AJ8966">
            <v>0</v>
          </cell>
          <cell r="AN8966">
            <v>0</v>
          </cell>
        </row>
        <row r="8967">
          <cell r="D8967">
            <v>3</v>
          </cell>
          <cell r="H8967" t="str">
            <v>021</v>
          </cell>
          <cell r="X8967">
            <v>50</v>
          </cell>
          <cell r="Y8967">
            <v>0</v>
          </cell>
          <cell r="Z8967">
            <v>0</v>
          </cell>
          <cell r="AA8967">
            <v>0</v>
          </cell>
          <cell r="AE8967">
            <v>45</v>
          </cell>
          <cell r="AG8967">
            <v>0</v>
          </cell>
          <cell r="AH8967">
            <v>0</v>
          </cell>
          <cell r="AI8967">
            <v>0</v>
          </cell>
          <cell r="AJ8967">
            <v>0</v>
          </cell>
          <cell r="AN8967">
            <v>0</v>
          </cell>
        </row>
        <row r="8968">
          <cell r="D8968">
            <v>3</v>
          </cell>
          <cell r="H8968" t="str">
            <v>028</v>
          </cell>
          <cell r="X8968">
            <v>37</v>
          </cell>
          <cell r="Y8968">
            <v>0</v>
          </cell>
          <cell r="Z8968">
            <v>0</v>
          </cell>
          <cell r="AA8968">
            <v>0</v>
          </cell>
          <cell r="AE8968">
            <v>19.498999999999999</v>
          </cell>
          <cell r="AG8968">
            <v>0</v>
          </cell>
          <cell r="AH8968">
            <v>0</v>
          </cell>
          <cell r="AI8968">
            <v>0</v>
          </cell>
          <cell r="AJ8968">
            <v>0</v>
          </cell>
          <cell r="AN8968">
            <v>0</v>
          </cell>
        </row>
        <row r="8969">
          <cell r="D8969">
            <v>3</v>
          </cell>
          <cell r="H8969" t="str">
            <v>029</v>
          </cell>
          <cell r="X8969">
            <v>601</v>
          </cell>
          <cell r="Y8969">
            <v>0</v>
          </cell>
          <cell r="Z8969">
            <v>0</v>
          </cell>
          <cell r="AA8969">
            <v>0</v>
          </cell>
          <cell r="AE8969">
            <v>240.4</v>
          </cell>
          <cell r="AG8969">
            <v>1</v>
          </cell>
          <cell r="AH8969">
            <v>0</v>
          </cell>
          <cell r="AI8969">
            <v>0</v>
          </cell>
          <cell r="AJ8969">
            <v>0</v>
          </cell>
          <cell r="AN8969">
            <v>0.4</v>
          </cell>
        </row>
        <row r="8970">
          <cell r="D8970">
            <v>3</v>
          </cell>
          <cell r="H8970" t="str">
            <v>030</v>
          </cell>
          <cell r="X8970">
            <v>119</v>
          </cell>
          <cell r="Y8970">
            <v>0</v>
          </cell>
          <cell r="Z8970">
            <v>0</v>
          </cell>
          <cell r="AA8970">
            <v>0</v>
          </cell>
          <cell r="AE8970">
            <v>47.6</v>
          </cell>
          <cell r="AG8970">
            <v>0</v>
          </cell>
          <cell r="AH8970">
            <v>0</v>
          </cell>
          <cell r="AI8970">
            <v>0</v>
          </cell>
          <cell r="AJ8970">
            <v>0</v>
          </cell>
          <cell r="AN8970">
            <v>0</v>
          </cell>
        </row>
        <row r="8971">
          <cell r="D8971">
            <v>3</v>
          </cell>
          <cell r="H8971" t="str">
            <v>053</v>
          </cell>
          <cell r="X8971">
            <v>1245</v>
          </cell>
          <cell r="Y8971">
            <v>0</v>
          </cell>
          <cell r="Z8971">
            <v>0</v>
          </cell>
          <cell r="AA8971">
            <v>0</v>
          </cell>
          <cell r="AE8971">
            <v>765.46699999999998</v>
          </cell>
          <cell r="AG8971">
            <v>2</v>
          </cell>
          <cell r="AH8971">
            <v>0</v>
          </cell>
          <cell r="AI8971">
            <v>0</v>
          </cell>
          <cell r="AJ8971">
            <v>0</v>
          </cell>
          <cell r="AN8971">
            <v>0.754</v>
          </cell>
        </row>
        <row r="8972">
          <cell r="D8972">
            <v>3</v>
          </cell>
          <cell r="H8972" t="str">
            <v>060</v>
          </cell>
          <cell r="X8972">
            <v>390</v>
          </cell>
          <cell r="Y8972">
            <v>0</v>
          </cell>
          <cell r="Z8972">
            <v>0</v>
          </cell>
          <cell r="AA8972">
            <v>0</v>
          </cell>
          <cell r="AE8972">
            <v>187.2</v>
          </cell>
          <cell r="AG8972">
            <v>0</v>
          </cell>
          <cell r="AH8972">
            <v>0</v>
          </cell>
          <cell r="AI8972">
            <v>0</v>
          </cell>
          <cell r="AJ8972">
            <v>0</v>
          </cell>
          <cell r="AN8972">
            <v>0</v>
          </cell>
        </row>
        <row r="8973">
          <cell r="D8973">
            <v>3</v>
          </cell>
          <cell r="H8973" t="str">
            <v>065</v>
          </cell>
          <cell r="X8973">
            <v>1122</v>
          </cell>
          <cell r="Y8973">
            <v>0</v>
          </cell>
          <cell r="Z8973">
            <v>0</v>
          </cell>
          <cell r="AA8973">
            <v>0</v>
          </cell>
          <cell r="AE8973">
            <v>245.71799999999999</v>
          </cell>
          <cell r="AG8973">
            <v>2</v>
          </cell>
          <cell r="AH8973">
            <v>0</v>
          </cell>
          <cell r="AI8973">
            <v>0</v>
          </cell>
          <cell r="AJ8973">
            <v>0</v>
          </cell>
          <cell r="AN8973">
            <v>0.438</v>
          </cell>
        </row>
        <row r="8974">
          <cell r="D8974">
            <v>3</v>
          </cell>
          <cell r="H8974" t="str">
            <v>068</v>
          </cell>
          <cell r="X8974">
            <v>1866</v>
          </cell>
          <cell r="Y8974">
            <v>0</v>
          </cell>
          <cell r="Z8974">
            <v>0</v>
          </cell>
          <cell r="AA8974">
            <v>0</v>
          </cell>
          <cell r="AE8974">
            <v>1140.8240000000001</v>
          </cell>
          <cell r="AG8974">
            <v>2</v>
          </cell>
          <cell r="AH8974">
            <v>0</v>
          </cell>
          <cell r="AI8974">
            <v>0</v>
          </cell>
          <cell r="AJ8974">
            <v>0</v>
          </cell>
          <cell r="AN8974">
            <v>0.754</v>
          </cell>
        </row>
        <row r="8975">
          <cell r="D8975">
            <v>3</v>
          </cell>
          <cell r="H8975" t="str">
            <v>077</v>
          </cell>
          <cell r="X8975">
            <v>226</v>
          </cell>
          <cell r="Y8975">
            <v>0</v>
          </cell>
          <cell r="Z8975">
            <v>0</v>
          </cell>
          <cell r="AA8975">
            <v>0</v>
          </cell>
          <cell r="AE8975">
            <v>89.947999999999993</v>
          </cell>
          <cell r="AG8975">
            <v>1</v>
          </cell>
          <cell r="AH8975">
            <v>0</v>
          </cell>
          <cell r="AI8975">
            <v>0</v>
          </cell>
          <cell r="AJ8975">
            <v>0</v>
          </cell>
          <cell r="AN8975">
            <v>0.39800000000000002</v>
          </cell>
        </row>
        <row r="8976">
          <cell r="D8976">
            <v>3</v>
          </cell>
          <cell r="H8976" t="str">
            <v>097</v>
          </cell>
          <cell r="X8976">
            <v>5646</v>
          </cell>
          <cell r="Y8976">
            <v>0</v>
          </cell>
          <cell r="Z8976">
            <v>0</v>
          </cell>
          <cell r="AA8976">
            <v>0</v>
          </cell>
          <cell r="AE8976">
            <v>3485.5810000000001</v>
          </cell>
          <cell r="AG8976">
            <v>8</v>
          </cell>
          <cell r="AH8976">
            <v>0</v>
          </cell>
          <cell r="AI8976">
            <v>0</v>
          </cell>
          <cell r="AJ8976">
            <v>0</v>
          </cell>
          <cell r="AN8976">
            <v>3.016</v>
          </cell>
        </row>
        <row r="8977">
          <cell r="D8977">
            <v>3</v>
          </cell>
          <cell r="H8977" t="str">
            <v>100</v>
          </cell>
          <cell r="X8977">
            <v>536</v>
          </cell>
          <cell r="Y8977">
            <v>0</v>
          </cell>
          <cell r="Z8977">
            <v>0</v>
          </cell>
          <cell r="AA8977">
            <v>0</v>
          </cell>
          <cell r="AE8977">
            <v>214.4</v>
          </cell>
          <cell r="AG8977">
            <v>1</v>
          </cell>
          <cell r="AH8977">
            <v>0</v>
          </cell>
          <cell r="AI8977">
            <v>0</v>
          </cell>
          <cell r="AJ8977">
            <v>0</v>
          </cell>
          <cell r="AN8977">
            <v>0.4</v>
          </cell>
        </row>
        <row r="8978">
          <cell r="D8978">
            <v>3</v>
          </cell>
          <cell r="H8978" t="str">
            <v>108</v>
          </cell>
          <cell r="X8978">
            <v>293</v>
          </cell>
          <cell r="Y8978">
            <v>0</v>
          </cell>
          <cell r="Z8978">
            <v>0</v>
          </cell>
          <cell r="AA8978">
            <v>0</v>
          </cell>
          <cell r="AE8978">
            <v>117.2</v>
          </cell>
          <cell r="AG8978">
            <v>0</v>
          </cell>
          <cell r="AH8978">
            <v>0</v>
          </cell>
          <cell r="AI8978">
            <v>0</v>
          </cell>
          <cell r="AJ8978">
            <v>0</v>
          </cell>
          <cell r="AN8978">
            <v>0</v>
          </cell>
        </row>
        <row r="8979">
          <cell r="D8979">
            <v>3</v>
          </cell>
          <cell r="H8979" t="str">
            <v>112</v>
          </cell>
          <cell r="X8979">
            <v>466</v>
          </cell>
          <cell r="Y8979">
            <v>0</v>
          </cell>
          <cell r="Z8979">
            <v>0</v>
          </cell>
          <cell r="AA8979">
            <v>0</v>
          </cell>
          <cell r="AE8979">
            <v>282.45600000000002</v>
          </cell>
          <cell r="AG8979">
            <v>1</v>
          </cell>
          <cell r="AH8979">
            <v>0</v>
          </cell>
          <cell r="AI8979">
            <v>0</v>
          </cell>
          <cell r="AJ8979">
            <v>0</v>
          </cell>
          <cell r="AN8979">
            <v>0.36</v>
          </cell>
        </row>
        <row r="8980">
          <cell r="D8980">
            <v>3</v>
          </cell>
          <cell r="H8980" t="str">
            <v>122</v>
          </cell>
          <cell r="X8980">
            <v>1132</v>
          </cell>
          <cell r="Y8980">
            <v>0</v>
          </cell>
          <cell r="Z8980">
            <v>0</v>
          </cell>
          <cell r="AA8980">
            <v>0</v>
          </cell>
          <cell r="AE8980">
            <v>690.52</v>
          </cell>
          <cell r="AG8980">
            <v>3</v>
          </cell>
          <cell r="AH8980">
            <v>0</v>
          </cell>
          <cell r="AI8980">
            <v>0</v>
          </cell>
          <cell r="AJ8980">
            <v>0</v>
          </cell>
          <cell r="AN8980">
            <v>1.83</v>
          </cell>
        </row>
        <row r="8981">
          <cell r="D8981">
            <v>3</v>
          </cell>
          <cell r="H8981" t="str">
            <v>136</v>
          </cell>
          <cell r="X8981">
            <v>1189</v>
          </cell>
          <cell r="Y8981">
            <v>0</v>
          </cell>
          <cell r="Z8981">
            <v>0</v>
          </cell>
          <cell r="AA8981">
            <v>0</v>
          </cell>
          <cell r="AE8981">
            <v>576.66499999999996</v>
          </cell>
          <cell r="AG8981">
            <v>0</v>
          </cell>
          <cell r="AH8981">
            <v>0</v>
          </cell>
          <cell r="AI8981">
            <v>0</v>
          </cell>
          <cell r="AJ8981">
            <v>0</v>
          </cell>
          <cell r="AN8981">
            <v>0</v>
          </cell>
        </row>
        <row r="8982">
          <cell r="D8982">
            <v>3</v>
          </cell>
          <cell r="H8982" t="str">
            <v>162</v>
          </cell>
          <cell r="X8982">
            <v>730</v>
          </cell>
          <cell r="Y8982">
            <v>0</v>
          </cell>
          <cell r="Z8982">
            <v>0</v>
          </cell>
          <cell r="AA8982">
            <v>0</v>
          </cell>
          <cell r="AE8982">
            <v>200.75</v>
          </cell>
          <cell r="AG8982">
            <v>0</v>
          </cell>
          <cell r="AH8982">
            <v>0</v>
          </cell>
          <cell r="AI8982">
            <v>0</v>
          </cell>
          <cell r="AJ8982">
            <v>0</v>
          </cell>
          <cell r="AN8982">
            <v>0</v>
          </cell>
        </row>
        <row r="8983">
          <cell r="D8983">
            <v>3</v>
          </cell>
          <cell r="H8983" t="str">
            <v>078</v>
          </cell>
          <cell r="X8983">
            <v>0</v>
          </cell>
          <cell r="Y8983">
            <v>0</v>
          </cell>
          <cell r="Z8983">
            <v>0</v>
          </cell>
          <cell r="AA8983">
            <v>0</v>
          </cell>
          <cell r="AE8983">
            <v>40.853999999999999</v>
          </cell>
          <cell r="AG8983">
            <v>0</v>
          </cell>
          <cell r="AH8983">
            <v>0</v>
          </cell>
          <cell r="AI8983">
            <v>0</v>
          </cell>
          <cell r="AJ8983">
            <v>0</v>
          </cell>
          <cell r="AN8983">
            <v>0.21099999999999999</v>
          </cell>
        </row>
        <row r="8984">
          <cell r="D8984">
            <v>3</v>
          </cell>
          <cell r="H8984" t="str">
            <v>078</v>
          </cell>
          <cell r="X8984">
            <v>0</v>
          </cell>
          <cell r="Y8984">
            <v>0</v>
          </cell>
          <cell r="Z8984">
            <v>0</v>
          </cell>
          <cell r="AA8984">
            <v>0</v>
          </cell>
          <cell r="AE8984">
            <v>49.2</v>
          </cell>
          <cell r="AG8984">
            <v>0</v>
          </cell>
          <cell r="AH8984">
            <v>0</v>
          </cell>
          <cell r="AI8984">
            <v>0</v>
          </cell>
          <cell r="AJ8984">
            <v>0</v>
          </cell>
          <cell r="AN8984">
            <v>0.18</v>
          </cell>
        </row>
        <row r="8985">
          <cell r="D8985">
            <v>3</v>
          </cell>
          <cell r="H8985" t="str">
            <v>085</v>
          </cell>
          <cell r="X8985">
            <v>0</v>
          </cell>
          <cell r="Y8985">
            <v>0</v>
          </cell>
          <cell r="Z8985">
            <v>0</v>
          </cell>
          <cell r="AA8985">
            <v>0</v>
          </cell>
          <cell r="AE8985">
            <v>2322.75</v>
          </cell>
          <cell r="AG8985">
            <v>0</v>
          </cell>
          <cell r="AH8985">
            <v>0</v>
          </cell>
          <cell r="AI8985">
            <v>0</v>
          </cell>
          <cell r="AJ8985">
            <v>0</v>
          </cell>
          <cell r="AN8985">
            <v>3.7709999999999999</v>
          </cell>
        </row>
        <row r="8986">
          <cell r="D8986">
            <v>3</v>
          </cell>
          <cell r="H8986" t="str">
            <v>086</v>
          </cell>
          <cell r="X8986">
            <v>0</v>
          </cell>
          <cell r="Y8986">
            <v>0</v>
          </cell>
          <cell r="Z8986">
            <v>0</v>
          </cell>
          <cell r="AA8986">
            <v>0</v>
          </cell>
          <cell r="AE8986">
            <v>304.78800000000001</v>
          </cell>
          <cell r="AG8986">
            <v>0</v>
          </cell>
          <cell r="AH8986">
            <v>0</v>
          </cell>
          <cell r="AI8986">
            <v>0</v>
          </cell>
          <cell r="AJ8986">
            <v>0</v>
          </cell>
          <cell r="AN8986">
            <v>0</v>
          </cell>
        </row>
        <row r="8987">
          <cell r="D8987">
            <v>3</v>
          </cell>
          <cell r="H8987" t="str">
            <v>089</v>
          </cell>
          <cell r="X8987">
            <v>0</v>
          </cell>
          <cell r="Y8987">
            <v>0</v>
          </cell>
          <cell r="Z8987">
            <v>0</v>
          </cell>
          <cell r="AA8987">
            <v>0</v>
          </cell>
          <cell r="AE8987">
            <v>3106.165</v>
          </cell>
          <cell r="AG8987">
            <v>0</v>
          </cell>
          <cell r="AH8987">
            <v>0</v>
          </cell>
          <cell r="AI8987">
            <v>0</v>
          </cell>
          <cell r="AJ8987">
            <v>0</v>
          </cell>
          <cell r="AN8987">
            <v>1.292</v>
          </cell>
        </row>
        <row r="8988">
          <cell r="D8988">
            <v>3</v>
          </cell>
          <cell r="H8988" t="str">
            <v>090</v>
          </cell>
          <cell r="X8988">
            <v>0</v>
          </cell>
          <cell r="Y8988">
            <v>0</v>
          </cell>
          <cell r="Z8988">
            <v>0</v>
          </cell>
          <cell r="AA8988">
            <v>0</v>
          </cell>
          <cell r="AE8988">
            <v>1582.645</v>
          </cell>
          <cell r="AG8988">
            <v>0</v>
          </cell>
          <cell r="AH8988">
            <v>0</v>
          </cell>
          <cell r="AI8988">
            <v>0</v>
          </cell>
          <cell r="AJ8988">
            <v>0</v>
          </cell>
          <cell r="AN8988">
            <v>0</v>
          </cell>
        </row>
        <row r="8989">
          <cell r="D8989">
            <v>3</v>
          </cell>
          <cell r="H8989" t="str">
            <v>106</v>
          </cell>
          <cell r="X8989">
            <v>0</v>
          </cell>
          <cell r="Y8989">
            <v>0</v>
          </cell>
          <cell r="Z8989">
            <v>0</v>
          </cell>
          <cell r="AA8989">
            <v>0</v>
          </cell>
          <cell r="AE8989">
            <v>21.274999999999999</v>
          </cell>
          <cell r="AG8989">
            <v>0</v>
          </cell>
          <cell r="AH8989">
            <v>0</v>
          </cell>
          <cell r="AI8989">
            <v>0</v>
          </cell>
          <cell r="AJ8989">
            <v>0</v>
          </cell>
          <cell r="AN8989">
            <v>0</v>
          </cell>
        </row>
        <row r="8990">
          <cell r="D8990">
            <v>3</v>
          </cell>
          <cell r="H8990" t="str">
            <v>063</v>
          </cell>
          <cell r="X8990">
            <v>0</v>
          </cell>
          <cell r="Y8990">
            <v>0</v>
          </cell>
          <cell r="Z8990">
            <v>0</v>
          </cell>
          <cell r="AA8990">
            <v>0</v>
          </cell>
          <cell r="AE8990">
            <v>606.45799999999997</v>
          </cell>
          <cell r="AG8990">
            <v>0</v>
          </cell>
          <cell r="AH8990">
            <v>0</v>
          </cell>
          <cell r="AI8990">
            <v>0</v>
          </cell>
          <cell r="AJ8990">
            <v>0</v>
          </cell>
          <cell r="AN8990">
            <v>0</v>
          </cell>
        </row>
        <row r="8991">
          <cell r="D8991">
            <v>3</v>
          </cell>
          <cell r="H8991" t="str">
            <v>085</v>
          </cell>
          <cell r="X8991">
            <v>0</v>
          </cell>
          <cell r="Y8991">
            <v>0</v>
          </cell>
          <cell r="Z8991">
            <v>0</v>
          </cell>
          <cell r="AA8991">
            <v>0</v>
          </cell>
          <cell r="AE8991">
            <v>182.149</v>
          </cell>
          <cell r="AG8991">
            <v>0</v>
          </cell>
          <cell r="AH8991">
            <v>0</v>
          </cell>
          <cell r="AI8991">
            <v>0</v>
          </cell>
          <cell r="AJ8991">
            <v>0</v>
          </cell>
          <cell r="AN8991">
            <v>0</v>
          </cell>
        </row>
        <row r="8992">
          <cell r="D8992">
            <v>3</v>
          </cell>
          <cell r="H8992" t="str">
            <v>086</v>
          </cell>
          <cell r="X8992">
            <v>0</v>
          </cell>
          <cell r="Y8992">
            <v>0</v>
          </cell>
          <cell r="Z8992">
            <v>0</v>
          </cell>
          <cell r="AA8992">
            <v>0</v>
          </cell>
          <cell r="AE8992">
            <v>279.279</v>
          </cell>
          <cell r="AG8992">
            <v>0</v>
          </cell>
          <cell r="AH8992">
            <v>0</v>
          </cell>
          <cell r="AI8992">
            <v>0</v>
          </cell>
          <cell r="AJ8992">
            <v>0</v>
          </cell>
          <cell r="AN8992">
            <v>0</v>
          </cell>
        </row>
        <row r="8993">
          <cell r="D8993">
            <v>3</v>
          </cell>
          <cell r="H8993" t="str">
            <v>089</v>
          </cell>
          <cell r="X8993">
            <v>0</v>
          </cell>
          <cell r="Y8993">
            <v>0</v>
          </cell>
          <cell r="Z8993">
            <v>0</v>
          </cell>
          <cell r="AA8993">
            <v>0</v>
          </cell>
          <cell r="AE8993">
            <v>2823.2109999999998</v>
          </cell>
          <cell r="AG8993">
            <v>0</v>
          </cell>
          <cell r="AH8993">
            <v>0</v>
          </cell>
          <cell r="AI8993">
            <v>0</v>
          </cell>
          <cell r="AJ8993">
            <v>0</v>
          </cell>
          <cell r="AN8993">
            <v>0</v>
          </cell>
        </row>
        <row r="8994">
          <cell r="D8994">
            <v>3</v>
          </cell>
          <cell r="H8994" t="str">
            <v>090</v>
          </cell>
          <cell r="X8994">
            <v>0</v>
          </cell>
          <cell r="Y8994">
            <v>0</v>
          </cell>
          <cell r="Z8994">
            <v>0</v>
          </cell>
          <cell r="AA8994">
            <v>0</v>
          </cell>
          <cell r="AE8994">
            <v>1130.7739999999999</v>
          </cell>
          <cell r="AG8994">
            <v>0</v>
          </cell>
          <cell r="AH8994">
            <v>0</v>
          </cell>
          <cell r="AI8994">
            <v>0</v>
          </cell>
          <cell r="AJ8994">
            <v>0</v>
          </cell>
          <cell r="AN8994">
            <v>0</v>
          </cell>
        </row>
        <row r="8995">
          <cell r="D8995">
            <v>3</v>
          </cell>
          <cell r="H8995" t="str">
            <v>171</v>
          </cell>
          <cell r="X8995">
            <v>0</v>
          </cell>
          <cell r="Y8995">
            <v>0</v>
          </cell>
          <cell r="Z8995">
            <v>0</v>
          </cell>
          <cell r="AA8995">
            <v>0</v>
          </cell>
          <cell r="AE8995">
            <v>822.77099999999996</v>
          </cell>
          <cell r="AG8995">
            <v>0</v>
          </cell>
          <cell r="AH8995">
            <v>0</v>
          </cell>
          <cell r="AI8995">
            <v>0</v>
          </cell>
          <cell r="AJ8995">
            <v>0</v>
          </cell>
          <cell r="AN8995">
            <v>0</v>
          </cell>
        </row>
        <row r="8996">
          <cell r="D8996">
            <v>3</v>
          </cell>
          <cell r="H8996" t="str">
            <v>d51</v>
          </cell>
          <cell r="X8996">
            <v>0</v>
          </cell>
          <cell r="Y8996">
            <v>421</v>
          </cell>
          <cell r="Z8996">
            <v>0</v>
          </cell>
          <cell r="AA8996">
            <v>0</v>
          </cell>
          <cell r="AE8996">
            <v>984.32899999999995</v>
          </cell>
          <cell r="AG8996">
            <v>0</v>
          </cell>
          <cell r="AH8996">
            <v>1</v>
          </cell>
          <cell r="AI8996">
            <v>0</v>
          </cell>
          <cell r="AJ8996">
            <v>0</v>
          </cell>
          <cell r="AN8996">
            <v>1.8620000000000001</v>
          </cell>
        </row>
        <row r="8997">
          <cell r="D8997">
            <v>3</v>
          </cell>
          <cell r="H8997" t="str">
            <v>d52</v>
          </cell>
          <cell r="X8997">
            <v>0</v>
          </cell>
          <cell r="Y8997">
            <v>195</v>
          </cell>
          <cell r="Z8997">
            <v>0</v>
          </cell>
          <cell r="AA8997">
            <v>0</v>
          </cell>
          <cell r="AE8997">
            <v>82.29</v>
          </cell>
          <cell r="AG8997">
            <v>0</v>
          </cell>
          <cell r="AH8997">
            <v>0</v>
          </cell>
          <cell r="AI8997">
            <v>0</v>
          </cell>
          <cell r="AJ8997">
            <v>0</v>
          </cell>
          <cell r="AN8997">
            <v>0</v>
          </cell>
        </row>
        <row r="8998">
          <cell r="D8998">
            <v>3</v>
          </cell>
          <cell r="H8998" t="str">
            <v>d53</v>
          </cell>
          <cell r="X8998">
            <v>0</v>
          </cell>
          <cell r="Y8998">
            <v>230</v>
          </cell>
          <cell r="Z8998">
            <v>0</v>
          </cell>
          <cell r="AA8998">
            <v>0</v>
          </cell>
          <cell r="AE8998">
            <v>309.26100000000002</v>
          </cell>
          <cell r="AG8998">
            <v>0</v>
          </cell>
          <cell r="AH8998">
            <v>1</v>
          </cell>
          <cell r="AI8998">
            <v>0</v>
          </cell>
          <cell r="AJ8998">
            <v>0</v>
          </cell>
          <cell r="AN8998">
            <v>1.528</v>
          </cell>
        </row>
        <row r="8999">
          <cell r="D8999">
            <v>3</v>
          </cell>
          <cell r="H8999" t="str">
            <v>123</v>
          </cell>
          <cell r="X8999">
            <v>0</v>
          </cell>
          <cell r="Y8999">
            <v>0</v>
          </cell>
          <cell r="Z8999">
            <v>0</v>
          </cell>
          <cell r="AA8999">
            <v>0</v>
          </cell>
          <cell r="AE8999">
            <v>34.74</v>
          </cell>
          <cell r="AG8999">
            <v>0</v>
          </cell>
          <cell r="AH8999">
            <v>0</v>
          </cell>
          <cell r="AI8999">
            <v>0</v>
          </cell>
          <cell r="AJ8999">
            <v>0</v>
          </cell>
          <cell r="AN8999">
            <v>0</v>
          </cell>
        </row>
        <row r="9000">
          <cell r="D9000">
            <v>3</v>
          </cell>
          <cell r="H9000" t="str">
            <v>011</v>
          </cell>
          <cell r="X9000">
            <v>0</v>
          </cell>
          <cell r="Y9000">
            <v>0</v>
          </cell>
          <cell r="Z9000">
            <v>0</v>
          </cell>
          <cell r="AA9000">
            <v>4</v>
          </cell>
          <cell r="AE9000">
            <v>3.78</v>
          </cell>
          <cell r="AG9000">
            <v>0</v>
          </cell>
          <cell r="AH9000">
            <v>0</v>
          </cell>
          <cell r="AI9000">
            <v>0</v>
          </cell>
          <cell r="AJ9000">
            <v>0</v>
          </cell>
          <cell r="AN9000">
            <v>0</v>
          </cell>
        </row>
        <row r="9001">
          <cell r="D9001">
            <v>3</v>
          </cell>
          <cell r="H9001" t="str">
            <v>016</v>
          </cell>
          <cell r="X9001">
            <v>0</v>
          </cell>
          <cell r="Y9001">
            <v>0</v>
          </cell>
          <cell r="Z9001">
            <v>0</v>
          </cell>
          <cell r="AA9001">
            <v>3</v>
          </cell>
          <cell r="AE9001">
            <v>3.0840000000000001</v>
          </cell>
          <cell r="AG9001">
            <v>0</v>
          </cell>
          <cell r="AH9001">
            <v>0</v>
          </cell>
          <cell r="AI9001">
            <v>0</v>
          </cell>
          <cell r="AJ9001">
            <v>0</v>
          </cell>
          <cell r="AN9001">
            <v>0</v>
          </cell>
        </row>
        <row r="9002">
          <cell r="D9002">
            <v>3</v>
          </cell>
          <cell r="H9002" t="str">
            <v>029</v>
          </cell>
          <cell r="X9002">
            <v>0</v>
          </cell>
          <cell r="Y9002">
            <v>0</v>
          </cell>
          <cell r="Z9002">
            <v>0</v>
          </cell>
          <cell r="AA9002">
            <v>64</v>
          </cell>
          <cell r="AE9002">
            <v>69.504000000000005</v>
          </cell>
          <cell r="AG9002">
            <v>0</v>
          </cell>
          <cell r="AH9002">
            <v>0</v>
          </cell>
          <cell r="AI9002">
            <v>0</v>
          </cell>
          <cell r="AJ9002">
            <v>0</v>
          </cell>
          <cell r="AN9002">
            <v>0</v>
          </cell>
        </row>
        <row r="9003">
          <cell r="D9003">
            <v>3</v>
          </cell>
          <cell r="H9003" t="str">
            <v>053</v>
          </cell>
          <cell r="X9003">
            <v>0</v>
          </cell>
          <cell r="Y9003">
            <v>0</v>
          </cell>
          <cell r="Z9003">
            <v>0</v>
          </cell>
          <cell r="AA9003">
            <v>100</v>
          </cell>
          <cell r="AE9003">
            <v>177.96700000000001</v>
          </cell>
          <cell r="AG9003">
            <v>0</v>
          </cell>
          <cell r="AH9003">
            <v>0</v>
          </cell>
          <cell r="AI9003">
            <v>0</v>
          </cell>
          <cell r="AJ9003">
            <v>0</v>
          </cell>
          <cell r="AN9003">
            <v>0</v>
          </cell>
        </row>
        <row r="9004">
          <cell r="D9004">
            <v>3</v>
          </cell>
          <cell r="H9004" t="str">
            <v>060</v>
          </cell>
          <cell r="X9004">
            <v>0</v>
          </cell>
          <cell r="Y9004">
            <v>0</v>
          </cell>
          <cell r="Z9004">
            <v>0</v>
          </cell>
          <cell r="AA9004">
            <v>67</v>
          </cell>
          <cell r="AE9004">
            <v>92.995999999999995</v>
          </cell>
          <cell r="AG9004">
            <v>0</v>
          </cell>
          <cell r="AH9004">
            <v>0</v>
          </cell>
          <cell r="AI9004">
            <v>0</v>
          </cell>
          <cell r="AJ9004">
            <v>0</v>
          </cell>
          <cell r="AN9004">
            <v>0</v>
          </cell>
        </row>
        <row r="9005">
          <cell r="D9005">
            <v>3</v>
          </cell>
          <cell r="H9005" t="str">
            <v>065</v>
          </cell>
          <cell r="X9005">
            <v>0</v>
          </cell>
          <cell r="Y9005">
            <v>0</v>
          </cell>
          <cell r="Z9005">
            <v>0</v>
          </cell>
          <cell r="AA9005">
            <v>90</v>
          </cell>
          <cell r="AE9005">
            <v>69.66</v>
          </cell>
          <cell r="AG9005">
            <v>0</v>
          </cell>
          <cell r="AH9005">
            <v>0</v>
          </cell>
          <cell r="AI9005">
            <v>0</v>
          </cell>
          <cell r="AJ9005">
            <v>0</v>
          </cell>
          <cell r="AN9005">
            <v>0</v>
          </cell>
        </row>
        <row r="9006">
          <cell r="D9006">
            <v>3</v>
          </cell>
          <cell r="H9006" t="str">
            <v>097</v>
          </cell>
          <cell r="X9006">
            <v>0</v>
          </cell>
          <cell r="Y9006">
            <v>0</v>
          </cell>
          <cell r="Z9006">
            <v>0</v>
          </cell>
          <cell r="AA9006">
            <v>1070</v>
          </cell>
          <cell r="AE9006">
            <v>1677.4449999999999</v>
          </cell>
          <cell r="AG9006">
            <v>0</v>
          </cell>
          <cell r="AH9006">
            <v>0</v>
          </cell>
          <cell r="AI9006">
            <v>0</v>
          </cell>
          <cell r="AJ9006">
            <v>3</v>
          </cell>
          <cell r="AN9006">
            <v>2.82</v>
          </cell>
        </row>
        <row r="9007">
          <cell r="D9007">
            <v>3</v>
          </cell>
          <cell r="H9007" t="str">
            <v>100</v>
          </cell>
          <cell r="X9007">
            <v>0</v>
          </cell>
          <cell r="Y9007">
            <v>0</v>
          </cell>
          <cell r="Z9007">
            <v>0</v>
          </cell>
          <cell r="AA9007">
            <v>69</v>
          </cell>
          <cell r="AE9007">
            <v>67.757999999999996</v>
          </cell>
          <cell r="AG9007">
            <v>0</v>
          </cell>
          <cell r="AH9007">
            <v>0</v>
          </cell>
          <cell r="AI9007">
            <v>0</v>
          </cell>
          <cell r="AJ9007">
            <v>0</v>
          </cell>
          <cell r="AN9007">
            <v>0</v>
          </cell>
        </row>
        <row r="9008">
          <cell r="D9008">
            <v>3</v>
          </cell>
          <cell r="H9008" t="str">
            <v>108</v>
          </cell>
          <cell r="X9008">
            <v>0</v>
          </cell>
          <cell r="Y9008">
            <v>0</v>
          </cell>
          <cell r="Z9008">
            <v>0</v>
          </cell>
          <cell r="AA9008">
            <v>80</v>
          </cell>
          <cell r="AE9008">
            <v>64</v>
          </cell>
          <cell r="AG9008">
            <v>0</v>
          </cell>
          <cell r="AH9008">
            <v>0</v>
          </cell>
          <cell r="AI9008">
            <v>0</v>
          </cell>
          <cell r="AJ9008">
            <v>0</v>
          </cell>
          <cell r="AN9008">
            <v>0</v>
          </cell>
        </row>
        <row r="9009">
          <cell r="D9009">
            <v>3</v>
          </cell>
          <cell r="H9009" t="str">
            <v>112</v>
          </cell>
          <cell r="X9009">
            <v>0</v>
          </cell>
          <cell r="Y9009">
            <v>0</v>
          </cell>
          <cell r="Z9009">
            <v>0</v>
          </cell>
          <cell r="AA9009">
            <v>222</v>
          </cell>
          <cell r="AE9009">
            <v>364.27</v>
          </cell>
          <cell r="AG9009">
            <v>0</v>
          </cell>
          <cell r="AH9009">
            <v>0</v>
          </cell>
          <cell r="AI9009">
            <v>0</v>
          </cell>
          <cell r="AJ9009">
            <v>0</v>
          </cell>
          <cell r="AN9009">
            <v>0</v>
          </cell>
        </row>
        <row r="9010">
          <cell r="D9010">
            <v>3</v>
          </cell>
          <cell r="H9010" t="str">
            <v>122</v>
          </cell>
          <cell r="X9010">
            <v>0</v>
          </cell>
          <cell r="Y9010">
            <v>0</v>
          </cell>
          <cell r="Z9010">
            <v>0</v>
          </cell>
          <cell r="AA9010">
            <v>75</v>
          </cell>
          <cell r="AE9010">
            <v>91.5</v>
          </cell>
          <cell r="AG9010">
            <v>0</v>
          </cell>
          <cell r="AH9010">
            <v>0</v>
          </cell>
          <cell r="AI9010">
            <v>0</v>
          </cell>
          <cell r="AJ9010">
            <v>0</v>
          </cell>
          <cell r="AN9010">
            <v>0</v>
          </cell>
        </row>
        <row r="9011">
          <cell r="D9011">
            <v>3</v>
          </cell>
          <cell r="H9011" t="str">
            <v>136</v>
          </cell>
          <cell r="X9011">
            <v>0</v>
          </cell>
          <cell r="Y9011">
            <v>0</v>
          </cell>
          <cell r="Z9011">
            <v>0</v>
          </cell>
          <cell r="AA9011">
            <v>21</v>
          </cell>
          <cell r="AE9011">
            <v>35.762999999999998</v>
          </cell>
          <cell r="AG9011">
            <v>0</v>
          </cell>
          <cell r="AH9011">
            <v>0</v>
          </cell>
          <cell r="AI9011">
            <v>0</v>
          </cell>
          <cell r="AJ9011">
            <v>0</v>
          </cell>
          <cell r="AN9011">
            <v>0</v>
          </cell>
        </row>
        <row r="9012">
          <cell r="D9012">
            <v>3</v>
          </cell>
          <cell r="H9012" t="str">
            <v>011</v>
          </cell>
          <cell r="X9012">
            <v>4</v>
          </cell>
          <cell r="Y9012">
            <v>0</v>
          </cell>
          <cell r="Z9012">
            <v>0</v>
          </cell>
          <cell r="AA9012">
            <v>0</v>
          </cell>
          <cell r="AE9012">
            <v>1.6</v>
          </cell>
          <cell r="AG9012">
            <v>0</v>
          </cell>
          <cell r="AH9012">
            <v>0</v>
          </cell>
          <cell r="AI9012">
            <v>0</v>
          </cell>
          <cell r="AJ9012">
            <v>0</v>
          </cell>
          <cell r="AN9012">
            <v>0</v>
          </cell>
        </row>
        <row r="9013">
          <cell r="D9013">
            <v>3</v>
          </cell>
          <cell r="H9013" t="str">
            <v>016</v>
          </cell>
          <cell r="X9013">
            <v>3</v>
          </cell>
          <cell r="Y9013">
            <v>0</v>
          </cell>
          <cell r="Z9013">
            <v>0</v>
          </cell>
          <cell r="AA9013">
            <v>0</v>
          </cell>
          <cell r="AE9013">
            <v>1.5389999999999999</v>
          </cell>
          <cell r="AG9013">
            <v>0</v>
          </cell>
          <cell r="AH9013">
            <v>0</v>
          </cell>
          <cell r="AI9013">
            <v>0</v>
          </cell>
          <cell r="AJ9013">
            <v>0</v>
          </cell>
          <cell r="AN9013">
            <v>0</v>
          </cell>
        </row>
        <row r="9014">
          <cell r="D9014">
            <v>3</v>
          </cell>
          <cell r="H9014" t="str">
            <v>029</v>
          </cell>
          <cell r="X9014">
            <v>25</v>
          </cell>
          <cell r="Y9014">
            <v>0</v>
          </cell>
          <cell r="Z9014">
            <v>0</v>
          </cell>
          <cell r="AA9014">
            <v>0</v>
          </cell>
          <cell r="AE9014">
            <v>10</v>
          </cell>
          <cell r="AG9014">
            <v>0</v>
          </cell>
          <cell r="AH9014">
            <v>0</v>
          </cell>
          <cell r="AI9014">
            <v>0</v>
          </cell>
          <cell r="AJ9014">
            <v>0</v>
          </cell>
          <cell r="AN9014">
            <v>0</v>
          </cell>
        </row>
        <row r="9015">
          <cell r="D9015">
            <v>3</v>
          </cell>
          <cell r="H9015" t="str">
            <v>053</v>
          </cell>
          <cell r="X9015">
            <v>11</v>
          </cell>
          <cell r="Y9015">
            <v>0</v>
          </cell>
          <cell r="Z9015">
            <v>0</v>
          </cell>
          <cell r="AA9015">
            <v>0</v>
          </cell>
          <cell r="AE9015">
            <v>6.4370000000000003</v>
          </cell>
          <cell r="AG9015">
            <v>0</v>
          </cell>
          <cell r="AH9015">
            <v>0</v>
          </cell>
          <cell r="AI9015">
            <v>0</v>
          </cell>
          <cell r="AJ9015">
            <v>0</v>
          </cell>
          <cell r="AN9015">
            <v>0</v>
          </cell>
        </row>
        <row r="9016">
          <cell r="D9016">
            <v>3</v>
          </cell>
          <cell r="H9016" t="str">
            <v>065</v>
          </cell>
          <cell r="X9016">
            <v>54</v>
          </cell>
          <cell r="Y9016">
            <v>0</v>
          </cell>
          <cell r="Z9016">
            <v>0</v>
          </cell>
          <cell r="AA9016">
            <v>0</v>
          </cell>
          <cell r="AE9016">
            <v>11.826000000000001</v>
          </cell>
          <cell r="AG9016">
            <v>0</v>
          </cell>
          <cell r="AH9016">
            <v>0</v>
          </cell>
          <cell r="AI9016">
            <v>0</v>
          </cell>
          <cell r="AJ9016">
            <v>0</v>
          </cell>
          <cell r="AN9016">
            <v>0</v>
          </cell>
        </row>
        <row r="9017">
          <cell r="D9017">
            <v>3</v>
          </cell>
          <cell r="H9017" t="str">
            <v>097</v>
          </cell>
          <cell r="X9017">
            <v>138</v>
          </cell>
          <cell r="Y9017">
            <v>0</v>
          </cell>
          <cell r="Z9017">
            <v>0</v>
          </cell>
          <cell r="AA9017">
            <v>0</v>
          </cell>
          <cell r="AE9017">
            <v>89.379000000000005</v>
          </cell>
          <cell r="AG9017">
            <v>2</v>
          </cell>
          <cell r="AH9017">
            <v>0</v>
          </cell>
          <cell r="AI9017">
            <v>0</v>
          </cell>
          <cell r="AJ9017">
            <v>0</v>
          </cell>
          <cell r="AN9017">
            <v>0.754</v>
          </cell>
        </row>
        <row r="9018">
          <cell r="D9018">
            <v>3</v>
          </cell>
          <cell r="H9018" t="str">
            <v>108</v>
          </cell>
          <cell r="X9018">
            <v>20</v>
          </cell>
          <cell r="Y9018">
            <v>0</v>
          </cell>
          <cell r="Z9018">
            <v>0</v>
          </cell>
          <cell r="AA9018">
            <v>0</v>
          </cell>
          <cell r="AE9018">
            <v>8</v>
          </cell>
          <cell r="AG9018">
            <v>0</v>
          </cell>
          <cell r="AH9018">
            <v>0</v>
          </cell>
          <cell r="AI9018">
            <v>0</v>
          </cell>
          <cell r="AJ9018">
            <v>0</v>
          </cell>
          <cell r="AN9018">
            <v>0</v>
          </cell>
        </row>
        <row r="9019">
          <cell r="D9019">
            <v>3</v>
          </cell>
          <cell r="H9019" t="str">
            <v>112</v>
          </cell>
          <cell r="X9019">
            <v>17</v>
          </cell>
          <cell r="Y9019">
            <v>0</v>
          </cell>
          <cell r="Z9019">
            <v>0</v>
          </cell>
          <cell r="AA9019">
            <v>0</v>
          </cell>
          <cell r="AE9019">
            <v>10.504</v>
          </cell>
          <cell r="AG9019">
            <v>0</v>
          </cell>
          <cell r="AH9019">
            <v>0</v>
          </cell>
          <cell r="AI9019">
            <v>0</v>
          </cell>
          <cell r="AJ9019">
            <v>0</v>
          </cell>
          <cell r="AN9019">
            <v>0</v>
          </cell>
        </row>
        <row r="9020">
          <cell r="D9020">
            <v>3</v>
          </cell>
          <cell r="H9020" t="str">
            <v>122</v>
          </cell>
          <cell r="X9020">
            <v>16</v>
          </cell>
          <cell r="Y9020">
            <v>0</v>
          </cell>
          <cell r="Z9020">
            <v>0</v>
          </cell>
          <cell r="AA9020">
            <v>0</v>
          </cell>
          <cell r="AE9020">
            <v>9.76</v>
          </cell>
          <cell r="AG9020">
            <v>0</v>
          </cell>
          <cell r="AH9020">
            <v>0</v>
          </cell>
          <cell r="AI9020">
            <v>0</v>
          </cell>
          <cell r="AJ9020">
            <v>0</v>
          </cell>
          <cell r="AN9020">
            <v>0</v>
          </cell>
        </row>
        <row r="9021">
          <cell r="D9021">
            <v>3</v>
          </cell>
          <cell r="H9021" t="str">
            <v>136</v>
          </cell>
          <cell r="X9021">
            <v>320</v>
          </cell>
          <cell r="Y9021">
            <v>0</v>
          </cell>
          <cell r="Z9021">
            <v>0</v>
          </cell>
          <cell r="AA9021">
            <v>0</v>
          </cell>
          <cell r="AE9021">
            <v>131.19999999999999</v>
          </cell>
          <cell r="AG9021">
            <v>0</v>
          </cell>
          <cell r="AH9021">
            <v>0</v>
          </cell>
          <cell r="AI9021">
            <v>0</v>
          </cell>
          <cell r="AJ9021">
            <v>0</v>
          </cell>
          <cell r="AN9021">
            <v>0</v>
          </cell>
        </row>
        <row r="9022">
          <cell r="D9022">
            <v>3</v>
          </cell>
          <cell r="H9022" t="str">
            <v>011</v>
          </cell>
          <cell r="X9022">
            <v>56</v>
          </cell>
          <cell r="Y9022">
            <v>0</v>
          </cell>
          <cell r="Z9022">
            <v>0</v>
          </cell>
          <cell r="AA9022">
            <v>0</v>
          </cell>
          <cell r="AE9022">
            <v>22.4</v>
          </cell>
          <cell r="AG9022">
            <v>0</v>
          </cell>
          <cell r="AH9022">
            <v>0</v>
          </cell>
          <cell r="AI9022">
            <v>0</v>
          </cell>
          <cell r="AJ9022">
            <v>0</v>
          </cell>
          <cell r="AN9022">
            <v>0</v>
          </cell>
        </row>
        <row r="9023">
          <cell r="D9023">
            <v>3</v>
          </cell>
          <cell r="H9023" t="str">
            <v>016</v>
          </cell>
          <cell r="X9023">
            <v>61</v>
          </cell>
          <cell r="Y9023">
            <v>0</v>
          </cell>
          <cell r="Z9023">
            <v>0</v>
          </cell>
          <cell r="AA9023">
            <v>0</v>
          </cell>
          <cell r="AE9023">
            <v>31.292999999999999</v>
          </cell>
          <cell r="AG9023">
            <v>0</v>
          </cell>
          <cell r="AH9023">
            <v>0</v>
          </cell>
          <cell r="AI9023">
            <v>0</v>
          </cell>
          <cell r="AJ9023">
            <v>0</v>
          </cell>
          <cell r="AN9023">
            <v>0</v>
          </cell>
        </row>
        <row r="9024">
          <cell r="D9024">
            <v>3</v>
          </cell>
          <cell r="H9024" t="str">
            <v>029</v>
          </cell>
          <cell r="X9024">
            <v>201</v>
          </cell>
          <cell r="Y9024">
            <v>0</v>
          </cell>
          <cell r="Z9024">
            <v>0</v>
          </cell>
          <cell r="AA9024">
            <v>0</v>
          </cell>
          <cell r="AE9024">
            <v>80.400000000000006</v>
          </cell>
          <cell r="AG9024">
            <v>0</v>
          </cell>
          <cell r="AH9024">
            <v>0</v>
          </cell>
          <cell r="AI9024">
            <v>0</v>
          </cell>
          <cell r="AJ9024">
            <v>0</v>
          </cell>
          <cell r="AN9024">
            <v>0</v>
          </cell>
        </row>
        <row r="9025">
          <cell r="D9025">
            <v>3</v>
          </cell>
          <cell r="H9025" t="str">
            <v>053</v>
          </cell>
          <cell r="X9025">
            <v>387</v>
          </cell>
          <cell r="Y9025">
            <v>0</v>
          </cell>
          <cell r="Z9025">
            <v>0</v>
          </cell>
          <cell r="AA9025">
            <v>0</v>
          </cell>
          <cell r="AE9025">
            <v>244.185</v>
          </cell>
          <cell r="AG9025">
            <v>1</v>
          </cell>
          <cell r="AH9025">
            <v>0</v>
          </cell>
          <cell r="AI9025">
            <v>0</v>
          </cell>
          <cell r="AJ9025">
            <v>0</v>
          </cell>
          <cell r="AN9025">
            <v>0.377</v>
          </cell>
        </row>
        <row r="9026">
          <cell r="D9026">
            <v>3</v>
          </cell>
          <cell r="H9026" t="str">
            <v>060</v>
          </cell>
          <cell r="X9026">
            <v>223</v>
          </cell>
          <cell r="Y9026">
            <v>0</v>
          </cell>
          <cell r="Z9026">
            <v>0</v>
          </cell>
          <cell r="AA9026">
            <v>0</v>
          </cell>
          <cell r="AE9026">
            <v>107.04</v>
          </cell>
          <cell r="AG9026">
            <v>0</v>
          </cell>
          <cell r="AH9026">
            <v>0</v>
          </cell>
          <cell r="AI9026">
            <v>0</v>
          </cell>
          <cell r="AJ9026">
            <v>0</v>
          </cell>
          <cell r="AN9026">
            <v>0</v>
          </cell>
        </row>
        <row r="9027">
          <cell r="D9027">
            <v>3</v>
          </cell>
          <cell r="H9027" t="str">
            <v>065</v>
          </cell>
          <cell r="X9027">
            <v>938</v>
          </cell>
          <cell r="Y9027">
            <v>0</v>
          </cell>
          <cell r="Z9027">
            <v>0</v>
          </cell>
          <cell r="AA9027">
            <v>0</v>
          </cell>
          <cell r="AE9027">
            <v>205.422</v>
          </cell>
          <cell r="AG9027">
            <v>4</v>
          </cell>
          <cell r="AH9027">
            <v>0</v>
          </cell>
          <cell r="AI9027">
            <v>0</v>
          </cell>
          <cell r="AJ9027">
            <v>0</v>
          </cell>
          <cell r="AN9027">
            <v>0.876</v>
          </cell>
        </row>
        <row r="9028">
          <cell r="D9028">
            <v>3</v>
          </cell>
          <cell r="H9028" t="str">
            <v>097</v>
          </cell>
          <cell r="X9028">
            <v>1714</v>
          </cell>
          <cell r="Y9028">
            <v>0</v>
          </cell>
          <cell r="Z9028">
            <v>0</v>
          </cell>
          <cell r="AA9028">
            <v>0</v>
          </cell>
          <cell r="AE9028">
            <v>1086.3810000000001</v>
          </cell>
          <cell r="AG9028">
            <v>5</v>
          </cell>
          <cell r="AH9028">
            <v>0</v>
          </cell>
          <cell r="AI9028">
            <v>0</v>
          </cell>
          <cell r="AJ9028">
            <v>0</v>
          </cell>
          <cell r="AN9028">
            <v>1.885</v>
          </cell>
        </row>
        <row r="9029">
          <cell r="D9029">
            <v>3</v>
          </cell>
          <cell r="H9029" t="str">
            <v>100</v>
          </cell>
          <cell r="X9029">
            <v>59</v>
          </cell>
          <cell r="Y9029">
            <v>0</v>
          </cell>
          <cell r="Z9029">
            <v>0</v>
          </cell>
          <cell r="AA9029">
            <v>0</v>
          </cell>
          <cell r="AE9029">
            <v>23.6</v>
          </cell>
          <cell r="AG9029">
            <v>0</v>
          </cell>
          <cell r="AH9029">
            <v>0</v>
          </cell>
          <cell r="AI9029">
            <v>0</v>
          </cell>
          <cell r="AJ9029">
            <v>0</v>
          </cell>
          <cell r="AN9029">
            <v>0</v>
          </cell>
        </row>
        <row r="9030">
          <cell r="D9030">
            <v>3</v>
          </cell>
          <cell r="H9030" t="str">
            <v>108</v>
          </cell>
          <cell r="X9030">
            <v>321</v>
          </cell>
          <cell r="Y9030">
            <v>0</v>
          </cell>
          <cell r="Z9030">
            <v>0</v>
          </cell>
          <cell r="AA9030">
            <v>0</v>
          </cell>
          <cell r="AE9030">
            <v>128.4</v>
          </cell>
          <cell r="AG9030">
            <v>0</v>
          </cell>
          <cell r="AH9030">
            <v>0</v>
          </cell>
          <cell r="AI9030">
            <v>0</v>
          </cell>
          <cell r="AJ9030">
            <v>0</v>
          </cell>
          <cell r="AN9030">
            <v>0</v>
          </cell>
        </row>
        <row r="9031">
          <cell r="D9031">
            <v>3</v>
          </cell>
          <cell r="H9031" t="str">
            <v>112</v>
          </cell>
          <cell r="X9031">
            <v>466</v>
          </cell>
          <cell r="Y9031">
            <v>0</v>
          </cell>
          <cell r="Z9031">
            <v>0</v>
          </cell>
          <cell r="AA9031">
            <v>0</v>
          </cell>
          <cell r="AE9031">
            <v>285.54300000000001</v>
          </cell>
          <cell r="AG9031">
            <v>2</v>
          </cell>
          <cell r="AH9031">
            <v>0</v>
          </cell>
          <cell r="AI9031">
            <v>0</v>
          </cell>
          <cell r="AJ9031">
            <v>0</v>
          </cell>
          <cell r="AN9031">
            <v>0.72</v>
          </cell>
        </row>
        <row r="9032">
          <cell r="D9032">
            <v>3</v>
          </cell>
          <cell r="H9032" t="str">
            <v>122</v>
          </cell>
          <cell r="X9032">
            <v>856</v>
          </cell>
          <cell r="Y9032">
            <v>0</v>
          </cell>
          <cell r="Z9032">
            <v>0</v>
          </cell>
          <cell r="AA9032">
            <v>0</v>
          </cell>
          <cell r="AE9032">
            <v>522.16</v>
          </cell>
          <cell r="AG9032">
            <v>0</v>
          </cell>
          <cell r="AH9032">
            <v>0</v>
          </cell>
          <cell r="AI9032">
            <v>0</v>
          </cell>
          <cell r="AJ9032">
            <v>0</v>
          </cell>
          <cell r="AN9032">
            <v>0</v>
          </cell>
        </row>
        <row r="9033">
          <cell r="D9033">
            <v>3</v>
          </cell>
          <cell r="H9033" t="str">
            <v>136</v>
          </cell>
          <cell r="X9033">
            <v>43</v>
          </cell>
          <cell r="Y9033">
            <v>0</v>
          </cell>
          <cell r="Z9033">
            <v>0</v>
          </cell>
          <cell r="AA9033">
            <v>0</v>
          </cell>
          <cell r="AE9033">
            <v>20.855</v>
          </cell>
          <cell r="AG9033">
            <v>0</v>
          </cell>
          <cell r="AH9033">
            <v>0</v>
          </cell>
          <cell r="AI9033">
            <v>0</v>
          </cell>
          <cell r="AJ9033">
            <v>0</v>
          </cell>
          <cell r="AN9033">
            <v>0</v>
          </cell>
        </row>
        <row r="9034">
          <cell r="D9034">
            <v>3</v>
          </cell>
          <cell r="H9034" t="str">
            <v>089</v>
          </cell>
          <cell r="X9034">
            <v>0</v>
          </cell>
          <cell r="Y9034">
            <v>0</v>
          </cell>
          <cell r="Z9034">
            <v>0</v>
          </cell>
          <cell r="AA9034">
            <v>0</v>
          </cell>
          <cell r="AE9034">
            <v>224.39099999999999</v>
          </cell>
          <cell r="AG9034">
            <v>0</v>
          </cell>
          <cell r="AH9034">
            <v>0</v>
          </cell>
          <cell r="AI9034">
            <v>0</v>
          </cell>
          <cell r="AJ9034">
            <v>0</v>
          </cell>
          <cell r="AN9034">
            <v>0</v>
          </cell>
        </row>
        <row r="9035">
          <cell r="D9035">
            <v>3</v>
          </cell>
          <cell r="H9035" t="str">
            <v>090</v>
          </cell>
          <cell r="X9035">
            <v>0</v>
          </cell>
          <cell r="Y9035">
            <v>0</v>
          </cell>
          <cell r="Z9035">
            <v>0</v>
          </cell>
          <cell r="AA9035">
            <v>0</v>
          </cell>
          <cell r="AE9035">
            <v>176.56700000000001</v>
          </cell>
          <cell r="AG9035">
            <v>0</v>
          </cell>
          <cell r="AH9035">
            <v>0</v>
          </cell>
          <cell r="AI9035">
            <v>0</v>
          </cell>
          <cell r="AJ9035">
            <v>0</v>
          </cell>
          <cell r="AN9035">
            <v>1.236</v>
          </cell>
        </row>
        <row r="9036">
          <cell r="D9036">
            <v>1</v>
          </cell>
          <cell r="H9036" t="str">
            <v>158</v>
          </cell>
          <cell r="X9036">
            <v>0</v>
          </cell>
          <cell r="Y9036">
            <v>0</v>
          </cell>
          <cell r="Z9036">
            <v>0</v>
          </cell>
          <cell r="AA9036">
            <v>0</v>
          </cell>
          <cell r="AE9036">
            <v>786.92399999999998</v>
          </cell>
          <cell r="AG9036">
            <v>0</v>
          </cell>
          <cell r="AH9036">
            <v>0</v>
          </cell>
          <cell r="AI9036">
            <v>0</v>
          </cell>
          <cell r="AJ9036">
            <v>0</v>
          </cell>
          <cell r="AN9036">
            <v>65.28</v>
          </cell>
        </row>
        <row r="9037">
          <cell r="D9037">
            <v>2</v>
          </cell>
          <cell r="H9037" t="str">
            <v>158</v>
          </cell>
          <cell r="X9037">
            <v>0</v>
          </cell>
          <cell r="Y9037">
            <v>0</v>
          </cell>
          <cell r="Z9037">
            <v>0</v>
          </cell>
          <cell r="AA9037">
            <v>0</v>
          </cell>
          <cell r="AE9037">
            <v>1007.126</v>
          </cell>
          <cell r="AG9037">
            <v>0</v>
          </cell>
          <cell r="AH9037">
            <v>0</v>
          </cell>
          <cell r="AI9037">
            <v>0</v>
          </cell>
          <cell r="AJ9037">
            <v>0</v>
          </cell>
          <cell r="AN9037">
            <v>49.738</v>
          </cell>
        </row>
        <row r="9038">
          <cell r="D9038">
            <v>3</v>
          </cell>
          <cell r="H9038" t="str">
            <v>100</v>
          </cell>
          <cell r="X9038">
            <v>0</v>
          </cell>
          <cell r="Y9038">
            <v>0</v>
          </cell>
          <cell r="Z9038">
            <v>0</v>
          </cell>
          <cell r="AA9038">
            <v>30</v>
          </cell>
          <cell r="AE9038">
            <v>29.46</v>
          </cell>
          <cell r="AG9038">
            <v>0</v>
          </cell>
          <cell r="AH9038">
            <v>0</v>
          </cell>
          <cell r="AI9038">
            <v>0</v>
          </cell>
          <cell r="AJ9038">
            <v>4</v>
          </cell>
          <cell r="AN9038">
            <v>3.9279999999999999</v>
          </cell>
        </row>
        <row r="9039">
          <cell r="D9039">
            <v>3</v>
          </cell>
          <cell r="H9039" t="str">
            <v>053</v>
          </cell>
          <cell r="X9039">
            <v>2</v>
          </cell>
          <cell r="Y9039">
            <v>0</v>
          </cell>
          <cell r="Z9039">
            <v>0</v>
          </cell>
          <cell r="AA9039">
            <v>0</v>
          </cell>
          <cell r="AE9039">
            <v>0.754</v>
          </cell>
          <cell r="AG9039">
            <v>0</v>
          </cell>
          <cell r="AH9039">
            <v>0</v>
          </cell>
          <cell r="AI9039">
            <v>0</v>
          </cell>
          <cell r="AJ9039">
            <v>0</v>
          </cell>
          <cell r="AN9039">
            <v>0</v>
          </cell>
        </row>
        <row r="9040">
          <cell r="D9040">
            <v>3</v>
          </cell>
          <cell r="H9040" t="str">
            <v>100</v>
          </cell>
          <cell r="X9040">
            <v>171</v>
          </cell>
          <cell r="Y9040">
            <v>0</v>
          </cell>
          <cell r="Z9040">
            <v>0</v>
          </cell>
          <cell r="AA9040">
            <v>0</v>
          </cell>
          <cell r="AE9040">
            <v>68.400000000000006</v>
          </cell>
          <cell r="AG9040">
            <v>3</v>
          </cell>
          <cell r="AH9040">
            <v>0</v>
          </cell>
          <cell r="AI9040">
            <v>0</v>
          </cell>
          <cell r="AJ9040">
            <v>0</v>
          </cell>
          <cell r="AN9040">
            <v>1.2</v>
          </cell>
        </row>
        <row r="9041">
          <cell r="D9041">
            <v>3</v>
          </cell>
          <cell r="H9041" t="str">
            <v>078</v>
          </cell>
          <cell r="X9041">
            <v>0</v>
          </cell>
          <cell r="Y9041">
            <v>0</v>
          </cell>
          <cell r="Z9041">
            <v>0</v>
          </cell>
          <cell r="AA9041">
            <v>0</v>
          </cell>
          <cell r="AE9041">
            <v>441.28</v>
          </cell>
          <cell r="AG9041">
            <v>0</v>
          </cell>
          <cell r="AH9041">
            <v>0</v>
          </cell>
          <cell r="AI9041">
            <v>0</v>
          </cell>
          <cell r="AJ9041">
            <v>0</v>
          </cell>
          <cell r="AN9041">
            <v>14.592000000000001</v>
          </cell>
        </row>
        <row r="9042">
          <cell r="D9042">
            <v>3</v>
          </cell>
          <cell r="H9042" t="str">
            <v>053</v>
          </cell>
          <cell r="X9042">
            <v>0</v>
          </cell>
          <cell r="Y9042">
            <v>0</v>
          </cell>
          <cell r="Z9042">
            <v>0</v>
          </cell>
          <cell r="AA9042">
            <v>177</v>
          </cell>
          <cell r="AE9042">
            <v>185.31899999999999</v>
          </cell>
          <cell r="AG9042">
            <v>0</v>
          </cell>
          <cell r="AH9042">
            <v>0</v>
          </cell>
          <cell r="AI9042">
            <v>0</v>
          </cell>
          <cell r="AJ9042">
            <v>12</v>
          </cell>
          <cell r="AN9042">
            <v>12.564</v>
          </cell>
        </row>
        <row r="9043">
          <cell r="D9043">
            <v>3</v>
          </cell>
          <cell r="H9043" t="str">
            <v>136</v>
          </cell>
          <cell r="X9043">
            <v>0</v>
          </cell>
          <cell r="Y9043">
            <v>0</v>
          </cell>
          <cell r="Z9043">
            <v>0</v>
          </cell>
          <cell r="AA9043">
            <v>176</v>
          </cell>
          <cell r="AE9043">
            <v>299.72800000000001</v>
          </cell>
          <cell r="AG9043">
            <v>0</v>
          </cell>
          <cell r="AH9043">
            <v>0</v>
          </cell>
          <cell r="AI9043">
            <v>0</v>
          </cell>
          <cell r="AJ9043">
            <v>8</v>
          </cell>
          <cell r="AN9043">
            <v>13.624000000000001</v>
          </cell>
        </row>
        <row r="9044">
          <cell r="D9044">
            <v>3</v>
          </cell>
          <cell r="H9044" t="str">
            <v>053</v>
          </cell>
          <cell r="X9044">
            <v>109</v>
          </cell>
          <cell r="Y9044">
            <v>0</v>
          </cell>
          <cell r="Z9044">
            <v>0</v>
          </cell>
          <cell r="AA9044">
            <v>0</v>
          </cell>
          <cell r="AE9044">
            <v>41.093000000000004</v>
          </cell>
          <cell r="AG9044">
            <v>5</v>
          </cell>
          <cell r="AH9044">
            <v>0</v>
          </cell>
          <cell r="AI9044">
            <v>0</v>
          </cell>
          <cell r="AJ9044">
            <v>0</v>
          </cell>
          <cell r="AN9044">
            <v>1.885</v>
          </cell>
        </row>
        <row r="9045">
          <cell r="D9045">
            <v>3</v>
          </cell>
          <cell r="H9045" t="str">
            <v>136</v>
          </cell>
          <cell r="X9045">
            <v>170</v>
          </cell>
          <cell r="Y9045">
            <v>0</v>
          </cell>
          <cell r="Z9045">
            <v>0</v>
          </cell>
          <cell r="AA9045">
            <v>0</v>
          </cell>
          <cell r="AE9045">
            <v>82.45</v>
          </cell>
          <cell r="AG9045">
            <v>3</v>
          </cell>
          <cell r="AH9045">
            <v>0</v>
          </cell>
          <cell r="AI9045">
            <v>0</v>
          </cell>
          <cell r="AJ9045">
            <v>0</v>
          </cell>
          <cell r="AN9045">
            <v>1.4550000000000001</v>
          </cell>
        </row>
        <row r="9046">
          <cell r="D9046">
            <v>3</v>
          </cell>
          <cell r="H9046" t="str">
            <v>089</v>
          </cell>
          <cell r="X9046">
            <v>0</v>
          </cell>
          <cell r="Y9046">
            <v>0</v>
          </cell>
          <cell r="Z9046">
            <v>0</v>
          </cell>
          <cell r="AA9046">
            <v>0</v>
          </cell>
          <cell r="AE9046">
            <v>177.733</v>
          </cell>
          <cell r="AG9046">
            <v>0</v>
          </cell>
          <cell r="AH9046">
            <v>0</v>
          </cell>
          <cell r="AI9046">
            <v>0</v>
          </cell>
          <cell r="AJ9046">
            <v>0</v>
          </cell>
          <cell r="AN9046">
            <v>67.507000000000005</v>
          </cell>
        </row>
        <row r="9047">
          <cell r="D9047">
            <v>1</v>
          </cell>
          <cell r="H9047" t="str">
            <v>020</v>
          </cell>
          <cell r="X9047">
            <v>0</v>
          </cell>
          <cell r="Y9047">
            <v>0</v>
          </cell>
          <cell r="Z9047">
            <v>0</v>
          </cell>
          <cell r="AA9047">
            <v>0</v>
          </cell>
          <cell r="AE9047">
            <v>68.846999999999994</v>
          </cell>
          <cell r="AG9047">
            <v>0</v>
          </cell>
          <cell r="AH9047">
            <v>0</v>
          </cell>
          <cell r="AI9047">
            <v>0</v>
          </cell>
          <cell r="AJ9047">
            <v>0</v>
          </cell>
          <cell r="AN9047">
            <v>0</v>
          </cell>
        </row>
        <row r="9048">
          <cell r="D9048">
            <v>1</v>
          </cell>
          <cell r="H9048" t="str">
            <v>053</v>
          </cell>
          <cell r="X9048">
            <v>0</v>
          </cell>
          <cell r="Y9048">
            <v>0</v>
          </cell>
          <cell r="Z9048">
            <v>0</v>
          </cell>
          <cell r="AA9048">
            <v>0</v>
          </cell>
          <cell r="AE9048">
            <v>3586.0230000000001</v>
          </cell>
          <cell r="AG9048">
            <v>0</v>
          </cell>
          <cell r="AH9048">
            <v>0</v>
          </cell>
          <cell r="AI9048">
            <v>0</v>
          </cell>
          <cell r="AJ9048">
            <v>0</v>
          </cell>
          <cell r="AN9048">
            <v>149.99100000000001</v>
          </cell>
        </row>
        <row r="9049">
          <cell r="D9049">
            <v>1</v>
          </cell>
          <cell r="H9049" t="str">
            <v>068</v>
          </cell>
          <cell r="X9049">
            <v>0</v>
          </cell>
          <cell r="Y9049">
            <v>0</v>
          </cell>
          <cell r="Z9049">
            <v>0</v>
          </cell>
          <cell r="AA9049">
            <v>0</v>
          </cell>
          <cell r="AE9049">
            <v>1286.806</v>
          </cell>
          <cell r="AG9049">
            <v>0</v>
          </cell>
          <cell r="AH9049">
            <v>0</v>
          </cell>
          <cell r="AI9049">
            <v>0</v>
          </cell>
          <cell r="AJ9049">
            <v>0</v>
          </cell>
          <cell r="AN9049">
            <v>0</v>
          </cell>
        </row>
        <row r="9050">
          <cell r="D9050">
            <v>1</v>
          </cell>
          <cell r="H9050" t="str">
            <v>097</v>
          </cell>
          <cell r="X9050">
            <v>0</v>
          </cell>
          <cell r="Y9050">
            <v>0</v>
          </cell>
          <cell r="Z9050">
            <v>0</v>
          </cell>
          <cell r="AA9050">
            <v>0</v>
          </cell>
          <cell r="AE9050">
            <v>5403.9229999999998</v>
          </cell>
          <cell r="AG9050">
            <v>0</v>
          </cell>
          <cell r="AH9050">
            <v>0</v>
          </cell>
          <cell r="AI9050">
            <v>0</v>
          </cell>
          <cell r="AJ9050">
            <v>0</v>
          </cell>
          <cell r="AN9050">
            <v>111.373</v>
          </cell>
        </row>
        <row r="9051">
          <cell r="D9051">
            <v>1</v>
          </cell>
          <cell r="H9051" t="str">
            <v>100</v>
          </cell>
          <cell r="X9051">
            <v>0</v>
          </cell>
          <cell r="Y9051">
            <v>0</v>
          </cell>
          <cell r="Z9051">
            <v>0</v>
          </cell>
          <cell r="AA9051">
            <v>0</v>
          </cell>
          <cell r="AE9051">
            <v>3451.9789999999998</v>
          </cell>
          <cell r="AG9051">
            <v>0</v>
          </cell>
          <cell r="AH9051">
            <v>0</v>
          </cell>
          <cell r="AI9051">
            <v>0</v>
          </cell>
          <cell r="AJ9051">
            <v>0</v>
          </cell>
          <cell r="AN9051">
            <v>0</v>
          </cell>
        </row>
        <row r="9052">
          <cell r="D9052">
            <v>1</v>
          </cell>
          <cell r="H9052" t="str">
            <v>108</v>
          </cell>
          <cell r="X9052">
            <v>0</v>
          </cell>
          <cell r="Y9052">
            <v>0</v>
          </cell>
          <cell r="Z9052">
            <v>0</v>
          </cell>
          <cell r="AA9052">
            <v>0</v>
          </cell>
          <cell r="AE9052">
            <v>1197.979</v>
          </cell>
          <cell r="AG9052">
            <v>0</v>
          </cell>
          <cell r="AH9052">
            <v>0</v>
          </cell>
          <cell r="AI9052">
            <v>0</v>
          </cell>
          <cell r="AJ9052">
            <v>0</v>
          </cell>
          <cell r="AN9052">
            <v>0</v>
          </cell>
        </row>
        <row r="9053">
          <cell r="D9053">
            <v>1</v>
          </cell>
          <cell r="H9053" t="str">
            <v>112</v>
          </cell>
          <cell r="X9053">
            <v>0</v>
          </cell>
          <cell r="Y9053">
            <v>0</v>
          </cell>
          <cell r="Z9053">
            <v>0</v>
          </cell>
          <cell r="AA9053">
            <v>0</v>
          </cell>
          <cell r="AE9053">
            <v>5080.8739999999998</v>
          </cell>
          <cell r="AG9053">
            <v>0</v>
          </cell>
          <cell r="AH9053">
            <v>0</v>
          </cell>
          <cell r="AI9053">
            <v>0</v>
          </cell>
          <cell r="AJ9053">
            <v>0</v>
          </cell>
          <cell r="AN9053">
            <v>124.89100000000001</v>
          </cell>
        </row>
        <row r="9054">
          <cell r="D9054">
            <v>1</v>
          </cell>
          <cell r="H9054" t="str">
            <v>136</v>
          </cell>
          <cell r="X9054">
            <v>0</v>
          </cell>
          <cell r="Y9054">
            <v>0</v>
          </cell>
          <cell r="Z9054">
            <v>0</v>
          </cell>
          <cell r="AA9054">
            <v>0</v>
          </cell>
          <cell r="AE9054">
            <v>1930.232</v>
          </cell>
          <cell r="AG9054">
            <v>0</v>
          </cell>
          <cell r="AH9054">
            <v>0</v>
          </cell>
          <cell r="AI9054">
            <v>0</v>
          </cell>
          <cell r="AJ9054">
            <v>0</v>
          </cell>
          <cell r="AN9054">
            <v>30.603999999999999</v>
          </cell>
        </row>
        <row r="9055">
          <cell r="D9055">
            <v>2</v>
          </cell>
          <cell r="H9055" t="str">
            <v>053</v>
          </cell>
          <cell r="X9055">
            <v>0</v>
          </cell>
          <cell r="Y9055">
            <v>0</v>
          </cell>
          <cell r="Z9055">
            <v>0</v>
          </cell>
          <cell r="AA9055">
            <v>0</v>
          </cell>
          <cell r="AE9055">
            <v>441.613</v>
          </cell>
          <cell r="AG9055">
            <v>0</v>
          </cell>
          <cell r="AH9055">
            <v>0</v>
          </cell>
          <cell r="AI9055">
            <v>0</v>
          </cell>
          <cell r="AJ9055">
            <v>0</v>
          </cell>
          <cell r="AN9055">
            <v>13.391</v>
          </cell>
        </row>
        <row r="9056">
          <cell r="D9056">
            <v>2</v>
          </cell>
          <cell r="H9056" t="str">
            <v>068</v>
          </cell>
          <cell r="X9056">
            <v>0</v>
          </cell>
          <cell r="Y9056">
            <v>0</v>
          </cell>
          <cell r="Z9056">
            <v>0</v>
          </cell>
          <cell r="AA9056">
            <v>0</v>
          </cell>
          <cell r="AE9056">
            <v>315.76600000000002</v>
          </cell>
          <cell r="AG9056">
            <v>0</v>
          </cell>
          <cell r="AH9056">
            <v>0</v>
          </cell>
          <cell r="AI9056">
            <v>0</v>
          </cell>
          <cell r="AJ9056">
            <v>0</v>
          </cell>
          <cell r="AN9056">
            <v>0</v>
          </cell>
        </row>
        <row r="9057">
          <cell r="D9057">
            <v>2</v>
          </cell>
          <cell r="H9057" t="str">
            <v>097</v>
          </cell>
          <cell r="X9057">
            <v>0</v>
          </cell>
          <cell r="Y9057">
            <v>0</v>
          </cell>
          <cell r="Z9057">
            <v>0</v>
          </cell>
          <cell r="AA9057">
            <v>0</v>
          </cell>
          <cell r="AE9057">
            <v>1464.18</v>
          </cell>
          <cell r="AG9057">
            <v>0</v>
          </cell>
          <cell r="AH9057">
            <v>0</v>
          </cell>
          <cell r="AI9057">
            <v>0</v>
          </cell>
          <cell r="AJ9057">
            <v>0</v>
          </cell>
          <cell r="AN9057">
            <v>12.298</v>
          </cell>
        </row>
        <row r="9058">
          <cell r="D9058">
            <v>2</v>
          </cell>
          <cell r="H9058" t="str">
            <v>108</v>
          </cell>
          <cell r="X9058">
            <v>0</v>
          </cell>
          <cell r="Y9058">
            <v>0</v>
          </cell>
          <cell r="Z9058">
            <v>0</v>
          </cell>
          <cell r="AA9058">
            <v>0</v>
          </cell>
          <cell r="AE9058">
            <v>68.319000000000003</v>
          </cell>
          <cell r="AG9058">
            <v>0</v>
          </cell>
          <cell r="AH9058">
            <v>0</v>
          </cell>
          <cell r="AI9058">
            <v>0</v>
          </cell>
          <cell r="AJ9058">
            <v>0</v>
          </cell>
          <cell r="AN9058">
            <v>0</v>
          </cell>
        </row>
        <row r="9059">
          <cell r="D9059">
            <v>2</v>
          </cell>
          <cell r="H9059" t="str">
            <v>112</v>
          </cell>
          <cell r="X9059">
            <v>0</v>
          </cell>
          <cell r="Y9059">
            <v>0</v>
          </cell>
          <cell r="Z9059">
            <v>0</v>
          </cell>
          <cell r="AA9059">
            <v>0</v>
          </cell>
          <cell r="AE9059">
            <v>364.00700000000001</v>
          </cell>
          <cell r="AG9059">
            <v>0</v>
          </cell>
          <cell r="AH9059">
            <v>0</v>
          </cell>
          <cell r="AI9059">
            <v>0</v>
          </cell>
          <cell r="AJ9059">
            <v>0</v>
          </cell>
          <cell r="AN9059">
            <v>0</v>
          </cell>
        </row>
        <row r="9060">
          <cell r="D9060">
            <v>2</v>
          </cell>
          <cell r="H9060" t="str">
            <v>136</v>
          </cell>
          <cell r="X9060">
            <v>0</v>
          </cell>
          <cell r="Y9060">
            <v>0</v>
          </cell>
          <cell r="Z9060">
            <v>0</v>
          </cell>
          <cell r="AA9060">
            <v>0</v>
          </cell>
          <cell r="AE9060">
            <v>169.56700000000001</v>
          </cell>
          <cell r="AG9060">
            <v>0</v>
          </cell>
          <cell r="AH9060">
            <v>0</v>
          </cell>
          <cell r="AI9060">
            <v>0</v>
          </cell>
          <cell r="AJ9060">
            <v>0</v>
          </cell>
          <cell r="AN9060">
            <v>0</v>
          </cell>
        </row>
        <row r="9061">
          <cell r="D9061">
            <v>3</v>
          </cell>
          <cell r="H9061" t="str">
            <v>d45</v>
          </cell>
          <cell r="X9061">
            <v>0</v>
          </cell>
          <cell r="Y9061">
            <v>591</v>
          </cell>
          <cell r="Z9061">
            <v>0</v>
          </cell>
          <cell r="AA9061">
            <v>0</v>
          </cell>
          <cell r="AE9061">
            <v>979.32100000000003</v>
          </cell>
          <cell r="AG9061">
            <v>0</v>
          </cell>
          <cell r="AH9061">
            <v>0</v>
          </cell>
          <cell r="AI9061">
            <v>0</v>
          </cell>
          <cell r="AJ9061">
            <v>0</v>
          </cell>
          <cell r="AN9061">
            <v>0</v>
          </cell>
        </row>
        <row r="9062">
          <cell r="D9062">
            <v>3</v>
          </cell>
          <cell r="H9062" t="str">
            <v>d51</v>
          </cell>
          <cell r="X9062">
            <v>0</v>
          </cell>
          <cell r="Y9062">
            <v>1796</v>
          </cell>
          <cell r="Z9062">
            <v>0</v>
          </cell>
          <cell r="AA9062">
            <v>0</v>
          </cell>
          <cell r="AE9062">
            <v>1757.9970000000001</v>
          </cell>
          <cell r="AG9062">
            <v>0</v>
          </cell>
          <cell r="AH9062">
            <v>0</v>
          </cell>
          <cell r="AI9062">
            <v>0</v>
          </cell>
          <cell r="AJ9062">
            <v>0</v>
          </cell>
          <cell r="AN9062">
            <v>0</v>
          </cell>
        </row>
        <row r="9063">
          <cell r="D9063">
            <v>3</v>
          </cell>
          <cell r="H9063" t="str">
            <v>d52</v>
          </cell>
          <cell r="X9063">
            <v>0</v>
          </cell>
          <cell r="Y9063">
            <v>439</v>
          </cell>
          <cell r="Z9063">
            <v>0</v>
          </cell>
          <cell r="AA9063">
            <v>0</v>
          </cell>
          <cell r="AE9063">
            <v>185.25800000000001</v>
          </cell>
          <cell r="AG9063">
            <v>0</v>
          </cell>
          <cell r="AH9063">
            <v>0</v>
          </cell>
          <cell r="AI9063">
            <v>0</v>
          </cell>
          <cell r="AJ9063">
            <v>0</v>
          </cell>
          <cell r="AN9063">
            <v>0</v>
          </cell>
        </row>
        <row r="9064">
          <cell r="D9064">
            <v>3</v>
          </cell>
          <cell r="H9064" t="str">
            <v>d53</v>
          </cell>
          <cell r="X9064">
            <v>0</v>
          </cell>
          <cell r="Y9064">
            <v>302</v>
          </cell>
          <cell r="Z9064">
            <v>0</v>
          </cell>
          <cell r="AA9064">
            <v>0</v>
          </cell>
          <cell r="AE9064">
            <v>381.35599999999999</v>
          </cell>
          <cell r="AG9064">
            <v>0</v>
          </cell>
          <cell r="AH9064">
            <v>0</v>
          </cell>
          <cell r="AI9064">
            <v>0</v>
          </cell>
          <cell r="AJ9064">
            <v>0</v>
          </cell>
          <cell r="AN9064">
            <v>0</v>
          </cell>
        </row>
        <row r="9065">
          <cell r="D9065">
            <v>3</v>
          </cell>
          <cell r="H9065" t="str">
            <v>160</v>
          </cell>
          <cell r="X9065">
            <v>0</v>
          </cell>
          <cell r="Y9065">
            <v>0</v>
          </cell>
          <cell r="Z9065">
            <v>1986</v>
          </cell>
          <cell r="AA9065">
            <v>0</v>
          </cell>
          <cell r="AE9065">
            <v>784.47</v>
          </cell>
          <cell r="AG9065">
            <v>0</v>
          </cell>
          <cell r="AH9065">
            <v>0</v>
          </cell>
          <cell r="AI9065">
            <v>23</v>
          </cell>
          <cell r="AJ9065">
            <v>0</v>
          </cell>
          <cell r="AN9065">
            <v>9.0850000000000009</v>
          </cell>
        </row>
        <row r="9066">
          <cell r="D9066">
            <v>3</v>
          </cell>
          <cell r="H9066" t="str">
            <v>016</v>
          </cell>
          <cell r="X9066">
            <v>0</v>
          </cell>
          <cell r="Y9066">
            <v>0</v>
          </cell>
          <cell r="Z9066">
            <v>0</v>
          </cell>
          <cell r="AA9066">
            <v>330</v>
          </cell>
          <cell r="AE9066">
            <v>339.24</v>
          </cell>
          <cell r="AG9066">
            <v>0</v>
          </cell>
          <cell r="AH9066">
            <v>0</v>
          </cell>
          <cell r="AI9066">
            <v>0</v>
          </cell>
          <cell r="AJ9066">
            <v>1</v>
          </cell>
          <cell r="AN9066">
            <v>1.028</v>
          </cell>
        </row>
        <row r="9067">
          <cell r="D9067">
            <v>3</v>
          </cell>
          <cell r="H9067" t="str">
            <v>020</v>
          </cell>
          <cell r="X9067">
            <v>0</v>
          </cell>
          <cell r="Y9067">
            <v>0</v>
          </cell>
          <cell r="Z9067">
            <v>0</v>
          </cell>
          <cell r="AA9067">
            <v>7</v>
          </cell>
          <cell r="AE9067">
            <v>8.3879999999999999</v>
          </cell>
          <cell r="AG9067">
            <v>0</v>
          </cell>
          <cell r="AH9067">
            <v>0</v>
          </cell>
          <cell r="AI9067">
            <v>0</v>
          </cell>
          <cell r="AJ9067">
            <v>0</v>
          </cell>
          <cell r="AN9067">
            <v>0</v>
          </cell>
        </row>
        <row r="9068">
          <cell r="D9068">
            <v>3</v>
          </cell>
          <cell r="H9068" t="str">
            <v>028</v>
          </cell>
          <cell r="X9068">
            <v>0</v>
          </cell>
          <cell r="Y9068">
            <v>0</v>
          </cell>
          <cell r="Z9068">
            <v>0</v>
          </cell>
          <cell r="AA9068">
            <v>40</v>
          </cell>
          <cell r="AE9068">
            <v>44.48</v>
          </cell>
          <cell r="AG9068">
            <v>0</v>
          </cell>
          <cell r="AH9068">
            <v>0</v>
          </cell>
          <cell r="AI9068">
            <v>0</v>
          </cell>
          <cell r="AJ9068">
            <v>0</v>
          </cell>
          <cell r="AN9068">
            <v>0</v>
          </cell>
        </row>
        <row r="9069">
          <cell r="D9069">
            <v>3</v>
          </cell>
          <cell r="H9069" t="str">
            <v>029</v>
          </cell>
          <cell r="X9069">
            <v>0</v>
          </cell>
          <cell r="Y9069">
            <v>0</v>
          </cell>
          <cell r="Z9069">
            <v>0</v>
          </cell>
          <cell r="AA9069">
            <v>379</v>
          </cell>
          <cell r="AE9069">
            <v>411.59399999999999</v>
          </cell>
          <cell r="AG9069">
            <v>0</v>
          </cell>
          <cell r="AH9069">
            <v>0</v>
          </cell>
          <cell r="AI9069">
            <v>0</v>
          </cell>
          <cell r="AJ9069">
            <v>0</v>
          </cell>
          <cell r="AN9069">
            <v>0</v>
          </cell>
        </row>
        <row r="9070">
          <cell r="D9070">
            <v>3</v>
          </cell>
          <cell r="H9070" t="str">
            <v>053</v>
          </cell>
          <cell r="X9070">
            <v>0</v>
          </cell>
          <cell r="Y9070">
            <v>0</v>
          </cell>
          <cell r="Z9070">
            <v>0</v>
          </cell>
          <cell r="AA9070">
            <v>257</v>
          </cell>
          <cell r="AE9070">
            <v>302.38</v>
          </cell>
          <cell r="AG9070">
            <v>0</v>
          </cell>
          <cell r="AH9070">
            <v>0</v>
          </cell>
          <cell r="AI9070">
            <v>0</v>
          </cell>
          <cell r="AJ9070">
            <v>0</v>
          </cell>
          <cell r="AN9070">
            <v>0</v>
          </cell>
        </row>
        <row r="9071">
          <cell r="D9071">
            <v>3</v>
          </cell>
          <cell r="H9071" t="str">
            <v>060</v>
          </cell>
          <cell r="X9071">
            <v>0</v>
          </cell>
          <cell r="Y9071">
            <v>0</v>
          </cell>
          <cell r="Z9071">
            <v>0</v>
          </cell>
          <cell r="AA9071">
            <v>231</v>
          </cell>
          <cell r="AE9071">
            <v>320.62799999999999</v>
          </cell>
          <cell r="AG9071">
            <v>0</v>
          </cell>
          <cell r="AH9071">
            <v>0</v>
          </cell>
          <cell r="AI9071">
            <v>0</v>
          </cell>
          <cell r="AJ9071">
            <v>1</v>
          </cell>
          <cell r="AN9071">
            <v>1.3879999999999999</v>
          </cell>
        </row>
        <row r="9072">
          <cell r="D9072">
            <v>3</v>
          </cell>
          <cell r="H9072" t="str">
            <v>065</v>
          </cell>
          <cell r="X9072">
            <v>0</v>
          </cell>
          <cell r="Y9072">
            <v>0</v>
          </cell>
          <cell r="Z9072">
            <v>0</v>
          </cell>
          <cell r="AA9072">
            <v>304</v>
          </cell>
          <cell r="AE9072">
            <v>235.29599999999999</v>
          </cell>
          <cell r="AG9072">
            <v>0</v>
          </cell>
          <cell r="AH9072">
            <v>0</v>
          </cell>
          <cell r="AI9072">
            <v>0</v>
          </cell>
          <cell r="AJ9072">
            <v>0</v>
          </cell>
          <cell r="AN9072">
            <v>0</v>
          </cell>
        </row>
        <row r="9073">
          <cell r="D9073">
            <v>3</v>
          </cell>
          <cell r="H9073" t="str">
            <v>068</v>
          </cell>
          <cell r="X9073">
            <v>0</v>
          </cell>
          <cell r="Y9073">
            <v>0</v>
          </cell>
          <cell r="Z9073">
            <v>0</v>
          </cell>
          <cell r="AA9073">
            <v>3595</v>
          </cell>
          <cell r="AE9073">
            <v>4346.183</v>
          </cell>
          <cell r="AG9073">
            <v>0</v>
          </cell>
          <cell r="AH9073">
            <v>0</v>
          </cell>
          <cell r="AI9073">
            <v>0</v>
          </cell>
          <cell r="AJ9073">
            <v>15</v>
          </cell>
          <cell r="AN9073">
            <v>16.065000000000001</v>
          </cell>
        </row>
        <row r="9074">
          <cell r="D9074">
            <v>3</v>
          </cell>
          <cell r="H9074" t="str">
            <v>097</v>
          </cell>
          <cell r="X9074">
            <v>0</v>
          </cell>
          <cell r="Y9074">
            <v>0</v>
          </cell>
          <cell r="Z9074">
            <v>0</v>
          </cell>
          <cell r="AA9074">
            <v>2477</v>
          </cell>
          <cell r="AE9074">
            <v>2651.9270000000001</v>
          </cell>
          <cell r="AG9074">
            <v>0</v>
          </cell>
          <cell r="AH9074">
            <v>0</v>
          </cell>
          <cell r="AI9074">
            <v>0</v>
          </cell>
          <cell r="AJ9074">
            <v>3</v>
          </cell>
          <cell r="AN9074">
            <v>2.82</v>
          </cell>
        </row>
        <row r="9075">
          <cell r="D9075">
            <v>3</v>
          </cell>
          <cell r="H9075" t="str">
            <v>100</v>
          </cell>
          <cell r="X9075">
            <v>0</v>
          </cell>
          <cell r="Y9075">
            <v>0</v>
          </cell>
          <cell r="Z9075">
            <v>0</v>
          </cell>
          <cell r="AA9075">
            <v>509</v>
          </cell>
          <cell r="AE9075">
            <v>499.83800000000002</v>
          </cell>
          <cell r="AG9075">
            <v>0</v>
          </cell>
          <cell r="AH9075">
            <v>0</v>
          </cell>
          <cell r="AI9075">
            <v>0</v>
          </cell>
          <cell r="AJ9075">
            <v>0</v>
          </cell>
          <cell r="AN9075">
            <v>0</v>
          </cell>
        </row>
        <row r="9076">
          <cell r="D9076">
            <v>3</v>
          </cell>
          <cell r="H9076" t="str">
            <v>108</v>
          </cell>
          <cell r="X9076">
            <v>0</v>
          </cell>
          <cell r="Y9076">
            <v>0</v>
          </cell>
          <cell r="Z9076">
            <v>0</v>
          </cell>
          <cell r="AA9076">
            <v>84</v>
          </cell>
          <cell r="AE9076">
            <v>67.2</v>
          </cell>
          <cell r="AG9076">
            <v>0</v>
          </cell>
          <cell r="AH9076">
            <v>0</v>
          </cell>
          <cell r="AI9076">
            <v>0</v>
          </cell>
          <cell r="AJ9076">
            <v>0</v>
          </cell>
          <cell r="AN9076">
            <v>0</v>
          </cell>
        </row>
        <row r="9077">
          <cell r="D9077">
            <v>3</v>
          </cell>
          <cell r="H9077" t="str">
            <v>112</v>
          </cell>
          <cell r="X9077">
            <v>0</v>
          </cell>
          <cell r="Y9077">
            <v>0</v>
          </cell>
          <cell r="Z9077">
            <v>0</v>
          </cell>
          <cell r="AA9077">
            <v>277</v>
          </cell>
          <cell r="AE9077">
            <v>316.15800000000002</v>
          </cell>
          <cell r="AG9077">
            <v>0</v>
          </cell>
          <cell r="AH9077">
            <v>0</v>
          </cell>
          <cell r="AI9077">
            <v>0</v>
          </cell>
          <cell r="AJ9077">
            <v>1</v>
          </cell>
          <cell r="AN9077">
            <v>0.98199999999999998</v>
          </cell>
        </row>
        <row r="9078">
          <cell r="D9078">
            <v>3</v>
          </cell>
          <cell r="H9078" t="str">
            <v>122</v>
          </cell>
          <cell r="X9078">
            <v>0</v>
          </cell>
          <cell r="Y9078">
            <v>0</v>
          </cell>
          <cell r="Z9078">
            <v>0</v>
          </cell>
          <cell r="AA9078">
            <v>98</v>
          </cell>
          <cell r="AE9078">
            <v>119.56</v>
          </cell>
          <cell r="AG9078">
            <v>0</v>
          </cell>
          <cell r="AH9078">
            <v>0</v>
          </cell>
          <cell r="AI9078">
            <v>0</v>
          </cell>
          <cell r="AJ9078">
            <v>0</v>
          </cell>
          <cell r="AN9078">
            <v>0</v>
          </cell>
        </row>
        <row r="9079">
          <cell r="D9079">
            <v>3</v>
          </cell>
          <cell r="H9079" t="str">
            <v>136</v>
          </cell>
          <cell r="X9079">
            <v>0</v>
          </cell>
          <cell r="Y9079">
            <v>0</v>
          </cell>
          <cell r="Z9079">
            <v>0</v>
          </cell>
          <cell r="AA9079">
            <v>816</v>
          </cell>
          <cell r="AE9079">
            <v>1389.6479999999999</v>
          </cell>
          <cell r="AG9079">
            <v>0</v>
          </cell>
          <cell r="AH9079">
            <v>0</v>
          </cell>
          <cell r="AI9079">
            <v>0</v>
          </cell>
          <cell r="AJ9079">
            <v>0</v>
          </cell>
          <cell r="AN9079">
            <v>0</v>
          </cell>
        </row>
        <row r="9080">
          <cell r="D9080">
            <v>3</v>
          </cell>
          <cell r="H9080" t="str">
            <v>162</v>
          </cell>
          <cell r="X9080">
            <v>0</v>
          </cell>
          <cell r="Y9080">
            <v>0</v>
          </cell>
          <cell r="Z9080">
            <v>0</v>
          </cell>
          <cell r="AA9080">
            <v>557</v>
          </cell>
          <cell r="AE9080">
            <v>581.50800000000004</v>
          </cell>
          <cell r="AG9080">
            <v>0</v>
          </cell>
          <cell r="AH9080">
            <v>0</v>
          </cell>
          <cell r="AI9080">
            <v>0</v>
          </cell>
          <cell r="AJ9080">
            <v>3</v>
          </cell>
          <cell r="AN9080">
            <v>3.1320000000000001</v>
          </cell>
        </row>
        <row r="9081">
          <cell r="D9081">
            <v>3</v>
          </cell>
          <cell r="H9081" t="str">
            <v>016</v>
          </cell>
          <cell r="X9081">
            <v>906</v>
          </cell>
          <cell r="Y9081">
            <v>0</v>
          </cell>
          <cell r="Z9081">
            <v>0</v>
          </cell>
          <cell r="AA9081">
            <v>0</v>
          </cell>
          <cell r="AE9081">
            <v>464.77800000000002</v>
          </cell>
          <cell r="AG9081">
            <v>3</v>
          </cell>
          <cell r="AH9081">
            <v>0</v>
          </cell>
          <cell r="AI9081">
            <v>0</v>
          </cell>
          <cell r="AJ9081">
            <v>0</v>
          </cell>
          <cell r="AN9081">
            <v>1.5389999999999999</v>
          </cell>
        </row>
        <row r="9082">
          <cell r="D9082">
            <v>3</v>
          </cell>
          <cell r="H9082" t="str">
            <v>020</v>
          </cell>
          <cell r="X9082">
            <v>302</v>
          </cell>
          <cell r="Y9082">
            <v>0</v>
          </cell>
          <cell r="Z9082">
            <v>0</v>
          </cell>
          <cell r="AA9082">
            <v>0</v>
          </cell>
          <cell r="AE9082">
            <v>183.916</v>
          </cell>
          <cell r="AG9082">
            <v>1</v>
          </cell>
          <cell r="AH9082">
            <v>0</v>
          </cell>
          <cell r="AI9082">
            <v>0</v>
          </cell>
          <cell r="AJ9082">
            <v>0</v>
          </cell>
          <cell r="AN9082">
            <v>0.56000000000000005</v>
          </cell>
        </row>
        <row r="9083">
          <cell r="D9083">
            <v>3</v>
          </cell>
          <cell r="H9083" t="str">
            <v>028</v>
          </cell>
          <cell r="X9083">
            <v>59</v>
          </cell>
          <cell r="Y9083">
            <v>0</v>
          </cell>
          <cell r="Z9083">
            <v>0</v>
          </cell>
          <cell r="AA9083">
            <v>0</v>
          </cell>
          <cell r="AE9083">
            <v>31.093</v>
          </cell>
          <cell r="AG9083">
            <v>0</v>
          </cell>
          <cell r="AH9083">
            <v>0</v>
          </cell>
          <cell r="AI9083">
            <v>0</v>
          </cell>
          <cell r="AJ9083">
            <v>0</v>
          </cell>
          <cell r="AN9083">
            <v>0</v>
          </cell>
        </row>
        <row r="9084">
          <cell r="D9084">
            <v>3</v>
          </cell>
          <cell r="H9084" t="str">
            <v>029</v>
          </cell>
          <cell r="X9084">
            <v>22</v>
          </cell>
          <cell r="Y9084">
            <v>0</v>
          </cell>
          <cell r="Z9084">
            <v>0</v>
          </cell>
          <cell r="AA9084">
            <v>0</v>
          </cell>
          <cell r="AE9084">
            <v>8.8000000000000007</v>
          </cell>
          <cell r="AG9084">
            <v>0</v>
          </cell>
          <cell r="AH9084">
            <v>0</v>
          </cell>
          <cell r="AI9084">
            <v>0</v>
          </cell>
          <cell r="AJ9084">
            <v>0</v>
          </cell>
          <cell r="AN9084">
            <v>0</v>
          </cell>
        </row>
        <row r="9085">
          <cell r="D9085">
            <v>3</v>
          </cell>
          <cell r="H9085" t="str">
            <v>053</v>
          </cell>
          <cell r="X9085">
            <v>81</v>
          </cell>
          <cell r="Y9085">
            <v>0</v>
          </cell>
          <cell r="Z9085">
            <v>0</v>
          </cell>
          <cell r="AA9085">
            <v>0</v>
          </cell>
          <cell r="AE9085">
            <v>33.256999999999998</v>
          </cell>
          <cell r="AG9085">
            <v>2</v>
          </cell>
          <cell r="AH9085">
            <v>0</v>
          </cell>
          <cell r="AI9085">
            <v>0</v>
          </cell>
          <cell r="AJ9085">
            <v>0</v>
          </cell>
          <cell r="AN9085">
            <v>0.754</v>
          </cell>
        </row>
        <row r="9086">
          <cell r="D9086">
            <v>3</v>
          </cell>
          <cell r="H9086" t="str">
            <v>060</v>
          </cell>
          <cell r="X9086">
            <v>116</v>
          </cell>
          <cell r="Y9086">
            <v>0</v>
          </cell>
          <cell r="Z9086">
            <v>0</v>
          </cell>
          <cell r="AA9086">
            <v>0</v>
          </cell>
          <cell r="AE9086">
            <v>55.68</v>
          </cell>
          <cell r="AG9086">
            <v>0</v>
          </cell>
          <cell r="AH9086">
            <v>0</v>
          </cell>
          <cell r="AI9086">
            <v>0</v>
          </cell>
          <cell r="AJ9086">
            <v>0</v>
          </cell>
          <cell r="AN9086">
            <v>0</v>
          </cell>
        </row>
        <row r="9087">
          <cell r="D9087">
            <v>3</v>
          </cell>
          <cell r="H9087" t="str">
            <v>065</v>
          </cell>
          <cell r="X9087">
            <v>249</v>
          </cell>
          <cell r="Y9087">
            <v>0</v>
          </cell>
          <cell r="Z9087">
            <v>0</v>
          </cell>
          <cell r="AA9087">
            <v>0</v>
          </cell>
          <cell r="AE9087">
            <v>54.530999999999999</v>
          </cell>
          <cell r="AG9087">
            <v>1</v>
          </cell>
          <cell r="AH9087">
            <v>0</v>
          </cell>
          <cell r="AI9087">
            <v>0</v>
          </cell>
          <cell r="AJ9087">
            <v>0</v>
          </cell>
          <cell r="AN9087">
            <v>0.219</v>
          </cell>
        </row>
        <row r="9088">
          <cell r="D9088">
            <v>3</v>
          </cell>
          <cell r="H9088" t="str">
            <v>068</v>
          </cell>
          <cell r="X9088">
            <v>5574</v>
          </cell>
          <cell r="Y9088">
            <v>0</v>
          </cell>
          <cell r="Z9088">
            <v>0</v>
          </cell>
          <cell r="AA9088">
            <v>0</v>
          </cell>
          <cell r="AE9088">
            <v>2422.8470000000002</v>
          </cell>
          <cell r="AG9088">
            <v>9</v>
          </cell>
          <cell r="AH9088">
            <v>0</v>
          </cell>
          <cell r="AI9088">
            <v>0</v>
          </cell>
          <cell r="AJ9088">
            <v>0</v>
          </cell>
          <cell r="AN9088">
            <v>3.3929999999999998</v>
          </cell>
        </row>
        <row r="9089">
          <cell r="D9089">
            <v>3</v>
          </cell>
          <cell r="H9089" t="str">
            <v>097</v>
          </cell>
          <cell r="X9089">
            <v>426</v>
          </cell>
          <cell r="Y9089">
            <v>0</v>
          </cell>
          <cell r="Z9089">
            <v>0</v>
          </cell>
          <cell r="AA9089">
            <v>0</v>
          </cell>
          <cell r="AE9089">
            <v>179.82400000000001</v>
          </cell>
          <cell r="AG9089">
            <v>2</v>
          </cell>
          <cell r="AH9089">
            <v>0</v>
          </cell>
          <cell r="AI9089">
            <v>0</v>
          </cell>
          <cell r="AJ9089">
            <v>0</v>
          </cell>
          <cell r="AN9089">
            <v>0.754</v>
          </cell>
        </row>
        <row r="9090">
          <cell r="D9090">
            <v>3</v>
          </cell>
          <cell r="H9090" t="str">
            <v>100</v>
          </cell>
          <cell r="X9090">
            <v>3</v>
          </cell>
          <cell r="Y9090">
            <v>0</v>
          </cell>
          <cell r="Z9090">
            <v>0</v>
          </cell>
          <cell r="AA9090">
            <v>0</v>
          </cell>
          <cell r="AE9090">
            <v>1.2</v>
          </cell>
          <cell r="AG9090">
            <v>0</v>
          </cell>
          <cell r="AH9090">
            <v>0</v>
          </cell>
          <cell r="AI9090">
            <v>0</v>
          </cell>
          <cell r="AJ9090">
            <v>0</v>
          </cell>
          <cell r="AN9090">
            <v>0</v>
          </cell>
        </row>
        <row r="9091">
          <cell r="D9091">
            <v>3</v>
          </cell>
          <cell r="H9091" t="str">
            <v>108</v>
          </cell>
          <cell r="X9091">
            <v>15</v>
          </cell>
          <cell r="Y9091">
            <v>0</v>
          </cell>
          <cell r="Z9091">
            <v>0</v>
          </cell>
          <cell r="AA9091">
            <v>0</v>
          </cell>
          <cell r="AE9091">
            <v>6</v>
          </cell>
          <cell r="AG9091">
            <v>0</v>
          </cell>
          <cell r="AH9091">
            <v>0</v>
          </cell>
          <cell r="AI9091">
            <v>0</v>
          </cell>
          <cell r="AJ9091">
            <v>0</v>
          </cell>
          <cell r="AN9091">
            <v>0</v>
          </cell>
        </row>
        <row r="9092">
          <cell r="D9092">
            <v>3</v>
          </cell>
          <cell r="H9092" t="str">
            <v>112</v>
          </cell>
          <cell r="X9092">
            <v>91</v>
          </cell>
          <cell r="Y9092">
            <v>0</v>
          </cell>
          <cell r="Z9092">
            <v>0</v>
          </cell>
          <cell r="AA9092">
            <v>0</v>
          </cell>
          <cell r="AE9092">
            <v>39.084000000000003</v>
          </cell>
          <cell r="AG9092">
            <v>0</v>
          </cell>
          <cell r="AH9092">
            <v>0</v>
          </cell>
          <cell r="AI9092">
            <v>0</v>
          </cell>
          <cell r="AJ9092">
            <v>0</v>
          </cell>
          <cell r="AN9092">
            <v>0</v>
          </cell>
        </row>
        <row r="9093">
          <cell r="D9093">
            <v>3</v>
          </cell>
          <cell r="H9093" t="str">
            <v>122</v>
          </cell>
          <cell r="X9093">
            <v>175</v>
          </cell>
          <cell r="Y9093">
            <v>0</v>
          </cell>
          <cell r="Z9093">
            <v>0</v>
          </cell>
          <cell r="AA9093">
            <v>0</v>
          </cell>
          <cell r="AE9093">
            <v>106.75</v>
          </cell>
          <cell r="AG9093">
            <v>0</v>
          </cell>
          <cell r="AH9093">
            <v>0</v>
          </cell>
          <cell r="AI9093">
            <v>0</v>
          </cell>
          <cell r="AJ9093">
            <v>0</v>
          </cell>
          <cell r="AN9093">
            <v>0</v>
          </cell>
        </row>
        <row r="9094">
          <cell r="D9094">
            <v>3</v>
          </cell>
          <cell r="H9094" t="str">
            <v>136</v>
          </cell>
          <cell r="X9094">
            <v>893</v>
          </cell>
          <cell r="Y9094">
            <v>0</v>
          </cell>
          <cell r="Z9094">
            <v>0</v>
          </cell>
          <cell r="AA9094">
            <v>0</v>
          </cell>
          <cell r="AE9094">
            <v>366.13</v>
          </cell>
          <cell r="AG9094">
            <v>0</v>
          </cell>
          <cell r="AH9094">
            <v>0</v>
          </cell>
          <cell r="AI9094">
            <v>0</v>
          </cell>
          <cell r="AJ9094">
            <v>0</v>
          </cell>
          <cell r="AN9094">
            <v>0</v>
          </cell>
        </row>
        <row r="9095">
          <cell r="D9095">
            <v>3</v>
          </cell>
          <cell r="H9095" t="str">
            <v>162</v>
          </cell>
          <cell r="X9095">
            <v>247</v>
          </cell>
          <cell r="Y9095">
            <v>0</v>
          </cell>
          <cell r="Z9095">
            <v>0</v>
          </cell>
          <cell r="AA9095">
            <v>0</v>
          </cell>
          <cell r="AE9095">
            <v>67.924999999999997</v>
          </cell>
          <cell r="AG9095">
            <v>2</v>
          </cell>
          <cell r="AH9095">
            <v>0</v>
          </cell>
          <cell r="AI9095">
            <v>0</v>
          </cell>
          <cell r="AJ9095">
            <v>0</v>
          </cell>
          <cell r="AN9095">
            <v>0.55000000000000004</v>
          </cell>
        </row>
        <row r="9096">
          <cell r="D9096">
            <v>3</v>
          </cell>
          <cell r="H9096" t="str">
            <v>016</v>
          </cell>
          <cell r="X9096">
            <v>501</v>
          </cell>
          <cell r="Y9096">
            <v>0</v>
          </cell>
          <cell r="Z9096">
            <v>0</v>
          </cell>
          <cell r="AA9096">
            <v>0</v>
          </cell>
          <cell r="AE9096">
            <v>257.01299999999998</v>
          </cell>
          <cell r="AG9096">
            <v>1</v>
          </cell>
          <cell r="AH9096">
            <v>0</v>
          </cell>
          <cell r="AI9096">
            <v>0</v>
          </cell>
          <cell r="AJ9096">
            <v>0</v>
          </cell>
          <cell r="AN9096">
            <v>0.51300000000000001</v>
          </cell>
        </row>
        <row r="9097">
          <cell r="D9097">
            <v>3</v>
          </cell>
          <cell r="H9097" t="str">
            <v>020</v>
          </cell>
          <cell r="X9097">
            <v>29</v>
          </cell>
          <cell r="Y9097">
            <v>0</v>
          </cell>
          <cell r="Z9097">
            <v>0</v>
          </cell>
          <cell r="AA9097">
            <v>0</v>
          </cell>
          <cell r="AE9097">
            <v>19.27</v>
          </cell>
          <cell r="AG9097">
            <v>0</v>
          </cell>
          <cell r="AH9097">
            <v>0</v>
          </cell>
          <cell r="AI9097">
            <v>0</v>
          </cell>
          <cell r="AJ9097">
            <v>0</v>
          </cell>
          <cell r="AN9097">
            <v>0</v>
          </cell>
        </row>
        <row r="9098">
          <cell r="D9098">
            <v>3</v>
          </cell>
          <cell r="H9098" t="str">
            <v>028</v>
          </cell>
          <cell r="X9098">
            <v>104</v>
          </cell>
          <cell r="Y9098">
            <v>0</v>
          </cell>
          <cell r="Z9098">
            <v>0</v>
          </cell>
          <cell r="AA9098">
            <v>0</v>
          </cell>
          <cell r="AE9098">
            <v>54.808</v>
          </cell>
          <cell r="AG9098">
            <v>1</v>
          </cell>
          <cell r="AH9098">
            <v>0</v>
          </cell>
          <cell r="AI9098">
            <v>0</v>
          </cell>
          <cell r="AJ9098">
            <v>0</v>
          </cell>
          <cell r="AN9098">
            <v>0.52700000000000002</v>
          </cell>
        </row>
        <row r="9099">
          <cell r="D9099">
            <v>3</v>
          </cell>
          <cell r="H9099" t="str">
            <v>029</v>
          </cell>
          <cell r="X9099">
            <v>270</v>
          </cell>
          <cell r="Y9099">
            <v>0</v>
          </cell>
          <cell r="Z9099">
            <v>0</v>
          </cell>
          <cell r="AA9099">
            <v>0</v>
          </cell>
          <cell r="AE9099">
            <v>108</v>
          </cell>
          <cell r="AG9099">
            <v>0</v>
          </cell>
          <cell r="AH9099">
            <v>0</v>
          </cell>
          <cell r="AI9099">
            <v>0</v>
          </cell>
          <cell r="AJ9099">
            <v>0</v>
          </cell>
          <cell r="AN9099">
            <v>0</v>
          </cell>
        </row>
        <row r="9100">
          <cell r="D9100">
            <v>3</v>
          </cell>
          <cell r="H9100" t="str">
            <v>053</v>
          </cell>
          <cell r="X9100">
            <v>856</v>
          </cell>
          <cell r="Y9100">
            <v>0</v>
          </cell>
          <cell r="Z9100">
            <v>0</v>
          </cell>
          <cell r="AA9100">
            <v>0</v>
          </cell>
          <cell r="AE9100">
            <v>361.714</v>
          </cell>
          <cell r="AG9100">
            <v>3</v>
          </cell>
          <cell r="AH9100">
            <v>0</v>
          </cell>
          <cell r="AI9100">
            <v>0</v>
          </cell>
          <cell r="AJ9100">
            <v>0</v>
          </cell>
          <cell r="AN9100">
            <v>1.131</v>
          </cell>
        </row>
        <row r="9101">
          <cell r="D9101">
            <v>3</v>
          </cell>
          <cell r="H9101" t="str">
            <v>060</v>
          </cell>
          <cell r="X9101">
            <v>1066</v>
          </cell>
          <cell r="Y9101">
            <v>0</v>
          </cell>
          <cell r="Z9101">
            <v>0</v>
          </cell>
          <cell r="AA9101">
            <v>0</v>
          </cell>
          <cell r="AE9101">
            <v>511.68</v>
          </cell>
          <cell r="AG9101">
            <v>7</v>
          </cell>
          <cell r="AH9101">
            <v>0</v>
          </cell>
          <cell r="AI9101">
            <v>0</v>
          </cell>
          <cell r="AJ9101">
            <v>0</v>
          </cell>
          <cell r="AN9101">
            <v>3.36</v>
          </cell>
        </row>
        <row r="9102">
          <cell r="D9102">
            <v>3</v>
          </cell>
          <cell r="H9102" t="str">
            <v>065</v>
          </cell>
          <cell r="X9102">
            <v>674</v>
          </cell>
          <cell r="Y9102">
            <v>0</v>
          </cell>
          <cell r="Z9102">
            <v>0</v>
          </cell>
          <cell r="AA9102">
            <v>0</v>
          </cell>
          <cell r="AE9102">
            <v>147.60599999999999</v>
          </cell>
          <cell r="AG9102">
            <v>1</v>
          </cell>
          <cell r="AH9102">
            <v>0</v>
          </cell>
          <cell r="AI9102">
            <v>0</v>
          </cell>
          <cell r="AJ9102">
            <v>0</v>
          </cell>
          <cell r="AN9102">
            <v>0.219</v>
          </cell>
        </row>
        <row r="9103">
          <cell r="D9103">
            <v>3</v>
          </cell>
          <cell r="H9103" t="str">
            <v>068</v>
          </cell>
          <cell r="X9103">
            <v>1220</v>
          </cell>
          <cell r="Y9103">
            <v>0</v>
          </cell>
          <cell r="Z9103">
            <v>0</v>
          </cell>
          <cell r="AA9103">
            <v>0</v>
          </cell>
          <cell r="AE9103">
            <v>533.59100000000001</v>
          </cell>
          <cell r="AG9103">
            <v>9</v>
          </cell>
          <cell r="AH9103">
            <v>0</v>
          </cell>
          <cell r="AI9103">
            <v>0</v>
          </cell>
          <cell r="AJ9103">
            <v>0</v>
          </cell>
          <cell r="AN9103">
            <v>3.3929999999999998</v>
          </cell>
        </row>
        <row r="9104">
          <cell r="D9104">
            <v>3</v>
          </cell>
          <cell r="H9104" t="str">
            <v>097</v>
          </cell>
          <cell r="X9104">
            <v>1900</v>
          </cell>
          <cell r="Y9104">
            <v>0</v>
          </cell>
          <cell r="Z9104">
            <v>0</v>
          </cell>
          <cell r="AA9104">
            <v>0</v>
          </cell>
          <cell r="AE9104">
            <v>802.27700000000004</v>
          </cell>
          <cell r="AG9104">
            <v>10</v>
          </cell>
          <cell r="AH9104">
            <v>0</v>
          </cell>
          <cell r="AI9104">
            <v>0</v>
          </cell>
          <cell r="AJ9104">
            <v>0</v>
          </cell>
          <cell r="AN9104">
            <v>3.77</v>
          </cell>
        </row>
        <row r="9105">
          <cell r="D9105">
            <v>3</v>
          </cell>
          <cell r="H9105" t="str">
            <v>100</v>
          </cell>
          <cell r="X9105">
            <v>269</v>
          </cell>
          <cell r="Y9105">
            <v>0</v>
          </cell>
          <cell r="Z9105">
            <v>0</v>
          </cell>
          <cell r="AA9105">
            <v>0</v>
          </cell>
          <cell r="AE9105">
            <v>107.6</v>
          </cell>
          <cell r="AG9105">
            <v>0</v>
          </cell>
          <cell r="AH9105">
            <v>0</v>
          </cell>
          <cell r="AI9105">
            <v>0</v>
          </cell>
          <cell r="AJ9105">
            <v>0</v>
          </cell>
          <cell r="AN9105">
            <v>0</v>
          </cell>
        </row>
        <row r="9106">
          <cell r="D9106">
            <v>3</v>
          </cell>
          <cell r="H9106" t="str">
            <v>108</v>
          </cell>
          <cell r="X9106">
            <v>347</v>
          </cell>
          <cell r="Y9106">
            <v>0</v>
          </cell>
          <cell r="Z9106">
            <v>0</v>
          </cell>
          <cell r="AA9106">
            <v>0</v>
          </cell>
          <cell r="AE9106">
            <v>138.80000000000001</v>
          </cell>
          <cell r="AG9106">
            <v>4</v>
          </cell>
          <cell r="AH9106">
            <v>0</v>
          </cell>
          <cell r="AI9106">
            <v>0</v>
          </cell>
          <cell r="AJ9106">
            <v>0</v>
          </cell>
          <cell r="AN9106">
            <v>1.6</v>
          </cell>
        </row>
        <row r="9107">
          <cell r="D9107">
            <v>3</v>
          </cell>
          <cell r="H9107" t="str">
            <v>112</v>
          </cell>
          <cell r="X9107">
            <v>392</v>
          </cell>
          <cell r="Y9107">
            <v>0</v>
          </cell>
          <cell r="Z9107">
            <v>0</v>
          </cell>
          <cell r="AA9107">
            <v>0</v>
          </cell>
          <cell r="AE9107">
            <v>162.50899999999999</v>
          </cell>
          <cell r="AG9107">
            <v>0</v>
          </cell>
          <cell r="AH9107">
            <v>0</v>
          </cell>
          <cell r="AI9107">
            <v>0</v>
          </cell>
          <cell r="AJ9107">
            <v>0</v>
          </cell>
          <cell r="AN9107">
            <v>0</v>
          </cell>
        </row>
        <row r="9108">
          <cell r="D9108">
            <v>3</v>
          </cell>
          <cell r="H9108" t="str">
            <v>122</v>
          </cell>
          <cell r="X9108">
            <v>902</v>
          </cell>
          <cell r="Y9108">
            <v>0</v>
          </cell>
          <cell r="Z9108">
            <v>0</v>
          </cell>
          <cell r="AA9108">
            <v>0</v>
          </cell>
          <cell r="AE9108">
            <v>550.22</v>
          </cell>
          <cell r="AG9108">
            <v>0</v>
          </cell>
          <cell r="AH9108">
            <v>0</v>
          </cell>
          <cell r="AI9108">
            <v>0</v>
          </cell>
          <cell r="AJ9108">
            <v>0</v>
          </cell>
          <cell r="AN9108">
            <v>0</v>
          </cell>
        </row>
        <row r="9109">
          <cell r="D9109">
            <v>3</v>
          </cell>
          <cell r="H9109" t="str">
            <v>136</v>
          </cell>
          <cell r="X9109">
            <v>1130</v>
          </cell>
          <cell r="Y9109">
            <v>0</v>
          </cell>
          <cell r="Z9109">
            <v>0</v>
          </cell>
          <cell r="AA9109">
            <v>0</v>
          </cell>
          <cell r="AE9109">
            <v>548.04999999999995</v>
          </cell>
          <cell r="AG9109">
            <v>3</v>
          </cell>
          <cell r="AH9109">
            <v>0</v>
          </cell>
          <cell r="AI9109">
            <v>0</v>
          </cell>
          <cell r="AJ9109">
            <v>0</v>
          </cell>
          <cell r="AN9109">
            <v>1.4550000000000001</v>
          </cell>
        </row>
        <row r="9110">
          <cell r="D9110">
            <v>3</v>
          </cell>
          <cell r="H9110" t="str">
            <v>162</v>
          </cell>
          <cell r="X9110">
            <v>375</v>
          </cell>
          <cell r="Y9110">
            <v>0</v>
          </cell>
          <cell r="Z9110">
            <v>0</v>
          </cell>
          <cell r="AA9110">
            <v>0</v>
          </cell>
          <cell r="AE9110">
            <v>103.125</v>
          </cell>
          <cell r="AG9110">
            <v>3</v>
          </cell>
          <cell r="AH9110">
            <v>0</v>
          </cell>
          <cell r="AI9110">
            <v>0</v>
          </cell>
          <cell r="AJ9110">
            <v>0</v>
          </cell>
          <cell r="AN9110">
            <v>0.82499999999999996</v>
          </cell>
        </row>
        <row r="9111">
          <cell r="D9111">
            <v>3</v>
          </cell>
          <cell r="H9111" t="str">
            <v>085</v>
          </cell>
          <cell r="X9111">
            <v>0</v>
          </cell>
          <cell r="Y9111">
            <v>0</v>
          </cell>
          <cell r="Z9111">
            <v>0</v>
          </cell>
          <cell r="AA9111">
            <v>0</v>
          </cell>
          <cell r="AE9111">
            <v>423.10300000000001</v>
          </cell>
          <cell r="AG9111">
            <v>0</v>
          </cell>
          <cell r="AH9111">
            <v>0</v>
          </cell>
          <cell r="AI9111">
            <v>0</v>
          </cell>
          <cell r="AJ9111">
            <v>0</v>
          </cell>
          <cell r="AN9111">
            <v>0</v>
          </cell>
        </row>
        <row r="9112">
          <cell r="D9112">
            <v>3</v>
          </cell>
          <cell r="H9112" t="str">
            <v>086</v>
          </cell>
          <cell r="X9112">
            <v>0</v>
          </cell>
          <cell r="Y9112">
            <v>0</v>
          </cell>
          <cell r="Z9112">
            <v>0</v>
          </cell>
          <cell r="AA9112">
            <v>0</v>
          </cell>
          <cell r="AE9112">
            <v>835.46400000000006</v>
          </cell>
          <cell r="AG9112">
            <v>0</v>
          </cell>
          <cell r="AH9112">
            <v>0</v>
          </cell>
          <cell r="AI9112">
            <v>0</v>
          </cell>
          <cell r="AJ9112">
            <v>0</v>
          </cell>
          <cell r="AN9112">
            <v>0.157</v>
          </cell>
        </row>
        <row r="9113">
          <cell r="D9113">
            <v>3</v>
          </cell>
          <cell r="H9113" t="str">
            <v>089</v>
          </cell>
          <cell r="X9113">
            <v>0</v>
          </cell>
          <cell r="Y9113">
            <v>0</v>
          </cell>
          <cell r="Z9113">
            <v>0</v>
          </cell>
          <cell r="AA9113">
            <v>0</v>
          </cell>
          <cell r="AE9113">
            <v>2131.2489999999998</v>
          </cell>
          <cell r="AG9113">
            <v>0</v>
          </cell>
          <cell r="AH9113">
            <v>0</v>
          </cell>
          <cell r="AI9113">
            <v>0</v>
          </cell>
          <cell r="AJ9113">
            <v>0</v>
          </cell>
          <cell r="AN9113">
            <v>6.35</v>
          </cell>
        </row>
        <row r="9114">
          <cell r="D9114">
            <v>3</v>
          </cell>
          <cell r="H9114" t="str">
            <v>090</v>
          </cell>
          <cell r="X9114">
            <v>0</v>
          </cell>
          <cell r="Y9114">
            <v>0</v>
          </cell>
          <cell r="Z9114">
            <v>0</v>
          </cell>
          <cell r="AA9114">
            <v>0</v>
          </cell>
          <cell r="AE9114">
            <v>626.48</v>
          </cell>
          <cell r="AG9114">
            <v>0</v>
          </cell>
          <cell r="AH9114">
            <v>0</v>
          </cell>
          <cell r="AI9114">
            <v>0</v>
          </cell>
          <cell r="AJ9114">
            <v>0</v>
          </cell>
          <cell r="AN9114">
            <v>1.071</v>
          </cell>
        </row>
        <row r="9115">
          <cell r="D9115">
            <v>7</v>
          </cell>
          <cell r="H9115" t="str">
            <v>084</v>
          </cell>
          <cell r="X9115">
            <v>0</v>
          </cell>
          <cell r="Y9115">
            <v>0</v>
          </cell>
          <cell r="Z9115">
            <v>0</v>
          </cell>
          <cell r="AA9115">
            <v>0</v>
          </cell>
          <cell r="AE9115">
            <v>5452.48</v>
          </cell>
          <cell r="AG9115">
            <v>0</v>
          </cell>
          <cell r="AH9115">
            <v>0</v>
          </cell>
          <cell r="AI9115">
            <v>0</v>
          </cell>
          <cell r="AJ9115">
            <v>0</v>
          </cell>
          <cell r="AN9115">
            <v>70.55</v>
          </cell>
        </row>
        <row r="9116">
          <cell r="D9116">
            <v>2</v>
          </cell>
          <cell r="H9116" t="str">
            <v>029</v>
          </cell>
          <cell r="X9116">
            <v>0</v>
          </cell>
          <cell r="Y9116">
            <v>0</v>
          </cell>
          <cell r="Z9116">
            <v>0</v>
          </cell>
          <cell r="AA9116">
            <v>0</v>
          </cell>
          <cell r="AE9116">
            <v>131.18</v>
          </cell>
          <cell r="AG9116">
            <v>0</v>
          </cell>
          <cell r="AH9116">
            <v>0</v>
          </cell>
          <cell r="AI9116">
            <v>0</v>
          </cell>
          <cell r="AJ9116">
            <v>0</v>
          </cell>
          <cell r="AN9116">
            <v>0</v>
          </cell>
        </row>
        <row r="9117">
          <cell r="D9117">
            <v>2</v>
          </cell>
          <cell r="H9117" t="str">
            <v>053</v>
          </cell>
          <cell r="X9117">
            <v>0</v>
          </cell>
          <cell r="Y9117">
            <v>0</v>
          </cell>
          <cell r="Z9117">
            <v>0</v>
          </cell>
          <cell r="AA9117">
            <v>0</v>
          </cell>
          <cell r="AE9117">
            <v>578.48400000000004</v>
          </cell>
          <cell r="AG9117">
            <v>0</v>
          </cell>
          <cell r="AH9117">
            <v>0</v>
          </cell>
          <cell r="AI9117">
            <v>0</v>
          </cell>
          <cell r="AJ9117">
            <v>0</v>
          </cell>
          <cell r="AN9117">
            <v>16.068999999999999</v>
          </cell>
        </row>
        <row r="9118">
          <cell r="D9118">
            <v>2</v>
          </cell>
          <cell r="H9118" t="str">
            <v>097</v>
          </cell>
          <cell r="X9118">
            <v>0</v>
          </cell>
          <cell r="Y9118">
            <v>0</v>
          </cell>
          <cell r="Z9118">
            <v>0</v>
          </cell>
          <cell r="AA9118">
            <v>0</v>
          </cell>
          <cell r="AE9118">
            <v>2130.8000000000002</v>
          </cell>
          <cell r="AG9118">
            <v>0</v>
          </cell>
          <cell r="AH9118">
            <v>0</v>
          </cell>
          <cell r="AI9118">
            <v>0</v>
          </cell>
          <cell r="AJ9118">
            <v>0</v>
          </cell>
          <cell r="AN9118">
            <v>0</v>
          </cell>
        </row>
        <row r="9119">
          <cell r="D9119">
            <v>2</v>
          </cell>
          <cell r="H9119" t="str">
            <v>112</v>
          </cell>
          <cell r="X9119">
            <v>0</v>
          </cell>
          <cell r="Y9119">
            <v>0</v>
          </cell>
          <cell r="Z9119">
            <v>0</v>
          </cell>
          <cell r="AA9119">
            <v>0</v>
          </cell>
          <cell r="AE9119">
            <v>1199.4549999999999</v>
          </cell>
          <cell r="AG9119">
            <v>0</v>
          </cell>
          <cell r="AH9119">
            <v>0</v>
          </cell>
          <cell r="AI9119">
            <v>0</v>
          </cell>
          <cell r="AJ9119">
            <v>0</v>
          </cell>
          <cell r="AN9119">
            <v>30.335000000000001</v>
          </cell>
        </row>
        <row r="9120">
          <cell r="D9120">
            <v>2</v>
          </cell>
          <cell r="H9120" t="str">
            <v>122</v>
          </cell>
          <cell r="X9120">
            <v>0</v>
          </cell>
          <cell r="Y9120">
            <v>0</v>
          </cell>
          <cell r="Z9120">
            <v>0</v>
          </cell>
          <cell r="AA9120">
            <v>0</v>
          </cell>
          <cell r="AE9120">
            <v>301.053</v>
          </cell>
          <cell r="AG9120">
            <v>0</v>
          </cell>
          <cell r="AH9120">
            <v>0</v>
          </cell>
          <cell r="AI9120">
            <v>0</v>
          </cell>
          <cell r="AJ9120">
            <v>0</v>
          </cell>
          <cell r="AN9120">
            <v>0</v>
          </cell>
        </row>
        <row r="9121">
          <cell r="D9121">
            <v>2</v>
          </cell>
          <cell r="H9121" t="str">
            <v>136</v>
          </cell>
          <cell r="X9121">
            <v>0</v>
          </cell>
          <cell r="Y9121">
            <v>0</v>
          </cell>
          <cell r="Z9121">
            <v>0</v>
          </cell>
          <cell r="AA9121">
            <v>0</v>
          </cell>
          <cell r="AE9121">
            <v>462.74</v>
          </cell>
          <cell r="AG9121">
            <v>0</v>
          </cell>
          <cell r="AH9121">
            <v>0</v>
          </cell>
          <cell r="AI9121">
            <v>0</v>
          </cell>
          <cell r="AJ9121">
            <v>0</v>
          </cell>
          <cell r="AN9121">
            <v>0</v>
          </cell>
        </row>
        <row r="9122">
          <cell r="D9122">
            <v>3</v>
          </cell>
          <cell r="H9122" t="str">
            <v>d51</v>
          </cell>
          <cell r="X9122">
            <v>0</v>
          </cell>
          <cell r="Y9122">
            <v>1317</v>
          </cell>
          <cell r="Z9122">
            <v>0</v>
          </cell>
          <cell r="AA9122">
            <v>0</v>
          </cell>
          <cell r="AE9122">
            <v>2357.2840000000001</v>
          </cell>
          <cell r="AG9122">
            <v>0</v>
          </cell>
          <cell r="AH9122">
            <v>1</v>
          </cell>
          <cell r="AI9122">
            <v>0</v>
          </cell>
          <cell r="AJ9122">
            <v>0</v>
          </cell>
          <cell r="AN9122">
            <v>1.0720000000000001</v>
          </cell>
        </row>
        <row r="9123">
          <cell r="D9123">
            <v>3</v>
          </cell>
          <cell r="H9123" t="str">
            <v>d52</v>
          </cell>
          <cell r="X9123">
            <v>0</v>
          </cell>
          <cell r="Y9123">
            <v>283</v>
          </cell>
          <cell r="Z9123">
            <v>0</v>
          </cell>
          <cell r="AA9123">
            <v>0</v>
          </cell>
          <cell r="AE9123">
            <v>119.426</v>
          </cell>
          <cell r="AG9123">
            <v>0</v>
          </cell>
          <cell r="AH9123">
            <v>0</v>
          </cell>
          <cell r="AI9123">
            <v>0</v>
          </cell>
          <cell r="AJ9123">
            <v>0</v>
          </cell>
          <cell r="AN9123">
            <v>0</v>
          </cell>
        </row>
        <row r="9124">
          <cell r="D9124">
            <v>3</v>
          </cell>
          <cell r="H9124" t="str">
            <v>d53</v>
          </cell>
          <cell r="X9124">
            <v>0</v>
          </cell>
          <cell r="Y9124">
            <v>498</v>
          </cell>
          <cell r="Z9124">
            <v>0</v>
          </cell>
          <cell r="AA9124">
            <v>0</v>
          </cell>
          <cell r="AE9124">
            <v>622.899</v>
          </cell>
          <cell r="AG9124">
            <v>0</v>
          </cell>
          <cell r="AH9124">
            <v>0</v>
          </cell>
          <cell r="AI9124">
            <v>0</v>
          </cell>
          <cell r="AJ9124">
            <v>0</v>
          </cell>
          <cell r="AN9124">
            <v>0</v>
          </cell>
        </row>
        <row r="9125">
          <cell r="D9125">
            <v>3</v>
          </cell>
          <cell r="H9125" t="str">
            <v>123</v>
          </cell>
          <cell r="X9125">
            <v>0</v>
          </cell>
          <cell r="Y9125">
            <v>0</v>
          </cell>
          <cell r="Z9125">
            <v>0</v>
          </cell>
          <cell r="AA9125">
            <v>0</v>
          </cell>
          <cell r="AE9125">
            <v>232.05</v>
          </cell>
          <cell r="AG9125">
            <v>0</v>
          </cell>
          <cell r="AH9125">
            <v>0</v>
          </cell>
          <cell r="AI9125">
            <v>0</v>
          </cell>
          <cell r="AJ9125">
            <v>0</v>
          </cell>
          <cell r="AN9125">
            <v>0.96499999999999997</v>
          </cell>
        </row>
        <row r="9126">
          <cell r="D9126">
            <v>3</v>
          </cell>
          <cell r="H9126" t="str">
            <v>067</v>
          </cell>
          <cell r="X9126">
            <v>0</v>
          </cell>
          <cell r="Y9126">
            <v>0</v>
          </cell>
          <cell r="Z9126">
            <v>0</v>
          </cell>
          <cell r="AA9126">
            <v>0</v>
          </cell>
          <cell r="AE9126">
            <v>205.54499999999999</v>
          </cell>
          <cell r="AG9126">
            <v>0</v>
          </cell>
          <cell r="AH9126">
            <v>0</v>
          </cell>
          <cell r="AI9126">
            <v>0</v>
          </cell>
          <cell r="AJ9126">
            <v>0</v>
          </cell>
          <cell r="AN9126">
            <v>0</v>
          </cell>
        </row>
        <row r="9127">
          <cell r="D9127">
            <v>3</v>
          </cell>
          <cell r="H9127" t="str">
            <v>160</v>
          </cell>
          <cell r="X9127">
            <v>0</v>
          </cell>
          <cell r="Y9127">
            <v>0</v>
          </cell>
          <cell r="Z9127">
            <v>4455</v>
          </cell>
          <cell r="AA9127">
            <v>0</v>
          </cell>
          <cell r="AE9127">
            <v>2416.7449999999999</v>
          </cell>
          <cell r="AG9127">
            <v>0</v>
          </cell>
          <cell r="AH9127">
            <v>0</v>
          </cell>
          <cell r="AI9127">
            <v>81</v>
          </cell>
          <cell r="AJ9127">
            <v>0</v>
          </cell>
          <cell r="AN9127">
            <v>49.284999999999997</v>
          </cell>
        </row>
        <row r="9128">
          <cell r="D9128">
            <v>3</v>
          </cell>
          <cell r="H9128" t="str">
            <v>011</v>
          </cell>
          <cell r="X9128">
            <v>0</v>
          </cell>
          <cell r="Y9128">
            <v>0</v>
          </cell>
          <cell r="Z9128">
            <v>0</v>
          </cell>
          <cell r="AA9128">
            <v>319</v>
          </cell>
          <cell r="AE9128">
            <v>301.45499999999998</v>
          </cell>
          <cell r="AG9128">
            <v>0</v>
          </cell>
          <cell r="AH9128">
            <v>0</v>
          </cell>
          <cell r="AI9128">
            <v>0</v>
          </cell>
          <cell r="AJ9128">
            <v>1</v>
          </cell>
          <cell r="AN9128">
            <v>0.94499999999999995</v>
          </cell>
        </row>
        <row r="9129">
          <cell r="D9129">
            <v>3</v>
          </cell>
          <cell r="H9129" t="str">
            <v>016</v>
          </cell>
          <cell r="X9129">
            <v>0</v>
          </cell>
          <cell r="Y9129">
            <v>0</v>
          </cell>
          <cell r="Z9129">
            <v>0</v>
          </cell>
          <cell r="AA9129">
            <v>816</v>
          </cell>
          <cell r="AE9129">
            <v>838.84799999999996</v>
          </cell>
          <cell r="AG9129">
            <v>0</v>
          </cell>
          <cell r="AH9129">
            <v>0</v>
          </cell>
          <cell r="AI9129">
            <v>0</v>
          </cell>
          <cell r="AJ9129">
            <v>2</v>
          </cell>
          <cell r="AN9129">
            <v>2.056</v>
          </cell>
        </row>
        <row r="9130">
          <cell r="D9130">
            <v>3</v>
          </cell>
          <cell r="H9130" t="str">
            <v>028</v>
          </cell>
          <cell r="X9130">
            <v>0</v>
          </cell>
          <cell r="Y9130">
            <v>0</v>
          </cell>
          <cell r="Z9130">
            <v>0</v>
          </cell>
          <cell r="AA9130">
            <v>57</v>
          </cell>
          <cell r="AE9130">
            <v>63.384</v>
          </cell>
          <cell r="AG9130">
            <v>0</v>
          </cell>
          <cell r="AH9130">
            <v>0</v>
          </cell>
          <cell r="AI9130">
            <v>0</v>
          </cell>
          <cell r="AJ9130">
            <v>0</v>
          </cell>
          <cell r="AN9130">
            <v>0</v>
          </cell>
        </row>
        <row r="9131">
          <cell r="D9131">
            <v>3</v>
          </cell>
          <cell r="H9131" t="str">
            <v>029</v>
          </cell>
          <cell r="X9131">
            <v>0</v>
          </cell>
          <cell r="Y9131">
            <v>0</v>
          </cell>
          <cell r="Z9131">
            <v>0</v>
          </cell>
          <cell r="AA9131">
            <v>205</v>
          </cell>
          <cell r="AE9131">
            <v>222.63</v>
          </cell>
          <cell r="AG9131">
            <v>0</v>
          </cell>
          <cell r="AH9131">
            <v>0</v>
          </cell>
          <cell r="AI9131">
            <v>0</v>
          </cell>
          <cell r="AJ9131">
            <v>1</v>
          </cell>
          <cell r="AN9131">
            <v>1.0860000000000001</v>
          </cell>
        </row>
        <row r="9132">
          <cell r="D9132">
            <v>3</v>
          </cell>
          <cell r="H9132" t="str">
            <v>053</v>
          </cell>
          <cell r="X9132">
            <v>0</v>
          </cell>
          <cell r="Y9132">
            <v>0</v>
          </cell>
          <cell r="Z9132">
            <v>0</v>
          </cell>
          <cell r="AA9132">
            <v>276</v>
          </cell>
          <cell r="AE9132">
            <v>512.32299999999998</v>
          </cell>
          <cell r="AG9132">
            <v>0</v>
          </cell>
          <cell r="AH9132">
            <v>0</v>
          </cell>
          <cell r="AI9132">
            <v>0</v>
          </cell>
          <cell r="AJ9132">
            <v>3</v>
          </cell>
          <cell r="AN9132">
            <v>3.141</v>
          </cell>
        </row>
        <row r="9133">
          <cell r="D9133">
            <v>3</v>
          </cell>
          <cell r="H9133" t="str">
            <v>060</v>
          </cell>
          <cell r="X9133">
            <v>0</v>
          </cell>
          <cell r="Y9133">
            <v>0</v>
          </cell>
          <cell r="Z9133">
            <v>0</v>
          </cell>
          <cell r="AA9133">
            <v>269</v>
          </cell>
          <cell r="AE9133">
            <v>373.37200000000001</v>
          </cell>
          <cell r="AG9133">
            <v>0</v>
          </cell>
          <cell r="AH9133">
            <v>0</v>
          </cell>
          <cell r="AI9133">
            <v>0</v>
          </cell>
          <cell r="AJ9133">
            <v>10</v>
          </cell>
          <cell r="AN9133">
            <v>13.88</v>
          </cell>
        </row>
        <row r="9134">
          <cell r="D9134">
            <v>3</v>
          </cell>
          <cell r="H9134" t="str">
            <v>065</v>
          </cell>
          <cell r="X9134">
            <v>0</v>
          </cell>
          <cell r="Y9134">
            <v>0</v>
          </cell>
          <cell r="Z9134">
            <v>0</v>
          </cell>
          <cell r="AA9134">
            <v>71</v>
          </cell>
          <cell r="AE9134">
            <v>54.954000000000001</v>
          </cell>
          <cell r="AG9134">
            <v>0</v>
          </cell>
          <cell r="AH9134">
            <v>0</v>
          </cell>
          <cell r="AI9134">
            <v>0</v>
          </cell>
          <cell r="AJ9134">
            <v>0</v>
          </cell>
          <cell r="AN9134">
            <v>0</v>
          </cell>
        </row>
        <row r="9135">
          <cell r="D9135">
            <v>3</v>
          </cell>
          <cell r="H9135" t="str">
            <v>077</v>
          </cell>
          <cell r="X9135">
            <v>0</v>
          </cell>
          <cell r="Y9135">
            <v>0</v>
          </cell>
          <cell r="Z9135">
            <v>0</v>
          </cell>
          <cell r="AA9135">
            <v>361</v>
          </cell>
          <cell r="AE9135">
            <v>392.04599999999999</v>
          </cell>
          <cell r="AG9135">
            <v>0</v>
          </cell>
          <cell r="AH9135">
            <v>0</v>
          </cell>
          <cell r="AI9135">
            <v>0</v>
          </cell>
          <cell r="AJ9135">
            <v>0</v>
          </cell>
          <cell r="AN9135">
            <v>0</v>
          </cell>
        </row>
        <row r="9136">
          <cell r="D9136">
            <v>3</v>
          </cell>
          <cell r="H9136" t="str">
            <v>097</v>
          </cell>
          <cell r="X9136">
            <v>0</v>
          </cell>
          <cell r="Y9136">
            <v>0</v>
          </cell>
          <cell r="Z9136">
            <v>0</v>
          </cell>
          <cell r="AA9136">
            <v>2077</v>
          </cell>
          <cell r="AE9136">
            <v>3719.9319999999998</v>
          </cell>
          <cell r="AG9136">
            <v>0</v>
          </cell>
          <cell r="AH9136">
            <v>0</v>
          </cell>
          <cell r="AI9136">
            <v>0</v>
          </cell>
          <cell r="AJ9136">
            <v>18</v>
          </cell>
          <cell r="AN9136">
            <v>16.920000000000002</v>
          </cell>
        </row>
        <row r="9137">
          <cell r="D9137">
            <v>3</v>
          </cell>
          <cell r="H9137" t="str">
            <v>100</v>
          </cell>
          <cell r="X9137">
            <v>0</v>
          </cell>
          <cell r="Y9137">
            <v>0</v>
          </cell>
          <cell r="Z9137">
            <v>0</v>
          </cell>
          <cell r="AA9137">
            <v>346</v>
          </cell>
          <cell r="AE9137">
            <v>339.77199999999999</v>
          </cell>
          <cell r="AG9137">
            <v>0</v>
          </cell>
          <cell r="AH9137">
            <v>0</v>
          </cell>
          <cell r="AI9137">
            <v>0</v>
          </cell>
          <cell r="AJ9137">
            <v>3</v>
          </cell>
          <cell r="AN9137">
            <v>2.9460000000000002</v>
          </cell>
        </row>
        <row r="9138">
          <cell r="D9138">
            <v>3</v>
          </cell>
          <cell r="H9138" t="str">
            <v>108</v>
          </cell>
          <cell r="X9138">
            <v>0</v>
          </cell>
          <cell r="Y9138">
            <v>0</v>
          </cell>
          <cell r="Z9138">
            <v>0</v>
          </cell>
          <cell r="AA9138">
            <v>599</v>
          </cell>
          <cell r="AE9138">
            <v>479.2</v>
          </cell>
          <cell r="AG9138">
            <v>0</v>
          </cell>
          <cell r="AH9138">
            <v>0</v>
          </cell>
          <cell r="AI9138">
            <v>0</v>
          </cell>
          <cell r="AJ9138">
            <v>4</v>
          </cell>
          <cell r="AN9138">
            <v>3.2</v>
          </cell>
        </row>
        <row r="9139">
          <cell r="D9139">
            <v>3</v>
          </cell>
          <cell r="H9139" t="str">
            <v>112</v>
          </cell>
          <cell r="X9139">
            <v>0</v>
          </cell>
          <cell r="Y9139">
            <v>0</v>
          </cell>
          <cell r="Z9139">
            <v>0</v>
          </cell>
          <cell r="AA9139">
            <v>1413</v>
          </cell>
          <cell r="AE9139">
            <v>2658.098</v>
          </cell>
          <cell r="AG9139">
            <v>0</v>
          </cell>
          <cell r="AH9139">
            <v>0</v>
          </cell>
          <cell r="AI9139">
            <v>0</v>
          </cell>
          <cell r="AJ9139">
            <v>10</v>
          </cell>
          <cell r="AN9139">
            <v>9.82</v>
          </cell>
        </row>
        <row r="9140">
          <cell r="D9140">
            <v>3</v>
          </cell>
          <cell r="H9140" t="str">
            <v>122</v>
          </cell>
          <cell r="X9140">
            <v>0</v>
          </cell>
          <cell r="Y9140">
            <v>0</v>
          </cell>
          <cell r="Z9140">
            <v>0</v>
          </cell>
          <cell r="AA9140">
            <v>497</v>
          </cell>
          <cell r="AE9140">
            <v>606.34</v>
          </cell>
          <cell r="AG9140">
            <v>0</v>
          </cell>
          <cell r="AH9140">
            <v>0</v>
          </cell>
          <cell r="AI9140">
            <v>0</v>
          </cell>
          <cell r="AJ9140">
            <v>2</v>
          </cell>
          <cell r="AN9140">
            <v>2.44</v>
          </cell>
        </row>
        <row r="9141">
          <cell r="D9141">
            <v>3</v>
          </cell>
          <cell r="H9141" t="str">
            <v>136</v>
          </cell>
          <cell r="X9141">
            <v>0</v>
          </cell>
          <cell r="Y9141">
            <v>0</v>
          </cell>
          <cell r="Z9141">
            <v>0</v>
          </cell>
          <cell r="AA9141">
            <v>2578</v>
          </cell>
          <cell r="AE9141">
            <v>4390.3339999999998</v>
          </cell>
          <cell r="AG9141">
            <v>0</v>
          </cell>
          <cell r="AH9141">
            <v>0</v>
          </cell>
          <cell r="AI9141">
            <v>0</v>
          </cell>
          <cell r="AJ9141">
            <v>3</v>
          </cell>
          <cell r="AN9141">
            <v>5.109</v>
          </cell>
        </row>
        <row r="9142">
          <cell r="D9142">
            <v>3</v>
          </cell>
          <cell r="H9142" t="str">
            <v>162</v>
          </cell>
          <cell r="X9142">
            <v>0</v>
          </cell>
          <cell r="Y9142">
            <v>0</v>
          </cell>
          <cell r="Z9142">
            <v>0</v>
          </cell>
          <cell r="AA9142">
            <v>247</v>
          </cell>
          <cell r="AE9142">
            <v>257.86799999999999</v>
          </cell>
          <cell r="AG9142">
            <v>0</v>
          </cell>
          <cell r="AH9142">
            <v>0</v>
          </cell>
          <cell r="AI9142">
            <v>0</v>
          </cell>
          <cell r="AJ9142">
            <v>3</v>
          </cell>
          <cell r="AN9142">
            <v>3.1320000000000001</v>
          </cell>
        </row>
        <row r="9143">
          <cell r="D9143">
            <v>3</v>
          </cell>
          <cell r="H9143" t="str">
            <v>028</v>
          </cell>
          <cell r="X9143">
            <v>99</v>
          </cell>
          <cell r="Y9143">
            <v>0</v>
          </cell>
          <cell r="Z9143">
            <v>0</v>
          </cell>
          <cell r="AA9143">
            <v>0</v>
          </cell>
          <cell r="AE9143">
            <v>52.173000000000002</v>
          </cell>
          <cell r="AG9143">
            <v>0</v>
          </cell>
          <cell r="AH9143">
            <v>0</v>
          </cell>
          <cell r="AI9143">
            <v>0</v>
          </cell>
          <cell r="AJ9143">
            <v>0</v>
          </cell>
          <cell r="AN9143">
            <v>0</v>
          </cell>
        </row>
        <row r="9144">
          <cell r="D9144">
            <v>3</v>
          </cell>
          <cell r="H9144" t="str">
            <v>053</v>
          </cell>
          <cell r="X9144">
            <v>21</v>
          </cell>
          <cell r="Y9144">
            <v>0</v>
          </cell>
          <cell r="Z9144">
            <v>0</v>
          </cell>
          <cell r="AA9144">
            <v>0</v>
          </cell>
          <cell r="AE9144">
            <v>14.061999999999999</v>
          </cell>
          <cell r="AG9144">
            <v>0</v>
          </cell>
          <cell r="AH9144">
            <v>0</v>
          </cell>
          <cell r="AI9144">
            <v>0</v>
          </cell>
          <cell r="AJ9144">
            <v>0</v>
          </cell>
          <cell r="AN9144">
            <v>0</v>
          </cell>
        </row>
        <row r="9145">
          <cell r="D9145">
            <v>3</v>
          </cell>
          <cell r="H9145" t="str">
            <v>065</v>
          </cell>
          <cell r="X9145">
            <v>43</v>
          </cell>
          <cell r="Y9145">
            <v>0</v>
          </cell>
          <cell r="Z9145">
            <v>0</v>
          </cell>
          <cell r="AA9145">
            <v>0</v>
          </cell>
          <cell r="AE9145">
            <v>9.4169999999999998</v>
          </cell>
          <cell r="AG9145">
            <v>0</v>
          </cell>
          <cell r="AH9145">
            <v>0</v>
          </cell>
          <cell r="AI9145">
            <v>0</v>
          </cell>
          <cell r="AJ9145">
            <v>0</v>
          </cell>
          <cell r="AN9145">
            <v>0</v>
          </cell>
        </row>
        <row r="9146">
          <cell r="D9146">
            <v>3</v>
          </cell>
          <cell r="H9146" t="str">
            <v>097</v>
          </cell>
          <cell r="X9146">
            <v>1016</v>
          </cell>
          <cell r="Y9146">
            <v>0</v>
          </cell>
          <cell r="Z9146">
            <v>0</v>
          </cell>
          <cell r="AA9146">
            <v>0</v>
          </cell>
          <cell r="AE9146">
            <v>690.96900000000005</v>
          </cell>
          <cell r="AG9146">
            <v>19</v>
          </cell>
          <cell r="AH9146">
            <v>0</v>
          </cell>
          <cell r="AI9146">
            <v>0</v>
          </cell>
          <cell r="AJ9146">
            <v>0</v>
          </cell>
          <cell r="AN9146">
            <v>7.1630000000000003</v>
          </cell>
        </row>
        <row r="9147">
          <cell r="D9147">
            <v>3</v>
          </cell>
          <cell r="H9147" t="str">
            <v>112</v>
          </cell>
          <cell r="X9147">
            <v>3</v>
          </cell>
          <cell r="Y9147">
            <v>0</v>
          </cell>
          <cell r="Z9147">
            <v>0</v>
          </cell>
          <cell r="AA9147">
            <v>0</v>
          </cell>
          <cell r="AE9147">
            <v>1.8149999999999999</v>
          </cell>
          <cell r="AG9147">
            <v>0</v>
          </cell>
          <cell r="AH9147">
            <v>0</v>
          </cell>
          <cell r="AI9147">
            <v>0</v>
          </cell>
          <cell r="AJ9147">
            <v>0</v>
          </cell>
          <cell r="AN9147">
            <v>0</v>
          </cell>
        </row>
        <row r="9148">
          <cell r="D9148">
            <v>3</v>
          </cell>
          <cell r="H9148" t="str">
            <v>122</v>
          </cell>
          <cell r="X9148">
            <v>208</v>
          </cell>
          <cell r="Y9148">
            <v>0</v>
          </cell>
          <cell r="Z9148">
            <v>0</v>
          </cell>
          <cell r="AA9148">
            <v>0</v>
          </cell>
          <cell r="AE9148">
            <v>126.88</v>
          </cell>
          <cell r="AG9148">
            <v>1</v>
          </cell>
          <cell r="AH9148">
            <v>0</v>
          </cell>
          <cell r="AI9148">
            <v>0</v>
          </cell>
          <cell r="AJ9148">
            <v>0</v>
          </cell>
          <cell r="AN9148">
            <v>0.61</v>
          </cell>
        </row>
        <row r="9149">
          <cell r="D9149">
            <v>3</v>
          </cell>
          <cell r="H9149" t="str">
            <v>136</v>
          </cell>
          <cell r="X9149">
            <v>93</v>
          </cell>
          <cell r="Y9149">
            <v>0</v>
          </cell>
          <cell r="Z9149">
            <v>0</v>
          </cell>
          <cell r="AA9149">
            <v>0</v>
          </cell>
          <cell r="AE9149">
            <v>38.130000000000003</v>
          </cell>
          <cell r="AG9149">
            <v>1</v>
          </cell>
          <cell r="AH9149">
            <v>0</v>
          </cell>
          <cell r="AI9149">
            <v>0</v>
          </cell>
          <cell r="AJ9149">
            <v>0</v>
          </cell>
          <cell r="AN9149">
            <v>0.41</v>
          </cell>
        </row>
        <row r="9150">
          <cell r="D9150">
            <v>3</v>
          </cell>
          <cell r="H9150" t="str">
            <v>162</v>
          </cell>
          <cell r="X9150">
            <v>53</v>
          </cell>
          <cell r="Y9150">
            <v>0</v>
          </cell>
          <cell r="Z9150">
            <v>0</v>
          </cell>
          <cell r="AA9150">
            <v>0</v>
          </cell>
          <cell r="AE9150">
            <v>14.574999999999999</v>
          </cell>
          <cell r="AG9150">
            <v>1</v>
          </cell>
          <cell r="AH9150">
            <v>0</v>
          </cell>
          <cell r="AI9150">
            <v>0</v>
          </cell>
          <cell r="AJ9150">
            <v>0</v>
          </cell>
          <cell r="AN9150">
            <v>0.27500000000000002</v>
          </cell>
        </row>
        <row r="9151">
          <cell r="D9151">
            <v>3</v>
          </cell>
          <cell r="H9151" t="str">
            <v>011</v>
          </cell>
          <cell r="X9151">
            <v>615</v>
          </cell>
          <cell r="Y9151">
            <v>0</v>
          </cell>
          <cell r="Z9151">
            <v>0</v>
          </cell>
          <cell r="AA9151">
            <v>0</v>
          </cell>
          <cell r="AE9151">
            <v>246</v>
          </cell>
          <cell r="AG9151">
            <v>1</v>
          </cell>
          <cell r="AH9151">
            <v>0</v>
          </cell>
          <cell r="AI9151">
            <v>0</v>
          </cell>
          <cell r="AJ9151">
            <v>0</v>
          </cell>
          <cell r="AN9151">
            <v>0.4</v>
          </cell>
        </row>
        <row r="9152">
          <cell r="D9152">
            <v>3</v>
          </cell>
          <cell r="H9152" t="str">
            <v>028</v>
          </cell>
          <cell r="X9152">
            <v>59</v>
          </cell>
          <cell r="Y9152">
            <v>0</v>
          </cell>
          <cell r="Z9152">
            <v>0</v>
          </cell>
          <cell r="AA9152">
            <v>0</v>
          </cell>
          <cell r="AE9152">
            <v>31.093</v>
          </cell>
          <cell r="AG9152">
            <v>1</v>
          </cell>
          <cell r="AH9152">
            <v>0</v>
          </cell>
          <cell r="AI9152">
            <v>0</v>
          </cell>
          <cell r="AJ9152">
            <v>0</v>
          </cell>
          <cell r="AN9152">
            <v>0.52700000000000002</v>
          </cell>
        </row>
        <row r="9153">
          <cell r="D9153">
            <v>3</v>
          </cell>
          <cell r="H9153" t="str">
            <v>029</v>
          </cell>
          <cell r="X9153">
            <v>831</v>
          </cell>
          <cell r="Y9153">
            <v>0</v>
          </cell>
          <cell r="Z9153">
            <v>0</v>
          </cell>
          <cell r="AA9153">
            <v>0</v>
          </cell>
          <cell r="AE9153">
            <v>332.4</v>
          </cell>
          <cell r="AG9153">
            <v>7</v>
          </cell>
          <cell r="AH9153">
            <v>0</v>
          </cell>
          <cell r="AI9153">
            <v>0</v>
          </cell>
          <cell r="AJ9153">
            <v>0</v>
          </cell>
          <cell r="AN9153">
            <v>2.8</v>
          </cell>
        </row>
        <row r="9154">
          <cell r="D9154">
            <v>3</v>
          </cell>
          <cell r="H9154" t="str">
            <v>053</v>
          </cell>
          <cell r="X9154">
            <v>1189</v>
          </cell>
          <cell r="Y9154">
            <v>0</v>
          </cell>
          <cell r="Z9154">
            <v>0</v>
          </cell>
          <cell r="AA9154">
            <v>0</v>
          </cell>
          <cell r="AE9154">
            <v>847.15099999999995</v>
          </cell>
          <cell r="AG9154">
            <v>9</v>
          </cell>
          <cell r="AH9154">
            <v>0</v>
          </cell>
          <cell r="AI9154">
            <v>0</v>
          </cell>
          <cell r="AJ9154">
            <v>0</v>
          </cell>
          <cell r="AN9154">
            <v>3.3929999999999998</v>
          </cell>
        </row>
        <row r="9155">
          <cell r="D9155">
            <v>3</v>
          </cell>
          <cell r="H9155" t="str">
            <v>060</v>
          </cell>
          <cell r="X9155">
            <v>599</v>
          </cell>
          <cell r="Y9155">
            <v>0</v>
          </cell>
          <cell r="Z9155">
            <v>0</v>
          </cell>
          <cell r="AA9155">
            <v>0</v>
          </cell>
          <cell r="AE9155">
            <v>287.52</v>
          </cell>
          <cell r="AG9155">
            <v>9</v>
          </cell>
          <cell r="AH9155">
            <v>0</v>
          </cell>
          <cell r="AI9155">
            <v>0</v>
          </cell>
          <cell r="AJ9155">
            <v>0</v>
          </cell>
          <cell r="AN9155">
            <v>4.32</v>
          </cell>
        </row>
        <row r="9156">
          <cell r="D9156">
            <v>3</v>
          </cell>
          <cell r="H9156" t="str">
            <v>065</v>
          </cell>
          <cell r="X9156">
            <v>840</v>
          </cell>
          <cell r="Y9156">
            <v>0</v>
          </cell>
          <cell r="Z9156">
            <v>0</v>
          </cell>
          <cell r="AA9156">
            <v>0</v>
          </cell>
          <cell r="AE9156">
            <v>183.96</v>
          </cell>
          <cell r="AG9156">
            <v>2</v>
          </cell>
          <cell r="AH9156">
            <v>0</v>
          </cell>
          <cell r="AI9156">
            <v>0</v>
          </cell>
          <cell r="AJ9156">
            <v>0</v>
          </cell>
          <cell r="AN9156">
            <v>0.438</v>
          </cell>
        </row>
        <row r="9157">
          <cell r="D9157">
            <v>3</v>
          </cell>
          <cell r="H9157" t="str">
            <v>077</v>
          </cell>
          <cell r="X9157">
            <v>411</v>
          </cell>
          <cell r="Y9157">
            <v>0</v>
          </cell>
          <cell r="Z9157">
            <v>0</v>
          </cell>
          <cell r="AA9157">
            <v>0</v>
          </cell>
          <cell r="AE9157">
            <v>163.578</v>
          </cell>
          <cell r="AG9157">
            <v>1</v>
          </cell>
          <cell r="AH9157">
            <v>0</v>
          </cell>
          <cell r="AI9157">
            <v>0</v>
          </cell>
          <cell r="AJ9157">
            <v>0</v>
          </cell>
          <cell r="AN9157">
            <v>0.39800000000000002</v>
          </cell>
        </row>
        <row r="9158">
          <cell r="D9158">
            <v>3</v>
          </cell>
          <cell r="H9158" t="str">
            <v>097</v>
          </cell>
          <cell r="X9158">
            <v>4030</v>
          </cell>
          <cell r="Y9158">
            <v>0</v>
          </cell>
          <cell r="Z9158">
            <v>0</v>
          </cell>
          <cell r="AA9158">
            <v>0</v>
          </cell>
          <cell r="AE9158">
            <v>2851.57</v>
          </cell>
          <cell r="AG9158">
            <v>41</v>
          </cell>
          <cell r="AH9158">
            <v>0</v>
          </cell>
          <cell r="AI9158">
            <v>0</v>
          </cell>
          <cell r="AJ9158">
            <v>0</v>
          </cell>
          <cell r="AN9158">
            <v>15.457000000000001</v>
          </cell>
        </row>
        <row r="9159">
          <cell r="D9159">
            <v>3</v>
          </cell>
          <cell r="H9159" t="str">
            <v>100</v>
          </cell>
          <cell r="X9159">
            <v>345</v>
          </cell>
          <cell r="Y9159">
            <v>0</v>
          </cell>
          <cell r="Z9159">
            <v>0</v>
          </cell>
          <cell r="AA9159">
            <v>0</v>
          </cell>
          <cell r="AE9159">
            <v>138</v>
          </cell>
          <cell r="AG9159">
            <v>8</v>
          </cell>
          <cell r="AH9159">
            <v>0</v>
          </cell>
          <cell r="AI9159">
            <v>0</v>
          </cell>
          <cell r="AJ9159">
            <v>0</v>
          </cell>
          <cell r="AN9159">
            <v>3.2</v>
          </cell>
        </row>
        <row r="9160">
          <cell r="D9160">
            <v>3</v>
          </cell>
          <cell r="H9160" t="str">
            <v>108</v>
          </cell>
          <cell r="X9160">
            <v>121</v>
          </cell>
          <cell r="Y9160">
            <v>0</v>
          </cell>
          <cell r="Z9160">
            <v>0</v>
          </cell>
          <cell r="AA9160">
            <v>0</v>
          </cell>
          <cell r="AE9160">
            <v>48.4</v>
          </cell>
          <cell r="AG9160">
            <v>0</v>
          </cell>
          <cell r="AH9160">
            <v>0</v>
          </cell>
          <cell r="AI9160">
            <v>0</v>
          </cell>
          <cell r="AJ9160">
            <v>0</v>
          </cell>
          <cell r="AN9160">
            <v>0</v>
          </cell>
        </row>
        <row r="9161">
          <cell r="D9161">
            <v>3</v>
          </cell>
          <cell r="H9161" t="str">
            <v>112</v>
          </cell>
          <cell r="X9161">
            <v>456</v>
          </cell>
          <cell r="Y9161">
            <v>0</v>
          </cell>
          <cell r="Z9161">
            <v>0</v>
          </cell>
          <cell r="AA9161">
            <v>0</v>
          </cell>
          <cell r="AE9161">
            <v>312.834</v>
          </cell>
          <cell r="AG9161">
            <v>4</v>
          </cell>
          <cell r="AH9161">
            <v>0</v>
          </cell>
          <cell r="AI9161">
            <v>0</v>
          </cell>
          <cell r="AJ9161">
            <v>0</v>
          </cell>
          <cell r="AN9161">
            <v>1.44</v>
          </cell>
        </row>
        <row r="9162">
          <cell r="D9162">
            <v>3</v>
          </cell>
          <cell r="H9162" t="str">
            <v>122</v>
          </cell>
          <cell r="X9162">
            <v>1406</v>
          </cell>
          <cell r="Y9162">
            <v>0</v>
          </cell>
          <cell r="Z9162">
            <v>0</v>
          </cell>
          <cell r="AA9162">
            <v>0</v>
          </cell>
          <cell r="AE9162">
            <v>857.66</v>
          </cell>
          <cell r="AG9162">
            <v>3</v>
          </cell>
          <cell r="AH9162">
            <v>0</v>
          </cell>
          <cell r="AI9162">
            <v>0</v>
          </cell>
          <cell r="AJ9162">
            <v>0</v>
          </cell>
          <cell r="AN9162">
            <v>1.83</v>
          </cell>
        </row>
        <row r="9163">
          <cell r="D9163">
            <v>3</v>
          </cell>
          <cell r="H9163" t="str">
            <v>136</v>
          </cell>
          <cell r="X9163">
            <v>1760</v>
          </cell>
          <cell r="Y9163">
            <v>0</v>
          </cell>
          <cell r="Z9163">
            <v>0</v>
          </cell>
          <cell r="AA9163">
            <v>0</v>
          </cell>
          <cell r="AE9163">
            <v>853.6</v>
          </cell>
          <cell r="AG9163">
            <v>3</v>
          </cell>
          <cell r="AH9163">
            <v>0</v>
          </cell>
          <cell r="AI9163">
            <v>0</v>
          </cell>
          <cell r="AJ9163">
            <v>0</v>
          </cell>
          <cell r="AN9163">
            <v>1.4550000000000001</v>
          </cell>
        </row>
        <row r="9164">
          <cell r="D9164">
            <v>3</v>
          </cell>
          <cell r="H9164" t="str">
            <v>162</v>
          </cell>
          <cell r="X9164">
            <v>863</v>
          </cell>
          <cell r="Y9164">
            <v>0</v>
          </cell>
          <cell r="Z9164">
            <v>0</v>
          </cell>
          <cell r="AA9164">
            <v>0</v>
          </cell>
          <cell r="AE9164">
            <v>237.32499999999999</v>
          </cell>
          <cell r="AG9164">
            <v>6</v>
          </cell>
          <cell r="AH9164">
            <v>0</v>
          </cell>
          <cell r="AI9164">
            <v>0</v>
          </cell>
          <cell r="AJ9164">
            <v>0</v>
          </cell>
          <cell r="AN9164">
            <v>1.65</v>
          </cell>
        </row>
        <row r="9165">
          <cell r="D9165">
            <v>3</v>
          </cell>
          <cell r="H9165" t="str">
            <v>085</v>
          </cell>
          <cell r="X9165">
            <v>0</v>
          </cell>
          <cell r="Y9165">
            <v>0</v>
          </cell>
          <cell r="Z9165">
            <v>0</v>
          </cell>
          <cell r="AA9165">
            <v>0</v>
          </cell>
          <cell r="AE9165">
            <v>1432.904</v>
          </cell>
          <cell r="AG9165">
            <v>0</v>
          </cell>
          <cell r="AH9165">
            <v>0</v>
          </cell>
          <cell r="AI9165">
            <v>0</v>
          </cell>
          <cell r="AJ9165">
            <v>0</v>
          </cell>
          <cell r="AN9165">
            <v>7.5010000000000003</v>
          </cell>
        </row>
        <row r="9166">
          <cell r="D9166">
            <v>3</v>
          </cell>
          <cell r="H9166" t="str">
            <v>171</v>
          </cell>
          <cell r="X9166">
            <v>0</v>
          </cell>
          <cell r="Y9166">
            <v>0</v>
          </cell>
          <cell r="Z9166">
            <v>0</v>
          </cell>
          <cell r="AA9166">
            <v>0</v>
          </cell>
          <cell r="AE9166">
            <v>2980.2370000000001</v>
          </cell>
          <cell r="AG9166">
            <v>0</v>
          </cell>
          <cell r="AH9166">
            <v>0</v>
          </cell>
          <cell r="AI9166">
            <v>0</v>
          </cell>
          <cell r="AJ9166">
            <v>0</v>
          </cell>
          <cell r="AN9166">
            <v>31.158999999999999</v>
          </cell>
        </row>
        <row r="9167">
          <cell r="D9167">
            <v>3</v>
          </cell>
          <cell r="H9167" t="str">
            <v>106</v>
          </cell>
          <cell r="X9167">
            <v>0</v>
          </cell>
          <cell r="Y9167">
            <v>0</v>
          </cell>
          <cell r="Z9167">
            <v>0</v>
          </cell>
          <cell r="AA9167">
            <v>0</v>
          </cell>
          <cell r="AE9167">
            <v>372.65</v>
          </cell>
          <cell r="AG9167">
            <v>0</v>
          </cell>
          <cell r="AH9167">
            <v>0</v>
          </cell>
          <cell r="AI9167">
            <v>0</v>
          </cell>
          <cell r="AJ9167">
            <v>0</v>
          </cell>
          <cell r="AN9167">
            <v>1.25</v>
          </cell>
        </row>
        <row r="9168">
          <cell r="D9168">
            <v>2</v>
          </cell>
          <cell r="H9168" t="str">
            <v>068</v>
          </cell>
          <cell r="X9168">
            <v>0</v>
          </cell>
          <cell r="Y9168">
            <v>0</v>
          </cell>
          <cell r="Z9168">
            <v>0</v>
          </cell>
          <cell r="AA9168">
            <v>0</v>
          </cell>
          <cell r="AE9168">
            <v>3346.3069999999998</v>
          </cell>
          <cell r="AG9168">
            <v>0</v>
          </cell>
          <cell r="AH9168">
            <v>0</v>
          </cell>
          <cell r="AI9168">
            <v>0</v>
          </cell>
          <cell r="AJ9168">
            <v>0</v>
          </cell>
          <cell r="AN9168">
            <v>14.757</v>
          </cell>
        </row>
        <row r="9169">
          <cell r="D9169">
            <v>3</v>
          </cell>
          <cell r="H9169" t="str">
            <v>d45</v>
          </cell>
          <cell r="X9169">
            <v>0</v>
          </cell>
          <cell r="Y9169">
            <v>3440</v>
          </cell>
          <cell r="Z9169">
            <v>0</v>
          </cell>
          <cell r="AA9169">
            <v>0</v>
          </cell>
          <cell r="AE9169">
            <v>4726.1459999999997</v>
          </cell>
          <cell r="AG9169">
            <v>0</v>
          </cell>
          <cell r="AH9169">
            <v>72</v>
          </cell>
          <cell r="AI9169">
            <v>0</v>
          </cell>
          <cell r="AJ9169">
            <v>0</v>
          </cell>
          <cell r="AN9169">
            <v>101.55800000000001</v>
          </cell>
        </row>
        <row r="9170">
          <cell r="D9170">
            <v>3</v>
          </cell>
          <cell r="H9170" t="str">
            <v>d54</v>
          </cell>
          <cell r="X9170">
            <v>0</v>
          </cell>
          <cell r="Y9170">
            <v>6</v>
          </cell>
          <cell r="Z9170">
            <v>0</v>
          </cell>
          <cell r="AA9170">
            <v>0</v>
          </cell>
          <cell r="AE9170">
            <v>29.141999999999999</v>
          </cell>
          <cell r="AG9170">
            <v>0</v>
          </cell>
          <cell r="AH9170">
            <v>1</v>
          </cell>
          <cell r="AI9170">
            <v>0</v>
          </cell>
          <cell r="AJ9170">
            <v>0</v>
          </cell>
          <cell r="AN9170">
            <v>4.8570000000000002</v>
          </cell>
        </row>
        <row r="9171">
          <cell r="D9171">
            <v>3</v>
          </cell>
          <cell r="H9171" t="str">
            <v>160</v>
          </cell>
          <cell r="X9171">
            <v>0</v>
          </cell>
          <cell r="Y9171">
            <v>0</v>
          </cell>
          <cell r="Z9171">
            <v>2640</v>
          </cell>
          <cell r="AA9171">
            <v>0</v>
          </cell>
          <cell r="AE9171">
            <v>1042.8</v>
          </cell>
          <cell r="AG9171">
            <v>0</v>
          </cell>
          <cell r="AH9171">
            <v>0</v>
          </cell>
          <cell r="AI9171">
            <v>54</v>
          </cell>
          <cell r="AJ9171">
            <v>0</v>
          </cell>
          <cell r="AN9171">
            <v>21.33</v>
          </cell>
        </row>
        <row r="9172">
          <cell r="D9172">
            <v>3</v>
          </cell>
          <cell r="H9172" t="str">
            <v>004</v>
          </cell>
          <cell r="X9172">
            <v>0</v>
          </cell>
          <cell r="Y9172">
            <v>0</v>
          </cell>
          <cell r="Z9172">
            <v>0</v>
          </cell>
          <cell r="AA9172">
            <v>33</v>
          </cell>
          <cell r="AE9172">
            <v>47.487000000000002</v>
          </cell>
          <cell r="AG9172">
            <v>0</v>
          </cell>
          <cell r="AH9172">
            <v>0</v>
          </cell>
          <cell r="AI9172">
            <v>0</v>
          </cell>
          <cell r="AJ9172">
            <v>0</v>
          </cell>
          <cell r="AN9172">
            <v>0</v>
          </cell>
        </row>
        <row r="9173">
          <cell r="D9173">
            <v>3</v>
          </cell>
          <cell r="H9173" t="str">
            <v>011</v>
          </cell>
          <cell r="X9173">
            <v>0</v>
          </cell>
          <cell r="Y9173">
            <v>0</v>
          </cell>
          <cell r="Z9173">
            <v>0</v>
          </cell>
          <cell r="AA9173">
            <v>93</v>
          </cell>
          <cell r="AE9173">
            <v>87.885000000000005</v>
          </cell>
          <cell r="AG9173">
            <v>0</v>
          </cell>
          <cell r="AH9173">
            <v>0</v>
          </cell>
          <cell r="AI9173">
            <v>0</v>
          </cell>
          <cell r="AJ9173">
            <v>1</v>
          </cell>
          <cell r="AN9173">
            <v>0.94499999999999995</v>
          </cell>
        </row>
        <row r="9174">
          <cell r="D9174">
            <v>3</v>
          </cell>
          <cell r="H9174" t="str">
            <v>016</v>
          </cell>
          <cell r="X9174">
            <v>0</v>
          </cell>
          <cell r="Y9174">
            <v>0</v>
          </cell>
          <cell r="Z9174">
            <v>0</v>
          </cell>
          <cell r="AA9174">
            <v>83</v>
          </cell>
          <cell r="AE9174">
            <v>85.323999999999998</v>
          </cell>
          <cell r="AG9174">
            <v>0</v>
          </cell>
          <cell r="AH9174">
            <v>0</v>
          </cell>
          <cell r="AI9174">
            <v>0</v>
          </cell>
          <cell r="AJ9174">
            <v>1</v>
          </cell>
          <cell r="AN9174">
            <v>1.028</v>
          </cell>
        </row>
        <row r="9175">
          <cell r="D9175">
            <v>3</v>
          </cell>
          <cell r="H9175" t="str">
            <v>017</v>
          </cell>
          <cell r="X9175">
            <v>0</v>
          </cell>
          <cell r="Y9175">
            <v>0</v>
          </cell>
          <cell r="Z9175">
            <v>0</v>
          </cell>
          <cell r="AA9175">
            <v>81</v>
          </cell>
          <cell r="AE9175">
            <v>103.761</v>
          </cell>
          <cell r="AG9175">
            <v>0</v>
          </cell>
          <cell r="AH9175">
            <v>0</v>
          </cell>
          <cell r="AI9175">
            <v>0</v>
          </cell>
          <cell r="AJ9175">
            <v>0</v>
          </cell>
          <cell r="AN9175">
            <v>0</v>
          </cell>
        </row>
        <row r="9176">
          <cell r="D9176">
            <v>3</v>
          </cell>
          <cell r="H9176" t="str">
            <v>021</v>
          </cell>
          <cell r="X9176">
            <v>0</v>
          </cell>
          <cell r="Y9176">
            <v>0</v>
          </cell>
          <cell r="Z9176">
            <v>0</v>
          </cell>
          <cell r="AA9176">
            <v>6</v>
          </cell>
          <cell r="AE9176">
            <v>13.41</v>
          </cell>
          <cell r="AG9176">
            <v>0</v>
          </cell>
          <cell r="AH9176">
            <v>0</v>
          </cell>
          <cell r="AI9176">
            <v>0</v>
          </cell>
          <cell r="AJ9176">
            <v>0</v>
          </cell>
          <cell r="AN9176">
            <v>0</v>
          </cell>
        </row>
        <row r="9177">
          <cell r="D9177">
            <v>3</v>
          </cell>
          <cell r="H9177" t="str">
            <v>053</v>
          </cell>
          <cell r="X9177">
            <v>0</v>
          </cell>
          <cell r="Y9177">
            <v>0</v>
          </cell>
          <cell r="Z9177">
            <v>0</v>
          </cell>
          <cell r="AA9177">
            <v>37</v>
          </cell>
          <cell r="AE9177">
            <v>56.984000000000002</v>
          </cell>
          <cell r="AG9177">
            <v>0</v>
          </cell>
          <cell r="AH9177">
            <v>0</v>
          </cell>
          <cell r="AI9177">
            <v>0</v>
          </cell>
          <cell r="AJ9177">
            <v>0</v>
          </cell>
          <cell r="AN9177">
            <v>0</v>
          </cell>
        </row>
        <row r="9178">
          <cell r="D9178">
            <v>3</v>
          </cell>
          <cell r="H9178" t="str">
            <v>065</v>
          </cell>
          <cell r="X9178">
            <v>0</v>
          </cell>
          <cell r="Y9178">
            <v>0</v>
          </cell>
          <cell r="Z9178">
            <v>0</v>
          </cell>
          <cell r="AA9178">
            <v>139</v>
          </cell>
          <cell r="AE9178">
            <v>107.586</v>
          </cell>
          <cell r="AG9178">
            <v>0</v>
          </cell>
          <cell r="AH9178">
            <v>0</v>
          </cell>
          <cell r="AI9178">
            <v>0</v>
          </cell>
          <cell r="AJ9178">
            <v>0</v>
          </cell>
          <cell r="AN9178">
            <v>0</v>
          </cell>
        </row>
        <row r="9179">
          <cell r="D9179">
            <v>3</v>
          </cell>
          <cell r="H9179" t="str">
            <v>068</v>
          </cell>
          <cell r="X9179">
            <v>0</v>
          </cell>
          <cell r="Y9179">
            <v>0</v>
          </cell>
          <cell r="Z9179">
            <v>0</v>
          </cell>
          <cell r="AA9179">
            <v>3804</v>
          </cell>
          <cell r="AE9179">
            <v>5819.3029999999999</v>
          </cell>
          <cell r="AG9179">
            <v>0</v>
          </cell>
          <cell r="AH9179">
            <v>0</v>
          </cell>
          <cell r="AI9179">
            <v>0</v>
          </cell>
          <cell r="AJ9179">
            <v>74</v>
          </cell>
          <cell r="AN9179">
            <v>79.254000000000005</v>
          </cell>
        </row>
        <row r="9180">
          <cell r="D9180">
            <v>3</v>
          </cell>
          <cell r="H9180" t="str">
            <v>100</v>
          </cell>
          <cell r="X9180">
            <v>0</v>
          </cell>
          <cell r="Y9180">
            <v>0</v>
          </cell>
          <cell r="Z9180">
            <v>0</v>
          </cell>
          <cell r="AA9180">
            <v>213</v>
          </cell>
          <cell r="AE9180">
            <v>209.166</v>
          </cell>
          <cell r="AG9180">
            <v>0</v>
          </cell>
          <cell r="AH9180">
            <v>0</v>
          </cell>
          <cell r="AI9180">
            <v>0</v>
          </cell>
          <cell r="AJ9180">
            <v>0</v>
          </cell>
          <cell r="AN9180">
            <v>0</v>
          </cell>
        </row>
        <row r="9181">
          <cell r="D9181">
            <v>3</v>
          </cell>
          <cell r="H9181" t="str">
            <v>136</v>
          </cell>
          <cell r="X9181">
            <v>0</v>
          </cell>
          <cell r="Y9181">
            <v>0</v>
          </cell>
          <cell r="Z9181">
            <v>0</v>
          </cell>
          <cell r="AA9181">
            <v>120</v>
          </cell>
          <cell r="AE9181">
            <v>204.36</v>
          </cell>
          <cell r="AG9181">
            <v>0</v>
          </cell>
          <cell r="AH9181">
            <v>0</v>
          </cell>
          <cell r="AI9181">
            <v>0</v>
          </cell>
          <cell r="AJ9181">
            <v>1</v>
          </cell>
          <cell r="AN9181">
            <v>1.7030000000000001</v>
          </cell>
        </row>
        <row r="9182">
          <cell r="D9182">
            <v>3</v>
          </cell>
          <cell r="H9182" t="str">
            <v>162</v>
          </cell>
          <cell r="X9182">
            <v>0</v>
          </cell>
          <cell r="Y9182">
            <v>0</v>
          </cell>
          <cell r="Z9182">
            <v>0</v>
          </cell>
          <cell r="AA9182">
            <v>127</v>
          </cell>
          <cell r="AE9182">
            <v>132.58799999999999</v>
          </cell>
          <cell r="AG9182">
            <v>0</v>
          </cell>
          <cell r="AH9182">
            <v>0</v>
          </cell>
          <cell r="AI9182">
            <v>0</v>
          </cell>
          <cell r="AJ9182">
            <v>3</v>
          </cell>
          <cell r="AN9182">
            <v>3.1320000000000001</v>
          </cell>
        </row>
        <row r="9183">
          <cell r="D9183">
            <v>3</v>
          </cell>
          <cell r="H9183" t="str">
            <v>004</v>
          </cell>
          <cell r="X9183">
            <v>5</v>
          </cell>
          <cell r="Y9183">
            <v>0</v>
          </cell>
          <cell r="Z9183">
            <v>0</v>
          </cell>
          <cell r="AA9183">
            <v>0</v>
          </cell>
          <cell r="AE9183">
            <v>3.1349999999999998</v>
          </cell>
          <cell r="AG9183">
            <v>0</v>
          </cell>
          <cell r="AH9183">
            <v>0</v>
          </cell>
          <cell r="AI9183">
            <v>0</v>
          </cell>
          <cell r="AJ9183">
            <v>0</v>
          </cell>
          <cell r="AN9183">
            <v>0</v>
          </cell>
        </row>
        <row r="9184">
          <cell r="D9184">
            <v>3</v>
          </cell>
          <cell r="H9184" t="str">
            <v>011</v>
          </cell>
          <cell r="X9184">
            <v>5</v>
          </cell>
          <cell r="Y9184">
            <v>0</v>
          </cell>
          <cell r="Z9184">
            <v>0</v>
          </cell>
          <cell r="AA9184">
            <v>0</v>
          </cell>
          <cell r="AE9184">
            <v>2</v>
          </cell>
          <cell r="AG9184">
            <v>0</v>
          </cell>
          <cell r="AH9184">
            <v>0</v>
          </cell>
          <cell r="AI9184">
            <v>0</v>
          </cell>
          <cell r="AJ9184">
            <v>0</v>
          </cell>
          <cell r="AN9184">
            <v>0</v>
          </cell>
        </row>
        <row r="9185">
          <cell r="D9185">
            <v>3</v>
          </cell>
          <cell r="H9185" t="str">
            <v>016</v>
          </cell>
          <cell r="X9185">
            <v>13</v>
          </cell>
          <cell r="Y9185">
            <v>0</v>
          </cell>
          <cell r="Z9185">
            <v>0</v>
          </cell>
          <cell r="AA9185">
            <v>0</v>
          </cell>
          <cell r="AE9185">
            <v>6.6689999999999996</v>
          </cell>
          <cell r="AG9185">
            <v>0</v>
          </cell>
          <cell r="AH9185">
            <v>0</v>
          </cell>
          <cell r="AI9185">
            <v>0</v>
          </cell>
          <cell r="AJ9185">
            <v>0</v>
          </cell>
          <cell r="AN9185">
            <v>0</v>
          </cell>
        </row>
        <row r="9186">
          <cell r="D9186">
            <v>3</v>
          </cell>
          <cell r="H9186" t="str">
            <v>017</v>
          </cell>
          <cell r="X9186">
            <v>38</v>
          </cell>
          <cell r="Y9186">
            <v>0</v>
          </cell>
          <cell r="Z9186">
            <v>0</v>
          </cell>
          <cell r="AA9186">
            <v>0</v>
          </cell>
          <cell r="AE9186">
            <v>15.77</v>
          </cell>
          <cell r="AG9186">
            <v>1</v>
          </cell>
          <cell r="AH9186">
            <v>0</v>
          </cell>
          <cell r="AI9186">
            <v>0</v>
          </cell>
          <cell r="AJ9186">
            <v>0</v>
          </cell>
          <cell r="AN9186">
            <v>0.41499999999999998</v>
          </cell>
        </row>
        <row r="9187">
          <cell r="D9187">
            <v>3</v>
          </cell>
          <cell r="H9187" t="str">
            <v>021</v>
          </cell>
          <cell r="X9187">
            <v>7</v>
          </cell>
          <cell r="Y9187">
            <v>0</v>
          </cell>
          <cell r="Z9187">
            <v>0</v>
          </cell>
          <cell r="AA9187">
            <v>0</v>
          </cell>
          <cell r="AE9187">
            <v>6.3</v>
          </cell>
          <cell r="AG9187">
            <v>0</v>
          </cell>
          <cell r="AH9187">
            <v>0</v>
          </cell>
          <cell r="AI9187">
            <v>0</v>
          </cell>
          <cell r="AJ9187">
            <v>0</v>
          </cell>
          <cell r="AN9187">
            <v>0</v>
          </cell>
        </row>
        <row r="9188">
          <cell r="D9188">
            <v>3</v>
          </cell>
          <cell r="H9188" t="str">
            <v>053</v>
          </cell>
          <cell r="X9188">
            <v>97</v>
          </cell>
          <cell r="Y9188">
            <v>0</v>
          </cell>
          <cell r="Z9188">
            <v>0</v>
          </cell>
          <cell r="AA9188">
            <v>0</v>
          </cell>
          <cell r="AE9188">
            <v>47.566000000000003</v>
          </cell>
          <cell r="AG9188">
            <v>0</v>
          </cell>
          <cell r="AH9188">
            <v>0</v>
          </cell>
          <cell r="AI9188">
            <v>0</v>
          </cell>
          <cell r="AJ9188">
            <v>0</v>
          </cell>
          <cell r="AN9188">
            <v>0</v>
          </cell>
        </row>
        <row r="9189">
          <cell r="D9189">
            <v>3</v>
          </cell>
          <cell r="H9189" t="str">
            <v>065</v>
          </cell>
          <cell r="X9189">
            <v>18</v>
          </cell>
          <cell r="Y9189">
            <v>0</v>
          </cell>
          <cell r="Z9189">
            <v>0</v>
          </cell>
          <cell r="AA9189">
            <v>0</v>
          </cell>
          <cell r="AE9189">
            <v>3.9420000000000002</v>
          </cell>
          <cell r="AG9189">
            <v>0</v>
          </cell>
          <cell r="AH9189">
            <v>0</v>
          </cell>
          <cell r="AI9189">
            <v>0</v>
          </cell>
          <cell r="AJ9189">
            <v>0</v>
          </cell>
          <cell r="AN9189">
            <v>0</v>
          </cell>
        </row>
        <row r="9190">
          <cell r="D9190">
            <v>3</v>
          </cell>
          <cell r="H9190" t="str">
            <v>068</v>
          </cell>
          <cell r="X9190">
            <v>2265</v>
          </cell>
          <cell r="Y9190">
            <v>0</v>
          </cell>
          <cell r="Z9190">
            <v>0</v>
          </cell>
          <cell r="AA9190">
            <v>0</v>
          </cell>
          <cell r="AE9190">
            <v>1130.6659999999999</v>
          </cell>
          <cell r="AG9190">
            <v>44</v>
          </cell>
          <cell r="AH9190">
            <v>0</v>
          </cell>
          <cell r="AI9190">
            <v>0</v>
          </cell>
          <cell r="AJ9190">
            <v>0</v>
          </cell>
          <cell r="AN9190">
            <v>16.588000000000001</v>
          </cell>
        </row>
        <row r="9191">
          <cell r="D9191">
            <v>3</v>
          </cell>
          <cell r="H9191" t="str">
            <v>100</v>
          </cell>
          <cell r="X9191">
            <v>107</v>
          </cell>
          <cell r="Y9191">
            <v>0</v>
          </cell>
          <cell r="Z9191">
            <v>0</v>
          </cell>
          <cell r="AA9191">
            <v>0</v>
          </cell>
          <cell r="AE9191">
            <v>42.8</v>
          </cell>
          <cell r="AG9191">
            <v>1</v>
          </cell>
          <cell r="AH9191">
            <v>0</v>
          </cell>
          <cell r="AI9191">
            <v>0</v>
          </cell>
          <cell r="AJ9191">
            <v>0</v>
          </cell>
          <cell r="AN9191">
            <v>0.4</v>
          </cell>
        </row>
        <row r="9192">
          <cell r="D9192">
            <v>3</v>
          </cell>
          <cell r="H9192" t="str">
            <v>136</v>
          </cell>
          <cell r="X9192">
            <v>30</v>
          </cell>
          <cell r="Y9192">
            <v>0</v>
          </cell>
          <cell r="Z9192">
            <v>0</v>
          </cell>
          <cell r="AA9192">
            <v>0</v>
          </cell>
          <cell r="AE9192">
            <v>12.3</v>
          </cell>
          <cell r="AG9192">
            <v>1</v>
          </cell>
          <cell r="AH9192">
            <v>0</v>
          </cell>
          <cell r="AI9192">
            <v>0</v>
          </cell>
          <cell r="AJ9192">
            <v>0</v>
          </cell>
          <cell r="AN9192">
            <v>0.41</v>
          </cell>
        </row>
        <row r="9193">
          <cell r="D9193">
            <v>3</v>
          </cell>
          <cell r="H9193" t="str">
            <v>161</v>
          </cell>
          <cell r="X9193">
            <v>2116</v>
          </cell>
          <cell r="Y9193">
            <v>0</v>
          </cell>
          <cell r="Z9193">
            <v>0</v>
          </cell>
          <cell r="AA9193">
            <v>0</v>
          </cell>
          <cell r="AE9193">
            <v>789.65099999999995</v>
          </cell>
          <cell r="AG9193">
            <v>24</v>
          </cell>
          <cell r="AH9193">
            <v>0</v>
          </cell>
          <cell r="AI9193">
            <v>0</v>
          </cell>
          <cell r="AJ9193">
            <v>0</v>
          </cell>
          <cell r="AN9193">
            <v>10.439</v>
          </cell>
        </row>
        <row r="9194">
          <cell r="D9194">
            <v>3</v>
          </cell>
          <cell r="H9194" t="str">
            <v>162</v>
          </cell>
          <cell r="X9194">
            <v>53</v>
          </cell>
          <cell r="Y9194">
            <v>0</v>
          </cell>
          <cell r="Z9194">
            <v>0</v>
          </cell>
          <cell r="AA9194">
            <v>0</v>
          </cell>
          <cell r="AE9194">
            <v>14.574999999999999</v>
          </cell>
          <cell r="AG9194">
            <v>0</v>
          </cell>
          <cell r="AH9194">
            <v>0</v>
          </cell>
          <cell r="AI9194">
            <v>0</v>
          </cell>
          <cell r="AJ9194">
            <v>0</v>
          </cell>
          <cell r="AN9194">
            <v>0</v>
          </cell>
        </row>
        <row r="9195">
          <cell r="D9195">
            <v>3</v>
          </cell>
          <cell r="H9195" t="str">
            <v>004</v>
          </cell>
          <cell r="X9195">
            <v>226</v>
          </cell>
          <cell r="Y9195">
            <v>0</v>
          </cell>
          <cell r="Z9195">
            <v>0</v>
          </cell>
          <cell r="AA9195">
            <v>0</v>
          </cell>
          <cell r="AE9195">
            <v>141.702</v>
          </cell>
          <cell r="AG9195">
            <v>0</v>
          </cell>
          <cell r="AH9195">
            <v>0</v>
          </cell>
          <cell r="AI9195">
            <v>0</v>
          </cell>
          <cell r="AJ9195">
            <v>0</v>
          </cell>
          <cell r="AN9195">
            <v>0</v>
          </cell>
        </row>
        <row r="9196">
          <cell r="D9196">
            <v>3</v>
          </cell>
          <cell r="H9196" t="str">
            <v>011</v>
          </cell>
          <cell r="X9196">
            <v>346</v>
          </cell>
          <cell r="Y9196">
            <v>0</v>
          </cell>
          <cell r="Z9196">
            <v>0</v>
          </cell>
          <cell r="AA9196">
            <v>0</v>
          </cell>
          <cell r="AE9196">
            <v>138.4</v>
          </cell>
          <cell r="AG9196">
            <v>6</v>
          </cell>
          <cell r="AH9196">
            <v>0</v>
          </cell>
          <cell r="AI9196">
            <v>0</v>
          </cell>
          <cell r="AJ9196">
            <v>0</v>
          </cell>
          <cell r="AN9196">
            <v>2.4</v>
          </cell>
        </row>
        <row r="9197">
          <cell r="D9197">
            <v>3</v>
          </cell>
          <cell r="H9197" t="str">
            <v>016</v>
          </cell>
          <cell r="X9197">
            <v>327</v>
          </cell>
          <cell r="Y9197">
            <v>0</v>
          </cell>
          <cell r="Z9197">
            <v>0</v>
          </cell>
          <cell r="AA9197">
            <v>0</v>
          </cell>
          <cell r="AE9197">
            <v>167.751</v>
          </cell>
          <cell r="AG9197">
            <v>7</v>
          </cell>
          <cell r="AH9197">
            <v>0</v>
          </cell>
          <cell r="AI9197">
            <v>0</v>
          </cell>
          <cell r="AJ9197">
            <v>0</v>
          </cell>
          <cell r="AN9197">
            <v>3.5910000000000002</v>
          </cell>
        </row>
        <row r="9198">
          <cell r="D9198">
            <v>3</v>
          </cell>
          <cell r="H9198" t="str">
            <v>017</v>
          </cell>
          <cell r="X9198">
            <v>277</v>
          </cell>
          <cell r="Y9198">
            <v>0</v>
          </cell>
          <cell r="Z9198">
            <v>0</v>
          </cell>
          <cell r="AA9198">
            <v>0</v>
          </cell>
          <cell r="AE9198">
            <v>114.955</v>
          </cell>
          <cell r="AG9198">
            <v>6</v>
          </cell>
          <cell r="AH9198">
            <v>0</v>
          </cell>
          <cell r="AI9198">
            <v>0</v>
          </cell>
          <cell r="AJ9198">
            <v>0</v>
          </cell>
          <cell r="AN9198">
            <v>2.4900000000000002</v>
          </cell>
        </row>
        <row r="9199">
          <cell r="D9199">
            <v>3</v>
          </cell>
          <cell r="H9199" t="str">
            <v>021</v>
          </cell>
          <cell r="X9199">
            <v>39</v>
          </cell>
          <cell r="Y9199">
            <v>0</v>
          </cell>
          <cell r="Z9199">
            <v>0</v>
          </cell>
          <cell r="AA9199">
            <v>0</v>
          </cell>
          <cell r="AE9199">
            <v>35.1</v>
          </cell>
          <cell r="AG9199">
            <v>0</v>
          </cell>
          <cell r="AH9199">
            <v>0</v>
          </cell>
          <cell r="AI9199">
            <v>0</v>
          </cell>
          <cell r="AJ9199">
            <v>0</v>
          </cell>
          <cell r="AN9199">
            <v>0</v>
          </cell>
        </row>
        <row r="9200">
          <cell r="D9200">
            <v>3</v>
          </cell>
          <cell r="H9200" t="str">
            <v>053</v>
          </cell>
          <cell r="X9200">
            <v>348</v>
          </cell>
          <cell r="Y9200">
            <v>0</v>
          </cell>
          <cell r="Z9200">
            <v>0</v>
          </cell>
          <cell r="AA9200">
            <v>0</v>
          </cell>
          <cell r="AE9200">
            <v>184.90600000000001</v>
          </cell>
          <cell r="AG9200">
            <v>1</v>
          </cell>
          <cell r="AH9200">
            <v>0</v>
          </cell>
          <cell r="AI9200">
            <v>0</v>
          </cell>
          <cell r="AJ9200">
            <v>0</v>
          </cell>
          <cell r="AN9200">
            <v>0.377</v>
          </cell>
        </row>
        <row r="9201">
          <cell r="D9201">
            <v>3</v>
          </cell>
          <cell r="H9201" t="str">
            <v>065</v>
          </cell>
          <cell r="X9201">
            <v>335</v>
          </cell>
          <cell r="Y9201">
            <v>0</v>
          </cell>
          <cell r="Z9201">
            <v>0</v>
          </cell>
          <cell r="AA9201">
            <v>0</v>
          </cell>
          <cell r="AE9201">
            <v>73.364999999999995</v>
          </cell>
          <cell r="AG9201">
            <v>6</v>
          </cell>
          <cell r="AH9201">
            <v>0</v>
          </cell>
          <cell r="AI9201">
            <v>0</v>
          </cell>
          <cell r="AJ9201">
            <v>0</v>
          </cell>
          <cell r="AN9201">
            <v>1.3140000000000001</v>
          </cell>
        </row>
        <row r="9202">
          <cell r="D9202">
            <v>3</v>
          </cell>
          <cell r="H9202" t="str">
            <v>068</v>
          </cell>
          <cell r="X9202">
            <v>1300</v>
          </cell>
          <cell r="Y9202">
            <v>0</v>
          </cell>
          <cell r="Z9202">
            <v>0</v>
          </cell>
          <cell r="AA9202">
            <v>0</v>
          </cell>
          <cell r="AE9202">
            <v>680.45799999999997</v>
          </cell>
          <cell r="AG9202">
            <v>22</v>
          </cell>
          <cell r="AH9202">
            <v>0</v>
          </cell>
          <cell r="AI9202">
            <v>0</v>
          </cell>
          <cell r="AJ9202">
            <v>0</v>
          </cell>
          <cell r="AN9202">
            <v>8.2940000000000005</v>
          </cell>
        </row>
        <row r="9203">
          <cell r="D9203">
            <v>3</v>
          </cell>
          <cell r="H9203" t="str">
            <v>100</v>
          </cell>
          <cell r="X9203">
            <v>359</v>
          </cell>
          <cell r="Y9203">
            <v>0</v>
          </cell>
          <cell r="Z9203">
            <v>0</v>
          </cell>
          <cell r="AA9203">
            <v>0</v>
          </cell>
          <cell r="AE9203">
            <v>143.6</v>
          </cell>
          <cell r="AG9203">
            <v>3</v>
          </cell>
          <cell r="AH9203">
            <v>0</v>
          </cell>
          <cell r="AI9203">
            <v>0</v>
          </cell>
          <cell r="AJ9203">
            <v>0</v>
          </cell>
          <cell r="AN9203">
            <v>1.2</v>
          </cell>
        </row>
        <row r="9204">
          <cell r="D9204">
            <v>3</v>
          </cell>
          <cell r="H9204" t="str">
            <v>136</v>
          </cell>
          <cell r="X9204">
            <v>95</v>
          </cell>
          <cell r="Y9204">
            <v>0</v>
          </cell>
          <cell r="Z9204">
            <v>0</v>
          </cell>
          <cell r="AA9204">
            <v>0</v>
          </cell>
          <cell r="AE9204">
            <v>46.075000000000003</v>
          </cell>
          <cell r="AG9204">
            <v>0</v>
          </cell>
          <cell r="AH9204">
            <v>0</v>
          </cell>
          <cell r="AI9204">
            <v>0</v>
          </cell>
          <cell r="AJ9204">
            <v>0</v>
          </cell>
          <cell r="AN9204">
            <v>0</v>
          </cell>
        </row>
        <row r="9205">
          <cell r="D9205">
            <v>3</v>
          </cell>
          <cell r="H9205" t="str">
            <v>162</v>
          </cell>
          <cell r="X9205">
            <v>263</v>
          </cell>
          <cell r="Y9205">
            <v>0</v>
          </cell>
          <cell r="Z9205">
            <v>0</v>
          </cell>
          <cell r="AA9205">
            <v>0</v>
          </cell>
          <cell r="AE9205">
            <v>72.325000000000003</v>
          </cell>
          <cell r="AG9205">
            <v>2</v>
          </cell>
          <cell r="AH9205">
            <v>0</v>
          </cell>
          <cell r="AI9205">
            <v>0</v>
          </cell>
          <cell r="AJ9205">
            <v>0</v>
          </cell>
          <cell r="AN9205">
            <v>0.55000000000000004</v>
          </cell>
        </row>
        <row r="9206">
          <cell r="D9206">
            <v>3</v>
          </cell>
          <cell r="H9206" t="str">
            <v>086</v>
          </cell>
          <cell r="X9206">
            <v>0</v>
          </cell>
          <cell r="Y9206">
            <v>0</v>
          </cell>
          <cell r="Z9206">
            <v>0</v>
          </cell>
          <cell r="AA9206">
            <v>0</v>
          </cell>
          <cell r="AE9206">
            <v>1495.6980000000001</v>
          </cell>
          <cell r="AG9206">
            <v>0</v>
          </cell>
          <cell r="AH9206">
            <v>0</v>
          </cell>
          <cell r="AI9206">
            <v>0</v>
          </cell>
          <cell r="AJ9206">
            <v>0</v>
          </cell>
          <cell r="AN9206">
            <v>29.504000000000001</v>
          </cell>
        </row>
        <row r="9207">
          <cell r="D9207">
            <v>1</v>
          </cell>
          <cell r="H9207" t="str">
            <v>029</v>
          </cell>
          <cell r="X9207">
            <v>0</v>
          </cell>
          <cell r="Y9207">
            <v>0</v>
          </cell>
          <cell r="Z9207">
            <v>0</v>
          </cell>
          <cell r="AA9207">
            <v>0</v>
          </cell>
          <cell r="AE9207">
            <v>2729.732</v>
          </cell>
          <cell r="AG9207">
            <v>0</v>
          </cell>
          <cell r="AH9207">
            <v>0</v>
          </cell>
          <cell r="AI9207">
            <v>0</v>
          </cell>
          <cell r="AJ9207">
            <v>0</v>
          </cell>
          <cell r="AN9207">
            <v>262.66000000000003</v>
          </cell>
        </row>
        <row r="9208">
          <cell r="D9208">
            <v>1</v>
          </cell>
          <cell r="H9208" t="str">
            <v>053</v>
          </cell>
          <cell r="X9208">
            <v>0</v>
          </cell>
          <cell r="Y9208">
            <v>0</v>
          </cell>
          <cell r="Z9208">
            <v>0</v>
          </cell>
          <cell r="AA9208">
            <v>0</v>
          </cell>
          <cell r="AE9208">
            <v>1833.1479999999999</v>
          </cell>
          <cell r="AG9208">
            <v>0</v>
          </cell>
          <cell r="AH9208">
            <v>0</v>
          </cell>
          <cell r="AI9208">
            <v>0</v>
          </cell>
          <cell r="AJ9208">
            <v>0</v>
          </cell>
          <cell r="AN9208">
            <v>178.54499999999999</v>
          </cell>
        </row>
        <row r="9209">
          <cell r="D9209">
            <v>1</v>
          </cell>
          <cell r="H9209" t="str">
            <v>068</v>
          </cell>
          <cell r="X9209">
            <v>0</v>
          </cell>
          <cell r="Y9209">
            <v>0</v>
          </cell>
          <cell r="Z9209">
            <v>0</v>
          </cell>
          <cell r="AA9209">
            <v>0</v>
          </cell>
          <cell r="AE9209">
            <v>1806.1089999999999</v>
          </cell>
          <cell r="AG9209">
            <v>0</v>
          </cell>
          <cell r="AH9209">
            <v>0</v>
          </cell>
          <cell r="AI9209">
            <v>0</v>
          </cell>
          <cell r="AJ9209">
            <v>0</v>
          </cell>
          <cell r="AN9209">
            <v>89.444000000000003</v>
          </cell>
        </row>
        <row r="9210">
          <cell r="D9210">
            <v>1</v>
          </cell>
          <cell r="H9210" t="str">
            <v>097</v>
          </cell>
          <cell r="X9210">
            <v>0</v>
          </cell>
          <cell r="Y9210">
            <v>0</v>
          </cell>
          <cell r="Z9210">
            <v>0</v>
          </cell>
          <cell r="AA9210">
            <v>0</v>
          </cell>
          <cell r="AE9210">
            <v>4699.0309999999999</v>
          </cell>
          <cell r="AG9210">
            <v>0</v>
          </cell>
          <cell r="AH9210">
            <v>0</v>
          </cell>
          <cell r="AI9210">
            <v>0</v>
          </cell>
          <cell r="AJ9210">
            <v>0</v>
          </cell>
          <cell r="AN9210">
            <v>925.70799999999997</v>
          </cell>
        </row>
        <row r="9211">
          <cell r="D9211">
            <v>1</v>
          </cell>
          <cell r="H9211" t="str">
            <v>100</v>
          </cell>
          <cell r="X9211">
            <v>0</v>
          </cell>
          <cell r="Y9211">
            <v>0</v>
          </cell>
          <cell r="Z9211">
            <v>0</v>
          </cell>
          <cell r="AA9211">
            <v>0</v>
          </cell>
          <cell r="AE9211">
            <v>2243.1959999999999</v>
          </cell>
          <cell r="AG9211">
            <v>0</v>
          </cell>
          <cell r="AH9211">
            <v>0</v>
          </cell>
          <cell r="AI9211">
            <v>0</v>
          </cell>
          <cell r="AJ9211">
            <v>0</v>
          </cell>
          <cell r="AN9211">
            <v>186.59</v>
          </cell>
        </row>
        <row r="9212">
          <cell r="D9212">
            <v>1</v>
          </cell>
          <cell r="H9212" t="str">
            <v>108</v>
          </cell>
          <cell r="X9212">
            <v>0</v>
          </cell>
          <cell r="Y9212">
            <v>0</v>
          </cell>
          <cell r="Z9212">
            <v>0</v>
          </cell>
          <cell r="AA9212">
            <v>0</v>
          </cell>
          <cell r="AE9212">
            <v>753.74099999999999</v>
          </cell>
          <cell r="AG9212">
            <v>0</v>
          </cell>
          <cell r="AH9212">
            <v>0</v>
          </cell>
          <cell r="AI9212">
            <v>0</v>
          </cell>
          <cell r="AJ9212">
            <v>0</v>
          </cell>
          <cell r="AN9212">
            <v>90.54</v>
          </cell>
        </row>
        <row r="9213">
          <cell r="D9213">
            <v>1</v>
          </cell>
          <cell r="H9213" t="str">
            <v>112</v>
          </cell>
          <cell r="X9213">
            <v>0</v>
          </cell>
          <cell r="Y9213">
            <v>0</v>
          </cell>
          <cell r="Z9213">
            <v>0</v>
          </cell>
          <cell r="AA9213">
            <v>0</v>
          </cell>
          <cell r="AE9213">
            <v>6286.8689999999997</v>
          </cell>
          <cell r="AG9213">
            <v>0</v>
          </cell>
          <cell r="AH9213">
            <v>0</v>
          </cell>
          <cell r="AI9213">
            <v>0</v>
          </cell>
          <cell r="AJ9213">
            <v>0</v>
          </cell>
          <cell r="AN9213">
            <v>1098.4549999999999</v>
          </cell>
        </row>
        <row r="9214">
          <cell r="D9214">
            <v>1</v>
          </cell>
          <cell r="H9214" t="str">
            <v>122</v>
          </cell>
          <cell r="X9214">
            <v>0</v>
          </cell>
          <cell r="Y9214">
            <v>0</v>
          </cell>
          <cell r="Z9214">
            <v>0</v>
          </cell>
          <cell r="AA9214">
            <v>0</v>
          </cell>
          <cell r="AE9214">
            <v>2049.297</v>
          </cell>
          <cell r="AG9214">
            <v>0</v>
          </cell>
          <cell r="AH9214">
            <v>0</v>
          </cell>
          <cell r="AI9214">
            <v>0</v>
          </cell>
          <cell r="AJ9214">
            <v>0</v>
          </cell>
          <cell r="AN9214">
            <v>39.005000000000003</v>
          </cell>
        </row>
        <row r="9215">
          <cell r="D9215">
            <v>1</v>
          </cell>
          <cell r="H9215" t="str">
            <v>136</v>
          </cell>
          <cell r="X9215">
            <v>0</v>
          </cell>
          <cell r="Y9215">
            <v>0</v>
          </cell>
          <cell r="Z9215">
            <v>0</v>
          </cell>
          <cell r="AA9215">
            <v>0</v>
          </cell>
          <cell r="AE9215">
            <v>5170.5230000000001</v>
          </cell>
          <cell r="AG9215">
            <v>0</v>
          </cell>
          <cell r="AH9215">
            <v>0</v>
          </cell>
          <cell r="AI9215">
            <v>0</v>
          </cell>
          <cell r="AJ9215">
            <v>0</v>
          </cell>
          <cell r="AN9215">
            <v>560.26900000000001</v>
          </cell>
        </row>
        <row r="9216">
          <cell r="D9216">
            <v>2</v>
          </cell>
          <cell r="H9216" t="str">
            <v>029</v>
          </cell>
          <cell r="X9216">
            <v>0</v>
          </cell>
          <cell r="Y9216">
            <v>0</v>
          </cell>
          <cell r="Z9216">
            <v>0</v>
          </cell>
          <cell r="AA9216">
            <v>0</v>
          </cell>
          <cell r="AE9216">
            <v>284.20600000000002</v>
          </cell>
          <cell r="AG9216">
            <v>0</v>
          </cell>
          <cell r="AH9216">
            <v>0</v>
          </cell>
          <cell r="AI9216">
            <v>0</v>
          </cell>
          <cell r="AJ9216">
            <v>0</v>
          </cell>
          <cell r="AN9216">
            <v>10.930999999999999</v>
          </cell>
        </row>
        <row r="9217">
          <cell r="D9217">
            <v>2</v>
          </cell>
          <cell r="H9217" t="str">
            <v>053</v>
          </cell>
          <cell r="X9217">
            <v>0</v>
          </cell>
          <cell r="Y9217">
            <v>0</v>
          </cell>
          <cell r="Z9217">
            <v>0</v>
          </cell>
          <cell r="AA9217">
            <v>0</v>
          </cell>
          <cell r="AE9217">
            <v>833.23400000000004</v>
          </cell>
          <cell r="AG9217">
            <v>0</v>
          </cell>
          <cell r="AH9217">
            <v>0</v>
          </cell>
          <cell r="AI9217">
            <v>0</v>
          </cell>
          <cell r="AJ9217">
            <v>0</v>
          </cell>
          <cell r="AN9217">
            <v>0</v>
          </cell>
        </row>
        <row r="9218">
          <cell r="D9218">
            <v>2</v>
          </cell>
          <cell r="H9218" t="str">
            <v>068</v>
          </cell>
          <cell r="X9218">
            <v>0</v>
          </cell>
          <cell r="Y9218">
            <v>0</v>
          </cell>
          <cell r="Z9218">
            <v>0</v>
          </cell>
          <cell r="AA9218">
            <v>0</v>
          </cell>
          <cell r="AE9218">
            <v>557.476</v>
          </cell>
          <cell r="AG9218">
            <v>0</v>
          </cell>
          <cell r="AH9218">
            <v>0</v>
          </cell>
          <cell r="AI9218">
            <v>0</v>
          </cell>
          <cell r="AJ9218">
            <v>0</v>
          </cell>
          <cell r="AN9218">
            <v>33.204000000000001</v>
          </cell>
        </row>
        <row r="9219">
          <cell r="D9219">
            <v>2</v>
          </cell>
          <cell r="H9219" t="str">
            <v>097</v>
          </cell>
          <cell r="X9219">
            <v>0</v>
          </cell>
          <cell r="Y9219">
            <v>0</v>
          </cell>
          <cell r="Z9219">
            <v>0</v>
          </cell>
          <cell r="AA9219">
            <v>0</v>
          </cell>
          <cell r="AE9219">
            <v>1782.9960000000001</v>
          </cell>
          <cell r="AG9219">
            <v>0</v>
          </cell>
          <cell r="AH9219">
            <v>0</v>
          </cell>
          <cell r="AI9219">
            <v>0</v>
          </cell>
          <cell r="AJ9219">
            <v>0</v>
          </cell>
          <cell r="AN9219">
            <v>43.723999999999997</v>
          </cell>
        </row>
        <row r="9220">
          <cell r="D9220">
            <v>2</v>
          </cell>
          <cell r="H9220" t="str">
            <v>100</v>
          </cell>
          <cell r="X9220">
            <v>0</v>
          </cell>
          <cell r="Y9220">
            <v>0</v>
          </cell>
          <cell r="Z9220">
            <v>0</v>
          </cell>
          <cell r="AA9220">
            <v>0</v>
          </cell>
          <cell r="AE9220">
            <v>324.24299999999999</v>
          </cell>
          <cell r="AG9220">
            <v>0</v>
          </cell>
          <cell r="AH9220">
            <v>0</v>
          </cell>
          <cell r="AI9220">
            <v>0</v>
          </cell>
          <cell r="AJ9220">
            <v>0</v>
          </cell>
          <cell r="AN9220">
            <v>0</v>
          </cell>
        </row>
        <row r="9221">
          <cell r="D9221">
            <v>2</v>
          </cell>
          <cell r="H9221" t="str">
            <v>112</v>
          </cell>
          <cell r="X9221">
            <v>0</v>
          </cell>
          <cell r="Y9221">
            <v>0</v>
          </cell>
          <cell r="Z9221">
            <v>0</v>
          </cell>
          <cell r="AA9221">
            <v>0</v>
          </cell>
          <cell r="AE9221">
            <v>578.66800000000001</v>
          </cell>
          <cell r="AG9221">
            <v>0</v>
          </cell>
          <cell r="AH9221">
            <v>0</v>
          </cell>
          <cell r="AI9221">
            <v>0</v>
          </cell>
          <cell r="AJ9221">
            <v>0</v>
          </cell>
          <cell r="AN9221">
            <v>22.273</v>
          </cell>
        </row>
        <row r="9222">
          <cell r="D9222">
            <v>2</v>
          </cell>
          <cell r="H9222" t="str">
            <v>136</v>
          </cell>
          <cell r="X9222">
            <v>0</v>
          </cell>
          <cell r="Y9222">
            <v>0</v>
          </cell>
          <cell r="Z9222">
            <v>0</v>
          </cell>
          <cell r="AA9222">
            <v>0</v>
          </cell>
          <cell r="AE9222">
            <v>954.41899999999998</v>
          </cell>
          <cell r="AG9222">
            <v>0</v>
          </cell>
          <cell r="AH9222">
            <v>0</v>
          </cell>
          <cell r="AI9222">
            <v>0</v>
          </cell>
          <cell r="AJ9222">
            <v>0</v>
          </cell>
          <cell r="AN9222">
            <v>31.7</v>
          </cell>
        </row>
        <row r="9223">
          <cell r="D9223">
            <v>3</v>
          </cell>
          <cell r="H9223" t="str">
            <v>d45</v>
          </cell>
          <cell r="X9223">
            <v>0</v>
          </cell>
          <cell r="Y9223">
            <v>361</v>
          </cell>
          <cell r="Z9223">
            <v>0</v>
          </cell>
          <cell r="AA9223">
            <v>0</v>
          </cell>
          <cell r="AE9223">
            <v>322.423</v>
          </cell>
          <cell r="AG9223">
            <v>0</v>
          </cell>
          <cell r="AH9223">
            <v>4</v>
          </cell>
          <cell r="AI9223">
            <v>0</v>
          </cell>
          <cell r="AJ9223">
            <v>0</v>
          </cell>
          <cell r="AN9223">
            <v>4.218</v>
          </cell>
        </row>
        <row r="9224">
          <cell r="D9224">
            <v>3</v>
          </cell>
          <cell r="H9224" t="str">
            <v>d51</v>
          </cell>
          <cell r="X9224">
            <v>0</v>
          </cell>
          <cell r="Y9224">
            <v>937</v>
          </cell>
          <cell r="Z9224">
            <v>0</v>
          </cell>
          <cell r="AA9224">
            <v>0</v>
          </cell>
          <cell r="AE9224">
            <v>2022.559</v>
          </cell>
          <cell r="AG9224">
            <v>0</v>
          </cell>
          <cell r="AH9224">
            <v>7</v>
          </cell>
          <cell r="AI9224">
            <v>0</v>
          </cell>
          <cell r="AJ9224">
            <v>0</v>
          </cell>
          <cell r="AN9224">
            <v>14.279</v>
          </cell>
        </row>
        <row r="9225">
          <cell r="D9225">
            <v>3</v>
          </cell>
          <cell r="H9225" t="str">
            <v>d52</v>
          </cell>
          <cell r="X9225">
            <v>0</v>
          </cell>
          <cell r="Y9225">
            <v>32</v>
          </cell>
          <cell r="Z9225">
            <v>0</v>
          </cell>
          <cell r="AA9225">
            <v>0</v>
          </cell>
          <cell r="AE9225">
            <v>10.336</v>
          </cell>
          <cell r="AG9225">
            <v>0</v>
          </cell>
          <cell r="AH9225">
            <v>0</v>
          </cell>
          <cell r="AI9225">
            <v>0</v>
          </cell>
          <cell r="AJ9225">
            <v>0</v>
          </cell>
          <cell r="AN9225">
            <v>0</v>
          </cell>
        </row>
        <row r="9226">
          <cell r="D9226">
            <v>3</v>
          </cell>
          <cell r="H9226" t="str">
            <v>d53</v>
          </cell>
          <cell r="X9226">
            <v>0</v>
          </cell>
          <cell r="Y9226">
            <v>301</v>
          </cell>
          <cell r="Z9226">
            <v>0</v>
          </cell>
          <cell r="AA9226">
            <v>0</v>
          </cell>
          <cell r="AE9226">
            <v>383.16800000000001</v>
          </cell>
          <cell r="AG9226">
            <v>0</v>
          </cell>
          <cell r="AH9226">
            <v>1</v>
          </cell>
          <cell r="AI9226">
            <v>0</v>
          </cell>
          <cell r="AJ9226">
            <v>0</v>
          </cell>
          <cell r="AN9226">
            <v>2.0510000000000002</v>
          </cell>
        </row>
        <row r="9227">
          <cell r="D9227">
            <v>3</v>
          </cell>
          <cell r="H9227" t="str">
            <v>123</v>
          </cell>
          <cell r="X9227">
            <v>0</v>
          </cell>
          <cell r="Y9227">
            <v>0</v>
          </cell>
          <cell r="Z9227">
            <v>0</v>
          </cell>
          <cell r="AA9227">
            <v>0</v>
          </cell>
          <cell r="AE9227">
            <v>146.68</v>
          </cell>
          <cell r="AG9227">
            <v>0</v>
          </cell>
          <cell r="AH9227">
            <v>0</v>
          </cell>
          <cell r="AI9227">
            <v>0</v>
          </cell>
          <cell r="AJ9227">
            <v>0</v>
          </cell>
          <cell r="AN9227">
            <v>5.79</v>
          </cell>
        </row>
        <row r="9228">
          <cell r="D9228">
            <v>3</v>
          </cell>
          <cell r="H9228" t="str">
            <v>160</v>
          </cell>
          <cell r="X9228">
            <v>0</v>
          </cell>
          <cell r="Y9228">
            <v>0</v>
          </cell>
          <cell r="Z9228">
            <v>3850</v>
          </cell>
          <cell r="AA9228">
            <v>0</v>
          </cell>
          <cell r="AE9228">
            <v>2634.5740000000001</v>
          </cell>
          <cell r="AG9228">
            <v>0</v>
          </cell>
          <cell r="AH9228">
            <v>0</v>
          </cell>
          <cell r="AI9228">
            <v>246</v>
          </cell>
          <cell r="AJ9228">
            <v>0</v>
          </cell>
          <cell r="AN9228">
            <v>201.672</v>
          </cell>
        </row>
        <row r="9229">
          <cell r="D9229">
            <v>3</v>
          </cell>
          <cell r="H9229" t="str">
            <v>016</v>
          </cell>
          <cell r="X9229">
            <v>0</v>
          </cell>
          <cell r="Y9229">
            <v>0</v>
          </cell>
          <cell r="Z9229">
            <v>0</v>
          </cell>
          <cell r="AA9229">
            <v>78</v>
          </cell>
          <cell r="AE9229">
            <v>80.183999999999997</v>
          </cell>
          <cell r="AG9229">
            <v>0</v>
          </cell>
          <cell r="AH9229">
            <v>0</v>
          </cell>
          <cell r="AI9229">
            <v>0</v>
          </cell>
          <cell r="AJ9229">
            <v>4</v>
          </cell>
          <cell r="AN9229">
            <v>4.1120000000000001</v>
          </cell>
        </row>
        <row r="9230">
          <cell r="D9230">
            <v>3</v>
          </cell>
          <cell r="H9230" t="str">
            <v>029</v>
          </cell>
          <cell r="X9230">
            <v>0</v>
          </cell>
          <cell r="Y9230">
            <v>0</v>
          </cell>
          <cell r="Z9230">
            <v>0</v>
          </cell>
          <cell r="AA9230">
            <v>130</v>
          </cell>
          <cell r="AE9230">
            <v>141.18</v>
          </cell>
          <cell r="AG9230">
            <v>0</v>
          </cell>
          <cell r="AH9230">
            <v>0</v>
          </cell>
          <cell r="AI9230">
            <v>0</v>
          </cell>
          <cell r="AJ9230">
            <v>6</v>
          </cell>
          <cell r="AN9230">
            <v>6.516</v>
          </cell>
        </row>
        <row r="9231">
          <cell r="D9231">
            <v>3</v>
          </cell>
          <cell r="H9231" t="str">
            <v>053</v>
          </cell>
          <cell r="X9231">
            <v>0</v>
          </cell>
          <cell r="Y9231">
            <v>0</v>
          </cell>
          <cell r="Z9231">
            <v>0</v>
          </cell>
          <cell r="AA9231">
            <v>65</v>
          </cell>
          <cell r="AE9231">
            <v>98.881</v>
          </cell>
          <cell r="AG9231">
            <v>0</v>
          </cell>
          <cell r="AH9231">
            <v>0</v>
          </cell>
          <cell r="AI9231">
            <v>0</v>
          </cell>
          <cell r="AJ9231">
            <v>2</v>
          </cell>
          <cell r="AN9231">
            <v>2.0939999999999999</v>
          </cell>
        </row>
        <row r="9232">
          <cell r="D9232">
            <v>3</v>
          </cell>
          <cell r="H9232" t="str">
            <v>060</v>
          </cell>
          <cell r="X9232">
            <v>0</v>
          </cell>
          <cell r="Y9232">
            <v>0</v>
          </cell>
          <cell r="Z9232">
            <v>0</v>
          </cell>
          <cell r="AA9232">
            <v>254</v>
          </cell>
          <cell r="AE9232">
            <v>352.55200000000002</v>
          </cell>
          <cell r="AG9232">
            <v>0</v>
          </cell>
          <cell r="AH9232">
            <v>0</v>
          </cell>
          <cell r="AI9232">
            <v>0</v>
          </cell>
          <cell r="AJ9232">
            <v>6</v>
          </cell>
          <cell r="AN9232">
            <v>8.3279999999999994</v>
          </cell>
        </row>
        <row r="9233">
          <cell r="D9233">
            <v>3</v>
          </cell>
          <cell r="H9233" t="str">
            <v>065</v>
          </cell>
          <cell r="X9233">
            <v>0</v>
          </cell>
          <cell r="Y9233">
            <v>0</v>
          </cell>
          <cell r="Z9233">
            <v>0</v>
          </cell>
          <cell r="AA9233">
            <v>58</v>
          </cell>
          <cell r="AE9233">
            <v>44.892000000000003</v>
          </cell>
          <cell r="AG9233">
            <v>0</v>
          </cell>
          <cell r="AH9233">
            <v>0</v>
          </cell>
          <cell r="AI9233">
            <v>0</v>
          </cell>
          <cell r="AJ9233">
            <v>7</v>
          </cell>
          <cell r="AN9233">
            <v>5.4180000000000001</v>
          </cell>
        </row>
        <row r="9234">
          <cell r="D9234">
            <v>3</v>
          </cell>
          <cell r="H9234" t="str">
            <v>068</v>
          </cell>
          <cell r="X9234">
            <v>0</v>
          </cell>
          <cell r="Y9234">
            <v>0</v>
          </cell>
          <cell r="Z9234">
            <v>0</v>
          </cell>
          <cell r="AA9234">
            <v>1237</v>
          </cell>
          <cell r="AE9234">
            <v>1962.5070000000001</v>
          </cell>
          <cell r="AG9234">
            <v>0</v>
          </cell>
          <cell r="AH9234">
            <v>0</v>
          </cell>
          <cell r="AI9234">
            <v>0</v>
          </cell>
          <cell r="AJ9234">
            <v>38</v>
          </cell>
          <cell r="AN9234">
            <v>40.698</v>
          </cell>
        </row>
        <row r="9235">
          <cell r="D9235">
            <v>3</v>
          </cell>
          <cell r="H9235" t="str">
            <v>097</v>
          </cell>
          <cell r="X9235">
            <v>0</v>
          </cell>
          <cell r="Y9235">
            <v>0</v>
          </cell>
          <cell r="Z9235">
            <v>0</v>
          </cell>
          <cell r="AA9235">
            <v>1415</v>
          </cell>
          <cell r="AE9235">
            <v>1985.6420000000001</v>
          </cell>
          <cell r="AG9235">
            <v>0</v>
          </cell>
          <cell r="AH9235">
            <v>0</v>
          </cell>
          <cell r="AI9235">
            <v>0</v>
          </cell>
          <cell r="AJ9235">
            <v>69</v>
          </cell>
          <cell r="AN9235">
            <v>64.86</v>
          </cell>
        </row>
        <row r="9236">
          <cell r="D9236">
            <v>3</v>
          </cell>
          <cell r="H9236" t="str">
            <v>100</v>
          </cell>
          <cell r="X9236">
            <v>0</v>
          </cell>
          <cell r="Y9236">
            <v>0</v>
          </cell>
          <cell r="Z9236">
            <v>0</v>
          </cell>
          <cell r="AA9236">
            <v>433</v>
          </cell>
          <cell r="AE9236">
            <v>425.20600000000002</v>
          </cell>
          <cell r="AG9236">
            <v>0</v>
          </cell>
          <cell r="AH9236">
            <v>0</v>
          </cell>
          <cell r="AI9236">
            <v>0</v>
          </cell>
          <cell r="AJ9236">
            <v>38</v>
          </cell>
          <cell r="AN9236">
            <v>37.316000000000003</v>
          </cell>
        </row>
        <row r="9237">
          <cell r="D9237">
            <v>3</v>
          </cell>
          <cell r="H9237" t="str">
            <v>108</v>
          </cell>
          <cell r="X9237">
            <v>0</v>
          </cell>
          <cell r="Y9237">
            <v>0</v>
          </cell>
          <cell r="Z9237">
            <v>0</v>
          </cell>
          <cell r="AA9237">
            <v>12</v>
          </cell>
          <cell r="AE9237">
            <v>9.6</v>
          </cell>
          <cell r="AG9237">
            <v>0</v>
          </cell>
          <cell r="AH9237">
            <v>0</v>
          </cell>
          <cell r="AI9237">
            <v>0</v>
          </cell>
          <cell r="AJ9237">
            <v>1</v>
          </cell>
          <cell r="AN9237">
            <v>0.8</v>
          </cell>
        </row>
        <row r="9238">
          <cell r="D9238">
            <v>3</v>
          </cell>
          <cell r="H9238" t="str">
            <v>112</v>
          </cell>
          <cell r="X9238">
            <v>0</v>
          </cell>
          <cell r="Y9238">
            <v>0</v>
          </cell>
          <cell r="Z9238">
            <v>0</v>
          </cell>
          <cell r="AA9238">
            <v>289</v>
          </cell>
          <cell r="AE9238">
            <v>428.59300000000002</v>
          </cell>
          <cell r="AG9238">
            <v>0</v>
          </cell>
          <cell r="AH9238">
            <v>0</v>
          </cell>
          <cell r="AI9238">
            <v>0</v>
          </cell>
          <cell r="AJ9238">
            <v>25</v>
          </cell>
          <cell r="AN9238">
            <v>24.55</v>
          </cell>
        </row>
        <row r="9239">
          <cell r="D9239">
            <v>3</v>
          </cell>
          <cell r="H9239" t="str">
            <v>122</v>
          </cell>
          <cell r="X9239">
            <v>0</v>
          </cell>
          <cell r="Y9239">
            <v>0</v>
          </cell>
          <cell r="Z9239">
            <v>0</v>
          </cell>
          <cell r="AA9239">
            <v>47</v>
          </cell>
          <cell r="AE9239">
            <v>57.34</v>
          </cell>
          <cell r="AG9239">
            <v>0</v>
          </cell>
          <cell r="AH9239">
            <v>0</v>
          </cell>
          <cell r="AI9239">
            <v>0</v>
          </cell>
          <cell r="AJ9239">
            <v>0</v>
          </cell>
          <cell r="AN9239">
            <v>0</v>
          </cell>
        </row>
        <row r="9240">
          <cell r="D9240">
            <v>3</v>
          </cell>
          <cell r="H9240" t="str">
            <v>136</v>
          </cell>
          <cell r="X9240">
            <v>0</v>
          </cell>
          <cell r="Y9240">
            <v>0</v>
          </cell>
          <cell r="Z9240">
            <v>0</v>
          </cell>
          <cell r="AA9240">
            <v>1026</v>
          </cell>
          <cell r="AE9240">
            <v>1747.278</v>
          </cell>
          <cell r="AG9240">
            <v>0</v>
          </cell>
          <cell r="AH9240">
            <v>0</v>
          </cell>
          <cell r="AI9240">
            <v>0</v>
          </cell>
          <cell r="AJ9240">
            <v>62</v>
          </cell>
          <cell r="AN9240">
            <v>105.586</v>
          </cell>
        </row>
        <row r="9241">
          <cell r="D9241">
            <v>3</v>
          </cell>
          <cell r="H9241" t="str">
            <v>162</v>
          </cell>
          <cell r="X9241">
            <v>0</v>
          </cell>
          <cell r="Y9241">
            <v>0</v>
          </cell>
          <cell r="Z9241">
            <v>0</v>
          </cell>
          <cell r="AA9241">
            <v>215</v>
          </cell>
          <cell r="AE9241">
            <v>224.46</v>
          </cell>
          <cell r="AG9241">
            <v>0</v>
          </cell>
          <cell r="AH9241">
            <v>0</v>
          </cell>
          <cell r="AI9241">
            <v>0</v>
          </cell>
          <cell r="AJ9241">
            <v>16</v>
          </cell>
          <cell r="AN9241">
            <v>16.704000000000001</v>
          </cell>
        </row>
        <row r="9242">
          <cell r="D9242">
            <v>3</v>
          </cell>
          <cell r="H9242" t="str">
            <v>016</v>
          </cell>
          <cell r="X9242">
            <v>1420</v>
          </cell>
          <cell r="Y9242">
            <v>0</v>
          </cell>
          <cell r="Z9242">
            <v>0</v>
          </cell>
          <cell r="AA9242">
            <v>0</v>
          </cell>
          <cell r="AE9242">
            <v>728.46</v>
          </cell>
          <cell r="AG9242">
            <v>8</v>
          </cell>
          <cell r="AH9242">
            <v>0</v>
          </cell>
          <cell r="AI9242">
            <v>0</v>
          </cell>
          <cell r="AJ9242">
            <v>0</v>
          </cell>
          <cell r="AN9242">
            <v>4.1040000000000001</v>
          </cell>
        </row>
        <row r="9243">
          <cell r="D9243">
            <v>3</v>
          </cell>
          <cell r="H9243" t="str">
            <v>053</v>
          </cell>
          <cell r="X9243">
            <v>308</v>
          </cell>
          <cell r="Y9243">
            <v>0</v>
          </cell>
          <cell r="Z9243">
            <v>0</v>
          </cell>
          <cell r="AA9243">
            <v>0</v>
          </cell>
          <cell r="AE9243">
            <v>181.833</v>
          </cell>
          <cell r="AG9243">
            <v>7</v>
          </cell>
          <cell r="AH9243">
            <v>0</v>
          </cell>
          <cell r="AI9243">
            <v>0</v>
          </cell>
          <cell r="AJ9243">
            <v>0</v>
          </cell>
          <cell r="AN9243">
            <v>2.6389999999999998</v>
          </cell>
        </row>
        <row r="9244">
          <cell r="D9244">
            <v>3</v>
          </cell>
          <cell r="H9244" t="str">
            <v>065</v>
          </cell>
          <cell r="X9244">
            <v>166</v>
          </cell>
          <cell r="Y9244">
            <v>0</v>
          </cell>
          <cell r="Z9244">
            <v>0</v>
          </cell>
          <cell r="AA9244">
            <v>0</v>
          </cell>
          <cell r="AE9244">
            <v>36.353999999999999</v>
          </cell>
          <cell r="AG9244">
            <v>0</v>
          </cell>
          <cell r="AH9244">
            <v>0</v>
          </cell>
          <cell r="AI9244">
            <v>0</v>
          </cell>
          <cell r="AJ9244">
            <v>0</v>
          </cell>
          <cell r="AN9244">
            <v>0</v>
          </cell>
        </row>
        <row r="9245">
          <cell r="D9245">
            <v>3</v>
          </cell>
          <cell r="H9245" t="str">
            <v>068</v>
          </cell>
          <cell r="X9245">
            <v>4111</v>
          </cell>
          <cell r="Y9245">
            <v>0</v>
          </cell>
          <cell r="Z9245">
            <v>0</v>
          </cell>
          <cell r="AA9245">
            <v>0</v>
          </cell>
          <cell r="AE9245">
            <v>2387.9699999999998</v>
          </cell>
          <cell r="AG9245">
            <v>125</v>
          </cell>
          <cell r="AH9245">
            <v>0</v>
          </cell>
          <cell r="AI9245">
            <v>0</v>
          </cell>
          <cell r="AJ9245">
            <v>0</v>
          </cell>
          <cell r="AN9245">
            <v>47.125</v>
          </cell>
        </row>
        <row r="9246">
          <cell r="D9246">
            <v>3</v>
          </cell>
          <cell r="H9246" t="str">
            <v>097</v>
          </cell>
          <cell r="X9246">
            <v>247</v>
          </cell>
          <cell r="Y9246">
            <v>0</v>
          </cell>
          <cell r="Z9246">
            <v>0</v>
          </cell>
          <cell r="AA9246">
            <v>0</v>
          </cell>
          <cell r="AE9246">
            <v>144.827</v>
          </cell>
          <cell r="AG9246">
            <v>6</v>
          </cell>
          <cell r="AH9246">
            <v>0</v>
          </cell>
          <cell r="AI9246">
            <v>0</v>
          </cell>
          <cell r="AJ9246">
            <v>0</v>
          </cell>
          <cell r="AN9246">
            <v>2.262</v>
          </cell>
        </row>
        <row r="9247">
          <cell r="D9247">
            <v>3</v>
          </cell>
          <cell r="H9247" t="str">
            <v>100</v>
          </cell>
          <cell r="X9247">
            <v>225</v>
          </cell>
          <cell r="Y9247">
            <v>0</v>
          </cell>
          <cell r="Z9247">
            <v>0</v>
          </cell>
          <cell r="AA9247">
            <v>0</v>
          </cell>
          <cell r="AE9247">
            <v>90</v>
          </cell>
          <cell r="AG9247">
            <v>7</v>
          </cell>
          <cell r="AH9247">
            <v>0</v>
          </cell>
          <cell r="AI9247">
            <v>0</v>
          </cell>
          <cell r="AJ9247">
            <v>0</v>
          </cell>
          <cell r="AN9247">
            <v>2.8</v>
          </cell>
        </row>
        <row r="9248">
          <cell r="D9248">
            <v>3</v>
          </cell>
          <cell r="H9248" t="str">
            <v>108</v>
          </cell>
          <cell r="X9248">
            <v>6</v>
          </cell>
          <cell r="Y9248">
            <v>0</v>
          </cell>
          <cell r="Z9248">
            <v>0</v>
          </cell>
          <cell r="AA9248">
            <v>0</v>
          </cell>
          <cell r="AE9248">
            <v>2.4</v>
          </cell>
          <cell r="AG9248">
            <v>0</v>
          </cell>
          <cell r="AH9248">
            <v>0</v>
          </cell>
          <cell r="AI9248">
            <v>0</v>
          </cell>
          <cell r="AJ9248">
            <v>0</v>
          </cell>
          <cell r="AN9248">
            <v>0</v>
          </cell>
        </row>
        <row r="9249">
          <cell r="D9249">
            <v>3</v>
          </cell>
          <cell r="H9249" t="str">
            <v>112</v>
          </cell>
          <cell r="X9249">
            <v>78</v>
          </cell>
          <cell r="Y9249">
            <v>0</v>
          </cell>
          <cell r="Z9249">
            <v>0</v>
          </cell>
          <cell r="AA9249">
            <v>0</v>
          </cell>
          <cell r="AE9249">
            <v>43.354999999999997</v>
          </cell>
          <cell r="AG9249">
            <v>0</v>
          </cell>
          <cell r="AH9249">
            <v>0</v>
          </cell>
          <cell r="AI9249">
            <v>0</v>
          </cell>
          <cell r="AJ9249">
            <v>0</v>
          </cell>
          <cell r="AN9249">
            <v>0</v>
          </cell>
        </row>
        <row r="9250">
          <cell r="D9250">
            <v>3</v>
          </cell>
          <cell r="H9250" t="str">
            <v>122</v>
          </cell>
          <cell r="X9250">
            <v>51</v>
          </cell>
          <cell r="Y9250">
            <v>0</v>
          </cell>
          <cell r="Z9250">
            <v>0</v>
          </cell>
          <cell r="AA9250">
            <v>0</v>
          </cell>
          <cell r="AE9250">
            <v>31.11</v>
          </cell>
          <cell r="AG9250">
            <v>0</v>
          </cell>
          <cell r="AH9250">
            <v>0</v>
          </cell>
          <cell r="AI9250">
            <v>0</v>
          </cell>
          <cell r="AJ9250">
            <v>0</v>
          </cell>
          <cell r="AN9250">
            <v>0</v>
          </cell>
        </row>
        <row r="9251">
          <cell r="D9251">
            <v>3</v>
          </cell>
          <cell r="H9251" t="str">
            <v>136</v>
          </cell>
          <cell r="X9251">
            <v>21</v>
          </cell>
          <cell r="Y9251">
            <v>0</v>
          </cell>
          <cell r="Z9251">
            <v>0</v>
          </cell>
          <cell r="AA9251">
            <v>0</v>
          </cell>
          <cell r="AE9251">
            <v>8.61</v>
          </cell>
          <cell r="AG9251">
            <v>0</v>
          </cell>
          <cell r="AH9251">
            <v>0</v>
          </cell>
          <cell r="AI9251">
            <v>0</v>
          </cell>
          <cell r="AJ9251">
            <v>0</v>
          </cell>
          <cell r="AN9251">
            <v>0</v>
          </cell>
        </row>
        <row r="9252">
          <cell r="D9252">
            <v>3</v>
          </cell>
          <cell r="H9252" t="str">
            <v>162</v>
          </cell>
          <cell r="X9252">
            <v>193</v>
          </cell>
          <cell r="Y9252">
            <v>0</v>
          </cell>
          <cell r="Z9252">
            <v>0</v>
          </cell>
          <cell r="AA9252">
            <v>0</v>
          </cell>
          <cell r="AE9252">
            <v>53.075000000000003</v>
          </cell>
          <cell r="AG9252">
            <v>5</v>
          </cell>
          <cell r="AH9252">
            <v>0</v>
          </cell>
          <cell r="AI9252">
            <v>0</v>
          </cell>
          <cell r="AJ9252">
            <v>0</v>
          </cell>
          <cell r="AN9252">
            <v>1.375</v>
          </cell>
        </row>
        <row r="9253">
          <cell r="D9253">
            <v>3</v>
          </cell>
          <cell r="H9253" t="str">
            <v>016</v>
          </cell>
          <cell r="X9253">
            <v>366</v>
          </cell>
          <cell r="Y9253">
            <v>0</v>
          </cell>
          <cell r="Z9253">
            <v>0</v>
          </cell>
          <cell r="AA9253">
            <v>0</v>
          </cell>
          <cell r="AE9253">
            <v>187.75800000000001</v>
          </cell>
          <cell r="AG9253">
            <v>22</v>
          </cell>
          <cell r="AH9253">
            <v>0</v>
          </cell>
          <cell r="AI9253">
            <v>0</v>
          </cell>
          <cell r="AJ9253">
            <v>0</v>
          </cell>
          <cell r="AN9253">
            <v>11.286</v>
          </cell>
        </row>
        <row r="9254">
          <cell r="D9254">
            <v>3</v>
          </cell>
          <cell r="H9254" t="str">
            <v>029</v>
          </cell>
          <cell r="X9254">
            <v>604</v>
          </cell>
          <cell r="Y9254">
            <v>0</v>
          </cell>
          <cell r="Z9254">
            <v>0</v>
          </cell>
          <cell r="AA9254">
            <v>0</v>
          </cell>
          <cell r="AE9254">
            <v>241.6</v>
          </cell>
          <cell r="AG9254">
            <v>19</v>
          </cell>
          <cell r="AH9254">
            <v>0</v>
          </cell>
          <cell r="AI9254">
            <v>0</v>
          </cell>
          <cell r="AJ9254">
            <v>0</v>
          </cell>
          <cell r="AN9254">
            <v>7.6</v>
          </cell>
        </row>
        <row r="9255">
          <cell r="D9255">
            <v>3</v>
          </cell>
          <cell r="H9255" t="str">
            <v>053</v>
          </cell>
          <cell r="X9255">
            <v>708</v>
          </cell>
          <cell r="Y9255">
            <v>0</v>
          </cell>
          <cell r="Z9255">
            <v>0</v>
          </cell>
          <cell r="AA9255">
            <v>0</v>
          </cell>
          <cell r="AE9255">
            <v>413.96</v>
          </cell>
          <cell r="AG9255">
            <v>25</v>
          </cell>
          <cell r="AH9255">
            <v>0</v>
          </cell>
          <cell r="AI9255">
            <v>0</v>
          </cell>
          <cell r="AJ9255">
            <v>0</v>
          </cell>
          <cell r="AN9255">
            <v>9.4250000000000007</v>
          </cell>
        </row>
        <row r="9256">
          <cell r="D9256">
            <v>3</v>
          </cell>
          <cell r="H9256" t="str">
            <v>060</v>
          </cell>
          <cell r="X9256">
            <v>400</v>
          </cell>
          <cell r="Y9256">
            <v>0</v>
          </cell>
          <cell r="Z9256">
            <v>0</v>
          </cell>
          <cell r="AA9256">
            <v>0</v>
          </cell>
          <cell r="AE9256">
            <v>192</v>
          </cell>
          <cell r="AG9256">
            <v>3</v>
          </cell>
          <cell r="AH9256">
            <v>0</v>
          </cell>
          <cell r="AI9256">
            <v>0</v>
          </cell>
          <cell r="AJ9256">
            <v>0</v>
          </cell>
          <cell r="AN9256">
            <v>1.44</v>
          </cell>
        </row>
        <row r="9257">
          <cell r="D9257">
            <v>3</v>
          </cell>
          <cell r="H9257" t="str">
            <v>065</v>
          </cell>
          <cell r="X9257">
            <v>722</v>
          </cell>
          <cell r="Y9257">
            <v>0</v>
          </cell>
          <cell r="Z9257">
            <v>0</v>
          </cell>
          <cell r="AA9257">
            <v>0</v>
          </cell>
          <cell r="AE9257">
            <v>158.11799999999999</v>
          </cell>
          <cell r="AG9257">
            <v>20</v>
          </cell>
          <cell r="AH9257">
            <v>0</v>
          </cell>
          <cell r="AI9257">
            <v>0</v>
          </cell>
          <cell r="AJ9257">
            <v>0</v>
          </cell>
          <cell r="AN9257">
            <v>4.38</v>
          </cell>
        </row>
        <row r="9258">
          <cell r="D9258">
            <v>3</v>
          </cell>
          <cell r="H9258" t="str">
            <v>068</v>
          </cell>
          <cell r="X9258">
            <v>1201</v>
          </cell>
          <cell r="Y9258">
            <v>0</v>
          </cell>
          <cell r="Z9258">
            <v>0</v>
          </cell>
          <cell r="AA9258">
            <v>0</v>
          </cell>
          <cell r="AE9258">
            <v>676.22699999999998</v>
          </cell>
          <cell r="AG9258">
            <v>38</v>
          </cell>
          <cell r="AH9258">
            <v>0</v>
          </cell>
          <cell r="AI9258">
            <v>0</v>
          </cell>
          <cell r="AJ9258">
            <v>0</v>
          </cell>
          <cell r="AN9258">
            <v>14.326000000000001</v>
          </cell>
        </row>
        <row r="9259">
          <cell r="D9259">
            <v>3</v>
          </cell>
          <cell r="H9259" t="str">
            <v>097</v>
          </cell>
          <cell r="X9259">
            <v>3258</v>
          </cell>
          <cell r="Y9259">
            <v>0</v>
          </cell>
          <cell r="Z9259">
            <v>0</v>
          </cell>
          <cell r="AA9259">
            <v>0</v>
          </cell>
          <cell r="AE9259">
            <v>1891.278</v>
          </cell>
          <cell r="AG9259">
            <v>160</v>
          </cell>
          <cell r="AH9259">
            <v>0</v>
          </cell>
          <cell r="AI9259">
            <v>0</v>
          </cell>
          <cell r="AJ9259">
            <v>0</v>
          </cell>
          <cell r="AN9259">
            <v>60.32</v>
          </cell>
        </row>
        <row r="9260">
          <cell r="D9260">
            <v>3</v>
          </cell>
          <cell r="H9260" t="str">
            <v>100</v>
          </cell>
          <cell r="X9260">
            <v>608</v>
          </cell>
          <cell r="Y9260">
            <v>0</v>
          </cell>
          <cell r="Z9260">
            <v>0</v>
          </cell>
          <cell r="AA9260">
            <v>0</v>
          </cell>
          <cell r="AE9260">
            <v>243.2</v>
          </cell>
          <cell r="AG9260">
            <v>33</v>
          </cell>
          <cell r="AH9260">
            <v>0</v>
          </cell>
          <cell r="AI9260">
            <v>0</v>
          </cell>
          <cell r="AJ9260">
            <v>0</v>
          </cell>
          <cell r="AN9260">
            <v>13.2</v>
          </cell>
        </row>
        <row r="9261">
          <cell r="D9261">
            <v>3</v>
          </cell>
          <cell r="H9261" t="str">
            <v>108</v>
          </cell>
          <cell r="X9261">
            <v>225</v>
          </cell>
          <cell r="Y9261">
            <v>0</v>
          </cell>
          <cell r="Z9261">
            <v>0</v>
          </cell>
          <cell r="AA9261">
            <v>0</v>
          </cell>
          <cell r="AE9261">
            <v>90</v>
          </cell>
          <cell r="AG9261">
            <v>8</v>
          </cell>
          <cell r="AH9261">
            <v>0</v>
          </cell>
          <cell r="AI9261">
            <v>0</v>
          </cell>
          <cell r="AJ9261">
            <v>0</v>
          </cell>
          <cell r="AN9261">
            <v>3.2</v>
          </cell>
        </row>
        <row r="9262">
          <cell r="D9262">
            <v>3</v>
          </cell>
          <cell r="H9262" t="str">
            <v>112</v>
          </cell>
          <cell r="X9262">
            <v>575</v>
          </cell>
          <cell r="Y9262">
            <v>0</v>
          </cell>
          <cell r="Z9262">
            <v>0</v>
          </cell>
          <cell r="AA9262">
            <v>0</v>
          </cell>
          <cell r="AE9262">
            <v>316.54500000000002</v>
          </cell>
          <cell r="AG9262">
            <v>43</v>
          </cell>
          <cell r="AH9262">
            <v>0</v>
          </cell>
          <cell r="AI9262">
            <v>0</v>
          </cell>
          <cell r="AJ9262">
            <v>0</v>
          </cell>
          <cell r="AN9262">
            <v>15.48</v>
          </cell>
        </row>
        <row r="9263">
          <cell r="D9263">
            <v>3</v>
          </cell>
          <cell r="H9263" t="str">
            <v>122</v>
          </cell>
          <cell r="X9263">
            <v>1136</v>
          </cell>
          <cell r="Y9263">
            <v>0</v>
          </cell>
          <cell r="Z9263">
            <v>0</v>
          </cell>
          <cell r="AA9263">
            <v>0</v>
          </cell>
          <cell r="AE9263">
            <v>692.96</v>
          </cell>
          <cell r="AG9263">
            <v>19</v>
          </cell>
          <cell r="AH9263">
            <v>0</v>
          </cell>
          <cell r="AI9263">
            <v>0</v>
          </cell>
          <cell r="AJ9263">
            <v>0</v>
          </cell>
          <cell r="AN9263">
            <v>11.59</v>
          </cell>
        </row>
        <row r="9264">
          <cell r="D9264">
            <v>3</v>
          </cell>
          <cell r="H9264" t="str">
            <v>136</v>
          </cell>
          <cell r="X9264">
            <v>487</v>
          </cell>
          <cell r="Y9264">
            <v>0</v>
          </cell>
          <cell r="Z9264">
            <v>0</v>
          </cell>
          <cell r="AA9264">
            <v>0</v>
          </cell>
          <cell r="AE9264">
            <v>236.19499999999999</v>
          </cell>
          <cell r="AG9264">
            <v>23</v>
          </cell>
          <cell r="AH9264">
            <v>0</v>
          </cell>
          <cell r="AI9264">
            <v>0</v>
          </cell>
          <cell r="AJ9264">
            <v>0</v>
          </cell>
          <cell r="AN9264">
            <v>11.154999999999999</v>
          </cell>
        </row>
        <row r="9265">
          <cell r="D9265">
            <v>3</v>
          </cell>
          <cell r="H9265" t="str">
            <v>162</v>
          </cell>
          <cell r="X9265">
            <v>344</v>
          </cell>
          <cell r="Y9265">
            <v>0</v>
          </cell>
          <cell r="Z9265">
            <v>0</v>
          </cell>
          <cell r="AA9265">
            <v>0</v>
          </cell>
          <cell r="AE9265">
            <v>94.6</v>
          </cell>
          <cell r="AG9265">
            <v>21</v>
          </cell>
          <cell r="AH9265">
            <v>0</v>
          </cell>
          <cell r="AI9265">
            <v>0</v>
          </cell>
          <cell r="AJ9265">
            <v>0</v>
          </cell>
          <cell r="AN9265">
            <v>5.7750000000000004</v>
          </cell>
        </row>
        <row r="9266">
          <cell r="D9266">
            <v>3</v>
          </cell>
          <cell r="H9266" t="str">
            <v>063</v>
          </cell>
          <cell r="X9266">
            <v>0</v>
          </cell>
          <cell r="Y9266">
            <v>0</v>
          </cell>
          <cell r="Z9266">
            <v>0</v>
          </cell>
          <cell r="AA9266">
            <v>0</v>
          </cell>
          <cell r="AE9266">
            <v>472.39400000000001</v>
          </cell>
          <cell r="AG9266">
            <v>0</v>
          </cell>
          <cell r="AH9266">
            <v>0</v>
          </cell>
          <cell r="AI9266">
            <v>0</v>
          </cell>
          <cell r="AJ9266">
            <v>0</v>
          </cell>
          <cell r="AN9266">
            <v>4.4939999999999998</v>
          </cell>
        </row>
        <row r="9267">
          <cell r="D9267">
            <v>3</v>
          </cell>
          <cell r="H9267" t="str">
            <v>085</v>
          </cell>
          <cell r="X9267">
            <v>0</v>
          </cell>
          <cell r="Y9267">
            <v>0</v>
          </cell>
          <cell r="Z9267">
            <v>0</v>
          </cell>
          <cell r="AA9267">
            <v>0</v>
          </cell>
          <cell r="AE9267">
            <v>868.94799999999998</v>
          </cell>
          <cell r="AG9267">
            <v>0</v>
          </cell>
          <cell r="AH9267">
            <v>0</v>
          </cell>
          <cell r="AI9267">
            <v>0</v>
          </cell>
          <cell r="AJ9267">
            <v>0</v>
          </cell>
          <cell r="AN9267">
            <v>59.424999999999997</v>
          </cell>
        </row>
        <row r="9268">
          <cell r="D9268">
            <v>3</v>
          </cell>
          <cell r="H9268" t="str">
            <v>086</v>
          </cell>
          <cell r="X9268">
            <v>0</v>
          </cell>
          <cell r="Y9268">
            <v>0</v>
          </cell>
          <cell r="Z9268">
            <v>0</v>
          </cell>
          <cell r="AA9268">
            <v>0</v>
          </cell>
          <cell r="AE9268">
            <v>70.730999999999995</v>
          </cell>
          <cell r="AG9268">
            <v>0</v>
          </cell>
          <cell r="AH9268">
            <v>0</v>
          </cell>
          <cell r="AI9268">
            <v>0</v>
          </cell>
          <cell r="AJ9268">
            <v>0</v>
          </cell>
          <cell r="AN9268">
            <v>9.3770000000000007</v>
          </cell>
        </row>
        <row r="9269">
          <cell r="D9269">
            <v>3</v>
          </cell>
          <cell r="H9269" t="str">
            <v>089</v>
          </cell>
          <cell r="X9269">
            <v>0</v>
          </cell>
          <cell r="Y9269">
            <v>0</v>
          </cell>
          <cell r="Z9269">
            <v>0</v>
          </cell>
          <cell r="AA9269">
            <v>0</v>
          </cell>
          <cell r="AE9269">
            <v>444.94600000000003</v>
          </cell>
          <cell r="AG9269">
            <v>0</v>
          </cell>
          <cell r="AH9269">
            <v>0</v>
          </cell>
          <cell r="AI9269">
            <v>0</v>
          </cell>
          <cell r="AJ9269">
            <v>0</v>
          </cell>
          <cell r="AN9269">
            <v>18.928999999999998</v>
          </cell>
        </row>
        <row r="9270">
          <cell r="D9270">
            <v>3</v>
          </cell>
          <cell r="H9270" t="str">
            <v>090</v>
          </cell>
          <cell r="X9270">
            <v>0</v>
          </cell>
          <cell r="Y9270">
            <v>0</v>
          </cell>
          <cell r="Z9270">
            <v>0</v>
          </cell>
          <cell r="AA9270">
            <v>0</v>
          </cell>
          <cell r="AE9270">
            <v>370.887</v>
          </cell>
          <cell r="AG9270">
            <v>0</v>
          </cell>
          <cell r="AH9270">
            <v>0</v>
          </cell>
          <cell r="AI9270">
            <v>0</v>
          </cell>
          <cell r="AJ9270">
            <v>0</v>
          </cell>
          <cell r="AN9270">
            <v>29.614000000000001</v>
          </cell>
        </row>
        <row r="9271">
          <cell r="D9271">
            <v>3</v>
          </cell>
          <cell r="H9271" t="str">
            <v>171</v>
          </cell>
          <cell r="X9271">
            <v>0</v>
          </cell>
          <cell r="Y9271">
            <v>0</v>
          </cell>
          <cell r="Z9271">
            <v>0</v>
          </cell>
          <cell r="AA9271">
            <v>0</v>
          </cell>
          <cell r="AE9271">
            <v>214.38200000000001</v>
          </cell>
          <cell r="AG9271">
            <v>0</v>
          </cell>
          <cell r="AH9271">
            <v>0</v>
          </cell>
          <cell r="AI9271">
            <v>0</v>
          </cell>
          <cell r="AJ9271">
            <v>0</v>
          </cell>
          <cell r="AN9271">
            <v>2.153</v>
          </cell>
        </row>
        <row r="9272">
          <cell r="D9272">
            <v>1</v>
          </cell>
          <cell r="H9272" t="str">
            <v>028</v>
          </cell>
          <cell r="X9272">
            <v>0</v>
          </cell>
          <cell r="Y9272">
            <v>0</v>
          </cell>
          <cell r="Z9272">
            <v>0</v>
          </cell>
          <cell r="AA9272">
            <v>0</v>
          </cell>
          <cell r="AE9272">
            <v>4972.2389999999996</v>
          </cell>
          <cell r="AG9272">
            <v>0</v>
          </cell>
          <cell r="AH9272">
            <v>0</v>
          </cell>
          <cell r="AI9272">
            <v>0</v>
          </cell>
          <cell r="AJ9272">
            <v>0</v>
          </cell>
          <cell r="AN9272">
            <v>818.524</v>
          </cell>
        </row>
        <row r="9273">
          <cell r="D9273">
            <v>1</v>
          </cell>
          <cell r="H9273" t="str">
            <v>053</v>
          </cell>
          <cell r="X9273">
            <v>0</v>
          </cell>
          <cell r="Y9273">
            <v>0</v>
          </cell>
          <cell r="Z9273">
            <v>0</v>
          </cell>
          <cell r="AA9273">
            <v>0</v>
          </cell>
          <cell r="AE9273">
            <v>2345.7089999999998</v>
          </cell>
          <cell r="AG9273">
            <v>0</v>
          </cell>
          <cell r="AH9273">
            <v>0</v>
          </cell>
          <cell r="AI9273">
            <v>0</v>
          </cell>
          <cell r="AJ9273">
            <v>0</v>
          </cell>
          <cell r="AN9273">
            <v>398.35199999999998</v>
          </cell>
        </row>
        <row r="9274">
          <cell r="D9274">
            <v>1</v>
          </cell>
          <cell r="H9274" t="str">
            <v>068</v>
          </cell>
          <cell r="X9274">
            <v>0</v>
          </cell>
          <cell r="Y9274">
            <v>0</v>
          </cell>
          <cell r="Z9274">
            <v>0</v>
          </cell>
          <cell r="AA9274">
            <v>0</v>
          </cell>
          <cell r="AE9274">
            <v>2045.64</v>
          </cell>
          <cell r="AG9274">
            <v>0</v>
          </cell>
          <cell r="AH9274">
            <v>0</v>
          </cell>
          <cell r="AI9274">
            <v>0</v>
          </cell>
          <cell r="AJ9274">
            <v>0</v>
          </cell>
          <cell r="AN9274">
            <v>277.43400000000003</v>
          </cell>
        </row>
        <row r="9275">
          <cell r="D9275">
            <v>1</v>
          </cell>
          <cell r="H9275" t="str">
            <v>097</v>
          </cell>
          <cell r="X9275">
            <v>0</v>
          </cell>
          <cell r="Y9275">
            <v>0</v>
          </cell>
          <cell r="Z9275">
            <v>0</v>
          </cell>
          <cell r="AA9275">
            <v>0</v>
          </cell>
          <cell r="AE9275">
            <v>5947.0119999999997</v>
          </cell>
          <cell r="AG9275">
            <v>0</v>
          </cell>
          <cell r="AH9275">
            <v>0</v>
          </cell>
          <cell r="AI9275">
            <v>0</v>
          </cell>
          <cell r="AJ9275">
            <v>0</v>
          </cell>
          <cell r="AN9275">
            <v>681.8</v>
          </cell>
        </row>
        <row r="9276">
          <cell r="D9276">
            <v>1</v>
          </cell>
          <cell r="H9276" t="str">
            <v>100</v>
          </cell>
          <cell r="X9276">
            <v>0</v>
          </cell>
          <cell r="Y9276">
            <v>0</v>
          </cell>
          <cell r="Z9276">
            <v>0</v>
          </cell>
          <cell r="AA9276">
            <v>0</v>
          </cell>
          <cell r="AE9276">
            <v>4380.4629999999997</v>
          </cell>
          <cell r="AG9276">
            <v>0</v>
          </cell>
          <cell r="AH9276">
            <v>0</v>
          </cell>
          <cell r="AI9276">
            <v>0</v>
          </cell>
          <cell r="AJ9276">
            <v>0</v>
          </cell>
          <cell r="AN9276">
            <v>723.02599999999995</v>
          </cell>
        </row>
        <row r="9277">
          <cell r="D9277">
            <v>1</v>
          </cell>
          <cell r="H9277" t="str">
            <v>112</v>
          </cell>
          <cell r="X9277">
            <v>0</v>
          </cell>
          <cell r="Y9277">
            <v>0</v>
          </cell>
          <cell r="Z9277">
            <v>0</v>
          </cell>
          <cell r="AA9277">
            <v>0</v>
          </cell>
          <cell r="AE9277">
            <v>6691.6779999999999</v>
          </cell>
          <cell r="AG9277">
            <v>0</v>
          </cell>
          <cell r="AH9277">
            <v>0</v>
          </cell>
          <cell r="AI9277">
            <v>0</v>
          </cell>
          <cell r="AJ9277">
            <v>0</v>
          </cell>
          <cell r="AN9277">
            <v>1565.855</v>
          </cell>
        </row>
        <row r="9278">
          <cell r="D9278">
            <v>1</v>
          </cell>
          <cell r="H9278" t="str">
            <v>136</v>
          </cell>
          <cell r="X9278">
            <v>0</v>
          </cell>
          <cell r="Y9278">
            <v>0</v>
          </cell>
          <cell r="Z9278">
            <v>0</v>
          </cell>
          <cell r="AA9278">
            <v>0</v>
          </cell>
          <cell r="AE9278">
            <v>5567.09</v>
          </cell>
          <cell r="AG9278">
            <v>0</v>
          </cell>
          <cell r="AH9278">
            <v>0</v>
          </cell>
          <cell r="AI9278">
            <v>0</v>
          </cell>
          <cell r="AJ9278">
            <v>0</v>
          </cell>
          <cell r="AN9278">
            <v>1547.377</v>
          </cell>
        </row>
        <row r="9279">
          <cell r="D9279">
            <v>1</v>
          </cell>
          <cell r="H9279" t="str">
            <v>162</v>
          </cell>
          <cell r="X9279">
            <v>0</v>
          </cell>
          <cell r="Y9279">
            <v>0</v>
          </cell>
          <cell r="Z9279">
            <v>0</v>
          </cell>
          <cell r="AA9279">
            <v>0</v>
          </cell>
          <cell r="AE9279">
            <v>4529.7979999999998</v>
          </cell>
          <cell r="AG9279">
            <v>0</v>
          </cell>
          <cell r="AH9279">
            <v>0</v>
          </cell>
          <cell r="AI9279">
            <v>0</v>
          </cell>
          <cell r="AJ9279">
            <v>0</v>
          </cell>
          <cell r="AN9279">
            <v>614.70799999999997</v>
          </cell>
        </row>
        <row r="9280">
          <cell r="D9280">
            <v>2</v>
          </cell>
          <cell r="H9280" t="str">
            <v>053</v>
          </cell>
          <cell r="X9280">
            <v>0</v>
          </cell>
          <cell r="Y9280">
            <v>0</v>
          </cell>
          <cell r="Z9280">
            <v>0</v>
          </cell>
          <cell r="AA9280">
            <v>0</v>
          </cell>
          <cell r="AE9280">
            <v>659.96100000000001</v>
          </cell>
          <cell r="AG9280">
            <v>0</v>
          </cell>
          <cell r="AH9280">
            <v>0</v>
          </cell>
          <cell r="AI9280">
            <v>0</v>
          </cell>
          <cell r="AJ9280">
            <v>0</v>
          </cell>
          <cell r="AN9280">
            <v>10.930999999999999</v>
          </cell>
        </row>
        <row r="9281">
          <cell r="D9281">
            <v>2</v>
          </cell>
          <cell r="H9281" t="str">
            <v>068</v>
          </cell>
          <cell r="X9281">
            <v>0</v>
          </cell>
          <cell r="Y9281">
            <v>0</v>
          </cell>
          <cell r="Z9281">
            <v>0</v>
          </cell>
          <cell r="AA9281">
            <v>0</v>
          </cell>
          <cell r="AE9281">
            <v>26.782</v>
          </cell>
          <cell r="AG9281">
            <v>0</v>
          </cell>
          <cell r="AH9281">
            <v>0</v>
          </cell>
          <cell r="AI9281">
            <v>0</v>
          </cell>
          <cell r="AJ9281">
            <v>0</v>
          </cell>
          <cell r="AN9281">
            <v>0</v>
          </cell>
        </row>
        <row r="9282">
          <cell r="D9282">
            <v>2</v>
          </cell>
          <cell r="H9282" t="str">
            <v>097</v>
          </cell>
          <cell r="X9282">
            <v>0</v>
          </cell>
          <cell r="Y9282">
            <v>0</v>
          </cell>
          <cell r="Z9282">
            <v>0</v>
          </cell>
          <cell r="AA9282">
            <v>0</v>
          </cell>
          <cell r="AE9282">
            <v>504.88400000000001</v>
          </cell>
          <cell r="AG9282">
            <v>0</v>
          </cell>
          <cell r="AH9282">
            <v>0</v>
          </cell>
          <cell r="AI9282">
            <v>0</v>
          </cell>
          <cell r="AJ9282">
            <v>0</v>
          </cell>
          <cell r="AN9282">
            <v>36.619999999999997</v>
          </cell>
        </row>
        <row r="9283">
          <cell r="D9283">
            <v>2</v>
          </cell>
          <cell r="H9283" t="str">
            <v>100</v>
          </cell>
          <cell r="X9283">
            <v>0</v>
          </cell>
          <cell r="Y9283">
            <v>0</v>
          </cell>
          <cell r="Z9283">
            <v>0</v>
          </cell>
          <cell r="AA9283">
            <v>0</v>
          </cell>
          <cell r="AE9283">
            <v>421.39299999999997</v>
          </cell>
          <cell r="AG9283">
            <v>0</v>
          </cell>
          <cell r="AH9283">
            <v>0</v>
          </cell>
          <cell r="AI9283">
            <v>0</v>
          </cell>
          <cell r="AJ9283">
            <v>0</v>
          </cell>
          <cell r="AN9283">
            <v>28.693999999999999</v>
          </cell>
        </row>
        <row r="9284">
          <cell r="D9284">
            <v>2</v>
          </cell>
          <cell r="H9284" t="str">
            <v>112</v>
          </cell>
          <cell r="X9284">
            <v>0</v>
          </cell>
          <cell r="Y9284">
            <v>0</v>
          </cell>
          <cell r="Z9284">
            <v>0</v>
          </cell>
          <cell r="AA9284">
            <v>0</v>
          </cell>
          <cell r="AE9284">
            <v>472.08699999999999</v>
          </cell>
          <cell r="AG9284">
            <v>0</v>
          </cell>
          <cell r="AH9284">
            <v>0</v>
          </cell>
          <cell r="AI9284">
            <v>0</v>
          </cell>
          <cell r="AJ9284">
            <v>0</v>
          </cell>
          <cell r="AN9284">
            <v>44.954000000000001</v>
          </cell>
        </row>
        <row r="9285">
          <cell r="D9285">
            <v>2</v>
          </cell>
          <cell r="H9285" t="str">
            <v>136</v>
          </cell>
          <cell r="X9285">
            <v>0</v>
          </cell>
          <cell r="Y9285">
            <v>0</v>
          </cell>
          <cell r="Z9285">
            <v>0</v>
          </cell>
          <cell r="AA9285">
            <v>0</v>
          </cell>
          <cell r="AE9285">
            <v>415.51600000000002</v>
          </cell>
          <cell r="AG9285">
            <v>0</v>
          </cell>
          <cell r="AH9285">
            <v>0</v>
          </cell>
          <cell r="AI9285">
            <v>0</v>
          </cell>
          <cell r="AJ9285">
            <v>0</v>
          </cell>
          <cell r="AN9285">
            <v>9.0180000000000007</v>
          </cell>
        </row>
        <row r="9286">
          <cell r="D9286">
            <v>2</v>
          </cell>
          <cell r="H9286" t="str">
            <v>162</v>
          </cell>
          <cell r="X9286">
            <v>0</v>
          </cell>
          <cell r="Y9286">
            <v>0</v>
          </cell>
          <cell r="Z9286">
            <v>0</v>
          </cell>
          <cell r="AA9286">
            <v>0</v>
          </cell>
          <cell r="AE9286">
            <v>636.75699999999995</v>
          </cell>
          <cell r="AG9286">
            <v>0</v>
          </cell>
          <cell r="AH9286">
            <v>0</v>
          </cell>
          <cell r="AI9286">
            <v>0</v>
          </cell>
          <cell r="AJ9286">
            <v>0</v>
          </cell>
          <cell r="AN9286">
            <v>30.608000000000001</v>
          </cell>
        </row>
        <row r="9287">
          <cell r="D9287">
            <v>3</v>
          </cell>
          <cell r="H9287" t="str">
            <v>d45</v>
          </cell>
          <cell r="X9287">
            <v>0</v>
          </cell>
          <cell r="Y9287">
            <v>1678</v>
          </cell>
          <cell r="Z9287">
            <v>0</v>
          </cell>
          <cell r="AA9287">
            <v>0</v>
          </cell>
          <cell r="AE9287">
            <v>3435.6509999999998</v>
          </cell>
          <cell r="AG9287">
            <v>0</v>
          </cell>
          <cell r="AH9287">
            <v>102</v>
          </cell>
          <cell r="AI9287">
            <v>0</v>
          </cell>
          <cell r="AJ9287">
            <v>0</v>
          </cell>
          <cell r="AN9287">
            <v>201.333</v>
          </cell>
        </row>
        <row r="9288">
          <cell r="D9288">
            <v>3</v>
          </cell>
          <cell r="H9288" t="str">
            <v>d51</v>
          </cell>
          <cell r="X9288">
            <v>0</v>
          </cell>
          <cell r="Y9288">
            <v>1755</v>
          </cell>
          <cell r="Z9288">
            <v>0</v>
          </cell>
          <cell r="AA9288">
            <v>0</v>
          </cell>
          <cell r="AE9288">
            <v>2079.4160000000002</v>
          </cell>
          <cell r="AG9288">
            <v>0</v>
          </cell>
          <cell r="AH9288">
            <v>42</v>
          </cell>
          <cell r="AI9288">
            <v>0</v>
          </cell>
          <cell r="AJ9288">
            <v>0</v>
          </cell>
          <cell r="AN9288">
            <v>51.972999999999999</v>
          </cell>
        </row>
        <row r="9289">
          <cell r="D9289">
            <v>3</v>
          </cell>
          <cell r="H9289" t="str">
            <v>d53</v>
          </cell>
          <cell r="X9289">
            <v>0</v>
          </cell>
          <cell r="Y9289">
            <v>346</v>
          </cell>
          <cell r="Z9289">
            <v>0</v>
          </cell>
          <cell r="AA9289">
            <v>0</v>
          </cell>
          <cell r="AE9289">
            <v>423.649</v>
          </cell>
          <cell r="AG9289">
            <v>0</v>
          </cell>
          <cell r="AH9289">
            <v>23</v>
          </cell>
          <cell r="AI9289">
            <v>0</v>
          </cell>
          <cell r="AJ9289">
            <v>0</v>
          </cell>
          <cell r="AN9289">
            <v>26.698</v>
          </cell>
        </row>
        <row r="9290">
          <cell r="D9290">
            <v>3</v>
          </cell>
          <cell r="H9290" t="str">
            <v>d54</v>
          </cell>
          <cell r="X9290">
            <v>0</v>
          </cell>
          <cell r="Y9290">
            <v>21</v>
          </cell>
          <cell r="Z9290">
            <v>0</v>
          </cell>
          <cell r="AA9290">
            <v>0</v>
          </cell>
          <cell r="AE9290">
            <v>101.997</v>
          </cell>
          <cell r="AG9290">
            <v>0</v>
          </cell>
          <cell r="AH9290">
            <v>1</v>
          </cell>
          <cell r="AI9290">
            <v>0</v>
          </cell>
          <cell r="AJ9290">
            <v>0</v>
          </cell>
          <cell r="AN9290">
            <v>4.8570000000000002</v>
          </cell>
        </row>
        <row r="9291">
          <cell r="D9291">
            <v>3</v>
          </cell>
          <cell r="H9291" t="str">
            <v>160</v>
          </cell>
          <cell r="X9291">
            <v>0</v>
          </cell>
          <cell r="Y9291">
            <v>0</v>
          </cell>
          <cell r="Z9291">
            <v>707</v>
          </cell>
          <cell r="AA9291">
            <v>0</v>
          </cell>
          <cell r="AE9291">
            <v>835.15899999999999</v>
          </cell>
          <cell r="AG9291">
            <v>0</v>
          </cell>
          <cell r="AH9291">
            <v>0</v>
          </cell>
          <cell r="AI9291">
            <v>165</v>
          </cell>
          <cell r="AJ9291">
            <v>0</v>
          </cell>
          <cell r="AN9291">
            <v>194.93700000000001</v>
          </cell>
        </row>
        <row r="9292">
          <cell r="D9292">
            <v>3</v>
          </cell>
          <cell r="H9292" t="str">
            <v>016</v>
          </cell>
          <cell r="X9292">
            <v>0</v>
          </cell>
          <cell r="Y9292">
            <v>0</v>
          </cell>
          <cell r="Z9292">
            <v>0</v>
          </cell>
          <cell r="AA9292">
            <v>155</v>
          </cell>
          <cell r="AE9292">
            <v>159.34</v>
          </cell>
          <cell r="AG9292">
            <v>0</v>
          </cell>
          <cell r="AH9292">
            <v>0</v>
          </cell>
          <cell r="AI9292">
            <v>0</v>
          </cell>
          <cell r="AJ9292">
            <v>7</v>
          </cell>
          <cell r="AN9292">
            <v>7.1959999999999997</v>
          </cell>
        </row>
        <row r="9293">
          <cell r="D9293">
            <v>3</v>
          </cell>
          <cell r="H9293" t="str">
            <v>020</v>
          </cell>
          <cell r="X9293">
            <v>0</v>
          </cell>
          <cell r="Y9293">
            <v>0</v>
          </cell>
          <cell r="Z9293">
            <v>0</v>
          </cell>
          <cell r="AA9293">
            <v>193</v>
          </cell>
          <cell r="AE9293">
            <v>295.495</v>
          </cell>
          <cell r="AG9293">
            <v>0</v>
          </cell>
          <cell r="AH9293">
            <v>0</v>
          </cell>
          <cell r="AI9293">
            <v>0</v>
          </cell>
          <cell r="AJ9293">
            <v>9</v>
          </cell>
          <cell r="AN9293">
            <v>9.8279999999999994</v>
          </cell>
        </row>
        <row r="9294">
          <cell r="D9294">
            <v>3</v>
          </cell>
          <cell r="H9294" t="str">
            <v>021</v>
          </cell>
          <cell r="X9294">
            <v>0</v>
          </cell>
          <cell r="Y9294">
            <v>0</v>
          </cell>
          <cell r="Z9294">
            <v>0</v>
          </cell>
          <cell r="AA9294">
            <v>6</v>
          </cell>
          <cell r="AE9294">
            <v>13.41</v>
          </cell>
          <cell r="AG9294">
            <v>0</v>
          </cell>
          <cell r="AH9294">
            <v>0</v>
          </cell>
          <cell r="AI9294">
            <v>0</v>
          </cell>
          <cell r="AJ9294">
            <v>1</v>
          </cell>
          <cell r="AN9294">
            <v>2.2349999999999999</v>
          </cell>
        </row>
        <row r="9295">
          <cell r="D9295">
            <v>3</v>
          </cell>
          <cell r="H9295" t="str">
            <v>029</v>
          </cell>
          <cell r="X9295">
            <v>0</v>
          </cell>
          <cell r="Y9295">
            <v>0</v>
          </cell>
          <cell r="Z9295">
            <v>0</v>
          </cell>
          <cell r="AA9295">
            <v>170</v>
          </cell>
          <cell r="AE9295">
            <v>184.62</v>
          </cell>
          <cell r="AG9295">
            <v>0</v>
          </cell>
          <cell r="AH9295">
            <v>0</v>
          </cell>
          <cell r="AI9295">
            <v>0</v>
          </cell>
          <cell r="AJ9295">
            <v>6</v>
          </cell>
          <cell r="AN9295">
            <v>6.516</v>
          </cell>
        </row>
        <row r="9296">
          <cell r="D9296">
            <v>3</v>
          </cell>
          <cell r="H9296" t="str">
            <v>053</v>
          </cell>
          <cell r="X9296">
            <v>0</v>
          </cell>
          <cell r="Y9296">
            <v>0</v>
          </cell>
          <cell r="Z9296">
            <v>0</v>
          </cell>
          <cell r="AA9296">
            <v>225</v>
          </cell>
          <cell r="AE9296">
            <v>321.15800000000002</v>
          </cell>
          <cell r="AG9296">
            <v>0</v>
          </cell>
          <cell r="AH9296">
            <v>0</v>
          </cell>
          <cell r="AI9296">
            <v>0</v>
          </cell>
          <cell r="AJ9296">
            <v>10</v>
          </cell>
          <cell r="AN9296">
            <v>10.47</v>
          </cell>
        </row>
        <row r="9297">
          <cell r="D9297">
            <v>3</v>
          </cell>
          <cell r="H9297" t="str">
            <v>060</v>
          </cell>
          <cell r="X9297">
            <v>0</v>
          </cell>
          <cell r="Y9297">
            <v>0</v>
          </cell>
          <cell r="Z9297">
            <v>0</v>
          </cell>
          <cell r="AA9297">
            <v>248</v>
          </cell>
          <cell r="AE9297">
            <v>344.22399999999999</v>
          </cell>
          <cell r="AG9297">
            <v>0</v>
          </cell>
          <cell r="AH9297">
            <v>0</v>
          </cell>
          <cell r="AI9297">
            <v>0</v>
          </cell>
          <cell r="AJ9297">
            <v>8</v>
          </cell>
          <cell r="AN9297">
            <v>11.103999999999999</v>
          </cell>
        </row>
        <row r="9298">
          <cell r="D9298">
            <v>3</v>
          </cell>
          <cell r="H9298" t="str">
            <v>065</v>
          </cell>
          <cell r="X9298">
            <v>0</v>
          </cell>
          <cell r="Y9298">
            <v>0</v>
          </cell>
          <cell r="Z9298">
            <v>0</v>
          </cell>
          <cell r="AA9298">
            <v>197</v>
          </cell>
          <cell r="AE9298">
            <v>152.47800000000001</v>
          </cell>
          <cell r="AG9298">
            <v>0</v>
          </cell>
          <cell r="AH9298">
            <v>0</v>
          </cell>
          <cell r="AI9298">
            <v>0</v>
          </cell>
          <cell r="AJ9298">
            <v>10</v>
          </cell>
          <cell r="AN9298">
            <v>7.74</v>
          </cell>
        </row>
        <row r="9299">
          <cell r="D9299">
            <v>3</v>
          </cell>
          <cell r="H9299" t="str">
            <v>068</v>
          </cell>
          <cell r="X9299">
            <v>0</v>
          </cell>
          <cell r="Y9299">
            <v>0</v>
          </cell>
          <cell r="Z9299">
            <v>0</v>
          </cell>
          <cell r="AA9299">
            <v>2650</v>
          </cell>
          <cell r="AE9299">
            <v>3871.3789999999999</v>
          </cell>
          <cell r="AG9299">
            <v>0</v>
          </cell>
          <cell r="AH9299">
            <v>0</v>
          </cell>
          <cell r="AI9299">
            <v>0</v>
          </cell>
          <cell r="AJ9299">
            <v>153</v>
          </cell>
          <cell r="AN9299">
            <v>163.863</v>
          </cell>
        </row>
        <row r="9300">
          <cell r="D9300">
            <v>3</v>
          </cell>
          <cell r="H9300" t="str">
            <v>097</v>
          </cell>
          <cell r="X9300">
            <v>0</v>
          </cell>
          <cell r="Y9300">
            <v>0</v>
          </cell>
          <cell r="Z9300">
            <v>0</v>
          </cell>
          <cell r="AA9300">
            <v>2685</v>
          </cell>
          <cell r="AE9300">
            <v>3420.6619999999998</v>
          </cell>
          <cell r="AG9300">
            <v>0</v>
          </cell>
          <cell r="AH9300">
            <v>0</v>
          </cell>
          <cell r="AI9300">
            <v>0</v>
          </cell>
          <cell r="AJ9300">
            <v>142</v>
          </cell>
          <cell r="AN9300">
            <v>133.47999999999999</v>
          </cell>
        </row>
        <row r="9301">
          <cell r="D9301">
            <v>3</v>
          </cell>
          <cell r="H9301" t="str">
            <v>100</v>
          </cell>
          <cell r="X9301">
            <v>0</v>
          </cell>
          <cell r="Y9301">
            <v>0</v>
          </cell>
          <cell r="Z9301">
            <v>0</v>
          </cell>
          <cell r="AA9301">
            <v>431</v>
          </cell>
          <cell r="AE9301">
            <v>423.24200000000002</v>
          </cell>
          <cell r="AG9301">
            <v>0</v>
          </cell>
          <cell r="AH9301">
            <v>0</v>
          </cell>
          <cell r="AI9301">
            <v>0</v>
          </cell>
          <cell r="AJ9301">
            <v>19</v>
          </cell>
          <cell r="AN9301">
            <v>18.658000000000001</v>
          </cell>
        </row>
        <row r="9302">
          <cell r="D9302">
            <v>3</v>
          </cell>
          <cell r="H9302" t="str">
            <v>108</v>
          </cell>
          <cell r="X9302">
            <v>0</v>
          </cell>
          <cell r="Y9302">
            <v>0</v>
          </cell>
          <cell r="Z9302">
            <v>0</v>
          </cell>
          <cell r="AA9302">
            <v>80</v>
          </cell>
          <cell r="AE9302">
            <v>64</v>
          </cell>
          <cell r="AG9302">
            <v>0</v>
          </cell>
          <cell r="AH9302">
            <v>0</v>
          </cell>
          <cell r="AI9302">
            <v>0</v>
          </cell>
          <cell r="AJ9302">
            <v>8</v>
          </cell>
          <cell r="AN9302">
            <v>6.4</v>
          </cell>
        </row>
        <row r="9303">
          <cell r="D9303">
            <v>3</v>
          </cell>
          <cell r="H9303" t="str">
            <v>112</v>
          </cell>
          <cell r="X9303">
            <v>0</v>
          </cell>
          <cell r="Y9303">
            <v>0</v>
          </cell>
          <cell r="Z9303">
            <v>0</v>
          </cell>
          <cell r="AA9303">
            <v>153</v>
          </cell>
          <cell r="AE9303">
            <v>207.08199999999999</v>
          </cell>
          <cell r="AG9303">
            <v>0</v>
          </cell>
          <cell r="AH9303">
            <v>0</v>
          </cell>
          <cell r="AI9303">
            <v>0</v>
          </cell>
          <cell r="AJ9303">
            <v>9</v>
          </cell>
          <cell r="AN9303">
            <v>8.8379999999999992</v>
          </cell>
        </row>
        <row r="9304">
          <cell r="D9304">
            <v>3</v>
          </cell>
          <cell r="H9304" t="str">
            <v>122</v>
          </cell>
          <cell r="X9304">
            <v>0</v>
          </cell>
          <cell r="Y9304">
            <v>0</v>
          </cell>
          <cell r="Z9304">
            <v>0</v>
          </cell>
          <cell r="AA9304">
            <v>285</v>
          </cell>
          <cell r="AE9304">
            <v>347.7</v>
          </cell>
          <cell r="AG9304">
            <v>0</v>
          </cell>
          <cell r="AH9304">
            <v>0</v>
          </cell>
          <cell r="AI9304">
            <v>0</v>
          </cell>
          <cell r="AJ9304">
            <v>4</v>
          </cell>
          <cell r="AN9304">
            <v>4.88</v>
          </cell>
        </row>
        <row r="9305">
          <cell r="D9305">
            <v>3</v>
          </cell>
          <cell r="H9305" t="str">
            <v>136</v>
          </cell>
          <cell r="X9305">
            <v>0</v>
          </cell>
          <cell r="Y9305">
            <v>0</v>
          </cell>
          <cell r="Z9305">
            <v>0</v>
          </cell>
          <cell r="AA9305">
            <v>577</v>
          </cell>
          <cell r="AE9305">
            <v>982.63099999999997</v>
          </cell>
          <cell r="AG9305">
            <v>0</v>
          </cell>
          <cell r="AH9305">
            <v>0</v>
          </cell>
          <cell r="AI9305">
            <v>0</v>
          </cell>
          <cell r="AJ9305">
            <v>39</v>
          </cell>
          <cell r="AN9305">
            <v>66.417000000000002</v>
          </cell>
        </row>
        <row r="9306">
          <cell r="D9306">
            <v>3</v>
          </cell>
          <cell r="H9306" t="str">
            <v>162</v>
          </cell>
          <cell r="X9306">
            <v>0</v>
          </cell>
          <cell r="Y9306">
            <v>0</v>
          </cell>
          <cell r="Z9306">
            <v>0</v>
          </cell>
          <cell r="AA9306">
            <v>587</v>
          </cell>
          <cell r="AE9306">
            <v>612.82799999999997</v>
          </cell>
          <cell r="AG9306">
            <v>0</v>
          </cell>
          <cell r="AH9306">
            <v>0</v>
          </cell>
          <cell r="AI9306">
            <v>0</v>
          </cell>
          <cell r="AJ9306">
            <v>32</v>
          </cell>
          <cell r="AN9306">
            <v>33.408000000000001</v>
          </cell>
        </row>
        <row r="9307">
          <cell r="D9307">
            <v>3</v>
          </cell>
          <cell r="H9307" t="str">
            <v>016</v>
          </cell>
          <cell r="X9307">
            <v>180</v>
          </cell>
          <cell r="Y9307">
            <v>0</v>
          </cell>
          <cell r="Z9307">
            <v>0</v>
          </cell>
          <cell r="AA9307">
            <v>0</v>
          </cell>
          <cell r="AE9307">
            <v>92.34</v>
          </cell>
          <cell r="AG9307">
            <v>7</v>
          </cell>
          <cell r="AH9307">
            <v>0</v>
          </cell>
          <cell r="AI9307">
            <v>0</v>
          </cell>
          <cell r="AJ9307">
            <v>0</v>
          </cell>
          <cell r="AN9307">
            <v>3.5910000000000002</v>
          </cell>
        </row>
        <row r="9308">
          <cell r="D9308">
            <v>3</v>
          </cell>
          <cell r="H9308" t="str">
            <v>019</v>
          </cell>
          <cell r="X9308">
            <v>14</v>
          </cell>
          <cell r="Y9308">
            <v>0</v>
          </cell>
          <cell r="Z9308">
            <v>0</v>
          </cell>
          <cell r="AA9308">
            <v>0</v>
          </cell>
          <cell r="AE9308">
            <v>5.6</v>
          </cell>
          <cell r="AG9308">
            <v>1</v>
          </cell>
          <cell r="AH9308">
            <v>0</v>
          </cell>
          <cell r="AI9308">
            <v>0</v>
          </cell>
          <cell r="AJ9308">
            <v>0</v>
          </cell>
          <cell r="AN9308">
            <v>0.4</v>
          </cell>
        </row>
        <row r="9309">
          <cell r="D9309">
            <v>3</v>
          </cell>
          <cell r="H9309" t="str">
            <v>020</v>
          </cell>
          <cell r="X9309">
            <v>86</v>
          </cell>
          <cell r="Y9309">
            <v>0</v>
          </cell>
          <cell r="Z9309">
            <v>0</v>
          </cell>
          <cell r="AA9309">
            <v>0</v>
          </cell>
          <cell r="AE9309">
            <v>65.430999999999997</v>
          </cell>
          <cell r="AG9309">
            <v>3</v>
          </cell>
          <cell r="AH9309">
            <v>0</v>
          </cell>
          <cell r="AI9309">
            <v>0</v>
          </cell>
          <cell r="AJ9309">
            <v>0</v>
          </cell>
          <cell r="AN9309">
            <v>1.68</v>
          </cell>
        </row>
        <row r="9310">
          <cell r="D9310">
            <v>3</v>
          </cell>
          <cell r="H9310" t="str">
            <v>021</v>
          </cell>
          <cell r="X9310">
            <v>15</v>
          </cell>
          <cell r="Y9310">
            <v>0</v>
          </cell>
          <cell r="Z9310">
            <v>0</v>
          </cell>
          <cell r="AA9310">
            <v>0</v>
          </cell>
          <cell r="AE9310">
            <v>13.5</v>
          </cell>
          <cell r="AG9310">
            <v>1</v>
          </cell>
          <cell r="AH9310">
            <v>0</v>
          </cell>
          <cell r="AI9310">
            <v>0</v>
          </cell>
          <cell r="AJ9310">
            <v>0</v>
          </cell>
          <cell r="AN9310">
            <v>0.9</v>
          </cell>
        </row>
        <row r="9311">
          <cell r="D9311">
            <v>3</v>
          </cell>
          <cell r="H9311" t="str">
            <v>029</v>
          </cell>
          <cell r="X9311">
            <v>3</v>
          </cell>
          <cell r="Y9311">
            <v>0</v>
          </cell>
          <cell r="Z9311">
            <v>0</v>
          </cell>
          <cell r="AA9311">
            <v>0</v>
          </cell>
          <cell r="AE9311">
            <v>1.2</v>
          </cell>
          <cell r="AG9311">
            <v>1</v>
          </cell>
          <cell r="AH9311">
            <v>0</v>
          </cell>
          <cell r="AI9311">
            <v>0</v>
          </cell>
          <cell r="AJ9311">
            <v>0</v>
          </cell>
          <cell r="AN9311">
            <v>0.4</v>
          </cell>
        </row>
        <row r="9312">
          <cell r="D9312">
            <v>3</v>
          </cell>
          <cell r="H9312" t="str">
            <v>053</v>
          </cell>
          <cell r="X9312">
            <v>236</v>
          </cell>
          <cell r="Y9312">
            <v>0</v>
          </cell>
          <cell r="Z9312">
            <v>0</v>
          </cell>
          <cell r="AA9312">
            <v>0</v>
          </cell>
          <cell r="AE9312">
            <v>124.30200000000001</v>
          </cell>
          <cell r="AG9312">
            <v>10</v>
          </cell>
          <cell r="AH9312">
            <v>0</v>
          </cell>
          <cell r="AI9312">
            <v>0</v>
          </cell>
          <cell r="AJ9312">
            <v>0</v>
          </cell>
          <cell r="AN9312">
            <v>3.77</v>
          </cell>
        </row>
        <row r="9313">
          <cell r="D9313">
            <v>3</v>
          </cell>
          <cell r="H9313" t="str">
            <v>060</v>
          </cell>
          <cell r="X9313">
            <v>4</v>
          </cell>
          <cell r="Y9313">
            <v>0</v>
          </cell>
          <cell r="Z9313">
            <v>0</v>
          </cell>
          <cell r="AA9313">
            <v>0</v>
          </cell>
          <cell r="AE9313">
            <v>1.92</v>
          </cell>
          <cell r="AG9313">
            <v>1</v>
          </cell>
          <cell r="AH9313">
            <v>0</v>
          </cell>
          <cell r="AI9313">
            <v>0</v>
          </cell>
          <cell r="AJ9313">
            <v>0</v>
          </cell>
          <cell r="AN9313">
            <v>0.48</v>
          </cell>
        </row>
        <row r="9314">
          <cell r="D9314">
            <v>3</v>
          </cell>
          <cell r="H9314" t="str">
            <v>065</v>
          </cell>
          <cell r="X9314">
            <v>138</v>
          </cell>
          <cell r="Y9314">
            <v>0</v>
          </cell>
          <cell r="Z9314">
            <v>0</v>
          </cell>
          <cell r="AA9314">
            <v>0</v>
          </cell>
          <cell r="AE9314">
            <v>30.222000000000001</v>
          </cell>
          <cell r="AG9314">
            <v>14</v>
          </cell>
          <cell r="AH9314">
            <v>0</v>
          </cell>
          <cell r="AI9314">
            <v>0</v>
          </cell>
          <cell r="AJ9314">
            <v>0</v>
          </cell>
          <cell r="AN9314">
            <v>3.0659999999999998</v>
          </cell>
        </row>
        <row r="9315">
          <cell r="D9315">
            <v>3</v>
          </cell>
          <cell r="H9315" t="str">
            <v>068</v>
          </cell>
          <cell r="X9315">
            <v>2772</v>
          </cell>
          <cell r="Y9315">
            <v>0</v>
          </cell>
          <cell r="Z9315">
            <v>0</v>
          </cell>
          <cell r="AA9315">
            <v>0</v>
          </cell>
          <cell r="AE9315">
            <v>1516.7529999999999</v>
          </cell>
          <cell r="AG9315">
            <v>193</v>
          </cell>
          <cell r="AH9315">
            <v>0</v>
          </cell>
          <cell r="AI9315">
            <v>0</v>
          </cell>
          <cell r="AJ9315">
            <v>0</v>
          </cell>
          <cell r="AN9315">
            <v>72.760999999999996</v>
          </cell>
        </row>
        <row r="9316">
          <cell r="D9316">
            <v>3</v>
          </cell>
          <cell r="H9316" t="str">
            <v>097</v>
          </cell>
          <cell r="X9316">
            <v>530</v>
          </cell>
          <cell r="Y9316">
            <v>0</v>
          </cell>
          <cell r="Z9316">
            <v>0</v>
          </cell>
          <cell r="AA9316">
            <v>0</v>
          </cell>
          <cell r="AE9316">
            <v>271.96300000000002</v>
          </cell>
          <cell r="AG9316">
            <v>39</v>
          </cell>
          <cell r="AH9316">
            <v>0</v>
          </cell>
          <cell r="AI9316">
            <v>0</v>
          </cell>
          <cell r="AJ9316">
            <v>0</v>
          </cell>
          <cell r="AN9316">
            <v>14.702999999999999</v>
          </cell>
        </row>
        <row r="9317">
          <cell r="D9317">
            <v>3</v>
          </cell>
          <cell r="H9317" t="str">
            <v>100</v>
          </cell>
          <cell r="X9317">
            <v>34</v>
          </cell>
          <cell r="Y9317">
            <v>0</v>
          </cell>
          <cell r="Z9317">
            <v>0</v>
          </cell>
          <cell r="AA9317">
            <v>0</v>
          </cell>
          <cell r="AE9317">
            <v>13.6</v>
          </cell>
          <cell r="AG9317">
            <v>0</v>
          </cell>
          <cell r="AH9317">
            <v>0</v>
          </cell>
          <cell r="AI9317">
            <v>0</v>
          </cell>
          <cell r="AJ9317">
            <v>0</v>
          </cell>
          <cell r="AN9317">
            <v>0</v>
          </cell>
        </row>
        <row r="9318">
          <cell r="D9318">
            <v>3</v>
          </cell>
          <cell r="H9318" t="str">
            <v>108</v>
          </cell>
          <cell r="X9318">
            <v>46</v>
          </cell>
          <cell r="Y9318">
            <v>0</v>
          </cell>
          <cell r="Z9318">
            <v>0</v>
          </cell>
          <cell r="AA9318">
            <v>0</v>
          </cell>
          <cell r="AE9318">
            <v>18.399999999999999</v>
          </cell>
          <cell r="AG9318">
            <v>3</v>
          </cell>
          <cell r="AH9318">
            <v>0</v>
          </cell>
          <cell r="AI9318">
            <v>0</v>
          </cell>
          <cell r="AJ9318">
            <v>0</v>
          </cell>
          <cell r="AN9318">
            <v>1.2</v>
          </cell>
        </row>
        <row r="9319">
          <cell r="D9319">
            <v>3</v>
          </cell>
          <cell r="H9319" t="str">
            <v>112</v>
          </cell>
          <cell r="X9319">
            <v>151</v>
          </cell>
          <cell r="Y9319">
            <v>0</v>
          </cell>
          <cell r="Z9319">
            <v>0</v>
          </cell>
          <cell r="AA9319">
            <v>0</v>
          </cell>
          <cell r="AE9319">
            <v>75.712000000000003</v>
          </cell>
          <cell r="AG9319">
            <v>6</v>
          </cell>
          <cell r="AH9319">
            <v>0</v>
          </cell>
          <cell r="AI9319">
            <v>0</v>
          </cell>
          <cell r="AJ9319">
            <v>0</v>
          </cell>
          <cell r="AN9319">
            <v>2.16</v>
          </cell>
        </row>
        <row r="9320">
          <cell r="D9320">
            <v>3</v>
          </cell>
          <cell r="H9320" t="str">
            <v>122</v>
          </cell>
          <cell r="X9320">
            <v>48</v>
          </cell>
          <cell r="Y9320">
            <v>0</v>
          </cell>
          <cell r="Z9320">
            <v>0</v>
          </cell>
          <cell r="AA9320">
            <v>0</v>
          </cell>
          <cell r="AE9320">
            <v>29.28</v>
          </cell>
          <cell r="AG9320">
            <v>3</v>
          </cell>
          <cell r="AH9320">
            <v>0</v>
          </cell>
          <cell r="AI9320">
            <v>0</v>
          </cell>
          <cell r="AJ9320">
            <v>0</v>
          </cell>
          <cell r="AN9320">
            <v>1.83</v>
          </cell>
        </row>
        <row r="9321">
          <cell r="D9321">
            <v>3</v>
          </cell>
          <cell r="H9321" t="str">
            <v>136</v>
          </cell>
          <cell r="X9321">
            <v>452</v>
          </cell>
          <cell r="Y9321">
            <v>0</v>
          </cell>
          <cell r="Z9321">
            <v>0</v>
          </cell>
          <cell r="AA9321">
            <v>0</v>
          </cell>
          <cell r="AE9321">
            <v>185.32</v>
          </cell>
          <cell r="AG9321">
            <v>36</v>
          </cell>
          <cell r="AH9321">
            <v>0</v>
          </cell>
          <cell r="AI9321">
            <v>0</v>
          </cell>
          <cell r="AJ9321">
            <v>0</v>
          </cell>
          <cell r="AN9321">
            <v>14.76</v>
          </cell>
        </row>
        <row r="9322">
          <cell r="D9322">
            <v>3</v>
          </cell>
          <cell r="H9322" t="str">
            <v>162</v>
          </cell>
          <cell r="X9322">
            <v>200</v>
          </cell>
          <cell r="Y9322">
            <v>0</v>
          </cell>
          <cell r="Z9322">
            <v>0</v>
          </cell>
          <cell r="AA9322">
            <v>0</v>
          </cell>
          <cell r="AE9322">
            <v>55</v>
          </cell>
          <cell r="AG9322">
            <v>13</v>
          </cell>
          <cell r="AH9322">
            <v>0</v>
          </cell>
          <cell r="AI9322">
            <v>0</v>
          </cell>
          <cell r="AJ9322">
            <v>0</v>
          </cell>
          <cell r="AN9322">
            <v>3.5750000000000002</v>
          </cell>
        </row>
        <row r="9323">
          <cell r="D9323">
            <v>3</v>
          </cell>
          <cell r="H9323" t="str">
            <v>016</v>
          </cell>
          <cell r="X9323">
            <v>554</v>
          </cell>
          <cell r="Y9323">
            <v>0</v>
          </cell>
          <cell r="Z9323">
            <v>0</v>
          </cell>
          <cell r="AA9323">
            <v>0</v>
          </cell>
          <cell r="AE9323">
            <v>284.202</v>
          </cell>
          <cell r="AG9323">
            <v>36</v>
          </cell>
          <cell r="AH9323">
            <v>0</v>
          </cell>
          <cell r="AI9323">
            <v>0</v>
          </cell>
          <cell r="AJ9323">
            <v>0</v>
          </cell>
          <cell r="AN9323">
            <v>18.468</v>
          </cell>
        </row>
        <row r="9324">
          <cell r="D9324">
            <v>3</v>
          </cell>
          <cell r="H9324" t="str">
            <v>019</v>
          </cell>
          <cell r="X9324">
            <v>14</v>
          </cell>
          <cell r="Y9324">
            <v>0</v>
          </cell>
          <cell r="Z9324">
            <v>0</v>
          </cell>
          <cell r="AA9324">
            <v>0</v>
          </cell>
          <cell r="AE9324">
            <v>5.6</v>
          </cell>
          <cell r="AG9324">
            <v>1</v>
          </cell>
          <cell r="AH9324">
            <v>0</v>
          </cell>
          <cell r="AI9324">
            <v>0</v>
          </cell>
          <cell r="AJ9324">
            <v>0</v>
          </cell>
          <cell r="AN9324">
            <v>0.4</v>
          </cell>
        </row>
        <row r="9325">
          <cell r="D9325">
            <v>3</v>
          </cell>
          <cell r="H9325" t="str">
            <v>020</v>
          </cell>
          <cell r="X9325">
            <v>433</v>
          </cell>
          <cell r="Y9325">
            <v>0</v>
          </cell>
          <cell r="Z9325">
            <v>0</v>
          </cell>
          <cell r="AA9325">
            <v>0</v>
          </cell>
          <cell r="AE9325">
            <v>330.642</v>
          </cell>
          <cell r="AG9325">
            <v>29</v>
          </cell>
          <cell r="AH9325">
            <v>0</v>
          </cell>
          <cell r="AI9325">
            <v>0</v>
          </cell>
          <cell r="AJ9325">
            <v>0</v>
          </cell>
          <cell r="AN9325">
            <v>16.239999999999998</v>
          </cell>
        </row>
        <row r="9326">
          <cell r="D9326">
            <v>3</v>
          </cell>
          <cell r="H9326" t="str">
            <v>021</v>
          </cell>
          <cell r="X9326">
            <v>47</v>
          </cell>
          <cell r="Y9326">
            <v>0</v>
          </cell>
          <cell r="Z9326">
            <v>0</v>
          </cell>
          <cell r="AA9326">
            <v>0</v>
          </cell>
          <cell r="AE9326">
            <v>42.3</v>
          </cell>
          <cell r="AG9326">
            <v>2</v>
          </cell>
          <cell r="AH9326">
            <v>0</v>
          </cell>
          <cell r="AI9326">
            <v>0</v>
          </cell>
          <cell r="AJ9326">
            <v>0</v>
          </cell>
          <cell r="AN9326">
            <v>1.8</v>
          </cell>
        </row>
        <row r="9327">
          <cell r="D9327">
            <v>3</v>
          </cell>
          <cell r="H9327" t="str">
            <v>029</v>
          </cell>
          <cell r="X9327">
            <v>368</v>
          </cell>
          <cell r="Y9327">
            <v>0</v>
          </cell>
          <cell r="Z9327">
            <v>0</v>
          </cell>
          <cell r="AA9327">
            <v>0</v>
          </cell>
          <cell r="AE9327">
            <v>147.19999999999999</v>
          </cell>
          <cell r="AG9327">
            <v>16</v>
          </cell>
          <cell r="AH9327">
            <v>0</v>
          </cell>
          <cell r="AI9327">
            <v>0</v>
          </cell>
          <cell r="AJ9327">
            <v>0</v>
          </cell>
          <cell r="AN9327">
            <v>6.4</v>
          </cell>
        </row>
        <row r="9328">
          <cell r="D9328">
            <v>3</v>
          </cell>
          <cell r="H9328" t="str">
            <v>053</v>
          </cell>
          <cell r="X9328">
            <v>1316</v>
          </cell>
          <cell r="Y9328">
            <v>0</v>
          </cell>
          <cell r="Z9328">
            <v>0</v>
          </cell>
          <cell r="AA9328">
            <v>0</v>
          </cell>
          <cell r="AE9328">
            <v>672.82399999999996</v>
          </cell>
          <cell r="AG9328">
            <v>81</v>
          </cell>
          <cell r="AH9328">
            <v>0</v>
          </cell>
          <cell r="AI9328">
            <v>0</v>
          </cell>
          <cell r="AJ9328">
            <v>0</v>
          </cell>
          <cell r="AN9328">
            <v>30.536999999999999</v>
          </cell>
        </row>
        <row r="9329">
          <cell r="D9329">
            <v>3</v>
          </cell>
          <cell r="H9329" t="str">
            <v>060</v>
          </cell>
          <cell r="X9329">
            <v>427</v>
          </cell>
          <cell r="Y9329">
            <v>0</v>
          </cell>
          <cell r="Z9329">
            <v>0</v>
          </cell>
          <cell r="AA9329">
            <v>0</v>
          </cell>
          <cell r="AE9329">
            <v>204.96</v>
          </cell>
          <cell r="AG9329">
            <v>21</v>
          </cell>
          <cell r="AH9329">
            <v>0</v>
          </cell>
          <cell r="AI9329">
            <v>0</v>
          </cell>
          <cell r="AJ9329">
            <v>0</v>
          </cell>
          <cell r="AN9329">
            <v>10.08</v>
          </cell>
        </row>
        <row r="9330">
          <cell r="D9330">
            <v>3</v>
          </cell>
          <cell r="H9330" t="str">
            <v>065</v>
          </cell>
          <cell r="X9330">
            <v>1076</v>
          </cell>
          <cell r="Y9330">
            <v>0</v>
          </cell>
          <cell r="Z9330">
            <v>0</v>
          </cell>
          <cell r="AA9330">
            <v>0</v>
          </cell>
          <cell r="AE9330">
            <v>235.64400000000001</v>
          </cell>
          <cell r="AG9330">
            <v>61</v>
          </cell>
          <cell r="AH9330">
            <v>0</v>
          </cell>
          <cell r="AI9330">
            <v>0</v>
          </cell>
          <cell r="AJ9330">
            <v>0</v>
          </cell>
          <cell r="AN9330">
            <v>13.359</v>
          </cell>
        </row>
        <row r="9331">
          <cell r="D9331">
            <v>3</v>
          </cell>
          <cell r="H9331" t="str">
            <v>068</v>
          </cell>
          <cell r="X9331">
            <v>1648</v>
          </cell>
          <cell r="Y9331">
            <v>0</v>
          </cell>
          <cell r="Z9331">
            <v>0</v>
          </cell>
          <cell r="AA9331">
            <v>0</v>
          </cell>
          <cell r="AE9331">
            <v>863.41300000000001</v>
          </cell>
          <cell r="AG9331">
            <v>123</v>
          </cell>
          <cell r="AH9331">
            <v>0</v>
          </cell>
          <cell r="AI9331">
            <v>0</v>
          </cell>
          <cell r="AJ9331">
            <v>0</v>
          </cell>
          <cell r="AN9331">
            <v>46.371000000000002</v>
          </cell>
        </row>
        <row r="9332">
          <cell r="D9332">
            <v>3</v>
          </cell>
          <cell r="H9332" t="str">
            <v>097</v>
          </cell>
          <cell r="X9332">
            <v>4841</v>
          </cell>
          <cell r="Y9332">
            <v>0</v>
          </cell>
          <cell r="Z9332">
            <v>0</v>
          </cell>
          <cell r="AA9332">
            <v>0</v>
          </cell>
          <cell r="AE9332">
            <v>2472.6869999999999</v>
          </cell>
          <cell r="AG9332">
            <v>254</v>
          </cell>
          <cell r="AH9332">
            <v>0</v>
          </cell>
          <cell r="AI9332">
            <v>0</v>
          </cell>
          <cell r="AJ9332">
            <v>0</v>
          </cell>
          <cell r="AN9332">
            <v>95.757999999999996</v>
          </cell>
        </row>
        <row r="9333">
          <cell r="D9333">
            <v>3</v>
          </cell>
          <cell r="H9333" t="str">
            <v>100</v>
          </cell>
          <cell r="X9333">
            <v>581</v>
          </cell>
          <cell r="Y9333">
            <v>0</v>
          </cell>
          <cell r="Z9333">
            <v>0</v>
          </cell>
          <cell r="AA9333">
            <v>0</v>
          </cell>
          <cell r="AE9333">
            <v>232.4</v>
          </cell>
          <cell r="AG9333">
            <v>29</v>
          </cell>
          <cell r="AH9333">
            <v>0</v>
          </cell>
          <cell r="AI9333">
            <v>0</v>
          </cell>
          <cell r="AJ9333">
            <v>0</v>
          </cell>
          <cell r="AN9333">
            <v>11.6</v>
          </cell>
        </row>
        <row r="9334">
          <cell r="D9334">
            <v>3</v>
          </cell>
          <cell r="H9334" t="str">
            <v>108</v>
          </cell>
          <cell r="X9334">
            <v>238</v>
          </cell>
          <cell r="Y9334">
            <v>0</v>
          </cell>
          <cell r="Z9334">
            <v>0</v>
          </cell>
          <cell r="AA9334">
            <v>0</v>
          </cell>
          <cell r="AE9334">
            <v>95.2</v>
          </cell>
          <cell r="AG9334">
            <v>12</v>
          </cell>
          <cell r="AH9334">
            <v>0</v>
          </cell>
          <cell r="AI9334">
            <v>0</v>
          </cell>
          <cell r="AJ9334">
            <v>0</v>
          </cell>
          <cell r="AN9334">
            <v>4.8</v>
          </cell>
        </row>
        <row r="9335">
          <cell r="D9335">
            <v>3</v>
          </cell>
          <cell r="H9335" t="str">
            <v>112</v>
          </cell>
          <cell r="X9335">
            <v>472</v>
          </cell>
          <cell r="Y9335">
            <v>0</v>
          </cell>
          <cell r="Z9335">
            <v>0</v>
          </cell>
          <cell r="AA9335">
            <v>0</v>
          </cell>
          <cell r="AE9335">
            <v>230.57300000000001</v>
          </cell>
          <cell r="AG9335">
            <v>41</v>
          </cell>
          <cell r="AH9335">
            <v>0</v>
          </cell>
          <cell r="AI9335">
            <v>0</v>
          </cell>
          <cell r="AJ9335">
            <v>0</v>
          </cell>
          <cell r="AN9335">
            <v>14.76</v>
          </cell>
        </row>
        <row r="9336">
          <cell r="D9336">
            <v>3</v>
          </cell>
          <cell r="H9336" t="str">
            <v>122</v>
          </cell>
          <cell r="X9336">
            <v>1113</v>
          </cell>
          <cell r="Y9336">
            <v>0</v>
          </cell>
          <cell r="Z9336">
            <v>0</v>
          </cell>
          <cell r="AA9336">
            <v>0</v>
          </cell>
          <cell r="AE9336">
            <v>678.93</v>
          </cell>
          <cell r="AG9336">
            <v>43</v>
          </cell>
          <cell r="AH9336">
            <v>0</v>
          </cell>
          <cell r="AI9336">
            <v>0</v>
          </cell>
          <cell r="AJ9336">
            <v>0</v>
          </cell>
          <cell r="AN9336">
            <v>26.23</v>
          </cell>
        </row>
        <row r="9337">
          <cell r="D9337">
            <v>3</v>
          </cell>
          <cell r="H9337" t="str">
            <v>136</v>
          </cell>
          <cell r="X9337">
            <v>1083</v>
          </cell>
          <cell r="Y9337">
            <v>0</v>
          </cell>
          <cell r="Z9337">
            <v>0</v>
          </cell>
          <cell r="AA9337">
            <v>0</v>
          </cell>
          <cell r="AE9337">
            <v>525.255</v>
          </cell>
          <cell r="AG9337">
            <v>61</v>
          </cell>
          <cell r="AH9337">
            <v>0</v>
          </cell>
          <cell r="AI9337">
            <v>0</v>
          </cell>
          <cell r="AJ9337">
            <v>0</v>
          </cell>
          <cell r="AN9337">
            <v>29.585000000000001</v>
          </cell>
        </row>
        <row r="9338">
          <cell r="D9338">
            <v>3</v>
          </cell>
          <cell r="H9338" t="str">
            <v>162</v>
          </cell>
          <cell r="X9338">
            <v>999</v>
          </cell>
          <cell r="Y9338">
            <v>0</v>
          </cell>
          <cell r="Z9338">
            <v>0</v>
          </cell>
          <cell r="AA9338">
            <v>0</v>
          </cell>
          <cell r="AE9338">
            <v>274.72500000000002</v>
          </cell>
          <cell r="AG9338">
            <v>67</v>
          </cell>
          <cell r="AH9338">
            <v>0</v>
          </cell>
          <cell r="AI9338">
            <v>0</v>
          </cell>
          <cell r="AJ9338">
            <v>0</v>
          </cell>
          <cell r="AN9338">
            <v>18.425000000000001</v>
          </cell>
        </row>
        <row r="9339">
          <cell r="D9339">
            <v>3</v>
          </cell>
          <cell r="H9339" t="str">
            <v>086</v>
          </cell>
          <cell r="X9339">
            <v>0</v>
          </cell>
          <cell r="Y9339">
            <v>0</v>
          </cell>
          <cell r="Z9339">
            <v>0</v>
          </cell>
          <cell r="AA9339">
            <v>0</v>
          </cell>
          <cell r="AE9339">
            <v>480</v>
          </cell>
          <cell r="AG9339">
            <v>0</v>
          </cell>
          <cell r="AH9339">
            <v>0</v>
          </cell>
          <cell r="AI9339">
            <v>0</v>
          </cell>
          <cell r="AJ9339">
            <v>0</v>
          </cell>
          <cell r="AN9339">
            <v>38.732999999999997</v>
          </cell>
        </row>
        <row r="9340">
          <cell r="D9340">
            <v>3</v>
          </cell>
          <cell r="H9340" t="str">
            <v>089</v>
          </cell>
          <cell r="X9340">
            <v>0</v>
          </cell>
          <cell r="Y9340">
            <v>0</v>
          </cell>
          <cell r="Z9340">
            <v>0</v>
          </cell>
          <cell r="AA9340">
            <v>0</v>
          </cell>
          <cell r="AE9340">
            <v>1792.0429999999999</v>
          </cell>
          <cell r="AG9340">
            <v>0</v>
          </cell>
          <cell r="AH9340">
            <v>0</v>
          </cell>
          <cell r="AI9340">
            <v>0</v>
          </cell>
          <cell r="AJ9340">
            <v>0</v>
          </cell>
          <cell r="AN9340">
            <v>197.571</v>
          </cell>
        </row>
        <row r="9341">
          <cell r="D9341">
            <v>3</v>
          </cell>
          <cell r="H9341" t="str">
            <v>090</v>
          </cell>
          <cell r="X9341">
            <v>0</v>
          </cell>
          <cell r="Y9341">
            <v>0</v>
          </cell>
          <cell r="Z9341">
            <v>0</v>
          </cell>
          <cell r="AA9341">
            <v>0</v>
          </cell>
          <cell r="AE9341">
            <v>462.21600000000001</v>
          </cell>
          <cell r="AG9341">
            <v>0</v>
          </cell>
          <cell r="AH9341">
            <v>0</v>
          </cell>
          <cell r="AI9341">
            <v>0</v>
          </cell>
          <cell r="AJ9341">
            <v>0</v>
          </cell>
          <cell r="AN9341">
            <v>35.265000000000001</v>
          </cell>
        </row>
        <row r="9342">
          <cell r="D9342">
            <v>2</v>
          </cell>
          <cell r="H9342" t="str">
            <v>053</v>
          </cell>
          <cell r="X9342">
            <v>0</v>
          </cell>
          <cell r="Y9342">
            <v>0</v>
          </cell>
          <cell r="Z9342">
            <v>0</v>
          </cell>
          <cell r="AA9342">
            <v>0</v>
          </cell>
          <cell r="AE9342">
            <v>207.68899999999999</v>
          </cell>
          <cell r="AG9342">
            <v>0</v>
          </cell>
          <cell r="AH9342">
            <v>0</v>
          </cell>
          <cell r="AI9342">
            <v>0</v>
          </cell>
          <cell r="AJ9342">
            <v>0</v>
          </cell>
          <cell r="AN9342">
            <v>0</v>
          </cell>
        </row>
        <row r="9343">
          <cell r="D9343">
            <v>2</v>
          </cell>
          <cell r="H9343" t="str">
            <v>097</v>
          </cell>
          <cell r="X9343">
            <v>0</v>
          </cell>
          <cell r="Y9343">
            <v>0</v>
          </cell>
          <cell r="Z9343">
            <v>0</v>
          </cell>
          <cell r="AA9343">
            <v>0</v>
          </cell>
          <cell r="AE9343">
            <v>379.03399999999999</v>
          </cell>
          <cell r="AG9343">
            <v>0</v>
          </cell>
          <cell r="AH9343">
            <v>0</v>
          </cell>
          <cell r="AI9343">
            <v>0</v>
          </cell>
          <cell r="AJ9343">
            <v>0</v>
          </cell>
          <cell r="AN9343">
            <v>0</v>
          </cell>
        </row>
        <row r="9344">
          <cell r="D9344">
            <v>3</v>
          </cell>
          <cell r="H9344" t="str">
            <v>d51</v>
          </cell>
          <cell r="X9344">
            <v>0</v>
          </cell>
          <cell r="Y9344">
            <v>331</v>
          </cell>
          <cell r="Z9344">
            <v>0</v>
          </cell>
          <cell r="AA9344">
            <v>0</v>
          </cell>
          <cell r="AE9344">
            <v>635.98599999999999</v>
          </cell>
          <cell r="AG9344">
            <v>0</v>
          </cell>
          <cell r="AH9344">
            <v>5</v>
          </cell>
          <cell r="AI9344">
            <v>0</v>
          </cell>
          <cell r="AJ9344">
            <v>0</v>
          </cell>
          <cell r="AN9344">
            <v>10.151</v>
          </cell>
        </row>
        <row r="9345">
          <cell r="D9345">
            <v>3</v>
          </cell>
          <cell r="H9345" t="str">
            <v>d52</v>
          </cell>
          <cell r="X9345">
            <v>0</v>
          </cell>
          <cell r="Y9345">
            <v>65</v>
          </cell>
          <cell r="Z9345">
            <v>0</v>
          </cell>
          <cell r="AA9345">
            <v>0</v>
          </cell>
          <cell r="AE9345">
            <v>27.43</v>
          </cell>
          <cell r="AG9345">
            <v>0</v>
          </cell>
          <cell r="AH9345">
            <v>0</v>
          </cell>
          <cell r="AI9345">
            <v>0</v>
          </cell>
          <cell r="AJ9345">
            <v>0</v>
          </cell>
          <cell r="AN9345">
            <v>0</v>
          </cell>
        </row>
        <row r="9346">
          <cell r="D9346">
            <v>3</v>
          </cell>
          <cell r="H9346" t="str">
            <v>d53</v>
          </cell>
          <cell r="X9346">
            <v>0</v>
          </cell>
          <cell r="Y9346">
            <v>4</v>
          </cell>
          <cell r="Z9346">
            <v>0</v>
          </cell>
          <cell r="AA9346">
            <v>0</v>
          </cell>
          <cell r="AE9346">
            <v>5.5540000000000003</v>
          </cell>
          <cell r="AG9346">
            <v>0</v>
          </cell>
          <cell r="AH9346">
            <v>0</v>
          </cell>
          <cell r="AI9346">
            <v>0</v>
          </cell>
          <cell r="AJ9346">
            <v>0</v>
          </cell>
          <cell r="AN9346">
            <v>0</v>
          </cell>
        </row>
        <row r="9347">
          <cell r="D9347">
            <v>3</v>
          </cell>
          <cell r="H9347" t="str">
            <v>160</v>
          </cell>
          <cell r="X9347">
            <v>0</v>
          </cell>
          <cell r="Y9347">
            <v>0</v>
          </cell>
          <cell r="Z9347">
            <v>74</v>
          </cell>
          <cell r="AA9347">
            <v>0</v>
          </cell>
          <cell r="AE9347">
            <v>48.914000000000001</v>
          </cell>
          <cell r="AG9347">
            <v>0</v>
          </cell>
          <cell r="AH9347">
            <v>0</v>
          </cell>
          <cell r="AI9347">
            <v>3</v>
          </cell>
          <cell r="AJ9347">
            <v>0</v>
          </cell>
          <cell r="AN9347">
            <v>1.9830000000000001</v>
          </cell>
        </row>
        <row r="9348">
          <cell r="D9348">
            <v>3</v>
          </cell>
          <cell r="H9348" t="str">
            <v>016</v>
          </cell>
          <cell r="X9348">
            <v>0</v>
          </cell>
          <cell r="Y9348">
            <v>0</v>
          </cell>
          <cell r="Z9348">
            <v>0</v>
          </cell>
          <cell r="AA9348">
            <v>75</v>
          </cell>
          <cell r="AE9348">
            <v>77.099999999999994</v>
          </cell>
          <cell r="AG9348">
            <v>0</v>
          </cell>
          <cell r="AH9348">
            <v>0</v>
          </cell>
          <cell r="AI9348">
            <v>0</v>
          </cell>
          <cell r="AJ9348">
            <v>7</v>
          </cell>
          <cell r="AN9348">
            <v>7.1959999999999997</v>
          </cell>
        </row>
        <row r="9349">
          <cell r="D9349">
            <v>3</v>
          </cell>
          <cell r="H9349" t="str">
            <v>029</v>
          </cell>
          <cell r="X9349">
            <v>0</v>
          </cell>
          <cell r="Y9349">
            <v>0</v>
          </cell>
          <cell r="Z9349">
            <v>0</v>
          </cell>
          <cell r="AA9349">
            <v>5</v>
          </cell>
          <cell r="AE9349">
            <v>5.43</v>
          </cell>
          <cell r="AG9349">
            <v>0</v>
          </cell>
          <cell r="AH9349">
            <v>0</v>
          </cell>
          <cell r="AI9349">
            <v>0</v>
          </cell>
          <cell r="AJ9349">
            <v>0</v>
          </cell>
          <cell r="AN9349">
            <v>0</v>
          </cell>
        </row>
        <row r="9350">
          <cell r="D9350">
            <v>3</v>
          </cell>
          <cell r="H9350" t="str">
            <v>053</v>
          </cell>
          <cell r="X9350">
            <v>0</v>
          </cell>
          <cell r="Y9350">
            <v>0</v>
          </cell>
          <cell r="Z9350">
            <v>0</v>
          </cell>
          <cell r="AA9350">
            <v>163</v>
          </cell>
          <cell r="AE9350">
            <v>305.63799999999998</v>
          </cell>
          <cell r="AG9350">
            <v>0</v>
          </cell>
          <cell r="AH9350">
            <v>0</v>
          </cell>
          <cell r="AI9350">
            <v>0</v>
          </cell>
          <cell r="AJ9350">
            <v>10</v>
          </cell>
          <cell r="AN9350">
            <v>10.47</v>
          </cell>
        </row>
        <row r="9351">
          <cell r="D9351">
            <v>3</v>
          </cell>
          <cell r="H9351" t="str">
            <v>060</v>
          </cell>
          <cell r="X9351">
            <v>0</v>
          </cell>
          <cell r="Y9351">
            <v>0</v>
          </cell>
          <cell r="Z9351">
            <v>0</v>
          </cell>
          <cell r="AA9351">
            <v>96</v>
          </cell>
          <cell r="AE9351">
            <v>133.24799999999999</v>
          </cell>
          <cell r="AG9351">
            <v>0</v>
          </cell>
          <cell r="AH9351">
            <v>0</v>
          </cell>
          <cell r="AI9351">
            <v>0</v>
          </cell>
          <cell r="AJ9351">
            <v>5</v>
          </cell>
          <cell r="AN9351">
            <v>6.94</v>
          </cell>
        </row>
        <row r="9352">
          <cell r="D9352">
            <v>3</v>
          </cell>
          <cell r="H9352" t="str">
            <v>065</v>
          </cell>
          <cell r="X9352">
            <v>0</v>
          </cell>
          <cell r="Y9352">
            <v>0</v>
          </cell>
          <cell r="Z9352">
            <v>0</v>
          </cell>
          <cell r="AA9352">
            <v>78</v>
          </cell>
          <cell r="AE9352">
            <v>60.372</v>
          </cell>
          <cell r="AG9352">
            <v>0</v>
          </cell>
          <cell r="AH9352">
            <v>0</v>
          </cell>
          <cell r="AI9352">
            <v>0</v>
          </cell>
          <cell r="AJ9352">
            <v>2</v>
          </cell>
          <cell r="AN9352">
            <v>1.548</v>
          </cell>
        </row>
        <row r="9353">
          <cell r="D9353">
            <v>3</v>
          </cell>
          <cell r="H9353" t="str">
            <v>097</v>
          </cell>
          <cell r="X9353">
            <v>0</v>
          </cell>
          <cell r="Y9353">
            <v>0</v>
          </cell>
          <cell r="Z9353">
            <v>0</v>
          </cell>
          <cell r="AA9353">
            <v>503</v>
          </cell>
          <cell r="AE9353">
            <v>823.47900000000004</v>
          </cell>
          <cell r="AG9353">
            <v>0</v>
          </cell>
          <cell r="AH9353">
            <v>0</v>
          </cell>
          <cell r="AI9353">
            <v>0</v>
          </cell>
          <cell r="AJ9353">
            <v>17</v>
          </cell>
          <cell r="AN9353">
            <v>15.98</v>
          </cell>
        </row>
        <row r="9354">
          <cell r="D9354">
            <v>3</v>
          </cell>
          <cell r="H9354" t="str">
            <v>108</v>
          </cell>
          <cell r="X9354">
            <v>0</v>
          </cell>
          <cell r="Y9354">
            <v>0</v>
          </cell>
          <cell r="Z9354">
            <v>0</v>
          </cell>
          <cell r="AA9354">
            <v>15</v>
          </cell>
          <cell r="AE9354">
            <v>12</v>
          </cell>
          <cell r="AG9354">
            <v>0</v>
          </cell>
          <cell r="AH9354">
            <v>0</v>
          </cell>
          <cell r="AI9354">
            <v>0</v>
          </cell>
          <cell r="AJ9354">
            <v>0</v>
          </cell>
          <cell r="AN9354">
            <v>0</v>
          </cell>
        </row>
        <row r="9355">
          <cell r="D9355">
            <v>3</v>
          </cell>
          <cell r="H9355" t="str">
            <v>112</v>
          </cell>
          <cell r="X9355">
            <v>0</v>
          </cell>
          <cell r="Y9355">
            <v>0</v>
          </cell>
          <cell r="Z9355">
            <v>0</v>
          </cell>
          <cell r="AA9355">
            <v>114</v>
          </cell>
          <cell r="AE9355">
            <v>196.489</v>
          </cell>
          <cell r="AG9355">
            <v>0</v>
          </cell>
          <cell r="AH9355">
            <v>0</v>
          </cell>
          <cell r="AI9355">
            <v>0</v>
          </cell>
          <cell r="AJ9355">
            <v>4</v>
          </cell>
          <cell r="AN9355">
            <v>3.9279999999999999</v>
          </cell>
        </row>
        <row r="9356">
          <cell r="D9356">
            <v>3</v>
          </cell>
          <cell r="H9356" t="str">
            <v>122</v>
          </cell>
          <cell r="X9356">
            <v>0</v>
          </cell>
          <cell r="Y9356">
            <v>0</v>
          </cell>
          <cell r="Z9356">
            <v>0</v>
          </cell>
          <cell r="AA9356">
            <v>97</v>
          </cell>
          <cell r="AE9356">
            <v>118.34</v>
          </cell>
          <cell r="AG9356">
            <v>0</v>
          </cell>
          <cell r="AH9356">
            <v>0</v>
          </cell>
          <cell r="AI9356">
            <v>0</v>
          </cell>
          <cell r="AJ9356">
            <v>1</v>
          </cell>
          <cell r="AN9356">
            <v>1.22</v>
          </cell>
        </row>
        <row r="9357">
          <cell r="D9357">
            <v>3</v>
          </cell>
          <cell r="H9357" t="str">
            <v>136</v>
          </cell>
          <cell r="X9357">
            <v>0</v>
          </cell>
          <cell r="Y9357">
            <v>0</v>
          </cell>
          <cell r="Z9357">
            <v>0</v>
          </cell>
          <cell r="AA9357">
            <v>223</v>
          </cell>
          <cell r="AE9357">
            <v>379.76900000000001</v>
          </cell>
          <cell r="AG9357">
            <v>0</v>
          </cell>
          <cell r="AH9357">
            <v>0</v>
          </cell>
          <cell r="AI9357">
            <v>0</v>
          </cell>
          <cell r="AJ9357">
            <v>10</v>
          </cell>
          <cell r="AN9357">
            <v>17.03</v>
          </cell>
        </row>
        <row r="9358">
          <cell r="D9358">
            <v>3</v>
          </cell>
          <cell r="H9358" t="str">
            <v>162</v>
          </cell>
          <cell r="X9358">
            <v>0</v>
          </cell>
          <cell r="Y9358">
            <v>0</v>
          </cell>
          <cell r="Z9358">
            <v>0</v>
          </cell>
          <cell r="AA9358">
            <v>254</v>
          </cell>
          <cell r="AE9358">
            <v>265.17599999999999</v>
          </cell>
          <cell r="AG9358">
            <v>0</v>
          </cell>
          <cell r="AH9358">
            <v>0</v>
          </cell>
          <cell r="AI9358">
            <v>0</v>
          </cell>
          <cell r="AJ9358">
            <v>18</v>
          </cell>
          <cell r="AN9358">
            <v>18.792000000000002</v>
          </cell>
        </row>
        <row r="9359">
          <cell r="D9359">
            <v>3</v>
          </cell>
          <cell r="H9359" t="str">
            <v>016</v>
          </cell>
          <cell r="X9359">
            <v>23</v>
          </cell>
          <cell r="Y9359">
            <v>0</v>
          </cell>
          <cell r="Z9359">
            <v>0</v>
          </cell>
          <cell r="AA9359">
            <v>0</v>
          </cell>
          <cell r="AE9359">
            <v>11.798999999999999</v>
          </cell>
          <cell r="AG9359">
            <v>1</v>
          </cell>
          <cell r="AH9359">
            <v>0</v>
          </cell>
          <cell r="AI9359">
            <v>0</v>
          </cell>
          <cell r="AJ9359">
            <v>0</v>
          </cell>
          <cell r="AN9359">
            <v>0.51300000000000001</v>
          </cell>
        </row>
        <row r="9360">
          <cell r="D9360">
            <v>3</v>
          </cell>
          <cell r="H9360" t="str">
            <v>097</v>
          </cell>
          <cell r="X9360">
            <v>25</v>
          </cell>
          <cell r="Y9360">
            <v>0</v>
          </cell>
          <cell r="Z9360">
            <v>0</v>
          </cell>
          <cell r="AA9360">
            <v>0</v>
          </cell>
          <cell r="AE9360">
            <v>16.105</v>
          </cell>
          <cell r="AG9360">
            <v>1</v>
          </cell>
          <cell r="AH9360">
            <v>0</v>
          </cell>
          <cell r="AI9360">
            <v>0</v>
          </cell>
          <cell r="AJ9360">
            <v>0</v>
          </cell>
          <cell r="AN9360">
            <v>0.377</v>
          </cell>
        </row>
        <row r="9361">
          <cell r="D9361">
            <v>3</v>
          </cell>
          <cell r="H9361" t="str">
            <v>108</v>
          </cell>
          <cell r="X9361">
            <v>7</v>
          </cell>
          <cell r="Y9361">
            <v>0</v>
          </cell>
          <cell r="Z9361">
            <v>0</v>
          </cell>
          <cell r="AA9361">
            <v>0</v>
          </cell>
          <cell r="AE9361">
            <v>2.8</v>
          </cell>
          <cell r="AG9361">
            <v>0</v>
          </cell>
          <cell r="AH9361">
            <v>0</v>
          </cell>
          <cell r="AI9361">
            <v>0</v>
          </cell>
          <cell r="AJ9361">
            <v>0</v>
          </cell>
          <cell r="AN9361">
            <v>0</v>
          </cell>
        </row>
        <row r="9362">
          <cell r="D9362">
            <v>3</v>
          </cell>
          <cell r="H9362" t="str">
            <v>112</v>
          </cell>
          <cell r="X9362">
            <v>34</v>
          </cell>
          <cell r="Y9362">
            <v>0</v>
          </cell>
          <cell r="Z9362">
            <v>0</v>
          </cell>
          <cell r="AA9362">
            <v>0</v>
          </cell>
          <cell r="AE9362">
            <v>22.291</v>
          </cell>
          <cell r="AG9362">
            <v>0</v>
          </cell>
          <cell r="AH9362">
            <v>0</v>
          </cell>
          <cell r="AI9362">
            <v>0</v>
          </cell>
          <cell r="AJ9362">
            <v>0</v>
          </cell>
          <cell r="AN9362">
            <v>0</v>
          </cell>
        </row>
        <row r="9363">
          <cell r="D9363">
            <v>3</v>
          </cell>
          <cell r="H9363" t="str">
            <v>122</v>
          </cell>
          <cell r="X9363">
            <v>15</v>
          </cell>
          <cell r="Y9363">
            <v>0</v>
          </cell>
          <cell r="Z9363">
            <v>0</v>
          </cell>
          <cell r="AA9363">
            <v>0</v>
          </cell>
          <cell r="AE9363">
            <v>9.15</v>
          </cell>
          <cell r="AG9363">
            <v>0</v>
          </cell>
          <cell r="AH9363">
            <v>0</v>
          </cell>
          <cell r="AI9363">
            <v>0</v>
          </cell>
          <cell r="AJ9363">
            <v>0</v>
          </cell>
          <cell r="AN9363">
            <v>0</v>
          </cell>
        </row>
        <row r="9364">
          <cell r="D9364">
            <v>3</v>
          </cell>
          <cell r="H9364" t="str">
            <v>136</v>
          </cell>
          <cell r="X9364">
            <v>8</v>
          </cell>
          <cell r="Y9364">
            <v>0</v>
          </cell>
          <cell r="Z9364">
            <v>0</v>
          </cell>
          <cell r="AA9364">
            <v>0</v>
          </cell>
          <cell r="AE9364">
            <v>3.28</v>
          </cell>
          <cell r="AG9364">
            <v>0</v>
          </cell>
          <cell r="AH9364">
            <v>0</v>
          </cell>
          <cell r="AI9364">
            <v>0</v>
          </cell>
          <cell r="AJ9364">
            <v>0</v>
          </cell>
          <cell r="AN9364">
            <v>0</v>
          </cell>
        </row>
        <row r="9365">
          <cell r="D9365">
            <v>3</v>
          </cell>
          <cell r="H9365" t="str">
            <v>162</v>
          </cell>
          <cell r="X9365">
            <v>14</v>
          </cell>
          <cell r="Y9365">
            <v>0</v>
          </cell>
          <cell r="Z9365">
            <v>0</v>
          </cell>
          <cell r="AA9365">
            <v>0</v>
          </cell>
          <cell r="AE9365">
            <v>3.85</v>
          </cell>
          <cell r="AG9365">
            <v>0</v>
          </cell>
          <cell r="AH9365">
            <v>0</v>
          </cell>
          <cell r="AI9365">
            <v>0</v>
          </cell>
          <cell r="AJ9365">
            <v>0</v>
          </cell>
          <cell r="AN9365">
            <v>0</v>
          </cell>
        </row>
        <row r="9366">
          <cell r="D9366">
            <v>3</v>
          </cell>
          <cell r="H9366" t="str">
            <v>016</v>
          </cell>
          <cell r="X9366">
            <v>109</v>
          </cell>
          <cell r="Y9366">
            <v>0</v>
          </cell>
          <cell r="Z9366">
            <v>0</v>
          </cell>
          <cell r="AA9366">
            <v>0</v>
          </cell>
          <cell r="AE9366">
            <v>55.917000000000002</v>
          </cell>
          <cell r="AG9366">
            <v>8</v>
          </cell>
          <cell r="AH9366">
            <v>0</v>
          </cell>
          <cell r="AI9366">
            <v>0</v>
          </cell>
          <cell r="AJ9366">
            <v>0</v>
          </cell>
          <cell r="AN9366">
            <v>4.1040000000000001</v>
          </cell>
        </row>
        <row r="9367">
          <cell r="D9367">
            <v>3</v>
          </cell>
          <cell r="H9367" t="str">
            <v>029</v>
          </cell>
          <cell r="X9367">
            <v>76</v>
          </cell>
          <cell r="Y9367">
            <v>0</v>
          </cell>
          <cell r="Z9367">
            <v>0</v>
          </cell>
          <cell r="AA9367">
            <v>0</v>
          </cell>
          <cell r="AE9367">
            <v>30.4</v>
          </cell>
          <cell r="AG9367">
            <v>0</v>
          </cell>
          <cell r="AH9367">
            <v>0</v>
          </cell>
          <cell r="AI9367">
            <v>0</v>
          </cell>
          <cell r="AJ9367">
            <v>0</v>
          </cell>
          <cell r="AN9367">
            <v>0</v>
          </cell>
        </row>
        <row r="9368">
          <cell r="D9368">
            <v>3</v>
          </cell>
          <cell r="H9368" t="str">
            <v>053</v>
          </cell>
          <cell r="X9368">
            <v>388</v>
          </cell>
          <cell r="Y9368">
            <v>0</v>
          </cell>
          <cell r="Z9368">
            <v>0</v>
          </cell>
          <cell r="AA9368">
            <v>0</v>
          </cell>
          <cell r="AE9368">
            <v>254.03299999999999</v>
          </cell>
          <cell r="AG9368">
            <v>23</v>
          </cell>
          <cell r="AH9368">
            <v>0</v>
          </cell>
          <cell r="AI9368">
            <v>0</v>
          </cell>
          <cell r="AJ9368">
            <v>0</v>
          </cell>
          <cell r="AN9368">
            <v>8.6709999999999994</v>
          </cell>
        </row>
        <row r="9369">
          <cell r="D9369">
            <v>3</v>
          </cell>
          <cell r="H9369" t="str">
            <v>060</v>
          </cell>
          <cell r="X9369">
            <v>170</v>
          </cell>
          <cell r="Y9369">
            <v>0</v>
          </cell>
          <cell r="Z9369">
            <v>0</v>
          </cell>
          <cell r="AA9369">
            <v>0</v>
          </cell>
          <cell r="AE9369">
            <v>81.599999999999994</v>
          </cell>
          <cell r="AG9369">
            <v>5</v>
          </cell>
          <cell r="AH9369">
            <v>0</v>
          </cell>
          <cell r="AI9369">
            <v>0</v>
          </cell>
          <cell r="AJ9369">
            <v>0</v>
          </cell>
          <cell r="AN9369">
            <v>2.4</v>
          </cell>
        </row>
        <row r="9370">
          <cell r="D9370">
            <v>3</v>
          </cell>
          <cell r="H9370" t="str">
            <v>065</v>
          </cell>
          <cell r="X9370">
            <v>316</v>
          </cell>
          <cell r="Y9370">
            <v>0</v>
          </cell>
          <cell r="Z9370">
            <v>0</v>
          </cell>
          <cell r="AA9370">
            <v>0</v>
          </cell>
          <cell r="AE9370">
            <v>69.203999999999994</v>
          </cell>
          <cell r="AG9370">
            <v>5</v>
          </cell>
          <cell r="AH9370">
            <v>0</v>
          </cell>
          <cell r="AI9370">
            <v>0</v>
          </cell>
          <cell r="AJ9370">
            <v>0</v>
          </cell>
          <cell r="AN9370">
            <v>1.095</v>
          </cell>
        </row>
        <row r="9371">
          <cell r="D9371">
            <v>3</v>
          </cell>
          <cell r="H9371" t="str">
            <v>097</v>
          </cell>
          <cell r="X9371">
            <v>838</v>
          </cell>
          <cell r="Y9371">
            <v>0</v>
          </cell>
          <cell r="Z9371">
            <v>0</v>
          </cell>
          <cell r="AA9371">
            <v>0</v>
          </cell>
          <cell r="AE9371">
            <v>538.92600000000004</v>
          </cell>
          <cell r="AG9371">
            <v>23</v>
          </cell>
          <cell r="AH9371">
            <v>0</v>
          </cell>
          <cell r="AI9371">
            <v>0</v>
          </cell>
          <cell r="AJ9371">
            <v>0</v>
          </cell>
          <cell r="AN9371">
            <v>8.6709999999999994</v>
          </cell>
        </row>
        <row r="9372">
          <cell r="D9372">
            <v>3</v>
          </cell>
          <cell r="H9372" t="str">
            <v>108</v>
          </cell>
          <cell r="X9372">
            <v>59</v>
          </cell>
          <cell r="Y9372">
            <v>0</v>
          </cell>
          <cell r="Z9372">
            <v>0</v>
          </cell>
          <cell r="AA9372">
            <v>0</v>
          </cell>
          <cell r="AE9372">
            <v>23.6</v>
          </cell>
          <cell r="AG9372">
            <v>2</v>
          </cell>
          <cell r="AH9372">
            <v>0</v>
          </cell>
          <cell r="AI9372">
            <v>0</v>
          </cell>
          <cell r="AJ9372">
            <v>0</v>
          </cell>
          <cell r="AN9372">
            <v>0.8</v>
          </cell>
        </row>
        <row r="9373">
          <cell r="D9373">
            <v>3</v>
          </cell>
          <cell r="H9373" t="str">
            <v>112</v>
          </cell>
          <cell r="X9373">
            <v>260</v>
          </cell>
          <cell r="Y9373">
            <v>0</v>
          </cell>
          <cell r="Z9373">
            <v>0</v>
          </cell>
          <cell r="AA9373">
            <v>0</v>
          </cell>
          <cell r="AE9373">
            <v>166.91300000000001</v>
          </cell>
          <cell r="AG9373">
            <v>10</v>
          </cell>
          <cell r="AH9373">
            <v>0</v>
          </cell>
          <cell r="AI9373">
            <v>0</v>
          </cell>
          <cell r="AJ9373">
            <v>0</v>
          </cell>
          <cell r="AN9373">
            <v>3.6</v>
          </cell>
        </row>
        <row r="9374">
          <cell r="D9374">
            <v>3</v>
          </cell>
          <cell r="H9374" t="str">
            <v>122</v>
          </cell>
          <cell r="X9374">
            <v>324</v>
          </cell>
          <cell r="Y9374">
            <v>0</v>
          </cell>
          <cell r="Z9374">
            <v>0</v>
          </cell>
          <cell r="AA9374">
            <v>0</v>
          </cell>
          <cell r="AE9374">
            <v>197.64</v>
          </cell>
          <cell r="AG9374">
            <v>1</v>
          </cell>
          <cell r="AH9374">
            <v>0</v>
          </cell>
          <cell r="AI9374">
            <v>0</v>
          </cell>
          <cell r="AJ9374">
            <v>0</v>
          </cell>
          <cell r="AN9374">
            <v>0.61</v>
          </cell>
        </row>
        <row r="9375">
          <cell r="D9375">
            <v>3</v>
          </cell>
          <cell r="H9375" t="str">
            <v>136</v>
          </cell>
          <cell r="X9375">
            <v>149</v>
          </cell>
          <cell r="Y9375">
            <v>0</v>
          </cell>
          <cell r="Z9375">
            <v>0</v>
          </cell>
          <cell r="AA9375">
            <v>0</v>
          </cell>
          <cell r="AE9375">
            <v>72.265000000000001</v>
          </cell>
          <cell r="AG9375">
            <v>6</v>
          </cell>
          <cell r="AH9375">
            <v>0</v>
          </cell>
          <cell r="AI9375">
            <v>0</v>
          </cell>
          <cell r="AJ9375">
            <v>0</v>
          </cell>
          <cell r="AN9375">
            <v>2.91</v>
          </cell>
        </row>
        <row r="9376">
          <cell r="D9376">
            <v>3</v>
          </cell>
          <cell r="H9376" t="str">
            <v>162</v>
          </cell>
          <cell r="X9376">
            <v>157</v>
          </cell>
          <cell r="Y9376">
            <v>0</v>
          </cell>
          <cell r="Z9376">
            <v>0</v>
          </cell>
          <cell r="AA9376">
            <v>0</v>
          </cell>
          <cell r="AE9376">
            <v>43.174999999999997</v>
          </cell>
          <cell r="AG9376">
            <v>10</v>
          </cell>
          <cell r="AH9376">
            <v>0</v>
          </cell>
          <cell r="AI9376">
            <v>0</v>
          </cell>
          <cell r="AJ9376">
            <v>0</v>
          </cell>
          <cell r="AN9376">
            <v>2.75</v>
          </cell>
        </row>
        <row r="9377">
          <cell r="D9377">
            <v>3</v>
          </cell>
          <cell r="H9377" t="str">
            <v>171</v>
          </cell>
          <cell r="X9377">
            <v>0</v>
          </cell>
          <cell r="Y9377">
            <v>0</v>
          </cell>
          <cell r="Z9377">
            <v>0</v>
          </cell>
          <cell r="AA9377">
            <v>0</v>
          </cell>
          <cell r="AE9377">
            <v>125.96899999999999</v>
          </cell>
          <cell r="AG9377">
            <v>0</v>
          </cell>
          <cell r="AH9377">
            <v>0</v>
          </cell>
          <cell r="AI9377">
            <v>0</v>
          </cell>
          <cell r="AJ9377">
            <v>0</v>
          </cell>
          <cell r="AN9377">
            <v>7.5880000000000001</v>
          </cell>
        </row>
        <row r="9378">
          <cell r="D9378">
            <v>13</v>
          </cell>
          <cell r="H9378" t="str">
            <v>15</v>
          </cell>
          <cell r="X9378">
            <v>0</v>
          </cell>
          <cell r="Y9378">
            <v>0</v>
          </cell>
          <cell r="Z9378">
            <v>0</v>
          </cell>
          <cell r="AA9378">
            <v>0</v>
          </cell>
          <cell r="AE9378">
            <v>707.10799999999995</v>
          </cell>
          <cell r="AG9378">
            <v>0</v>
          </cell>
          <cell r="AH9378">
            <v>0</v>
          </cell>
          <cell r="AI9378">
            <v>0</v>
          </cell>
          <cell r="AJ9378">
            <v>0</v>
          </cell>
          <cell r="AN9378">
            <v>0</v>
          </cell>
        </row>
        <row r="9379">
          <cell r="D9379">
            <v>1</v>
          </cell>
          <cell r="H9379" t="str">
            <v>004</v>
          </cell>
          <cell r="X9379">
            <v>0</v>
          </cell>
          <cell r="Y9379">
            <v>0</v>
          </cell>
          <cell r="Z9379">
            <v>0</v>
          </cell>
          <cell r="AA9379">
            <v>0</v>
          </cell>
          <cell r="AE9379">
            <v>292.06599999999997</v>
          </cell>
          <cell r="AG9379">
            <v>0</v>
          </cell>
          <cell r="AH9379">
            <v>0</v>
          </cell>
          <cell r="AI9379">
            <v>0</v>
          </cell>
          <cell r="AJ9379">
            <v>0</v>
          </cell>
          <cell r="AN9379">
            <v>45.024999999999999</v>
          </cell>
        </row>
        <row r="9380">
          <cell r="D9380">
            <v>1</v>
          </cell>
          <cell r="H9380" t="str">
            <v>011</v>
          </cell>
          <cell r="X9380">
            <v>0</v>
          </cell>
          <cell r="Y9380">
            <v>0</v>
          </cell>
          <cell r="Z9380">
            <v>0</v>
          </cell>
          <cell r="AA9380">
            <v>0</v>
          </cell>
          <cell r="AE9380">
            <v>331.34</v>
          </cell>
          <cell r="AG9380">
            <v>0</v>
          </cell>
          <cell r="AH9380">
            <v>0</v>
          </cell>
          <cell r="AI9380">
            <v>0</v>
          </cell>
          <cell r="AJ9380">
            <v>0</v>
          </cell>
          <cell r="AN9380">
            <v>59.018000000000001</v>
          </cell>
        </row>
        <row r="9381">
          <cell r="D9381">
            <v>1</v>
          </cell>
          <cell r="H9381" t="str">
            <v>020</v>
          </cell>
          <cell r="X9381">
            <v>0</v>
          </cell>
          <cell r="Y9381">
            <v>0</v>
          </cell>
          <cell r="Z9381">
            <v>0</v>
          </cell>
          <cell r="AA9381">
            <v>0</v>
          </cell>
          <cell r="AE9381">
            <v>87.694000000000003</v>
          </cell>
          <cell r="AG9381">
            <v>0</v>
          </cell>
          <cell r="AH9381">
            <v>0</v>
          </cell>
          <cell r="AI9381">
            <v>0</v>
          </cell>
          <cell r="AJ9381">
            <v>0</v>
          </cell>
          <cell r="AN9381">
            <v>0</v>
          </cell>
        </row>
        <row r="9382">
          <cell r="D9382">
            <v>1</v>
          </cell>
          <cell r="H9382" t="str">
            <v>029</v>
          </cell>
          <cell r="X9382">
            <v>0</v>
          </cell>
          <cell r="Y9382">
            <v>0</v>
          </cell>
          <cell r="Z9382">
            <v>0</v>
          </cell>
          <cell r="AA9382">
            <v>0</v>
          </cell>
          <cell r="AE9382">
            <v>4774.4570000000003</v>
          </cell>
          <cell r="AG9382">
            <v>0</v>
          </cell>
          <cell r="AH9382">
            <v>0</v>
          </cell>
          <cell r="AI9382">
            <v>0</v>
          </cell>
          <cell r="AJ9382">
            <v>0</v>
          </cell>
          <cell r="AN9382">
            <v>360.55099999999999</v>
          </cell>
        </row>
        <row r="9383">
          <cell r="D9383">
            <v>1</v>
          </cell>
          <cell r="H9383" t="str">
            <v>053</v>
          </cell>
          <cell r="X9383">
            <v>0</v>
          </cell>
          <cell r="Y9383">
            <v>0</v>
          </cell>
          <cell r="Z9383">
            <v>0</v>
          </cell>
          <cell r="AA9383">
            <v>0</v>
          </cell>
          <cell r="AE9383">
            <v>2952.556</v>
          </cell>
          <cell r="AG9383">
            <v>0</v>
          </cell>
          <cell r="AH9383">
            <v>0</v>
          </cell>
          <cell r="AI9383">
            <v>0</v>
          </cell>
          <cell r="AJ9383">
            <v>0</v>
          </cell>
          <cell r="AN9383">
            <v>415.62200000000001</v>
          </cell>
        </row>
        <row r="9384">
          <cell r="D9384">
            <v>1</v>
          </cell>
          <cell r="H9384" t="str">
            <v>060</v>
          </cell>
          <cell r="X9384">
            <v>0</v>
          </cell>
          <cell r="Y9384">
            <v>0</v>
          </cell>
          <cell r="Z9384">
            <v>0</v>
          </cell>
          <cell r="AA9384">
            <v>0</v>
          </cell>
          <cell r="AE9384">
            <v>907.64</v>
          </cell>
          <cell r="AG9384">
            <v>0</v>
          </cell>
          <cell r="AH9384">
            <v>0</v>
          </cell>
          <cell r="AI9384">
            <v>0</v>
          </cell>
          <cell r="AJ9384">
            <v>0</v>
          </cell>
          <cell r="AN9384">
            <v>26.178000000000001</v>
          </cell>
        </row>
        <row r="9385">
          <cell r="D9385">
            <v>1</v>
          </cell>
          <cell r="H9385" t="str">
            <v>068</v>
          </cell>
          <cell r="X9385">
            <v>0</v>
          </cell>
          <cell r="Y9385">
            <v>0</v>
          </cell>
          <cell r="Z9385">
            <v>0</v>
          </cell>
          <cell r="AA9385">
            <v>0</v>
          </cell>
          <cell r="AE9385">
            <v>1523.829</v>
          </cell>
          <cell r="AG9385">
            <v>0</v>
          </cell>
          <cell r="AH9385">
            <v>0</v>
          </cell>
          <cell r="AI9385">
            <v>0</v>
          </cell>
          <cell r="AJ9385">
            <v>0</v>
          </cell>
          <cell r="AN9385">
            <v>143.279</v>
          </cell>
        </row>
        <row r="9386">
          <cell r="D9386">
            <v>1</v>
          </cell>
          <cell r="H9386" t="str">
            <v>097</v>
          </cell>
          <cell r="X9386">
            <v>0</v>
          </cell>
          <cell r="Y9386">
            <v>0</v>
          </cell>
          <cell r="Z9386">
            <v>0</v>
          </cell>
          <cell r="AA9386">
            <v>0</v>
          </cell>
          <cell r="AE9386">
            <v>2549.799</v>
          </cell>
          <cell r="AG9386">
            <v>0</v>
          </cell>
          <cell r="AH9386">
            <v>0</v>
          </cell>
          <cell r="AI9386">
            <v>0</v>
          </cell>
          <cell r="AJ9386">
            <v>0</v>
          </cell>
          <cell r="AN9386">
            <v>85.91</v>
          </cell>
        </row>
        <row r="9387">
          <cell r="D9387">
            <v>1</v>
          </cell>
          <cell r="H9387" t="str">
            <v>100</v>
          </cell>
          <cell r="X9387">
            <v>0</v>
          </cell>
          <cell r="Y9387">
            <v>0</v>
          </cell>
          <cell r="Z9387">
            <v>0</v>
          </cell>
          <cell r="AA9387">
            <v>0</v>
          </cell>
          <cell r="AE9387">
            <v>1200.2080000000001</v>
          </cell>
          <cell r="AG9387">
            <v>0</v>
          </cell>
          <cell r="AH9387">
            <v>0</v>
          </cell>
          <cell r="AI9387">
            <v>0</v>
          </cell>
          <cell r="AJ9387">
            <v>0</v>
          </cell>
          <cell r="AN9387">
            <v>236.74</v>
          </cell>
        </row>
        <row r="9388">
          <cell r="D9388">
            <v>1</v>
          </cell>
          <cell r="H9388" t="str">
            <v>108</v>
          </cell>
          <cell r="X9388">
            <v>0</v>
          </cell>
          <cell r="Y9388">
            <v>0</v>
          </cell>
          <cell r="Z9388">
            <v>0</v>
          </cell>
          <cell r="AA9388">
            <v>0</v>
          </cell>
          <cell r="AE9388">
            <v>1730.231</v>
          </cell>
          <cell r="AG9388">
            <v>0</v>
          </cell>
          <cell r="AH9388">
            <v>0</v>
          </cell>
          <cell r="AI9388">
            <v>0</v>
          </cell>
          <cell r="AJ9388">
            <v>0</v>
          </cell>
          <cell r="AN9388">
            <v>18.936</v>
          </cell>
        </row>
        <row r="9389">
          <cell r="D9389">
            <v>1</v>
          </cell>
          <cell r="H9389" t="str">
            <v>112</v>
          </cell>
          <cell r="X9389">
            <v>0</v>
          </cell>
          <cell r="Y9389">
            <v>0</v>
          </cell>
          <cell r="Z9389">
            <v>0</v>
          </cell>
          <cell r="AA9389">
            <v>0</v>
          </cell>
          <cell r="AE9389">
            <v>4598.7569999999996</v>
          </cell>
          <cell r="AG9389">
            <v>0</v>
          </cell>
          <cell r="AH9389">
            <v>0</v>
          </cell>
          <cell r="AI9389">
            <v>0</v>
          </cell>
          <cell r="AJ9389">
            <v>0</v>
          </cell>
          <cell r="AN9389">
            <v>304.00400000000002</v>
          </cell>
        </row>
        <row r="9390">
          <cell r="D9390">
            <v>1</v>
          </cell>
          <cell r="H9390" t="str">
            <v>122</v>
          </cell>
          <cell r="X9390">
            <v>0</v>
          </cell>
          <cell r="Y9390">
            <v>0</v>
          </cell>
          <cell r="Z9390">
            <v>0</v>
          </cell>
          <cell r="AA9390">
            <v>0</v>
          </cell>
          <cell r="AE9390">
            <v>1551.2739999999999</v>
          </cell>
          <cell r="AG9390">
            <v>0</v>
          </cell>
          <cell r="AH9390">
            <v>0</v>
          </cell>
          <cell r="AI9390">
            <v>0</v>
          </cell>
          <cell r="AJ9390">
            <v>0</v>
          </cell>
          <cell r="AN9390">
            <v>117.015</v>
          </cell>
        </row>
        <row r="9391">
          <cell r="D9391">
            <v>1</v>
          </cell>
          <cell r="H9391" t="str">
            <v>136</v>
          </cell>
          <cell r="X9391">
            <v>0</v>
          </cell>
          <cell r="Y9391">
            <v>0</v>
          </cell>
          <cell r="Z9391">
            <v>0</v>
          </cell>
          <cell r="AA9391">
            <v>0</v>
          </cell>
          <cell r="AE9391">
            <v>3290.0819999999999</v>
          </cell>
          <cell r="AG9391">
            <v>0</v>
          </cell>
          <cell r="AH9391">
            <v>0</v>
          </cell>
          <cell r="AI9391">
            <v>0</v>
          </cell>
          <cell r="AJ9391">
            <v>0</v>
          </cell>
          <cell r="AN9391">
            <v>318.65100000000001</v>
          </cell>
        </row>
        <row r="9392">
          <cell r="D9392">
            <v>2</v>
          </cell>
          <cell r="H9392" t="str">
            <v>004</v>
          </cell>
          <cell r="X9392">
            <v>0</v>
          </cell>
          <cell r="Y9392">
            <v>0</v>
          </cell>
          <cell r="Z9392">
            <v>0</v>
          </cell>
          <cell r="AA9392">
            <v>0</v>
          </cell>
          <cell r="AE9392">
            <v>954.18200000000002</v>
          </cell>
          <cell r="AG9392">
            <v>0</v>
          </cell>
          <cell r="AH9392">
            <v>0</v>
          </cell>
          <cell r="AI9392">
            <v>0</v>
          </cell>
          <cell r="AJ9392">
            <v>0</v>
          </cell>
          <cell r="AN9392">
            <v>66.682000000000002</v>
          </cell>
        </row>
        <row r="9393">
          <cell r="D9393">
            <v>2</v>
          </cell>
          <cell r="H9393" t="str">
            <v>053</v>
          </cell>
          <cell r="X9393">
            <v>0</v>
          </cell>
          <cell r="Y9393">
            <v>0</v>
          </cell>
          <cell r="Z9393">
            <v>0</v>
          </cell>
          <cell r="AA9393">
            <v>0</v>
          </cell>
          <cell r="AE9393">
            <v>562.13199999999995</v>
          </cell>
          <cell r="AG9393">
            <v>0</v>
          </cell>
          <cell r="AH9393">
            <v>0</v>
          </cell>
          <cell r="AI9393">
            <v>0</v>
          </cell>
          <cell r="AJ9393">
            <v>0</v>
          </cell>
          <cell r="AN9393">
            <v>53.017000000000003</v>
          </cell>
        </row>
        <row r="9394">
          <cell r="D9394">
            <v>2</v>
          </cell>
          <cell r="H9394" t="str">
            <v>097</v>
          </cell>
          <cell r="X9394">
            <v>0</v>
          </cell>
          <cell r="Y9394">
            <v>0</v>
          </cell>
          <cell r="Z9394">
            <v>0</v>
          </cell>
          <cell r="AA9394">
            <v>0</v>
          </cell>
          <cell r="AE9394">
            <v>727.33100000000002</v>
          </cell>
          <cell r="AG9394">
            <v>0</v>
          </cell>
          <cell r="AH9394">
            <v>0</v>
          </cell>
          <cell r="AI9394">
            <v>0</v>
          </cell>
          <cell r="AJ9394">
            <v>0</v>
          </cell>
          <cell r="AN9394">
            <v>10.930999999999999</v>
          </cell>
        </row>
        <row r="9395">
          <cell r="D9395">
            <v>3</v>
          </cell>
          <cell r="H9395" t="str">
            <v>d45</v>
          </cell>
          <cell r="X9395">
            <v>0</v>
          </cell>
          <cell r="Y9395">
            <v>86</v>
          </cell>
          <cell r="Z9395">
            <v>0</v>
          </cell>
          <cell r="AA9395">
            <v>0</v>
          </cell>
          <cell r="AE9395">
            <v>94.528000000000006</v>
          </cell>
          <cell r="AG9395">
            <v>0</v>
          </cell>
          <cell r="AH9395">
            <v>10</v>
          </cell>
          <cell r="AI9395">
            <v>0</v>
          </cell>
          <cell r="AJ9395">
            <v>0</v>
          </cell>
          <cell r="AN9395">
            <v>13.09</v>
          </cell>
        </row>
        <row r="9396">
          <cell r="D9396">
            <v>3</v>
          </cell>
          <cell r="H9396" t="str">
            <v>d51</v>
          </cell>
          <cell r="X9396">
            <v>0</v>
          </cell>
          <cell r="Y9396">
            <v>814</v>
          </cell>
          <cell r="Z9396">
            <v>0</v>
          </cell>
          <cell r="AA9396">
            <v>0</v>
          </cell>
          <cell r="AE9396">
            <v>1895.287</v>
          </cell>
          <cell r="AG9396">
            <v>0</v>
          </cell>
          <cell r="AH9396">
            <v>23</v>
          </cell>
          <cell r="AI9396">
            <v>0</v>
          </cell>
          <cell r="AJ9396">
            <v>0</v>
          </cell>
          <cell r="AN9396">
            <v>43.683999999999997</v>
          </cell>
        </row>
        <row r="9397">
          <cell r="D9397">
            <v>3</v>
          </cell>
          <cell r="H9397" t="str">
            <v>d52</v>
          </cell>
          <cell r="X9397">
            <v>0</v>
          </cell>
          <cell r="Y9397">
            <v>169</v>
          </cell>
          <cell r="Z9397">
            <v>0</v>
          </cell>
          <cell r="AA9397">
            <v>0</v>
          </cell>
          <cell r="AE9397">
            <v>71.317999999999998</v>
          </cell>
          <cell r="AG9397">
            <v>0</v>
          </cell>
          <cell r="AH9397">
            <v>3</v>
          </cell>
          <cell r="AI9397">
            <v>0</v>
          </cell>
          <cell r="AJ9397">
            <v>0</v>
          </cell>
          <cell r="AN9397">
            <v>1.266</v>
          </cell>
        </row>
        <row r="9398">
          <cell r="D9398">
            <v>3</v>
          </cell>
          <cell r="H9398" t="str">
            <v>d53</v>
          </cell>
          <cell r="X9398">
            <v>0</v>
          </cell>
          <cell r="Y9398">
            <v>21</v>
          </cell>
          <cell r="Z9398">
            <v>0</v>
          </cell>
          <cell r="AA9398">
            <v>0</v>
          </cell>
          <cell r="AE9398">
            <v>27.228000000000002</v>
          </cell>
          <cell r="AG9398">
            <v>0</v>
          </cell>
          <cell r="AH9398">
            <v>1</v>
          </cell>
          <cell r="AI9398">
            <v>0</v>
          </cell>
          <cell r="AJ9398">
            <v>0</v>
          </cell>
          <cell r="AN9398">
            <v>1.44</v>
          </cell>
        </row>
        <row r="9399">
          <cell r="D9399">
            <v>3</v>
          </cell>
          <cell r="H9399" t="str">
            <v>d54</v>
          </cell>
          <cell r="X9399">
            <v>0</v>
          </cell>
          <cell r="Y9399">
            <v>5</v>
          </cell>
          <cell r="Z9399">
            <v>0</v>
          </cell>
          <cell r="AA9399">
            <v>0</v>
          </cell>
          <cell r="AE9399">
            <v>24.285</v>
          </cell>
          <cell r="AG9399">
            <v>0</v>
          </cell>
          <cell r="AH9399">
            <v>0</v>
          </cell>
          <cell r="AI9399">
            <v>0</v>
          </cell>
          <cell r="AJ9399">
            <v>0</v>
          </cell>
          <cell r="AN9399">
            <v>0</v>
          </cell>
        </row>
        <row r="9400">
          <cell r="D9400">
            <v>3</v>
          </cell>
          <cell r="H9400" t="str">
            <v>123</v>
          </cell>
          <cell r="X9400">
            <v>0</v>
          </cell>
          <cell r="Y9400">
            <v>0</v>
          </cell>
          <cell r="Z9400">
            <v>0</v>
          </cell>
          <cell r="AA9400">
            <v>0</v>
          </cell>
          <cell r="AE9400">
            <v>159.155</v>
          </cell>
          <cell r="AG9400">
            <v>0</v>
          </cell>
          <cell r="AH9400">
            <v>0</v>
          </cell>
          <cell r="AI9400">
            <v>0</v>
          </cell>
          <cell r="AJ9400">
            <v>0</v>
          </cell>
          <cell r="AN9400">
            <v>9.65</v>
          </cell>
        </row>
        <row r="9401">
          <cell r="D9401">
            <v>3</v>
          </cell>
          <cell r="H9401" t="str">
            <v>067</v>
          </cell>
          <cell r="X9401">
            <v>0</v>
          </cell>
          <cell r="Y9401">
            <v>0</v>
          </cell>
          <cell r="Z9401">
            <v>0</v>
          </cell>
          <cell r="AA9401">
            <v>0</v>
          </cell>
          <cell r="AE9401">
            <v>177.43600000000001</v>
          </cell>
          <cell r="AG9401">
            <v>0</v>
          </cell>
          <cell r="AH9401">
            <v>0</v>
          </cell>
          <cell r="AI9401">
            <v>0</v>
          </cell>
          <cell r="AJ9401">
            <v>0</v>
          </cell>
          <cell r="AN9401">
            <v>8.1709999999999994</v>
          </cell>
        </row>
        <row r="9402">
          <cell r="D9402">
            <v>3</v>
          </cell>
          <cell r="H9402" t="str">
            <v>078</v>
          </cell>
          <cell r="X9402">
            <v>0</v>
          </cell>
          <cell r="Y9402">
            <v>0</v>
          </cell>
          <cell r="Z9402">
            <v>0</v>
          </cell>
          <cell r="AA9402">
            <v>0</v>
          </cell>
          <cell r="AE9402">
            <v>60.031999999999996</v>
          </cell>
          <cell r="AG9402">
            <v>0</v>
          </cell>
          <cell r="AH9402">
            <v>0</v>
          </cell>
          <cell r="AI9402">
            <v>0</v>
          </cell>
          <cell r="AJ9402">
            <v>0</v>
          </cell>
          <cell r="AN9402">
            <v>8.343</v>
          </cell>
        </row>
        <row r="9403">
          <cell r="D9403">
            <v>3</v>
          </cell>
          <cell r="H9403" t="str">
            <v>160</v>
          </cell>
          <cell r="X9403">
            <v>0</v>
          </cell>
          <cell r="Y9403">
            <v>0</v>
          </cell>
          <cell r="Z9403">
            <v>2069</v>
          </cell>
          <cell r="AA9403">
            <v>0</v>
          </cell>
          <cell r="AE9403">
            <v>1011.097</v>
          </cell>
          <cell r="AG9403">
            <v>0</v>
          </cell>
          <cell r="AH9403">
            <v>0</v>
          </cell>
          <cell r="AI9403">
            <v>197</v>
          </cell>
          <cell r="AJ9403">
            <v>0</v>
          </cell>
          <cell r="AN9403">
            <v>107.452</v>
          </cell>
        </row>
        <row r="9404">
          <cell r="D9404">
            <v>3</v>
          </cell>
          <cell r="H9404" t="str">
            <v>004</v>
          </cell>
          <cell r="X9404">
            <v>0</v>
          </cell>
          <cell r="Y9404">
            <v>0</v>
          </cell>
          <cell r="Z9404">
            <v>0</v>
          </cell>
          <cell r="AA9404">
            <v>263</v>
          </cell>
          <cell r="AE9404">
            <v>378.45699999999999</v>
          </cell>
          <cell r="AG9404">
            <v>0</v>
          </cell>
          <cell r="AH9404">
            <v>0</v>
          </cell>
          <cell r="AI9404">
            <v>0</v>
          </cell>
          <cell r="AJ9404">
            <v>19</v>
          </cell>
          <cell r="AN9404">
            <v>27.341000000000001</v>
          </cell>
        </row>
        <row r="9405">
          <cell r="D9405">
            <v>3</v>
          </cell>
          <cell r="H9405" t="str">
            <v>011</v>
          </cell>
          <cell r="X9405">
            <v>0</v>
          </cell>
          <cell r="Y9405">
            <v>0</v>
          </cell>
          <cell r="Z9405">
            <v>0</v>
          </cell>
          <cell r="AA9405">
            <v>88</v>
          </cell>
          <cell r="AE9405">
            <v>83.16</v>
          </cell>
          <cell r="AG9405">
            <v>0</v>
          </cell>
          <cell r="AH9405">
            <v>0</v>
          </cell>
          <cell r="AI9405">
            <v>0</v>
          </cell>
          <cell r="AJ9405">
            <v>5</v>
          </cell>
          <cell r="AN9405">
            <v>4.7249999999999996</v>
          </cell>
        </row>
        <row r="9406">
          <cell r="D9406">
            <v>3</v>
          </cell>
          <cell r="H9406" t="str">
            <v>016</v>
          </cell>
          <cell r="X9406">
            <v>0</v>
          </cell>
          <cell r="Y9406">
            <v>0</v>
          </cell>
          <cell r="Z9406">
            <v>0</v>
          </cell>
          <cell r="AA9406">
            <v>280</v>
          </cell>
          <cell r="AE9406">
            <v>287.83999999999997</v>
          </cell>
          <cell r="AG9406">
            <v>0</v>
          </cell>
          <cell r="AH9406">
            <v>0</v>
          </cell>
          <cell r="AI9406">
            <v>0</v>
          </cell>
          <cell r="AJ9406">
            <v>21</v>
          </cell>
          <cell r="AN9406">
            <v>21.588000000000001</v>
          </cell>
        </row>
        <row r="9407">
          <cell r="D9407">
            <v>3</v>
          </cell>
          <cell r="H9407" t="str">
            <v>019</v>
          </cell>
          <cell r="X9407">
            <v>0</v>
          </cell>
          <cell r="Y9407">
            <v>0</v>
          </cell>
          <cell r="Z9407">
            <v>0</v>
          </cell>
          <cell r="AA9407">
            <v>8</v>
          </cell>
          <cell r="AE9407">
            <v>7.6319999999999997</v>
          </cell>
          <cell r="AG9407">
            <v>0</v>
          </cell>
          <cell r="AH9407">
            <v>0</v>
          </cell>
          <cell r="AI9407">
            <v>0</v>
          </cell>
          <cell r="AJ9407">
            <v>0</v>
          </cell>
          <cell r="AN9407">
            <v>0</v>
          </cell>
        </row>
        <row r="9408">
          <cell r="D9408">
            <v>3</v>
          </cell>
          <cell r="H9408" t="str">
            <v>020</v>
          </cell>
          <cell r="X9408">
            <v>0</v>
          </cell>
          <cell r="Y9408">
            <v>0</v>
          </cell>
          <cell r="Z9408">
            <v>0</v>
          </cell>
          <cell r="AA9408">
            <v>27</v>
          </cell>
          <cell r="AE9408">
            <v>52.789000000000001</v>
          </cell>
          <cell r="AG9408">
            <v>0</v>
          </cell>
          <cell r="AH9408">
            <v>0</v>
          </cell>
          <cell r="AI9408">
            <v>0</v>
          </cell>
          <cell r="AJ9408">
            <v>3</v>
          </cell>
          <cell r="AN9408">
            <v>3.2759999999999998</v>
          </cell>
        </row>
        <row r="9409">
          <cell r="D9409">
            <v>3</v>
          </cell>
          <cell r="H9409" t="str">
            <v>029</v>
          </cell>
          <cell r="X9409">
            <v>0</v>
          </cell>
          <cell r="Y9409">
            <v>0</v>
          </cell>
          <cell r="Z9409">
            <v>0</v>
          </cell>
          <cell r="AA9409">
            <v>287</v>
          </cell>
          <cell r="AE9409">
            <v>311.68200000000002</v>
          </cell>
          <cell r="AG9409">
            <v>0</v>
          </cell>
          <cell r="AH9409">
            <v>0</v>
          </cell>
          <cell r="AI9409">
            <v>0</v>
          </cell>
          <cell r="AJ9409">
            <v>8</v>
          </cell>
          <cell r="AN9409">
            <v>8.6880000000000006</v>
          </cell>
        </row>
        <row r="9410">
          <cell r="D9410">
            <v>3</v>
          </cell>
          <cell r="H9410" t="str">
            <v>053</v>
          </cell>
          <cell r="X9410">
            <v>0</v>
          </cell>
          <cell r="Y9410">
            <v>0</v>
          </cell>
          <cell r="Z9410">
            <v>0</v>
          </cell>
          <cell r="AA9410">
            <v>329</v>
          </cell>
          <cell r="AE9410">
            <v>556.80399999999997</v>
          </cell>
          <cell r="AG9410">
            <v>0</v>
          </cell>
          <cell r="AH9410">
            <v>0</v>
          </cell>
          <cell r="AI9410">
            <v>0</v>
          </cell>
          <cell r="AJ9410">
            <v>7</v>
          </cell>
          <cell r="AN9410">
            <v>7.3289999999999997</v>
          </cell>
        </row>
        <row r="9411">
          <cell r="D9411">
            <v>3</v>
          </cell>
          <cell r="H9411" t="str">
            <v>060</v>
          </cell>
          <cell r="X9411">
            <v>0</v>
          </cell>
          <cell r="Y9411">
            <v>0</v>
          </cell>
          <cell r="Z9411">
            <v>0</v>
          </cell>
          <cell r="AA9411">
            <v>282</v>
          </cell>
          <cell r="AE9411">
            <v>391.416</v>
          </cell>
          <cell r="AG9411">
            <v>0</v>
          </cell>
          <cell r="AH9411">
            <v>0</v>
          </cell>
          <cell r="AI9411">
            <v>0</v>
          </cell>
          <cell r="AJ9411">
            <v>12</v>
          </cell>
          <cell r="AN9411">
            <v>16.655999999999999</v>
          </cell>
        </row>
        <row r="9412">
          <cell r="D9412">
            <v>3</v>
          </cell>
          <cell r="H9412" t="str">
            <v>065</v>
          </cell>
          <cell r="X9412">
            <v>0</v>
          </cell>
          <cell r="Y9412">
            <v>0</v>
          </cell>
          <cell r="Z9412">
            <v>0</v>
          </cell>
          <cell r="AA9412">
            <v>862</v>
          </cell>
          <cell r="AE9412">
            <v>667.18799999999999</v>
          </cell>
          <cell r="AG9412">
            <v>0</v>
          </cell>
          <cell r="AH9412">
            <v>0</v>
          </cell>
          <cell r="AI9412">
            <v>0</v>
          </cell>
          <cell r="AJ9412">
            <v>32</v>
          </cell>
          <cell r="AN9412">
            <v>24.768000000000001</v>
          </cell>
        </row>
        <row r="9413">
          <cell r="D9413">
            <v>3</v>
          </cell>
          <cell r="H9413" t="str">
            <v>068</v>
          </cell>
          <cell r="X9413">
            <v>0</v>
          </cell>
          <cell r="Y9413">
            <v>0</v>
          </cell>
          <cell r="Z9413">
            <v>0</v>
          </cell>
          <cell r="AA9413">
            <v>1140</v>
          </cell>
          <cell r="AE9413">
            <v>1922.835</v>
          </cell>
          <cell r="AG9413">
            <v>0</v>
          </cell>
          <cell r="AH9413">
            <v>0</v>
          </cell>
          <cell r="AI9413">
            <v>0</v>
          </cell>
          <cell r="AJ9413">
            <v>71</v>
          </cell>
          <cell r="AN9413">
            <v>76.040999999999997</v>
          </cell>
        </row>
        <row r="9414">
          <cell r="D9414">
            <v>3</v>
          </cell>
          <cell r="H9414" t="str">
            <v>097</v>
          </cell>
          <cell r="X9414">
            <v>0</v>
          </cell>
          <cell r="Y9414">
            <v>0</v>
          </cell>
          <cell r="Z9414">
            <v>0</v>
          </cell>
          <cell r="AA9414">
            <v>2235</v>
          </cell>
          <cell r="AE9414">
            <v>3214.4059999999999</v>
          </cell>
          <cell r="AG9414">
            <v>0</v>
          </cell>
          <cell r="AH9414">
            <v>0</v>
          </cell>
          <cell r="AI9414">
            <v>0</v>
          </cell>
          <cell r="AJ9414">
            <v>89</v>
          </cell>
          <cell r="AN9414">
            <v>83.66</v>
          </cell>
        </row>
        <row r="9415">
          <cell r="D9415">
            <v>3</v>
          </cell>
          <cell r="H9415" t="str">
            <v>100</v>
          </cell>
          <cell r="X9415">
            <v>0</v>
          </cell>
          <cell r="Y9415">
            <v>0</v>
          </cell>
          <cell r="Z9415">
            <v>0</v>
          </cell>
          <cell r="AA9415">
            <v>628</v>
          </cell>
          <cell r="AE9415">
            <v>616.69600000000003</v>
          </cell>
          <cell r="AG9415">
            <v>0</v>
          </cell>
          <cell r="AH9415">
            <v>0</v>
          </cell>
          <cell r="AI9415">
            <v>0</v>
          </cell>
          <cell r="AJ9415">
            <v>46</v>
          </cell>
          <cell r="AN9415">
            <v>45.171999999999997</v>
          </cell>
        </row>
        <row r="9416">
          <cell r="D9416">
            <v>3</v>
          </cell>
          <cell r="H9416" t="str">
            <v>108</v>
          </cell>
          <cell r="X9416">
            <v>0</v>
          </cell>
          <cell r="Y9416">
            <v>0</v>
          </cell>
          <cell r="Z9416">
            <v>0</v>
          </cell>
          <cell r="AA9416">
            <v>517</v>
          </cell>
          <cell r="AE9416">
            <v>413.6</v>
          </cell>
          <cell r="AG9416">
            <v>0</v>
          </cell>
          <cell r="AH9416">
            <v>0</v>
          </cell>
          <cell r="AI9416">
            <v>0</v>
          </cell>
          <cell r="AJ9416">
            <v>20</v>
          </cell>
          <cell r="AN9416">
            <v>16</v>
          </cell>
        </row>
        <row r="9417">
          <cell r="D9417">
            <v>3</v>
          </cell>
          <cell r="H9417" t="str">
            <v>112</v>
          </cell>
          <cell r="X9417">
            <v>0</v>
          </cell>
          <cell r="Y9417">
            <v>0</v>
          </cell>
          <cell r="Z9417">
            <v>0</v>
          </cell>
          <cell r="AA9417">
            <v>112</v>
          </cell>
          <cell r="AE9417">
            <v>186.315</v>
          </cell>
          <cell r="AG9417">
            <v>0</v>
          </cell>
          <cell r="AH9417">
            <v>0</v>
          </cell>
          <cell r="AI9417">
            <v>0</v>
          </cell>
          <cell r="AJ9417">
            <v>3</v>
          </cell>
          <cell r="AN9417">
            <v>2.9460000000000002</v>
          </cell>
        </row>
        <row r="9418">
          <cell r="D9418">
            <v>3</v>
          </cell>
          <cell r="H9418" t="str">
            <v>122</v>
          </cell>
          <cell r="X9418">
            <v>0</v>
          </cell>
          <cell r="Y9418">
            <v>0</v>
          </cell>
          <cell r="Z9418">
            <v>0</v>
          </cell>
          <cell r="AA9418">
            <v>250</v>
          </cell>
          <cell r="AE9418">
            <v>305</v>
          </cell>
          <cell r="AG9418">
            <v>0</v>
          </cell>
          <cell r="AH9418">
            <v>0</v>
          </cell>
          <cell r="AI9418">
            <v>0</v>
          </cell>
          <cell r="AJ9418">
            <v>12</v>
          </cell>
          <cell r="AN9418">
            <v>14.64</v>
          </cell>
        </row>
        <row r="9419">
          <cell r="D9419">
            <v>3</v>
          </cell>
          <cell r="H9419" t="str">
            <v>136</v>
          </cell>
          <cell r="X9419">
            <v>0</v>
          </cell>
          <cell r="Y9419">
            <v>0</v>
          </cell>
          <cell r="Z9419">
            <v>0</v>
          </cell>
          <cell r="AA9419">
            <v>609</v>
          </cell>
          <cell r="AE9419">
            <v>1037.127</v>
          </cell>
          <cell r="AG9419">
            <v>0</v>
          </cell>
          <cell r="AH9419">
            <v>0</v>
          </cell>
          <cell r="AI9419">
            <v>0</v>
          </cell>
          <cell r="AJ9419">
            <v>28</v>
          </cell>
          <cell r="AN9419">
            <v>47.683999999999997</v>
          </cell>
        </row>
        <row r="9420">
          <cell r="D9420">
            <v>3</v>
          </cell>
          <cell r="H9420" t="str">
            <v>162</v>
          </cell>
          <cell r="X9420">
            <v>0</v>
          </cell>
          <cell r="Y9420">
            <v>0</v>
          </cell>
          <cell r="Z9420">
            <v>0</v>
          </cell>
          <cell r="AA9420">
            <v>306</v>
          </cell>
          <cell r="AE9420">
            <v>319.464</v>
          </cell>
          <cell r="AG9420">
            <v>0</v>
          </cell>
          <cell r="AH9420">
            <v>0</v>
          </cell>
          <cell r="AI9420">
            <v>0</v>
          </cell>
          <cell r="AJ9420">
            <v>22</v>
          </cell>
          <cell r="AN9420">
            <v>22.968</v>
          </cell>
        </row>
        <row r="9421">
          <cell r="D9421">
            <v>3</v>
          </cell>
          <cell r="H9421" t="str">
            <v>011</v>
          </cell>
          <cell r="X9421">
            <v>0</v>
          </cell>
          <cell r="Y9421">
            <v>0</v>
          </cell>
          <cell r="Z9421">
            <v>0</v>
          </cell>
          <cell r="AA9421">
            <v>0</v>
          </cell>
          <cell r="AE9421">
            <v>0</v>
          </cell>
          <cell r="AG9421">
            <v>1</v>
          </cell>
          <cell r="AH9421">
            <v>0</v>
          </cell>
          <cell r="AI9421">
            <v>0</v>
          </cell>
          <cell r="AJ9421">
            <v>0</v>
          </cell>
          <cell r="AN9421">
            <v>0.4</v>
          </cell>
        </row>
        <row r="9422">
          <cell r="D9422">
            <v>3</v>
          </cell>
          <cell r="H9422" t="str">
            <v>016</v>
          </cell>
          <cell r="X9422">
            <v>77</v>
          </cell>
          <cell r="Y9422">
            <v>0</v>
          </cell>
          <cell r="Z9422">
            <v>0</v>
          </cell>
          <cell r="AA9422">
            <v>0</v>
          </cell>
          <cell r="AE9422">
            <v>39.500999999999998</v>
          </cell>
          <cell r="AG9422">
            <v>9</v>
          </cell>
          <cell r="AH9422">
            <v>0</v>
          </cell>
          <cell r="AI9422">
            <v>0</v>
          </cell>
          <cell r="AJ9422">
            <v>0</v>
          </cell>
          <cell r="AN9422">
            <v>4.617</v>
          </cell>
        </row>
        <row r="9423">
          <cell r="D9423">
            <v>3</v>
          </cell>
          <cell r="H9423" t="str">
            <v>019</v>
          </cell>
          <cell r="X9423">
            <v>1</v>
          </cell>
          <cell r="Y9423">
            <v>0</v>
          </cell>
          <cell r="Z9423">
            <v>0</v>
          </cell>
          <cell r="AA9423">
            <v>0</v>
          </cell>
          <cell r="AE9423">
            <v>0.4</v>
          </cell>
          <cell r="AG9423">
            <v>1</v>
          </cell>
          <cell r="AH9423">
            <v>0</v>
          </cell>
          <cell r="AI9423">
            <v>0</v>
          </cell>
          <cell r="AJ9423">
            <v>0</v>
          </cell>
          <cell r="AN9423">
            <v>0.4</v>
          </cell>
        </row>
        <row r="9424">
          <cell r="D9424">
            <v>3</v>
          </cell>
          <cell r="H9424" t="str">
            <v>020</v>
          </cell>
          <cell r="X9424">
            <v>90</v>
          </cell>
          <cell r="Y9424">
            <v>0</v>
          </cell>
          <cell r="Z9424">
            <v>0</v>
          </cell>
          <cell r="AA9424">
            <v>0</v>
          </cell>
          <cell r="AE9424">
            <v>77.427999999999997</v>
          </cell>
          <cell r="AG9424">
            <v>7</v>
          </cell>
          <cell r="AH9424">
            <v>0</v>
          </cell>
          <cell r="AI9424">
            <v>0</v>
          </cell>
          <cell r="AJ9424">
            <v>0</v>
          </cell>
          <cell r="AN9424">
            <v>3.92</v>
          </cell>
        </row>
        <row r="9425">
          <cell r="D9425">
            <v>3</v>
          </cell>
          <cell r="H9425" t="str">
            <v>021</v>
          </cell>
          <cell r="X9425">
            <v>4</v>
          </cell>
          <cell r="Y9425">
            <v>0</v>
          </cell>
          <cell r="Z9425">
            <v>0</v>
          </cell>
          <cell r="AA9425">
            <v>0</v>
          </cell>
          <cell r="AE9425">
            <v>3.6</v>
          </cell>
          <cell r="AG9425">
            <v>0</v>
          </cell>
          <cell r="AH9425">
            <v>0</v>
          </cell>
          <cell r="AI9425">
            <v>0</v>
          </cell>
          <cell r="AJ9425">
            <v>0</v>
          </cell>
          <cell r="AN9425">
            <v>0</v>
          </cell>
        </row>
        <row r="9426">
          <cell r="D9426">
            <v>3</v>
          </cell>
          <cell r="H9426" t="str">
            <v>060</v>
          </cell>
          <cell r="X9426">
            <v>12</v>
          </cell>
          <cell r="Y9426">
            <v>0</v>
          </cell>
          <cell r="Z9426">
            <v>0</v>
          </cell>
          <cell r="AA9426">
            <v>0</v>
          </cell>
          <cell r="AE9426">
            <v>5.76</v>
          </cell>
          <cell r="AG9426">
            <v>1</v>
          </cell>
          <cell r="AH9426">
            <v>0</v>
          </cell>
          <cell r="AI9426">
            <v>0</v>
          </cell>
          <cell r="AJ9426">
            <v>0</v>
          </cell>
          <cell r="AN9426">
            <v>0.48</v>
          </cell>
        </row>
        <row r="9427">
          <cell r="D9427">
            <v>3</v>
          </cell>
          <cell r="H9427" t="str">
            <v>065</v>
          </cell>
          <cell r="X9427">
            <v>110</v>
          </cell>
          <cell r="Y9427">
            <v>0</v>
          </cell>
          <cell r="Z9427">
            <v>0</v>
          </cell>
          <cell r="AA9427">
            <v>0</v>
          </cell>
          <cell r="AE9427">
            <v>24.09</v>
          </cell>
          <cell r="AG9427">
            <v>13</v>
          </cell>
          <cell r="AH9427">
            <v>0</v>
          </cell>
          <cell r="AI9427">
            <v>0</v>
          </cell>
          <cell r="AJ9427">
            <v>0</v>
          </cell>
          <cell r="AN9427">
            <v>2.847</v>
          </cell>
        </row>
        <row r="9428">
          <cell r="D9428">
            <v>3</v>
          </cell>
          <cell r="H9428" t="str">
            <v>068</v>
          </cell>
          <cell r="X9428">
            <v>1678</v>
          </cell>
          <cell r="Y9428">
            <v>0</v>
          </cell>
          <cell r="Z9428">
            <v>0</v>
          </cell>
          <cell r="AA9428">
            <v>0</v>
          </cell>
          <cell r="AE9428">
            <v>1006.112</v>
          </cell>
          <cell r="AG9428">
            <v>142</v>
          </cell>
          <cell r="AH9428">
            <v>0</v>
          </cell>
          <cell r="AI9428">
            <v>0</v>
          </cell>
          <cell r="AJ9428">
            <v>0</v>
          </cell>
          <cell r="AN9428">
            <v>53.533999999999999</v>
          </cell>
        </row>
        <row r="9429">
          <cell r="D9429">
            <v>3</v>
          </cell>
          <cell r="H9429" t="str">
            <v>097</v>
          </cell>
          <cell r="X9429">
            <v>679</v>
          </cell>
          <cell r="Y9429">
            <v>0</v>
          </cell>
          <cell r="Z9429">
            <v>0</v>
          </cell>
          <cell r="AA9429">
            <v>0</v>
          </cell>
          <cell r="AE9429">
            <v>357.83800000000002</v>
          </cell>
          <cell r="AG9429">
            <v>38</v>
          </cell>
          <cell r="AH9429">
            <v>0</v>
          </cell>
          <cell r="AI9429">
            <v>0</v>
          </cell>
          <cell r="AJ9429">
            <v>0</v>
          </cell>
          <cell r="AN9429">
            <v>14.326000000000001</v>
          </cell>
        </row>
        <row r="9430">
          <cell r="D9430">
            <v>3</v>
          </cell>
          <cell r="H9430" t="str">
            <v>100</v>
          </cell>
          <cell r="X9430">
            <v>82</v>
          </cell>
          <cell r="Y9430">
            <v>0</v>
          </cell>
          <cell r="Z9430">
            <v>0</v>
          </cell>
          <cell r="AA9430">
            <v>0</v>
          </cell>
          <cell r="AE9430">
            <v>32.799999999999997</v>
          </cell>
          <cell r="AG9430">
            <v>7</v>
          </cell>
          <cell r="AH9430">
            <v>0</v>
          </cell>
          <cell r="AI9430">
            <v>0</v>
          </cell>
          <cell r="AJ9430">
            <v>0</v>
          </cell>
          <cell r="AN9430">
            <v>2.8</v>
          </cell>
        </row>
        <row r="9431">
          <cell r="D9431">
            <v>3</v>
          </cell>
          <cell r="H9431" t="str">
            <v>108</v>
          </cell>
          <cell r="X9431">
            <v>1</v>
          </cell>
          <cell r="Y9431">
            <v>0</v>
          </cell>
          <cell r="Z9431">
            <v>0</v>
          </cell>
          <cell r="AA9431">
            <v>0</v>
          </cell>
          <cell r="AE9431">
            <v>0.4</v>
          </cell>
          <cell r="AG9431">
            <v>0</v>
          </cell>
          <cell r="AH9431">
            <v>0</v>
          </cell>
          <cell r="AI9431">
            <v>0</v>
          </cell>
          <cell r="AJ9431">
            <v>0</v>
          </cell>
          <cell r="AN9431">
            <v>0</v>
          </cell>
        </row>
        <row r="9432">
          <cell r="D9432">
            <v>3</v>
          </cell>
          <cell r="H9432" t="str">
            <v>112</v>
          </cell>
          <cell r="X9432">
            <v>128</v>
          </cell>
          <cell r="Y9432">
            <v>0</v>
          </cell>
          <cell r="Z9432">
            <v>0</v>
          </cell>
          <cell r="AA9432">
            <v>0</v>
          </cell>
          <cell r="AE9432">
            <v>69.566999999999993</v>
          </cell>
          <cell r="AG9432">
            <v>7</v>
          </cell>
          <cell r="AH9432">
            <v>0</v>
          </cell>
          <cell r="AI9432">
            <v>0</v>
          </cell>
          <cell r="AJ9432">
            <v>0</v>
          </cell>
          <cell r="AN9432">
            <v>2.52</v>
          </cell>
        </row>
        <row r="9433">
          <cell r="D9433">
            <v>3</v>
          </cell>
          <cell r="H9433" t="str">
            <v>122</v>
          </cell>
          <cell r="X9433">
            <v>1</v>
          </cell>
          <cell r="Y9433">
            <v>0</v>
          </cell>
          <cell r="Z9433">
            <v>0</v>
          </cell>
          <cell r="AA9433">
            <v>0</v>
          </cell>
          <cell r="AE9433">
            <v>0.61</v>
          </cell>
          <cell r="AG9433">
            <v>0</v>
          </cell>
          <cell r="AH9433">
            <v>0</v>
          </cell>
          <cell r="AI9433">
            <v>0</v>
          </cell>
          <cell r="AJ9433">
            <v>0</v>
          </cell>
          <cell r="AN9433">
            <v>0</v>
          </cell>
        </row>
        <row r="9434">
          <cell r="D9434">
            <v>3</v>
          </cell>
          <cell r="H9434" t="str">
            <v>136</v>
          </cell>
          <cell r="X9434">
            <v>90</v>
          </cell>
          <cell r="Y9434">
            <v>0</v>
          </cell>
          <cell r="Z9434">
            <v>0</v>
          </cell>
          <cell r="AA9434">
            <v>0</v>
          </cell>
          <cell r="AE9434">
            <v>36.9</v>
          </cell>
          <cell r="AG9434">
            <v>6</v>
          </cell>
          <cell r="AH9434">
            <v>0</v>
          </cell>
          <cell r="AI9434">
            <v>0</v>
          </cell>
          <cell r="AJ9434">
            <v>0</v>
          </cell>
          <cell r="AN9434">
            <v>2.46</v>
          </cell>
        </row>
        <row r="9435">
          <cell r="D9435">
            <v>3</v>
          </cell>
          <cell r="H9435" t="str">
            <v>162</v>
          </cell>
          <cell r="X9435">
            <v>335</v>
          </cell>
          <cell r="Y9435">
            <v>0</v>
          </cell>
          <cell r="Z9435">
            <v>0</v>
          </cell>
          <cell r="AA9435">
            <v>0</v>
          </cell>
          <cell r="AE9435">
            <v>92.125</v>
          </cell>
          <cell r="AG9435">
            <v>31</v>
          </cell>
          <cell r="AH9435">
            <v>0</v>
          </cell>
          <cell r="AI9435">
            <v>0</v>
          </cell>
          <cell r="AJ9435">
            <v>0</v>
          </cell>
          <cell r="AN9435">
            <v>8.5250000000000004</v>
          </cell>
        </row>
        <row r="9436">
          <cell r="D9436">
            <v>3</v>
          </cell>
          <cell r="H9436" t="str">
            <v>004</v>
          </cell>
          <cell r="X9436">
            <v>83</v>
          </cell>
          <cell r="Y9436">
            <v>0</v>
          </cell>
          <cell r="Z9436">
            <v>0</v>
          </cell>
          <cell r="AA9436">
            <v>0</v>
          </cell>
          <cell r="AE9436">
            <v>52.040999999999997</v>
          </cell>
          <cell r="AG9436">
            <v>8</v>
          </cell>
          <cell r="AH9436">
            <v>0</v>
          </cell>
          <cell r="AI9436">
            <v>0</v>
          </cell>
          <cell r="AJ9436">
            <v>0</v>
          </cell>
          <cell r="AN9436">
            <v>5.016</v>
          </cell>
        </row>
        <row r="9437">
          <cell r="D9437">
            <v>3</v>
          </cell>
          <cell r="H9437" t="str">
            <v>011</v>
          </cell>
          <cell r="X9437">
            <v>34</v>
          </cell>
          <cell r="Y9437">
            <v>0</v>
          </cell>
          <cell r="Z9437">
            <v>0</v>
          </cell>
          <cell r="AA9437">
            <v>0</v>
          </cell>
          <cell r="AE9437">
            <v>13.6</v>
          </cell>
          <cell r="AG9437">
            <v>1</v>
          </cell>
          <cell r="AH9437">
            <v>0</v>
          </cell>
          <cell r="AI9437">
            <v>0</v>
          </cell>
          <cell r="AJ9437">
            <v>0</v>
          </cell>
          <cell r="AN9437">
            <v>0.4</v>
          </cell>
        </row>
        <row r="9438">
          <cell r="D9438">
            <v>3</v>
          </cell>
          <cell r="H9438" t="str">
            <v>016</v>
          </cell>
          <cell r="X9438">
            <v>144</v>
          </cell>
          <cell r="Y9438">
            <v>0</v>
          </cell>
          <cell r="Z9438">
            <v>0</v>
          </cell>
          <cell r="AA9438">
            <v>0</v>
          </cell>
          <cell r="AE9438">
            <v>73.872</v>
          </cell>
          <cell r="AG9438">
            <v>10</v>
          </cell>
          <cell r="AH9438">
            <v>0</v>
          </cell>
          <cell r="AI9438">
            <v>0</v>
          </cell>
          <cell r="AJ9438">
            <v>0</v>
          </cell>
          <cell r="AN9438">
            <v>5.13</v>
          </cell>
        </row>
        <row r="9439">
          <cell r="D9439">
            <v>3</v>
          </cell>
          <cell r="H9439" t="str">
            <v>020</v>
          </cell>
          <cell r="X9439">
            <v>48</v>
          </cell>
          <cell r="Y9439">
            <v>0</v>
          </cell>
          <cell r="Z9439">
            <v>0</v>
          </cell>
          <cell r="AA9439">
            <v>0</v>
          </cell>
          <cell r="AE9439">
            <v>39.203000000000003</v>
          </cell>
          <cell r="AG9439">
            <v>2</v>
          </cell>
          <cell r="AH9439">
            <v>0</v>
          </cell>
          <cell r="AI9439">
            <v>0</v>
          </cell>
          <cell r="AJ9439">
            <v>0</v>
          </cell>
          <cell r="AN9439">
            <v>1.1200000000000001</v>
          </cell>
        </row>
        <row r="9440">
          <cell r="D9440">
            <v>3</v>
          </cell>
          <cell r="H9440" t="str">
            <v>021</v>
          </cell>
          <cell r="X9440">
            <v>1</v>
          </cell>
          <cell r="Y9440">
            <v>0</v>
          </cell>
          <cell r="Z9440">
            <v>0</v>
          </cell>
          <cell r="AA9440">
            <v>0</v>
          </cell>
          <cell r="AE9440">
            <v>0.9</v>
          </cell>
          <cell r="AG9440">
            <v>0</v>
          </cell>
          <cell r="AH9440">
            <v>0</v>
          </cell>
          <cell r="AI9440">
            <v>0</v>
          </cell>
          <cell r="AJ9440">
            <v>0</v>
          </cell>
          <cell r="AN9440">
            <v>0</v>
          </cell>
        </row>
        <row r="9441">
          <cell r="D9441">
            <v>3</v>
          </cell>
          <cell r="H9441" t="str">
            <v>029</v>
          </cell>
          <cell r="X9441">
            <v>96</v>
          </cell>
          <cell r="Y9441">
            <v>0</v>
          </cell>
          <cell r="Z9441">
            <v>0</v>
          </cell>
          <cell r="AA9441">
            <v>0</v>
          </cell>
          <cell r="AE9441">
            <v>38.4</v>
          </cell>
          <cell r="AG9441">
            <v>7</v>
          </cell>
          <cell r="AH9441">
            <v>0</v>
          </cell>
          <cell r="AI9441">
            <v>0</v>
          </cell>
          <cell r="AJ9441">
            <v>0</v>
          </cell>
          <cell r="AN9441">
            <v>2.8</v>
          </cell>
        </row>
        <row r="9442">
          <cell r="D9442">
            <v>3</v>
          </cell>
          <cell r="H9442" t="str">
            <v>053</v>
          </cell>
          <cell r="X9442">
            <v>374</v>
          </cell>
          <cell r="Y9442">
            <v>0</v>
          </cell>
          <cell r="Z9442">
            <v>0</v>
          </cell>
          <cell r="AA9442">
            <v>0</v>
          </cell>
          <cell r="AE9442">
            <v>210.054</v>
          </cell>
          <cell r="AG9442">
            <v>30</v>
          </cell>
          <cell r="AH9442">
            <v>0</v>
          </cell>
          <cell r="AI9442">
            <v>0</v>
          </cell>
          <cell r="AJ9442">
            <v>0</v>
          </cell>
          <cell r="AN9442">
            <v>11.31</v>
          </cell>
        </row>
        <row r="9443">
          <cell r="D9443">
            <v>3</v>
          </cell>
          <cell r="H9443" t="str">
            <v>060</v>
          </cell>
          <cell r="X9443">
            <v>89</v>
          </cell>
          <cell r="Y9443">
            <v>0</v>
          </cell>
          <cell r="Z9443">
            <v>0</v>
          </cell>
          <cell r="AA9443">
            <v>0</v>
          </cell>
          <cell r="AE9443">
            <v>42.72</v>
          </cell>
          <cell r="AG9443">
            <v>2</v>
          </cell>
          <cell r="AH9443">
            <v>0</v>
          </cell>
          <cell r="AI9443">
            <v>0</v>
          </cell>
          <cell r="AJ9443">
            <v>0</v>
          </cell>
          <cell r="AN9443">
            <v>0.96</v>
          </cell>
        </row>
        <row r="9444">
          <cell r="D9444">
            <v>3</v>
          </cell>
          <cell r="H9444" t="str">
            <v>065</v>
          </cell>
          <cell r="X9444">
            <v>157</v>
          </cell>
          <cell r="Y9444">
            <v>0</v>
          </cell>
          <cell r="Z9444">
            <v>0</v>
          </cell>
          <cell r="AA9444">
            <v>0</v>
          </cell>
          <cell r="AE9444">
            <v>34.383000000000003</v>
          </cell>
          <cell r="AG9444">
            <v>10</v>
          </cell>
          <cell r="AH9444">
            <v>0</v>
          </cell>
          <cell r="AI9444">
            <v>0</v>
          </cell>
          <cell r="AJ9444">
            <v>0</v>
          </cell>
          <cell r="AN9444">
            <v>2.19</v>
          </cell>
        </row>
        <row r="9445">
          <cell r="D9445">
            <v>3</v>
          </cell>
          <cell r="H9445" t="str">
            <v>068</v>
          </cell>
          <cell r="X9445">
            <v>711</v>
          </cell>
          <cell r="Y9445">
            <v>0</v>
          </cell>
          <cell r="Z9445">
            <v>0</v>
          </cell>
          <cell r="AA9445">
            <v>0</v>
          </cell>
          <cell r="AE9445">
            <v>404.34199999999998</v>
          </cell>
          <cell r="AG9445">
            <v>68</v>
          </cell>
          <cell r="AH9445">
            <v>0</v>
          </cell>
          <cell r="AI9445">
            <v>0</v>
          </cell>
          <cell r="AJ9445">
            <v>0</v>
          </cell>
          <cell r="AN9445">
            <v>25.635999999999999</v>
          </cell>
        </row>
        <row r="9446">
          <cell r="D9446">
            <v>3</v>
          </cell>
          <cell r="H9446" t="str">
            <v>097</v>
          </cell>
          <cell r="X9446">
            <v>2095</v>
          </cell>
          <cell r="Y9446">
            <v>0</v>
          </cell>
          <cell r="Z9446">
            <v>0</v>
          </cell>
          <cell r="AA9446">
            <v>0</v>
          </cell>
          <cell r="AE9446">
            <v>1247.989</v>
          </cell>
          <cell r="AG9446">
            <v>93</v>
          </cell>
          <cell r="AH9446">
            <v>0</v>
          </cell>
          <cell r="AI9446">
            <v>0</v>
          </cell>
          <cell r="AJ9446">
            <v>0</v>
          </cell>
          <cell r="AN9446">
            <v>35.061</v>
          </cell>
        </row>
        <row r="9447">
          <cell r="D9447">
            <v>3</v>
          </cell>
          <cell r="H9447" t="str">
            <v>100</v>
          </cell>
          <cell r="X9447">
            <v>184</v>
          </cell>
          <cell r="Y9447">
            <v>0</v>
          </cell>
          <cell r="Z9447">
            <v>0</v>
          </cell>
          <cell r="AA9447">
            <v>0</v>
          </cell>
          <cell r="AE9447">
            <v>73.599999999999994</v>
          </cell>
          <cell r="AG9447">
            <v>10</v>
          </cell>
          <cell r="AH9447">
            <v>0</v>
          </cell>
          <cell r="AI9447">
            <v>0</v>
          </cell>
          <cell r="AJ9447">
            <v>0</v>
          </cell>
          <cell r="AN9447">
            <v>4</v>
          </cell>
        </row>
        <row r="9448">
          <cell r="D9448">
            <v>3</v>
          </cell>
          <cell r="H9448" t="str">
            <v>108</v>
          </cell>
          <cell r="X9448">
            <v>85</v>
          </cell>
          <cell r="Y9448">
            <v>0</v>
          </cell>
          <cell r="Z9448">
            <v>0</v>
          </cell>
          <cell r="AA9448">
            <v>0</v>
          </cell>
          <cell r="AE9448">
            <v>34</v>
          </cell>
          <cell r="AG9448">
            <v>4</v>
          </cell>
          <cell r="AH9448">
            <v>0</v>
          </cell>
          <cell r="AI9448">
            <v>0</v>
          </cell>
          <cell r="AJ9448">
            <v>0</v>
          </cell>
          <cell r="AN9448">
            <v>1.6</v>
          </cell>
        </row>
        <row r="9449">
          <cell r="D9449">
            <v>3</v>
          </cell>
          <cell r="H9449" t="str">
            <v>112</v>
          </cell>
          <cell r="X9449">
            <v>178</v>
          </cell>
          <cell r="Y9449">
            <v>0</v>
          </cell>
          <cell r="Z9449">
            <v>0</v>
          </cell>
          <cell r="AA9449">
            <v>0</v>
          </cell>
          <cell r="AE9449">
            <v>94.497</v>
          </cell>
          <cell r="AG9449">
            <v>3</v>
          </cell>
          <cell r="AH9449">
            <v>0</v>
          </cell>
          <cell r="AI9449">
            <v>0</v>
          </cell>
          <cell r="AJ9449">
            <v>0</v>
          </cell>
          <cell r="AN9449">
            <v>1.08</v>
          </cell>
        </row>
        <row r="9450">
          <cell r="D9450">
            <v>3</v>
          </cell>
          <cell r="H9450" t="str">
            <v>122</v>
          </cell>
          <cell r="X9450">
            <v>61</v>
          </cell>
          <cell r="Y9450">
            <v>0</v>
          </cell>
          <cell r="Z9450">
            <v>0</v>
          </cell>
          <cell r="AA9450">
            <v>0</v>
          </cell>
          <cell r="AE9450">
            <v>37.21</v>
          </cell>
          <cell r="AG9450">
            <v>3</v>
          </cell>
          <cell r="AH9450">
            <v>0</v>
          </cell>
          <cell r="AI9450">
            <v>0</v>
          </cell>
          <cell r="AJ9450">
            <v>0</v>
          </cell>
          <cell r="AN9450">
            <v>1.83</v>
          </cell>
        </row>
        <row r="9451">
          <cell r="D9451">
            <v>3</v>
          </cell>
          <cell r="H9451" t="str">
            <v>136</v>
          </cell>
          <cell r="X9451">
            <v>54</v>
          </cell>
          <cell r="Y9451">
            <v>0</v>
          </cell>
          <cell r="Z9451">
            <v>0</v>
          </cell>
          <cell r="AA9451">
            <v>0</v>
          </cell>
          <cell r="AE9451">
            <v>26.19</v>
          </cell>
          <cell r="AG9451">
            <v>2</v>
          </cell>
          <cell r="AH9451">
            <v>0</v>
          </cell>
          <cell r="AI9451">
            <v>0</v>
          </cell>
          <cell r="AJ9451">
            <v>0</v>
          </cell>
          <cell r="AN9451">
            <v>0.97</v>
          </cell>
        </row>
        <row r="9452">
          <cell r="D9452">
            <v>3</v>
          </cell>
          <cell r="H9452" t="str">
            <v>162</v>
          </cell>
          <cell r="X9452">
            <v>130</v>
          </cell>
          <cell r="Y9452">
            <v>0</v>
          </cell>
          <cell r="Z9452">
            <v>0</v>
          </cell>
          <cell r="AA9452">
            <v>0</v>
          </cell>
          <cell r="AE9452">
            <v>35.75</v>
          </cell>
          <cell r="AG9452">
            <v>9</v>
          </cell>
          <cell r="AH9452">
            <v>0</v>
          </cell>
          <cell r="AI9452">
            <v>0</v>
          </cell>
          <cell r="AJ9452">
            <v>0</v>
          </cell>
          <cell r="AN9452">
            <v>2.4750000000000001</v>
          </cell>
        </row>
        <row r="9453">
          <cell r="D9453">
            <v>3</v>
          </cell>
          <cell r="H9453" t="str">
            <v>085</v>
          </cell>
          <cell r="X9453">
            <v>0</v>
          </cell>
          <cell r="Y9453">
            <v>0</v>
          </cell>
          <cell r="Z9453">
            <v>0</v>
          </cell>
          <cell r="AA9453">
            <v>0</v>
          </cell>
          <cell r="AE9453">
            <v>536.45000000000005</v>
          </cell>
          <cell r="AG9453">
            <v>0</v>
          </cell>
          <cell r="AH9453">
            <v>0</v>
          </cell>
          <cell r="AI9453">
            <v>0</v>
          </cell>
          <cell r="AJ9453">
            <v>0</v>
          </cell>
          <cell r="AN9453">
            <v>28.977</v>
          </cell>
        </row>
        <row r="9454">
          <cell r="D9454">
            <v>3</v>
          </cell>
          <cell r="H9454" t="str">
            <v>086</v>
          </cell>
          <cell r="X9454">
            <v>0</v>
          </cell>
          <cell r="Y9454">
            <v>0</v>
          </cell>
          <cell r="Z9454">
            <v>0</v>
          </cell>
          <cell r="AA9454">
            <v>0</v>
          </cell>
          <cell r="AE9454">
            <v>25.628</v>
          </cell>
          <cell r="AG9454">
            <v>0</v>
          </cell>
          <cell r="AH9454">
            <v>0</v>
          </cell>
          <cell r="AI9454">
            <v>0</v>
          </cell>
          <cell r="AJ9454">
            <v>0</v>
          </cell>
          <cell r="AN9454">
            <v>3.14</v>
          </cell>
        </row>
        <row r="9455">
          <cell r="D9455">
            <v>3</v>
          </cell>
          <cell r="H9455" t="str">
            <v>089</v>
          </cell>
          <cell r="X9455">
            <v>0</v>
          </cell>
          <cell r="Y9455">
            <v>0</v>
          </cell>
          <cell r="Z9455">
            <v>0</v>
          </cell>
          <cell r="AA9455">
            <v>0</v>
          </cell>
          <cell r="AE9455">
            <v>130.71600000000001</v>
          </cell>
          <cell r="AG9455">
            <v>0</v>
          </cell>
          <cell r="AH9455">
            <v>0</v>
          </cell>
          <cell r="AI9455">
            <v>0</v>
          </cell>
          <cell r="AJ9455">
            <v>0</v>
          </cell>
          <cell r="AN9455">
            <v>7.9409999999999998</v>
          </cell>
        </row>
        <row r="9456">
          <cell r="D9456">
            <v>3</v>
          </cell>
          <cell r="H9456" t="str">
            <v>090</v>
          </cell>
          <cell r="X9456">
            <v>0</v>
          </cell>
          <cell r="Y9456">
            <v>0</v>
          </cell>
          <cell r="Z9456">
            <v>0</v>
          </cell>
          <cell r="AA9456">
            <v>0</v>
          </cell>
          <cell r="AE9456">
            <v>140.11099999999999</v>
          </cell>
          <cell r="AG9456">
            <v>0</v>
          </cell>
          <cell r="AH9456">
            <v>0</v>
          </cell>
          <cell r="AI9456">
            <v>0</v>
          </cell>
          <cell r="AJ9456">
            <v>0</v>
          </cell>
          <cell r="AN9456">
            <v>9.1069999999999993</v>
          </cell>
        </row>
        <row r="9457">
          <cell r="D9457">
            <v>3</v>
          </cell>
          <cell r="H9457" t="str">
            <v>171</v>
          </cell>
          <cell r="X9457">
            <v>0</v>
          </cell>
          <cell r="Y9457">
            <v>0</v>
          </cell>
          <cell r="Z9457">
            <v>0</v>
          </cell>
          <cell r="AA9457">
            <v>0</v>
          </cell>
          <cell r="AE9457">
            <v>212.86199999999999</v>
          </cell>
          <cell r="AG9457">
            <v>0</v>
          </cell>
          <cell r="AH9457">
            <v>0</v>
          </cell>
          <cell r="AI9457">
            <v>0</v>
          </cell>
          <cell r="AJ9457">
            <v>0</v>
          </cell>
          <cell r="AN9457">
            <v>13.930999999999999</v>
          </cell>
        </row>
        <row r="9458">
          <cell r="D9458">
            <v>3</v>
          </cell>
          <cell r="H9458" t="str">
            <v>106</v>
          </cell>
          <cell r="X9458">
            <v>0</v>
          </cell>
          <cell r="Y9458">
            <v>0</v>
          </cell>
          <cell r="Z9458">
            <v>0</v>
          </cell>
          <cell r="AA9458">
            <v>0</v>
          </cell>
          <cell r="AE9458">
            <v>172.9</v>
          </cell>
          <cell r="AG9458">
            <v>0</v>
          </cell>
          <cell r="AH9458">
            <v>0</v>
          </cell>
          <cell r="AI9458">
            <v>0</v>
          </cell>
          <cell r="AJ9458">
            <v>0</v>
          </cell>
          <cell r="AN9458">
            <v>5.8</v>
          </cell>
        </row>
        <row r="9459">
          <cell r="D9459">
            <v>7</v>
          </cell>
          <cell r="H9459" t="str">
            <v>084</v>
          </cell>
          <cell r="X9459">
            <v>0</v>
          </cell>
          <cell r="Y9459">
            <v>0</v>
          </cell>
          <cell r="Z9459">
            <v>0</v>
          </cell>
          <cell r="AA9459">
            <v>0</v>
          </cell>
          <cell r="AE9459">
            <v>4245.741</v>
          </cell>
          <cell r="AG9459">
            <v>0</v>
          </cell>
          <cell r="AH9459">
            <v>0</v>
          </cell>
          <cell r="AI9459">
            <v>0</v>
          </cell>
          <cell r="AJ9459">
            <v>0</v>
          </cell>
          <cell r="AN9459">
            <v>293.14600000000002</v>
          </cell>
        </row>
        <row r="9460">
          <cell r="D9460">
            <v>2</v>
          </cell>
          <cell r="H9460" t="str">
            <v>122</v>
          </cell>
          <cell r="X9460">
            <v>0</v>
          </cell>
          <cell r="Y9460">
            <v>0</v>
          </cell>
          <cell r="Z9460">
            <v>0</v>
          </cell>
          <cell r="AA9460">
            <v>0</v>
          </cell>
          <cell r="AE9460">
            <v>446.41199999999998</v>
          </cell>
          <cell r="AG9460">
            <v>0</v>
          </cell>
          <cell r="AH9460">
            <v>0</v>
          </cell>
          <cell r="AI9460">
            <v>0</v>
          </cell>
          <cell r="AJ9460">
            <v>0</v>
          </cell>
          <cell r="AN9460">
            <v>1296.1949999999999</v>
          </cell>
        </row>
        <row r="9461">
          <cell r="D9461">
            <v>3</v>
          </cell>
          <cell r="H9461" t="str">
            <v>053</v>
          </cell>
          <cell r="X9461">
            <v>0</v>
          </cell>
          <cell r="Y9461">
            <v>0</v>
          </cell>
          <cell r="Z9461">
            <v>0</v>
          </cell>
          <cell r="AA9461">
            <v>306</v>
          </cell>
          <cell r="AE9461">
            <v>320.38200000000001</v>
          </cell>
          <cell r="AG9461">
            <v>0</v>
          </cell>
          <cell r="AH9461">
            <v>0</v>
          </cell>
          <cell r="AI9461">
            <v>0</v>
          </cell>
          <cell r="AJ9461">
            <v>14</v>
          </cell>
          <cell r="AN9461">
            <v>14.657999999999999</v>
          </cell>
        </row>
        <row r="9462">
          <cell r="D9462">
            <v>3</v>
          </cell>
          <cell r="H9462" t="str">
            <v>065</v>
          </cell>
          <cell r="X9462">
            <v>0</v>
          </cell>
          <cell r="Y9462">
            <v>0</v>
          </cell>
          <cell r="Z9462">
            <v>0</v>
          </cell>
          <cell r="AA9462">
            <v>401</v>
          </cell>
          <cell r="AE9462">
            <v>310.37400000000002</v>
          </cell>
          <cell r="AG9462">
            <v>0</v>
          </cell>
          <cell r="AH9462">
            <v>0</v>
          </cell>
          <cell r="AI9462">
            <v>0</v>
          </cell>
          <cell r="AJ9462">
            <v>22</v>
          </cell>
          <cell r="AN9462">
            <v>17.027999999999999</v>
          </cell>
        </row>
        <row r="9463">
          <cell r="D9463">
            <v>3</v>
          </cell>
          <cell r="H9463" t="str">
            <v>112</v>
          </cell>
          <cell r="X9463">
            <v>0</v>
          </cell>
          <cell r="Y9463">
            <v>0</v>
          </cell>
          <cell r="Z9463">
            <v>0</v>
          </cell>
          <cell r="AA9463">
            <v>30</v>
          </cell>
          <cell r="AE9463">
            <v>29.46</v>
          </cell>
          <cell r="AG9463">
            <v>0</v>
          </cell>
          <cell r="AH9463">
            <v>0</v>
          </cell>
          <cell r="AI9463">
            <v>0</v>
          </cell>
          <cell r="AJ9463">
            <v>0</v>
          </cell>
          <cell r="AN9463">
            <v>0</v>
          </cell>
        </row>
        <row r="9464">
          <cell r="D9464">
            <v>3</v>
          </cell>
          <cell r="H9464" t="str">
            <v>122</v>
          </cell>
          <cell r="X9464">
            <v>0</v>
          </cell>
          <cell r="Y9464">
            <v>0</v>
          </cell>
          <cell r="Z9464">
            <v>0</v>
          </cell>
          <cell r="AA9464">
            <v>655</v>
          </cell>
          <cell r="AE9464">
            <v>799.1</v>
          </cell>
          <cell r="AG9464">
            <v>0</v>
          </cell>
          <cell r="AH9464">
            <v>0</v>
          </cell>
          <cell r="AI9464">
            <v>0</v>
          </cell>
          <cell r="AJ9464">
            <v>6</v>
          </cell>
          <cell r="AN9464">
            <v>7.32</v>
          </cell>
        </row>
        <row r="9465">
          <cell r="D9465">
            <v>3</v>
          </cell>
          <cell r="H9465" t="str">
            <v>136</v>
          </cell>
          <cell r="X9465">
            <v>0</v>
          </cell>
          <cell r="Y9465">
            <v>0</v>
          </cell>
          <cell r="Z9465">
            <v>0</v>
          </cell>
          <cell r="AA9465">
            <v>609</v>
          </cell>
          <cell r="AE9465">
            <v>1037.127</v>
          </cell>
          <cell r="AG9465">
            <v>0</v>
          </cell>
          <cell r="AH9465">
            <v>0</v>
          </cell>
          <cell r="AI9465">
            <v>0</v>
          </cell>
          <cell r="AJ9465">
            <v>4</v>
          </cell>
          <cell r="AN9465">
            <v>6.8120000000000003</v>
          </cell>
        </row>
        <row r="9466">
          <cell r="D9466">
            <v>3</v>
          </cell>
          <cell r="H9466" t="str">
            <v>162</v>
          </cell>
          <cell r="X9466">
            <v>0</v>
          </cell>
          <cell r="Y9466">
            <v>0</v>
          </cell>
          <cell r="Z9466">
            <v>0</v>
          </cell>
          <cell r="AA9466">
            <v>319</v>
          </cell>
          <cell r="AE9466">
            <v>333.036</v>
          </cell>
          <cell r="AG9466">
            <v>0</v>
          </cell>
          <cell r="AH9466">
            <v>0</v>
          </cell>
          <cell r="AI9466">
            <v>0</v>
          </cell>
          <cell r="AJ9466">
            <v>16</v>
          </cell>
          <cell r="AN9466">
            <v>16.704000000000001</v>
          </cell>
        </row>
        <row r="9467">
          <cell r="D9467">
            <v>3</v>
          </cell>
          <cell r="H9467" t="str">
            <v>065</v>
          </cell>
          <cell r="X9467">
            <v>261</v>
          </cell>
          <cell r="Y9467">
            <v>0</v>
          </cell>
          <cell r="Z9467">
            <v>0</v>
          </cell>
          <cell r="AA9467">
            <v>0</v>
          </cell>
          <cell r="AE9467">
            <v>57.158999999999999</v>
          </cell>
          <cell r="AG9467">
            <v>8</v>
          </cell>
          <cell r="AH9467">
            <v>0</v>
          </cell>
          <cell r="AI9467">
            <v>0</v>
          </cell>
          <cell r="AJ9467">
            <v>0</v>
          </cell>
          <cell r="AN9467">
            <v>1.752</v>
          </cell>
        </row>
        <row r="9468">
          <cell r="D9468">
            <v>3</v>
          </cell>
          <cell r="H9468" t="str">
            <v>112</v>
          </cell>
          <cell r="X9468">
            <v>46</v>
          </cell>
          <cell r="Y9468">
            <v>0</v>
          </cell>
          <cell r="Z9468">
            <v>0</v>
          </cell>
          <cell r="AA9468">
            <v>0</v>
          </cell>
          <cell r="AE9468">
            <v>16.559999999999999</v>
          </cell>
          <cell r="AG9468">
            <v>4</v>
          </cell>
          <cell r="AH9468">
            <v>0</v>
          </cell>
          <cell r="AI9468">
            <v>0</v>
          </cell>
          <cell r="AJ9468">
            <v>0</v>
          </cell>
          <cell r="AN9468">
            <v>1.44</v>
          </cell>
        </row>
        <row r="9469">
          <cell r="D9469">
            <v>3</v>
          </cell>
          <cell r="H9469" t="str">
            <v>122</v>
          </cell>
          <cell r="X9469">
            <v>130</v>
          </cell>
          <cell r="Y9469">
            <v>0</v>
          </cell>
          <cell r="Z9469">
            <v>0</v>
          </cell>
          <cell r="AA9469">
            <v>0</v>
          </cell>
          <cell r="AE9469">
            <v>79.3</v>
          </cell>
          <cell r="AG9469">
            <v>75</v>
          </cell>
          <cell r="AH9469">
            <v>0</v>
          </cell>
          <cell r="AI9469">
            <v>0</v>
          </cell>
          <cell r="AJ9469">
            <v>0</v>
          </cell>
          <cell r="AN9469">
            <v>45.75</v>
          </cell>
        </row>
        <row r="9470">
          <cell r="D9470">
            <v>3</v>
          </cell>
          <cell r="H9470" t="str">
            <v>136</v>
          </cell>
          <cell r="X9470">
            <v>67</v>
          </cell>
          <cell r="Y9470">
            <v>0</v>
          </cell>
          <cell r="Z9470">
            <v>0</v>
          </cell>
          <cell r="AA9470">
            <v>0</v>
          </cell>
          <cell r="AE9470">
            <v>32.494999999999997</v>
          </cell>
          <cell r="AG9470">
            <v>3</v>
          </cell>
          <cell r="AH9470">
            <v>0</v>
          </cell>
          <cell r="AI9470">
            <v>0</v>
          </cell>
          <cell r="AJ9470">
            <v>0</v>
          </cell>
          <cell r="AN9470">
            <v>1.4550000000000001</v>
          </cell>
        </row>
        <row r="9471">
          <cell r="D9471">
            <v>3</v>
          </cell>
          <cell r="H9471" t="str">
            <v>162</v>
          </cell>
          <cell r="X9471">
            <v>56</v>
          </cell>
          <cell r="Y9471">
            <v>0</v>
          </cell>
          <cell r="Z9471">
            <v>0</v>
          </cell>
          <cell r="AA9471">
            <v>0</v>
          </cell>
          <cell r="AE9471">
            <v>15.4</v>
          </cell>
          <cell r="AG9471">
            <v>2</v>
          </cell>
          <cell r="AH9471">
            <v>0</v>
          </cell>
          <cell r="AI9471">
            <v>0</v>
          </cell>
          <cell r="AJ9471">
            <v>0</v>
          </cell>
          <cell r="AN9471">
            <v>0.55000000000000004</v>
          </cell>
        </row>
        <row r="9472">
          <cell r="D9472">
            <v>1</v>
          </cell>
          <cell r="H9472" t="str">
            <v>056</v>
          </cell>
          <cell r="X9472">
            <v>0</v>
          </cell>
          <cell r="Y9472">
            <v>0</v>
          </cell>
          <cell r="Z9472">
            <v>0</v>
          </cell>
          <cell r="AA9472">
            <v>0</v>
          </cell>
          <cell r="AE9472">
            <v>933.3</v>
          </cell>
          <cell r="AG9472">
            <v>0</v>
          </cell>
          <cell r="AH9472">
            <v>0</v>
          </cell>
          <cell r="AI9472">
            <v>0</v>
          </cell>
          <cell r="AJ9472">
            <v>0</v>
          </cell>
          <cell r="AN9472">
            <v>219.6</v>
          </cell>
        </row>
        <row r="9473">
          <cell r="D9473">
            <v>13</v>
          </cell>
          <cell r="H9473" t="str">
            <v>01</v>
          </cell>
          <cell r="X9473">
            <v>0</v>
          </cell>
          <cell r="Y9473">
            <v>0</v>
          </cell>
          <cell r="Z9473">
            <v>0</v>
          </cell>
          <cell r="AA9473">
            <v>0</v>
          </cell>
          <cell r="AE9473">
            <v>513.03899999999999</v>
          </cell>
          <cell r="AG9473">
            <v>0</v>
          </cell>
          <cell r="AH9473">
            <v>0</v>
          </cell>
          <cell r="AI9473">
            <v>0</v>
          </cell>
          <cell r="AJ9473">
            <v>0</v>
          </cell>
          <cell r="AN9473">
            <v>1400.21</v>
          </cell>
        </row>
        <row r="9474">
          <cell r="D9474">
            <v>13</v>
          </cell>
          <cell r="H9474" t="str">
            <v>02</v>
          </cell>
          <cell r="X9474">
            <v>0</v>
          </cell>
          <cell r="Y9474">
            <v>0</v>
          </cell>
          <cell r="Z9474">
            <v>0</v>
          </cell>
          <cell r="AA9474">
            <v>0</v>
          </cell>
          <cell r="AE9474">
            <v>0</v>
          </cell>
          <cell r="AG9474">
            <v>0</v>
          </cell>
          <cell r="AH9474">
            <v>0</v>
          </cell>
          <cell r="AI9474">
            <v>0</v>
          </cell>
          <cell r="AJ9474">
            <v>0</v>
          </cell>
          <cell r="AN9474">
            <v>132.93199999999999</v>
          </cell>
        </row>
        <row r="9475">
          <cell r="D9475">
            <v>13</v>
          </cell>
          <cell r="H9475" t="str">
            <v>03</v>
          </cell>
          <cell r="X9475">
            <v>0</v>
          </cell>
          <cell r="Y9475">
            <v>0</v>
          </cell>
          <cell r="Z9475">
            <v>0</v>
          </cell>
          <cell r="AA9475">
            <v>0</v>
          </cell>
          <cell r="AE9475">
            <v>0</v>
          </cell>
          <cell r="AG9475">
            <v>0</v>
          </cell>
          <cell r="AH9475">
            <v>0</v>
          </cell>
          <cell r="AI9475">
            <v>0</v>
          </cell>
          <cell r="AJ9475">
            <v>0</v>
          </cell>
          <cell r="AN9475">
            <v>137.173</v>
          </cell>
        </row>
        <row r="9476">
          <cell r="D9476">
            <v>13</v>
          </cell>
          <cell r="H9476" t="str">
            <v>08</v>
          </cell>
          <cell r="X9476">
            <v>0</v>
          </cell>
          <cell r="Y9476">
            <v>0</v>
          </cell>
          <cell r="Z9476">
            <v>0</v>
          </cell>
          <cell r="AA9476">
            <v>0</v>
          </cell>
          <cell r="AE9476">
            <v>304.17</v>
          </cell>
          <cell r="AG9476">
            <v>0</v>
          </cell>
          <cell r="AH9476">
            <v>0</v>
          </cell>
          <cell r="AI9476">
            <v>0</v>
          </cell>
          <cell r="AJ9476">
            <v>0</v>
          </cell>
          <cell r="AN9476">
            <v>5779.23</v>
          </cell>
        </row>
        <row r="9477">
          <cell r="D9477">
            <v>13</v>
          </cell>
          <cell r="H9477" t="str">
            <v>10</v>
          </cell>
          <cell r="X9477">
            <v>0</v>
          </cell>
          <cell r="Y9477">
            <v>0</v>
          </cell>
          <cell r="Z9477">
            <v>0</v>
          </cell>
          <cell r="AA9477">
            <v>0</v>
          </cell>
          <cell r="AE9477">
            <v>132.88</v>
          </cell>
          <cell r="AG9477">
            <v>0</v>
          </cell>
          <cell r="AH9477">
            <v>0</v>
          </cell>
          <cell r="AI9477">
            <v>0</v>
          </cell>
          <cell r="AJ9477">
            <v>0</v>
          </cell>
          <cell r="AN9477">
            <v>664.4</v>
          </cell>
        </row>
        <row r="9478">
          <cell r="D9478">
            <v>13</v>
          </cell>
          <cell r="H9478" t="str">
            <v>15</v>
          </cell>
          <cell r="X9478">
            <v>0</v>
          </cell>
          <cell r="Y9478">
            <v>0</v>
          </cell>
          <cell r="Z9478">
            <v>0</v>
          </cell>
          <cell r="AA9478">
            <v>0</v>
          </cell>
          <cell r="AE9478">
            <v>12234.597</v>
          </cell>
          <cell r="AG9478">
            <v>0</v>
          </cell>
          <cell r="AH9478">
            <v>0</v>
          </cell>
          <cell r="AI9478">
            <v>0</v>
          </cell>
          <cell r="AJ9478">
            <v>0</v>
          </cell>
          <cell r="AN9478">
            <v>12640.231</v>
          </cell>
        </row>
        <row r="9479">
          <cell r="D9479">
            <v>13</v>
          </cell>
          <cell r="H9479" t="str">
            <v>17</v>
          </cell>
          <cell r="X9479">
            <v>0</v>
          </cell>
          <cell r="Y9479">
            <v>0</v>
          </cell>
          <cell r="Z9479">
            <v>0</v>
          </cell>
          <cell r="AA9479">
            <v>0</v>
          </cell>
          <cell r="AE9479">
            <v>439.27199999999999</v>
          </cell>
          <cell r="AG9479">
            <v>0</v>
          </cell>
          <cell r="AH9479">
            <v>0</v>
          </cell>
          <cell r="AI9479">
            <v>0</v>
          </cell>
          <cell r="AJ9479">
            <v>0</v>
          </cell>
          <cell r="AN9479">
            <v>2691.194</v>
          </cell>
        </row>
        <row r="9480">
          <cell r="D9480">
            <v>13</v>
          </cell>
          <cell r="H9480" t="str">
            <v>18</v>
          </cell>
          <cell r="X9480">
            <v>0</v>
          </cell>
          <cell r="Y9480">
            <v>0</v>
          </cell>
          <cell r="Z9480">
            <v>0</v>
          </cell>
          <cell r="AA9480">
            <v>0</v>
          </cell>
          <cell r="AE9480">
            <v>197.59800000000001</v>
          </cell>
          <cell r="AG9480">
            <v>0</v>
          </cell>
          <cell r="AH9480">
            <v>0</v>
          </cell>
          <cell r="AI9480">
            <v>0</v>
          </cell>
          <cell r="AJ9480">
            <v>0</v>
          </cell>
          <cell r="AN9480">
            <v>592.79399999999998</v>
          </cell>
        </row>
        <row r="9481">
          <cell r="D9481">
            <v>1</v>
          </cell>
          <cell r="H9481" t="str">
            <v>011</v>
          </cell>
          <cell r="X9481">
            <v>0</v>
          </cell>
          <cell r="Y9481">
            <v>0</v>
          </cell>
          <cell r="Z9481">
            <v>0</v>
          </cell>
          <cell r="AA9481">
            <v>0</v>
          </cell>
          <cell r="AE9481">
            <v>842.221</v>
          </cell>
          <cell r="AG9481">
            <v>0</v>
          </cell>
          <cell r="AH9481">
            <v>0</v>
          </cell>
          <cell r="AI9481">
            <v>0</v>
          </cell>
          <cell r="AJ9481">
            <v>0</v>
          </cell>
          <cell r="AN9481">
            <v>1358.0530000000001</v>
          </cell>
        </row>
        <row r="9482">
          <cell r="D9482">
            <v>1</v>
          </cell>
          <cell r="H9482" t="str">
            <v>029</v>
          </cell>
          <cell r="X9482">
            <v>0</v>
          </cell>
          <cell r="Y9482">
            <v>0</v>
          </cell>
          <cell r="Z9482">
            <v>0</v>
          </cell>
          <cell r="AA9482">
            <v>0</v>
          </cell>
          <cell r="AE9482">
            <v>12957.562</v>
          </cell>
          <cell r="AG9482">
            <v>0</v>
          </cell>
          <cell r="AH9482">
            <v>0</v>
          </cell>
          <cell r="AI9482">
            <v>0</v>
          </cell>
          <cell r="AJ9482">
            <v>0</v>
          </cell>
          <cell r="AN9482">
            <v>18482.416000000001</v>
          </cell>
        </row>
        <row r="9483">
          <cell r="D9483">
            <v>1</v>
          </cell>
          <cell r="H9483" t="str">
            <v>030</v>
          </cell>
          <cell r="X9483">
            <v>0</v>
          </cell>
          <cell r="Y9483">
            <v>0</v>
          </cell>
          <cell r="Z9483">
            <v>0</v>
          </cell>
          <cell r="AA9483">
            <v>0</v>
          </cell>
          <cell r="AE9483">
            <v>2062.663</v>
          </cell>
          <cell r="AG9483">
            <v>0</v>
          </cell>
          <cell r="AH9483">
            <v>0</v>
          </cell>
          <cell r="AI9483">
            <v>0</v>
          </cell>
          <cell r="AJ9483">
            <v>0</v>
          </cell>
          <cell r="AN9483">
            <v>2257.681</v>
          </cell>
        </row>
        <row r="9484">
          <cell r="D9484">
            <v>1</v>
          </cell>
          <cell r="H9484" t="str">
            <v>053</v>
          </cell>
          <cell r="X9484">
            <v>0</v>
          </cell>
          <cell r="Y9484">
            <v>0</v>
          </cell>
          <cell r="Z9484">
            <v>0</v>
          </cell>
          <cell r="AA9484">
            <v>0</v>
          </cell>
          <cell r="AE9484">
            <v>2468.1950000000002</v>
          </cell>
          <cell r="AG9484">
            <v>0</v>
          </cell>
          <cell r="AH9484">
            <v>0</v>
          </cell>
          <cell r="AI9484">
            <v>0</v>
          </cell>
          <cell r="AJ9484">
            <v>0</v>
          </cell>
          <cell r="AN9484">
            <v>9378.893</v>
          </cell>
        </row>
        <row r="9485">
          <cell r="D9485">
            <v>1</v>
          </cell>
          <cell r="H9485" t="str">
            <v>054</v>
          </cell>
          <cell r="X9485">
            <v>0</v>
          </cell>
          <cell r="Y9485">
            <v>0</v>
          </cell>
          <cell r="Z9485">
            <v>0</v>
          </cell>
          <cell r="AA9485">
            <v>0</v>
          </cell>
          <cell r="AE9485">
            <v>16.181999999999999</v>
          </cell>
          <cell r="AG9485">
            <v>0</v>
          </cell>
          <cell r="AH9485">
            <v>0</v>
          </cell>
          <cell r="AI9485">
            <v>0</v>
          </cell>
          <cell r="AJ9485">
            <v>0</v>
          </cell>
          <cell r="AN9485">
            <v>0</v>
          </cell>
        </row>
        <row r="9486">
          <cell r="D9486">
            <v>1</v>
          </cell>
          <cell r="H9486" t="str">
            <v>056</v>
          </cell>
          <cell r="X9486">
            <v>0</v>
          </cell>
          <cell r="Y9486">
            <v>0</v>
          </cell>
          <cell r="Z9486">
            <v>0</v>
          </cell>
          <cell r="AA9486">
            <v>0</v>
          </cell>
          <cell r="AE9486">
            <v>1862.242</v>
          </cell>
          <cell r="AG9486">
            <v>0</v>
          </cell>
          <cell r="AH9486">
            <v>0</v>
          </cell>
          <cell r="AI9486">
            <v>0</v>
          </cell>
          <cell r="AJ9486">
            <v>0</v>
          </cell>
          <cell r="AN9486">
            <v>1723.4</v>
          </cell>
        </row>
        <row r="9487">
          <cell r="D9487">
            <v>1</v>
          </cell>
          <cell r="H9487" t="str">
            <v>060</v>
          </cell>
          <cell r="X9487">
            <v>0</v>
          </cell>
          <cell r="Y9487">
            <v>0</v>
          </cell>
          <cell r="Z9487">
            <v>0</v>
          </cell>
          <cell r="AA9487">
            <v>0</v>
          </cell>
          <cell r="AE9487">
            <v>522.822</v>
          </cell>
          <cell r="AG9487">
            <v>0</v>
          </cell>
          <cell r="AH9487">
            <v>0</v>
          </cell>
          <cell r="AI9487">
            <v>0</v>
          </cell>
          <cell r="AJ9487">
            <v>0</v>
          </cell>
          <cell r="AN9487">
            <v>417.23399999999998</v>
          </cell>
        </row>
        <row r="9488">
          <cell r="D9488">
            <v>1</v>
          </cell>
          <cell r="H9488" t="str">
            <v>065</v>
          </cell>
          <cell r="X9488">
            <v>0</v>
          </cell>
          <cell r="Y9488">
            <v>0</v>
          </cell>
          <cell r="Z9488">
            <v>0</v>
          </cell>
          <cell r="AA9488">
            <v>0</v>
          </cell>
          <cell r="AE9488">
            <v>4707.0720000000001</v>
          </cell>
          <cell r="AG9488">
            <v>0</v>
          </cell>
          <cell r="AH9488">
            <v>0</v>
          </cell>
          <cell r="AI9488">
            <v>0</v>
          </cell>
          <cell r="AJ9488">
            <v>0</v>
          </cell>
          <cell r="AN9488">
            <v>5931.652</v>
          </cell>
        </row>
        <row r="9489">
          <cell r="D9489">
            <v>1</v>
          </cell>
          <cell r="H9489" t="str">
            <v>075</v>
          </cell>
          <cell r="X9489">
            <v>0</v>
          </cell>
          <cell r="Y9489">
            <v>0</v>
          </cell>
          <cell r="Z9489">
            <v>0</v>
          </cell>
          <cell r="AA9489">
            <v>0</v>
          </cell>
          <cell r="AE9489">
            <v>80.293999999999997</v>
          </cell>
          <cell r="AG9489">
            <v>0</v>
          </cell>
          <cell r="AH9489">
            <v>0</v>
          </cell>
          <cell r="AI9489">
            <v>0</v>
          </cell>
          <cell r="AJ9489">
            <v>0</v>
          </cell>
          <cell r="AN9489">
            <v>133.834</v>
          </cell>
        </row>
        <row r="9490">
          <cell r="D9490">
            <v>1</v>
          </cell>
          <cell r="H9490" t="str">
            <v>081</v>
          </cell>
          <cell r="X9490">
            <v>0</v>
          </cell>
          <cell r="Y9490">
            <v>0</v>
          </cell>
          <cell r="Z9490">
            <v>0</v>
          </cell>
          <cell r="AA9490">
            <v>0</v>
          </cell>
          <cell r="AE9490">
            <v>2238.6840000000002</v>
          </cell>
          <cell r="AG9490">
            <v>0</v>
          </cell>
          <cell r="AH9490">
            <v>0</v>
          </cell>
          <cell r="AI9490">
            <v>0</v>
          </cell>
          <cell r="AJ9490">
            <v>0</v>
          </cell>
          <cell r="AN9490">
            <v>3661.328</v>
          </cell>
        </row>
        <row r="9491">
          <cell r="D9491">
            <v>1</v>
          </cell>
          <cell r="H9491" t="str">
            <v>097</v>
          </cell>
          <cell r="X9491">
            <v>0</v>
          </cell>
          <cell r="Y9491">
            <v>0</v>
          </cell>
          <cell r="Z9491">
            <v>0</v>
          </cell>
          <cell r="AA9491">
            <v>0</v>
          </cell>
          <cell r="AE9491">
            <v>497.97300000000001</v>
          </cell>
          <cell r="AG9491">
            <v>0</v>
          </cell>
          <cell r="AH9491">
            <v>0</v>
          </cell>
          <cell r="AI9491">
            <v>0</v>
          </cell>
          <cell r="AJ9491">
            <v>0</v>
          </cell>
          <cell r="AN9491">
            <v>9510.857</v>
          </cell>
        </row>
        <row r="9492">
          <cell r="D9492">
            <v>1</v>
          </cell>
          <cell r="H9492" t="str">
            <v>100</v>
          </cell>
          <cell r="X9492">
            <v>0</v>
          </cell>
          <cell r="Y9492">
            <v>0</v>
          </cell>
          <cell r="Z9492">
            <v>0</v>
          </cell>
          <cell r="AA9492">
            <v>0</v>
          </cell>
          <cell r="AE9492">
            <v>948.43399999999997</v>
          </cell>
          <cell r="AG9492">
            <v>0</v>
          </cell>
          <cell r="AH9492">
            <v>0</v>
          </cell>
          <cell r="AI9492">
            <v>0</v>
          </cell>
          <cell r="AJ9492">
            <v>0</v>
          </cell>
          <cell r="AN9492">
            <v>816.50800000000004</v>
          </cell>
        </row>
        <row r="9493">
          <cell r="D9493">
            <v>1</v>
          </cell>
          <cell r="H9493" t="str">
            <v>108</v>
          </cell>
          <cell r="X9493">
            <v>0</v>
          </cell>
          <cell r="Y9493">
            <v>0</v>
          </cell>
          <cell r="Z9493">
            <v>0</v>
          </cell>
          <cell r="AA9493">
            <v>0</v>
          </cell>
          <cell r="AE9493">
            <v>4223.0240000000003</v>
          </cell>
          <cell r="AG9493">
            <v>0</v>
          </cell>
          <cell r="AH9493">
            <v>0</v>
          </cell>
          <cell r="AI9493">
            <v>0</v>
          </cell>
          <cell r="AJ9493">
            <v>0</v>
          </cell>
          <cell r="AN9493">
            <v>6675.0550000000003</v>
          </cell>
        </row>
        <row r="9494">
          <cell r="D9494">
            <v>1</v>
          </cell>
          <cell r="H9494" t="str">
            <v>112</v>
          </cell>
          <cell r="X9494">
            <v>0</v>
          </cell>
          <cell r="Y9494">
            <v>0</v>
          </cell>
          <cell r="Z9494">
            <v>0</v>
          </cell>
          <cell r="AA9494">
            <v>0</v>
          </cell>
          <cell r="AE9494">
            <v>3266.8220000000001</v>
          </cell>
          <cell r="AG9494">
            <v>0</v>
          </cell>
          <cell r="AH9494">
            <v>0</v>
          </cell>
          <cell r="AI9494">
            <v>0</v>
          </cell>
          <cell r="AJ9494">
            <v>0</v>
          </cell>
          <cell r="AN9494">
            <v>4424.5079999999998</v>
          </cell>
        </row>
        <row r="9495">
          <cell r="D9495">
            <v>1</v>
          </cell>
          <cell r="H9495" t="str">
            <v>122</v>
          </cell>
          <cell r="X9495">
            <v>0</v>
          </cell>
          <cell r="Y9495">
            <v>0</v>
          </cell>
          <cell r="Z9495">
            <v>0</v>
          </cell>
          <cell r="AA9495">
            <v>0</v>
          </cell>
          <cell r="AE9495">
            <v>3818.712</v>
          </cell>
          <cell r="AG9495">
            <v>0</v>
          </cell>
          <cell r="AH9495">
            <v>0</v>
          </cell>
          <cell r="AI9495">
            <v>0</v>
          </cell>
          <cell r="AJ9495">
            <v>0</v>
          </cell>
          <cell r="AN9495">
            <v>4807.6899999999996</v>
          </cell>
        </row>
        <row r="9496">
          <cell r="D9496">
            <v>1</v>
          </cell>
          <cell r="H9496" t="str">
            <v>136</v>
          </cell>
          <cell r="X9496">
            <v>0</v>
          </cell>
          <cell r="Y9496">
            <v>0</v>
          </cell>
          <cell r="Z9496">
            <v>0</v>
          </cell>
          <cell r="AA9496">
            <v>0</v>
          </cell>
          <cell r="AE9496">
            <v>1740.2850000000001</v>
          </cell>
          <cell r="AG9496">
            <v>0</v>
          </cell>
          <cell r="AH9496">
            <v>0</v>
          </cell>
          <cell r="AI9496">
            <v>0</v>
          </cell>
          <cell r="AJ9496">
            <v>0</v>
          </cell>
          <cell r="AN9496">
            <v>3659.45</v>
          </cell>
        </row>
        <row r="9497">
          <cell r="D9497">
            <v>1</v>
          </cell>
          <cell r="H9497" t="str">
            <v>162</v>
          </cell>
          <cell r="X9497">
            <v>0</v>
          </cell>
          <cell r="Y9497">
            <v>0</v>
          </cell>
          <cell r="Z9497">
            <v>0</v>
          </cell>
          <cell r="AA9497">
            <v>0</v>
          </cell>
          <cell r="AE9497">
            <v>0</v>
          </cell>
          <cell r="AG9497">
            <v>0</v>
          </cell>
          <cell r="AH9497">
            <v>0</v>
          </cell>
          <cell r="AI9497">
            <v>0</v>
          </cell>
          <cell r="AJ9497">
            <v>0</v>
          </cell>
          <cell r="AN9497">
            <v>129.46100000000001</v>
          </cell>
        </row>
        <row r="9498">
          <cell r="D9498">
            <v>2</v>
          </cell>
          <cell r="H9498" t="str">
            <v>011</v>
          </cell>
          <cell r="X9498">
            <v>0</v>
          </cell>
          <cell r="Y9498">
            <v>0</v>
          </cell>
          <cell r="Z9498">
            <v>0</v>
          </cell>
          <cell r="AA9498">
            <v>0</v>
          </cell>
          <cell r="AE9498">
            <v>12.161</v>
          </cell>
          <cell r="AG9498">
            <v>0</v>
          </cell>
          <cell r="AH9498">
            <v>0</v>
          </cell>
          <cell r="AI9498">
            <v>0</v>
          </cell>
          <cell r="AJ9498">
            <v>0</v>
          </cell>
          <cell r="AN9498">
            <v>0</v>
          </cell>
        </row>
        <row r="9499">
          <cell r="D9499">
            <v>2</v>
          </cell>
          <cell r="H9499" t="str">
            <v>053</v>
          </cell>
          <cell r="X9499">
            <v>0</v>
          </cell>
          <cell r="Y9499">
            <v>0</v>
          </cell>
          <cell r="Z9499">
            <v>0</v>
          </cell>
          <cell r="AA9499">
            <v>0</v>
          </cell>
          <cell r="AE9499">
            <v>1233.06</v>
          </cell>
          <cell r="AG9499">
            <v>0</v>
          </cell>
          <cell r="AH9499">
            <v>0</v>
          </cell>
          <cell r="AI9499">
            <v>0</v>
          </cell>
          <cell r="AJ9499">
            <v>0</v>
          </cell>
          <cell r="AN9499">
            <v>2954.1080000000002</v>
          </cell>
        </row>
        <row r="9500">
          <cell r="D9500">
            <v>2</v>
          </cell>
          <cell r="H9500" t="str">
            <v>097</v>
          </cell>
          <cell r="X9500">
            <v>0</v>
          </cell>
          <cell r="Y9500">
            <v>0</v>
          </cell>
          <cell r="Z9500">
            <v>0</v>
          </cell>
          <cell r="AA9500">
            <v>0</v>
          </cell>
          <cell r="AE9500">
            <v>46.183999999999997</v>
          </cell>
          <cell r="AG9500">
            <v>0</v>
          </cell>
          <cell r="AH9500">
            <v>0</v>
          </cell>
          <cell r="AI9500">
            <v>0</v>
          </cell>
          <cell r="AJ9500">
            <v>0</v>
          </cell>
          <cell r="AN9500">
            <v>1322.2550000000001</v>
          </cell>
        </row>
        <row r="9501">
          <cell r="D9501">
            <v>2</v>
          </cell>
          <cell r="H9501" t="str">
            <v>112</v>
          </cell>
          <cell r="X9501">
            <v>0</v>
          </cell>
          <cell r="Y9501">
            <v>0</v>
          </cell>
          <cell r="Z9501">
            <v>0</v>
          </cell>
          <cell r="AA9501">
            <v>0</v>
          </cell>
          <cell r="AE9501">
            <v>10.930999999999999</v>
          </cell>
          <cell r="AG9501">
            <v>0</v>
          </cell>
          <cell r="AH9501">
            <v>0</v>
          </cell>
          <cell r="AI9501">
            <v>0</v>
          </cell>
          <cell r="AJ9501">
            <v>0</v>
          </cell>
          <cell r="AN9501">
            <v>524.68799999999999</v>
          </cell>
        </row>
        <row r="9502">
          <cell r="D9502">
            <v>2</v>
          </cell>
          <cell r="H9502" t="str">
            <v>122</v>
          </cell>
          <cell r="X9502">
            <v>0</v>
          </cell>
          <cell r="Y9502">
            <v>0</v>
          </cell>
          <cell r="Z9502">
            <v>0</v>
          </cell>
          <cell r="AA9502">
            <v>0</v>
          </cell>
          <cell r="AE9502">
            <v>221.35499999999999</v>
          </cell>
          <cell r="AG9502">
            <v>0</v>
          </cell>
          <cell r="AH9502">
            <v>0</v>
          </cell>
          <cell r="AI9502">
            <v>0</v>
          </cell>
          <cell r="AJ9502">
            <v>0</v>
          </cell>
          <cell r="AN9502">
            <v>1077.261</v>
          </cell>
        </row>
        <row r="9503">
          <cell r="D9503">
            <v>2</v>
          </cell>
          <cell r="H9503" t="str">
            <v>162</v>
          </cell>
          <cell r="X9503">
            <v>0</v>
          </cell>
          <cell r="Y9503">
            <v>0</v>
          </cell>
          <cell r="Z9503">
            <v>0</v>
          </cell>
          <cell r="AA9503">
            <v>0</v>
          </cell>
          <cell r="AE9503">
            <v>0</v>
          </cell>
          <cell r="AG9503">
            <v>0</v>
          </cell>
          <cell r="AH9503">
            <v>0</v>
          </cell>
          <cell r="AI9503">
            <v>0</v>
          </cell>
          <cell r="AJ9503">
            <v>0</v>
          </cell>
          <cell r="AN9503">
            <v>10.112</v>
          </cell>
        </row>
        <row r="9504">
          <cell r="D9504">
            <v>70</v>
          </cell>
          <cell r="H9504" t="str">
            <v>056</v>
          </cell>
          <cell r="X9504">
            <v>0</v>
          </cell>
          <cell r="Y9504">
            <v>0</v>
          </cell>
          <cell r="Z9504">
            <v>0</v>
          </cell>
          <cell r="AA9504">
            <v>0</v>
          </cell>
          <cell r="AE9504">
            <v>7164.45</v>
          </cell>
          <cell r="AG9504">
            <v>0</v>
          </cell>
          <cell r="AH9504">
            <v>0</v>
          </cell>
          <cell r="AI9504">
            <v>0</v>
          </cell>
          <cell r="AJ9504">
            <v>0</v>
          </cell>
          <cell r="AN9504">
            <v>65.88</v>
          </cell>
        </row>
        <row r="9505">
          <cell r="D9505">
            <v>3</v>
          </cell>
          <cell r="H9505" t="str">
            <v>078</v>
          </cell>
          <cell r="X9505">
            <v>0</v>
          </cell>
          <cell r="Y9505">
            <v>0</v>
          </cell>
          <cell r="Z9505">
            <v>0</v>
          </cell>
          <cell r="AA9505">
            <v>0</v>
          </cell>
          <cell r="AE9505">
            <v>68.421999999999997</v>
          </cell>
          <cell r="AG9505">
            <v>0</v>
          </cell>
          <cell r="AH9505">
            <v>0</v>
          </cell>
          <cell r="AI9505">
            <v>0</v>
          </cell>
          <cell r="AJ9505">
            <v>0</v>
          </cell>
          <cell r="AN9505">
            <v>0</v>
          </cell>
        </row>
        <row r="9506">
          <cell r="D9506">
            <v>3</v>
          </cell>
          <cell r="H9506" t="str">
            <v>078</v>
          </cell>
          <cell r="X9506">
            <v>0</v>
          </cell>
          <cell r="Y9506">
            <v>0</v>
          </cell>
          <cell r="Z9506">
            <v>0</v>
          </cell>
          <cell r="AA9506">
            <v>0</v>
          </cell>
          <cell r="AE9506">
            <v>85.335999999999999</v>
          </cell>
          <cell r="AG9506">
            <v>0</v>
          </cell>
          <cell r="AH9506">
            <v>0</v>
          </cell>
          <cell r="AI9506">
            <v>0</v>
          </cell>
          <cell r="AJ9506">
            <v>0</v>
          </cell>
          <cell r="AN9506">
            <v>13.384</v>
          </cell>
        </row>
        <row r="9507">
          <cell r="D9507">
            <v>3</v>
          </cell>
          <cell r="H9507" t="str">
            <v>004</v>
          </cell>
          <cell r="X9507">
            <v>0</v>
          </cell>
          <cell r="Y9507">
            <v>0</v>
          </cell>
          <cell r="Z9507">
            <v>0</v>
          </cell>
          <cell r="AA9507">
            <v>9</v>
          </cell>
          <cell r="AE9507">
            <v>14.327999999999999</v>
          </cell>
          <cell r="AG9507">
            <v>0</v>
          </cell>
          <cell r="AH9507">
            <v>0</v>
          </cell>
          <cell r="AI9507">
            <v>0</v>
          </cell>
          <cell r="AJ9507">
            <v>150</v>
          </cell>
          <cell r="AN9507">
            <v>238.8</v>
          </cell>
        </row>
        <row r="9508">
          <cell r="D9508">
            <v>3</v>
          </cell>
          <cell r="H9508" t="str">
            <v>011</v>
          </cell>
          <cell r="X9508">
            <v>0</v>
          </cell>
          <cell r="Y9508">
            <v>0</v>
          </cell>
          <cell r="Z9508">
            <v>0</v>
          </cell>
          <cell r="AA9508">
            <v>73</v>
          </cell>
          <cell r="AE9508">
            <v>76.358000000000004</v>
          </cell>
          <cell r="AG9508">
            <v>0</v>
          </cell>
          <cell r="AH9508">
            <v>0</v>
          </cell>
          <cell r="AI9508">
            <v>0</v>
          </cell>
          <cell r="AJ9508">
            <v>1259</v>
          </cell>
          <cell r="AN9508">
            <v>1316.914</v>
          </cell>
        </row>
        <row r="9509">
          <cell r="D9509">
            <v>3</v>
          </cell>
          <cell r="H9509" t="str">
            <v>012</v>
          </cell>
          <cell r="X9509">
            <v>0</v>
          </cell>
          <cell r="Y9509">
            <v>0</v>
          </cell>
          <cell r="Z9509">
            <v>0</v>
          </cell>
          <cell r="AA9509">
            <v>1</v>
          </cell>
          <cell r="AE9509">
            <v>1.7669999999999999</v>
          </cell>
          <cell r="AG9509">
            <v>0</v>
          </cell>
          <cell r="AH9509">
            <v>0</v>
          </cell>
          <cell r="AI9509">
            <v>0</v>
          </cell>
          <cell r="AJ9509">
            <v>77</v>
          </cell>
          <cell r="AN9509">
            <v>136.059</v>
          </cell>
        </row>
        <row r="9510">
          <cell r="D9510">
            <v>3</v>
          </cell>
          <cell r="H9510" t="str">
            <v>016</v>
          </cell>
          <cell r="X9510">
            <v>0</v>
          </cell>
          <cell r="Y9510">
            <v>0</v>
          </cell>
          <cell r="Z9510">
            <v>0</v>
          </cell>
          <cell r="AA9510">
            <v>477</v>
          </cell>
          <cell r="AE9510">
            <v>544.73400000000004</v>
          </cell>
          <cell r="AG9510">
            <v>0</v>
          </cell>
          <cell r="AH9510">
            <v>0</v>
          </cell>
          <cell r="AI9510">
            <v>0</v>
          </cell>
          <cell r="AJ9510">
            <v>1490</v>
          </cell>
          <cell r="AN9510">
            <v>1701.58</v>
          </cell>
        </row>
        <row r="9511">
          <cell r="D9511">
            <v>3</v>
          </cell>
          <cell r="H9511" t="str">
            <v>029</v>
          </cell>
          <cell r="X9511">
            <v>0</v>
          </cell>
          <cell r="Y9511">
            <v>0</v>
          </cell>
          <cell r="Z9511">
            <v>0</v>
          </cell>
          <cell r="AA9511">
            <v>283</v>
          </cell>
          <cell r="AE9511">
            <v>339.6</v>
          </cell>
          <cell r="AG9511">
            <v>0</v>
          </cell>
          <cell r="AH9511">
            <v>0</v>
          </cell>
          <cell r="AI9511">
            <v>0</v>
          </cell>
          <cell r="AJ9511">
            <v>1166</v>
          </cell>
          <cell r="AN9511">
            <v>1399.2</v>
          </cell>
        </row>
        <row r="9512">
          <cell r="D9512">
            <v>3</v>
          </cell>
          <cell r="H9512" t="str">
            <v>053</v>
          </cell>
          <cell r="X9512">
            <v>0</v>
          </cell>
          <cell r="Y9512">
            <v>0</v>
          </cell>
          <cell r="Z9512">
            <v>0</v>
          </cell>
          <cell r="AA9512">
            <v>401</v>
          </cell>
          <cell r="AE9512">
            <v>464.358</v>
          </cell>
          <cell r="AG9512">
            <v>0</v>
          </cell>
          <cell r="AH9512">
            <v>0</v>
          </cell>
          <cell r="AI9512">
            <v>0</v>
          </cell>
          <cell r="AJ9512">
            <v>3422</v>
          </cell>
          <cell r="AN9512">
            <v>3962.6759999999999</v>
          </cell>
        </row>
        <row r="9513">
          <cell r="D9513">
            <v>3</v>
          </cell>
          <cell r="H9513" t="str">
            <v>056</v>
          </cell>
          <cell r="X9513">
            <v>0</v>
          </cell>
          <cell r="Y9513">
            <v>0</v>
          </cell>
          <cell r="Z9513">
            <v>0</v>
          </cell>
          <cell r="AA9513">
            <v>47</v>
          </cell>
          <cell r="AE9513">
            <v>49.161999999999999</v>
          </cell>
          <cell r="AG9513">
            <v>0</v>
          </cell>
          <cell r="AH9513">
            <v>0</v>
          </cell>
          <cell r="AI9513">
            <v>0</v>
          </cell>
          <cell r="AJ9513">
            <v>5</v>
          </cell>
          <cell r="AN9513">
            <v>5.23</v>
          </cell>
        </row>
        <row r="9514">
          <cell r="D9514">
            <v>3</v>
          </cell>
          <cell r="H9514" t="str">
            <v>060</v>
          </cell>
          <cell r="X9514">
            <v>0</v>
          </cell>
          <cell r="Y9514">
            <v>0</v>
          </cell>
          <cell r="Z9514">
            <v>0</v>
          </cell>
          <cell r="AA9514">
            <v>325</v>
          </cell>
          <cell r="AE9514">
            <v>500.5</v>
          </cell>
          <cell r="AG9514">
            <v>0</v>
          </cell>
          <cell r="AH9514">
            <v>0</v>
          </cell>
          <cell r="AI9514">
            <v>0</v>
          </cell>
          <cell r="AJ9514">
            <v>580</v>
          </cell>
          <cell r="AN9514">
            <v>893.2</v>
          </cell>
        </row>
        <row r="9515">
          <cell r="D9515">
            <v>3</v>
          </cell>
          <cell r="H9515" t="str">
            <v>065</v>
          </cell>
          <cell r="X9515">
            <v>0</v>
          </cell>
          <cell r="Y9515">
            <v>0</v>
          </cell>
          <cell r="Z9515">
            <v>0</v>
          </cell>
          <cell r="AA9515">
            <v>812</v>
          </cell>
          <cell r="AE9515">
            <v>691.01199999999994</v>
          </cell>
          <cell r="AG9515">
            <v>0</v>
          </cell>
          <cell r="AH9515">
            <v>0</v>
          </cell>
          <cell r="AI9515">
            <v>0</v>
          </cell>
          <cell r="AJ9515">
            <v>3421</v>
          </cell>
          <cell r="AN9515">
            <v>2911.2710000000002</v>
          </cell>
        </row>
        <row r="9516">
          <cell r="D9516">
            <v>3</v>
          </cell>
          <cell r="H9516" t="str">
            <v>075</v>
          </cell>
          <cell r="X9516">
            <v>0</v>
          </cell>
          <cell r="Y9516">
            <v>0</v>
          </cell>
          <cell r="Z9516">
            <v>0</v>
          </cell>
          <cell r="AA9516">
            <v>18</v>
          </cell>
          <cell r="AE9516">
            <v>18.827999999999999</v>
          </cell>
          <cell r="AG9516">
            <v>0</v>
          </cell>
          <cell r="AH9516">
            <v>0</v>
          </cell>
          <cell r="AI9516">
            <v>0</v>
          </cell>
          <cell r="AJ9516">
            <v>225</v>
          </cell>
          <cell r="AN9516">
            <v>235.35</v>
          </cell>
        </row>
        <row r="9517">
          <cell r="D9517">
            <v>3</v>
          </cell>
          <cell r="H9517" t="str">
            <v>097</v>
          </cell>
          <cell r="X9517">
            <v>0</v>
          </cell>
          <cell r="Y9517">
            <v>0</v>
          </cell>
          <cell r="Z9517">
            <v>0</v>
          </cell>
          <cell r="AA9517">
            <v>1756</v>
          </cell>
          <cell r="AE9517">
            <v>1650.64</v>
          </cell>
          <cell r="AG9517">
            <v>0</v>
          </cell>
          <cell r="AH9517">
            <v>0</v>
          </cell>
          <cell r="AI9517">
            <v>0</v>
          </cell>
          <cell r="AJ9517">
            <v>6320</v>
          </cell>
          <cell r="AN9517">
            <v>5940.8</v>
          </cell>
        </row>
        <row r="9518">
          <cell r="D9518">
            <v>3</v>
          </cell>
          <cell r="H9518" t="str">
            <v>100</v>
          </cell>
          <cell r="X9518">
            <v>0</v>
          </cell>
          <cell r="Y9518">
            <v>0</v>
          </cell>
          <cell r="Z9518">
            <v>0</v>
          </cell>
          <cell r="AA9518">
            <v>22</v>
          </cell>
          <cell r="AE9518">
            <v>24.045999999999999</v>
          </cell>
          <cell r="AG9518">
            <v>0</v>
          </cell>
          <cell r="AH9518">
            <v>0</v>
          </cell>
          <cell r="AI9518">
            <v>0</v>
          </cell>
          <cell r="AJ9518">
            <v>227</v>
          </cell>
          <cell r="AN9518">
            <v>248.11099999999999</v>
          </cell>
        </row>
        <row r="9519">
          <cell r="D9519">
            <v>3</v>
          </cell>
          <cell r="H9519" t="str">
            <v>108</v>
          </cell>
          <cell r="X9519">
            <v>0</v>
          </cell>
          <cell r="Y9519">
            <v>0</v>
          </cell>
          <cell r="Z9519">
            <v>0</v>
          </cell>
          <cell r="AA9519">
            <v>388</v>
          </cell>
          <cell r="AE9519">
            <v>374.03199999999998</v>
          </cell>
          <cell r="AG9519">
            <v>0</v>
          </cell>
          <cell r="AH9519">
            <v>0</v>
          </cell>
          <cell r="AI9519">
            <v>0</v>
          </cell>
          <cell r="AJ9519">
            <v>1511</v>
          </cell>
          <cell r="AN9519">
            <v>1456.604</v>
          </cell>
        </row>
        <row r="9520">
          <cell r="D9520">
            <v>3</v>
          </cell>
          <cell r="H9520" t="str">
            <v>112</v>
          </cell>
          <cell r="X9520">
            <v>0</v>
          </cell>
          <cell r="Y9520">
            <v>0</v>
          </cell>
          <cell r="Z9520">
            <v>0</v>
          </cell>
          <cell r="AA9520">
            <v>643</v>
          </cell>
          <cell r="AE9520">
            <v>702.79899999999998</v>
          </cell>
          <cell r="AG9520">
            <v>0</v>
          </cell>
          <cell r="AH9520">
            <v>0</v>
          </cell>
          <cell r="AI9520">
            <v>0</v>
          </cell>
          <cell r="AJ9520">
            <v>1816</v>
          </cell>
          <cell r="AN9520">
            <v>1984.8879999999999</v>
          </cell>
        </row>
        <row r="9521">
          <cell r="D9521">
            <v>3</v>
          </cell>
          <cell r="H9521" t="str">
            <v>122</v>
          </cell>
          <cell r="X9521">
            <v>0</v>
          </cell>
          <cell r="Y9521">
            <v>0</v>
          </cell>
          <cell r="Z9521">
            <v>0</v>
          </cell>
          <cell r="AA9521">
            <v>737</v>
          </cell>
          <cell r="AE9521">
            <v>1046.54</v>
          </cell>
          <cell r="AG9521">
            <v>0</v>
          </cell>
          <cell r="AH9521">
            <v>0</v>
          </cell>
          <cell r="AI9521">
            <v>0</v>
          </cell>
          <cell r="AJ9521">
            <v>3562</v>
          </cell>
          <cell r="AN9521">
            <v>5058.04</v>
          </cell>
        </row>
        <row r="9522">
          <cell r="D9522">
            <v>3</v>
          </cell>
          <cell r="H9522" t="str">
            <v>136</v>
          </cell>
          <cell r="X9522">
            <v>0</v>
          </cell>
          <cell r="Y9522">
            <v>0</v>
          </cell>
          <cell r="Z9522">
            <v>0</v>
          </cell>
          <cell r="AA9522">
            <v>472</v>
          </cell>
          <cell r="AE9522">
            <v>897.27200000000005</v>
          </cell>
          <cell r="AG9522">
            <v>0</v>
          </cell>
          <cell r="AH9522">
            <v>0</v>
          </cell>
          <cell r="AI9522">
            <v>0</v>
          </cell>
          <cell r="AJ9522">
            <v>2467</v>
          </cell>
          <cell r="AN9522">
            <v>4689.7669999999998</v>
          </cell>
        </row>
        <row r="9523">
          <cell r="D9523">
            <v>3</v>
          </cell>
          <cell r="H9523" t="str">
            <v>162</v>
          </cell>
          <cell r="X9523">
            <v>0</v>
          </cell>
          <cell r="Y9523">
            <v>0</v>
          </cell>
          <cell r="Z9523">
            <v>0</v>
          </cell>
          <cell r="AA9523">
            <v>308</v>
          </cell>
          <cell r="AE9523">
            <v>357.28</v>
          </cell>
          <cell r="AG9523">
            <v>0</v>
          </cell>
          <cell r="AH9523">
            <v>0</v>
          </cell>
          <cell r="AI9523">
            <v>0</v>
          </cell>
          <cell r="AJ9523">
            <v>2643</v>
          </cell>
          <cell r="AN9523">
            <v>3065.88</v>
          </cell>
        </row>
        <row r="9524">
          <cell r="D9524">
            <v>3</v>
          </cell>
          <cell r="H9524" t="str">
            <v>011</v>
          </cell>
          <cell r="X9524">
            <v>1</v>
          </cell>
          <cell r="Y9524">
            <v>0</v>
          </cell>
          <cell r="Z9524">
            <v>0</v>
          </cell>
          <cell r="AA9524">
            <v>0</v>
          </cell>
          <cell r="AE9524">
            <v>0.48199999999999998</v>
          </cell>
          <cell r="AG9524">
            <v>4</v>
          </cell>
          <cell r="AH9524">
            <v>0</v>
          </cell>
          <cell r="AI9524">
            <v>0</v>
          </cell>
          <cell r="AJ9524">
            <v>0</v>
          </cell>
          <cell r="AN9524">
            <v>1.9279999999999999</v>
          </cell>
        </row>
        <row r="9525">
          <cell r="D9525">
            <v>3</v>
          </cell>
          <cell r="H9525" t="str">
            <v>016</v>
          </cell>
          <cell r="X9525">
            <v>0</v>
          </cell>
          <cell r="Y9525">
            <v>0</v>
          </cell>
          <cell r="Z9525">
            <v>0</v>
          </cell>
          <cell r="AA9525">
            <v>0</v>
          </cell>
          <cell r="AE9525">
            <v>0</v>
          </cell>
          <cell r="AG9525">
            <v>10</v>
          </cell>
          <cell r="AH9525">
            <v>0</v>
          </cell>
          <cell r="AI9525">
            <v>0</v>
          </cell>
          <cell r="AJ9525">
            <v>0</v>
          </cell>
          <cell r="AN9525">
            <v>6.22</v>
          </cell>
        </row>
        <row r="9526">
          <cell r="D9526">
            <v>3</v>
          </cell>
          <cell r="H9526" t="str">
            <v>029</v>
          </cell>
          <cell r="X9526">
            <v>2</v>
          </cell>
          <cell r="Y9526">
            <v>0</v>
          </cell>
          <cell r="Z9526">
            <v>0</v>
          </cell>
          <cell r="AA9526">
            <v>0</v>
          </cell>
          <cell r="AE9526">
            <v>0.96399999999999997</v>
          </cell>
          <cell r="AG9526">
            <v>12</v>
          </cell>
          <cell r="AH9526">
            <v>0</v>
          </cell>
          <cell r="AI9526">
            <v>0</v>
          </cell>
          <cell r="AJ9526">
            <v>0</v>
          </cell>
          <cell r="AN9526">
            <v>5.7839999999999998</v>
          </cell>
        </row>
        <row r="9527">
          <cell r="D9527">
            <v>3</v>
          </cell>
          <cell r="H9527" t="str">
            <v>053</v>
          </cell>
          <cell r="X9527">
            <v>2</v>
          </cell>
          <cell r="Y9527">
            <v>0</v>
          </cell>
          <cell r="Z9527">
            <v>0</v>
          </cell>
          <cell r="AA9527">
            <v>0</v>
          </cell>
          <cell r="AE9527">
            <v>0.754</v>
          </cell>
          <cell r="AG9527">
            <v>6</v>
          </cell>
          <cell r="AH9527">
            <v>0</v>
          </cell>
          <cell r="AI9527">
            <v>0</v>
          </cell>
          <cell r="AJ9527">
            <v>0</v>
          </cell>
          <cell r="AN9527">
            <v>2.262</v>
          </cell>
        </row>
        <row r="9528">
          <cell r="D9528">
            <v>3</v>
          </cell>
          <cell r="H9528" t="str">
            <v>065</v>
          </cell>
          <cell r="X9528">
            <v>4</v>
          </cell>
          <cell r="Y9528">
            <v>0</v>
          </cell>
          <cell r="Z9528">
            <v>0</v>
          </cell>
          <cell r="AA9528">
            <v>0</v>
          </cell>
          <cell r="AE9528">
            <v>0.96799999999999997</v>
          </cell>
          <cell r="AG9528">
            <v>62</v>
          </cell>
          <cell r="AH9528">
            <v>0</v>
          </cell>
          <cell r="AI9528">
            <v>0</v>
          </cell>
          <cell r="AJ9528">
            <v>0</v>
          </cell>
          <cell r="AN9528">
            <v>15.004</v>
          </cell>
        </row>
        <row r="9529">
          <cell r="D9529">
            <v>3</v>
          </cell>
          <cell r="H9529" t="str">
            <v>097</v>
          </cell>
          <cell r="X9529">
            <v>40</v>
          </cell>
          <cell r="Y9529">
            <v>0</v>
          </cell>
          <cell r="Z9529">
            <v>0</v>
          </cell>
          <cell r="AA9529">
            <v>0</v>
          </cell>
          <cell r="AE9529">
            <v>15.08</v>
          </cell>
          <cell r="AG9529">
            <v>119</v>
          </cell>
          <cell r="AH9529">
            <v>0</v>
          </cell>
          <cell r="AI9529">
            <v>0</v>
          </cell>
          <cell r="AJ9529">
            <v>0</v>
          </cell>
          <cell r="AN9529">
            <v>44.863</v>
          </cell>
        </row>
        <row r="9530">
          <cell r="D9530">
            <v>3</v>
          </cell>
          <cell r="H9530" t="str">
            <v>108</v>
          </cell>
          <cell r="X9530">
            <v>3</v>
          </cell>
          <cell r="Y9530">
            <v>0</v>
          </cell>
          <cell r="Z9530">
            <v>0</v>
          </cell>
          <cell r="AA9530">
            <v>0</v>
          </cell>
          <cell r="AE9530">
            <v>1.446</v>
          </cell>
          <cell r="AG9530">
            <v>46</v>
          </cell>
          <cell r="AH9530">
            <v>0</v>
          </cell>
          <cell r="AI9530">
            <v>0</v>
          </cell>
          <cell r="AJ9530">
            <v>0</v>
          </cell>
          <cell r="AN9530">
            <v>22.172000000000001</v>
          </cell>
        </row>
        <row r="9531">
          <cell r="D9531">
            <v>3</v>
          </cell>
          <cell r="H9531" t="str">
            <v>112</v>
          </cell>
          <cell r="X9531">
            <v>1</v>
          </cell>
          <cell r="Y9531">
            <v>0</v>
          </cell>
          <cell r="Z9531">
            <v>0</v>
          </cell>
          <cell r="AA9531">
            <v>0</v>
          </cell>
          <cell r="AE9531">
            <v>0.4</v>
          </cell>
          <cell r="AG9531">
            <v>32</v>
          </cell>
          <cell r="AH9531">
            <v>0</v>
          </cell>
          <cell r="AI9531">
            <v>0</v>
          </cell>
          <cell r="AJ9531">
            <v>0</v>
          </cell>
          <cell r="AN9531">
            <v>12.8</v>
          </cell>
        </row>
        <row r="9532">
          <cell r="D9532">
            <v>3</v>
          </cell>
          <cell r="H9532" t="str">
            <v>122</v>
          </cell>
          <cell r="X9532">
            <v>8</v>
          </cell>
          <cell r="Y9532">
            <v>0</v>
          </cell>
          <cell r="Z9532">
            <v>0</v>
          </cell>
          <cell r="AA9532">
            <v>0</v>
          </cell>
          <cell r="AE9532">
            <v>5.68</v>
          </cell>
          <cell r="AG9532">
            <v>87</v>
          </cell>
          <cell r="AH9532">
            <v>0</v>
          </cell>
          <cell r="AI9532">
            <v>0</v>
          </cell>
          <cell r="AJ9532">
            <v>0</v>
          </cell>
          <cell r="AN9532">
            <v>61.77</v>
          </cell>
        </row>
        <row r="9533">
          <cell r="D9533">
            <v>3</v>
          </cell>
          <cell r="H9533" t="str">
            <v>136</v>
          </cell>
          <cell r="X9533">
            <v>4</v>
          </cell>
          <cell r="Y9533">
            <v>0</v>
          </cell>
          <cell r="Z9533">
            <v>0</v>
          </cell>
          <cell r="AA9533">
            <v>0</v>
          </cell>
          <cell r="AE9533">
            <v>1.82</v>
          </cell>
          <cell r="AG9533">
            <v>85</v>
          </cell>
          <cell r="AH9533">
            <v>0</v>
          </cell>
          <cell r="AI9533">
            <v>0</v>
          </cell>
          <cell r="AJ9533">
            <v>0</v>
          </cell>
          <cell r="AN9533">
            <v>38.674999999999997</v>
          </cell>
        </row>
        <row r="9534">
          <cell r="D9534">
            <v>3</v>
          </cell>
          <cell r="H9534" t="str">
            <v>162</v>
          </cell>
          <cell r="X9534">
            <v>1</v>
          </cell>
          <cell r="Y9534">
            <v>0</v>
          </cell>
          <cell r="Z9534">
            <v>0</v>
          </cell>
          <cell r="AA9534">
            <v>0</v>
          </cell>
          <cell r="AE9534">
            <v>0.30599999999999999</v>
          </cell>
          <cell r="AG9534">
            <v>12</v>
          </cell>
          <cell r="AH9534">
            <v>0</v>
          </cell>
          <cell r="AI9534">
            <v>0</v>
          </cell>
          <cell r="AJ9534">
            <v>0</v>
          </cell>
          <cell r="AN9534">
            <v>3.6720000000000002</v>
          </cell>
        </row>
        <row r="9535">
          <cell r="D9535">
            <v>3</v>
          </cell>
          <cell r="H9535" t="str">
            <v>004</v>
          </cell>
          <cell r="X9535">
            <v>6</v>
          </cell>
          <cell r="Y9535">
            <v>0</v>
          </cell>
          <cell r="Z9535">
            <v>0</v>
          </cell>
          <cell r="AA9535">
            <v>0</v>
          </cell>
          <cell r="AE9535">
            <v>4.5599999999999996</v>
          </cell>
          <cell r="AG9535">
            <v>35</v>
          </cell>
          <cell r="AH9535">
            <v>0</v>
          </cell>
          <cell r="AI9535">
            <v>0</v>
          </cell>
          <cell r="AJ9535">
            <v>0</v>
          </cell>
          <cell r="AN9535">
            <v>26.6</v>
          </cell>
        </row>
        <row r="9536">
          <cell r="D9536">
            <v>3</v>
          </cell>
          <cell r="H9536" t="str">
            <v>011</v>
          </cell>
          <cell r="X9536">
            <v>65</v>
          </cell>
          <cell r="Y9536">
            <v>0</v>
          </cell>
          <cell r="Z9536">
            <v>0</v>
          </cell>
          <cell r="AA9536">
            <v>0</v>
          </cell>
          <cell r="AE9536">
            <v>31.33</v>
          </cell>
          <cell r="AG9536">
            <v>315</v>
          </cell>
          <cell r="AH9536">
            <v>0</v>
          </cell>
          <cell r="AI9536">
            <v>0</v>
          </cell>
          <cell r="AJ9536">
            <v>0</v>
          </cell>
          <cell r="AN9536">
            <v>151.83000000000001</v>
          </cell>
        </row>
        <row r="9537">
          <cell r="D9537">
            <v>3</v>
          </cell>
          <cell r="H9537" t="str">
            <v>012</v>
          </cell>
          <cell r="X9537">
            <v>1</v>
          </cell>
          <cell r="Y9537">
            <v>0</v>
          </cell>
          <cell r="Z9537">
            <v>0</v>
          </cell>
          <cell r="AA9537">
            <v>0</v>
          </cell>
          <cell r="AE9537">
            <v>0.81299999999999994</v>
          </cell>
          <cell r="AG9537">
            <v>32</v>
          </cell>
          <cell r="AH9537">
            <v>0</v>
          </cell>
          <cell r="AI9537">
            <v>0</v>
          </cell>
          <cell r="AJ9537">
            <v>0</v>
          </cell>
          <cell r="AN9537">
            <v>26.015999999999998</v>
          </cell>
        </row>
        <row r="9538">
          <cell r="D9538">
            <v>3</v>
          </cell>
          <cell r="H9538" t="str">
            <v>016</v>
          </cell>
          <cell r="X9538">
            <v>738</v>
          </cell>
          <cell r="Y9538">
            <v>0</v>
          </cell>
          <cell r="Z9538">
            <v>0</v>
          </cell>
          <cell r="AA9538">
            <v>0</v>
          </cell>
          <cell r="AE9538">
            <v>459.036</v>
          </cell>
          <cell r="AG9538">
            <v>243</v>
          </cell>
          <cell r="AH9538">
            <v>0</v>
          </cell>
          <cell r="AI9538">
            <v>0</v>
          </cell>
          <cell r="AJ9538">
            <v>0</v>
          </cell>
          <cell r="AN9538">
            <v>151.14599999999999</v>
          </cell>
        </row>
        <row r="9539">
          <cell r="D9539">
            <v>3</v>
          </cell>
          <cell r="H9539" t="str">
            <v>029</v>
          </cell>
          <cell r="X9539">
            <v>353</v>
          </cell>
          <cell r="Y9539">
            <v>0</v>
          </cell>
          <cell r="Z9539">
            <v>0</v>
          </cell>
          <cell r="AA9539">
            <v>0</v>
          </cell>
          <cell r="AE9539">
            <v>170.14599999999999</v>
          </cell>
          <cell r="AG9539">
            <v>526</v>
          </cell>
          <cell r="AH9539">
            <v>0</v>
          </cell>
          <cell r="AI9539">
            <v>0</v>
          </cell>
          <cell r="AJ9539">
            <v>0</v>
          </cell>
          <cell r="AN9539">
            <v>253.53200000000001</v>
          </cell>
        </row>
        <row r="9540">
          <cell r="D9540">
            <v>3</v>
          </cell>
          <cell r="H9540" t="str">
            <v>030</v>
          </cell>
          <cell r="X9540">
            <v>7</v>
          </cell>
          <cell r="Y9540">
            <v>0</v>
          </cell>
          <cell r="Z9540">
            <v>0</v>
          </cell>
          <cell r="AA9540">
            <v>0</v>
          </cell>
          <cell r="AE9540">
            <v>3.3740000000000001</v>
          </cell>
          <cell r="AG9540">
            <v>3</v>
          </cell>
          <cell r="AH9540">
            <v>0</v>
          </cell>
          <cell r="AI9540">
            <v>0</v>
          </cell>
          <cell r="AJ9540">
            <v>0</v>
          </cell>
          <cell r="AN9540">
            <v>1.446</v>
          </cell>
        </row>
        <row r="9541">
          <cell r="D9541">
            <v>3</v>
          </cell>
          <cell r="H9541" t="str">
            <v>053</v>
          </cell>
          <cell r="X9541">
            <v>1375</v>
          </cell>
          <cell r="Y9541">
            <v>0</v>
          </cell>
          <cell r="Z9541">
            <v>0</v>
          </cell>
          <cell r="AA9541">
            <v>0</v>
          </cell>
          <cell r="AE9541">
            <v>518.375</v>
          </cell>
          <cell r="AG9541">
            <v>817</v>
          </cell>
          <cell r="AH9541">
            <v>0</v>
          </cell>
          <cell r="AI9541">
            <v>0</v>
          </cell>
          <cell r="AJ9541">
            <v>0</v>
          </cell>
          <cell r="AN9541">
            <v>308.00900000000001</v>
          </cell>
        </row>
        <row r="9542">
          <cell r="D9542">
            <v>3</v>
          </cell>
          <cell r="H9542" t="str">
            <v>054</v>
          </cell>
          <cell r="X9542">
            <v>2</v>
          </cell>
          <cell r="Y9542">
            <v>0</v>
          </cell>
          <cell r="Z9542">
            <v>0</v>
          </cell>
          <cell r="AA9542">
            <v>0</v>
          </cell>
          <cell r="AE9542">
            <v>0.90600000000000003</v>
          </cell>
          <cell r="AG9542">
            <v>0</v>
          </cell>
          <cell r="AH9542">
            <v>0</v>
          </cell>
          <cell r="AI9542">
            <v>0</v>
          </cell>
          <cell r="AJ9542">
            <v>0</v>
          </cell>
          <cell r="AN9542">
            <v>0</v>
          </cell>
        </row>
        <row r="9543">
          <cell r="D9543">
            <v>3</v>
          </cell>
          <cell r="H9543" t="str">
            <v>056</v>
          </cell>
          <cell r="X9543">
            <v>157</v>
          </cell>
          <cell r="Y9543">
            <v>0</v>
          </cell>
          <cell r="Z9543">
            <v>0</v>
          </cell>
          <cell r="AA9543">
            <v>0</v>
          </cell>
          <cell r="AE9543">
            <v>76.144999999999996</v>
          </cell>
          <cell r="AG9543">
            <v>28</v>
          </cell>
          <cell r="AH9543">
            <v>0</v>
          </cell>
          <cell r="AI9543">
            <v>0</v>
          </cell>
          <cell r="AJ9543">
            <v>0</v>
          </cell>
          <cell r="AN9543">
            <v>13.58</v>
          </cell>
        </row>
        <row r="9544">
          <cell r="D9544">
            <v>3</v>
          </cell>
          <cell r="H9544" t="str">
            <v>060</v>
          </cell>
          <cell r="X9544">
            <v>657</v>
          </cell>
          <cell r="Y9544">
            <v>0</v>
          </cell>
          <cell r="Z9544">
            <v>0</v>
          </cell>
          <cell r="AA9544">
            <v>0</v>
          </cell>
          <cell r="AE9544">
            <v>364.63499999999999</v>
          </cell>
          <cell r="AG9544">
            <v>328</v>
          </cell>
          <cell r="AH9544">
            <v>0</v>
          </cell>
          <cell r="AI9544">
            <v>0</v>
          </cell>
          <cell r="AJ9544">
            <v>0</v>
          </cell>
          <cell r="AN9544">
            <v>182.04</v>
          </cell>
        </row>
        <row r="9545">
          <cell r="D9545">
            <v>3</v>
          </cell>
          <cell r="H9545" t="str">
            <v>065</v>
          </cell>
          <cell r="X9545">
            <v>1019</v>
          </cell>
          <cell r="Y9545">
            <v>0</v>
          </cell>
          <cell r="Z9545">
            <v>0</v>
          </cell>
          <cell r="AA9545">
            <v>0</v>
          </cell>
          <cell r="AE9545">
            <v>246.59800000000001</v>
          </cell>
          <cell r="AG9545">
            <v>681</v>
          </cell>
          <cell r="AH9545">
            <v>0</v>
          </cell>
          <cell r="AI9545">
            <v>0</v>
          </cell>
          <cell r="AJ9545">
            <v>0</v>
          </cell>
          <cell r="AN9545">
            <v>164.80199999999999</v>
          </cell>
        </row>
        <row r="9546">
          <cell r="D9546">
            <v>3</v>
          </cell>
          <cell r="H9546" t="str">
            <v>075</v>
          </cell>
          <cell r="X9546">
            <v>46</v>
          </cell>
          <cell r="Y9546">
            <v>0</v>
          </cell>
          <cell r="Z9546">
            <v>0</v>
          </cell>
          <cell r="AA9546">
            <v>0</v>
          </cell>
          <cell r="AE9546">
            <v>22.172000000000001</v>
          </cell>
          <cell r="AG9546">
            <v>211</v>
          </cell>
          <cell r="AH9546">
            <v>0</v>
          </cell>
          <cell r="AI9546">
            <v>0</v>
          </cell>
          <cell r="AJ9546">
            <v>0</v>
          </cell>
          <cell r="AN9546">
            <v>101.702</v>
          </cell>
        </row>
        <row r="9547">
          <cell r="D9547">
            <v>3</v>
          </cell>
          <cell r="H9547" t="str">
            <v>081</v>
          </cell>
          <cell r="X9547">
            <v>39</v>
          </cell>
          <cell r="Y9547">
            <v>0</v>
          </cell>
          <cell r="Z9547">
            <v>0</v>
          </cell>
          <cell r="AA9547">
            <v>0</v>
          </cell>
          <cell r="AE9547">
            <v>18.797999999999998</v>
          </cell>
          <cell r="AG9547">
            <v>23</v>
          </cell>
          <cell r="AH9547">
            <v>0</v>
          </cell>
          <cell r="AI9547">
            <v>0</v>
          </cell>
          <cell r="AJ9547">
            <v>0</v>
          </cell>
          <cell r="AN9547">
            <v>11.086</v>
          </cell>
        </row>
        <row r="9548">
          <cell r="D9548">
            <v>3</v>
          </cell>
          <cell r="H9548" t="str">
            <v>097</v>
          </cell>
          <cell r="X9548">
            <v>2273</v>
          </cell>
          <cell r="Y9548">
            <v>0</v>
          </cell>
          <cell r="Z9548">
            <v>0</v>
          </cell>
          <cell r="AA9548">
            <v>0</v>
          </cell>
          <cell r="AE9548">
            <v>856.92100000000005</v>
          </cell>
          <cell r="AG9548">
            <v>2383</v>
          </cell>
          <cell r="AH9548">
            <v>0</v>
          </cell>
          <cell r="AI9548">
            <v>0</v>
          </cell>
          <cell r="AJ9548">
            <v>0</v>
          </cell>
          <cell r="AN9548">
            <v>898.39099999999996</v>
          </cell>
        </row>
        <row r="9549">
          <cell r="D9549">
            <v>3</v>
          </cell>
          <cell r="H9549" t="str">
            <v>100</v>
          </cell>
          <cell r="X9549">
            <v>65</v>
          </cell>
          <cell r="Y9549">
            <v>0</v>
          </cell>
          <cell r="Z9549">
            <v>0</v>
          </cell>
          <cell r="AA9549">
            <v>0</v>
          </cell>
          <cell r="AE9549">
            <v>31.33</v>
          </cell>
          <cell r="AG9549">
            <v>340</v>
          </cell>
          <cell r="AH9549">
            <v>0</v>
          </cell>
          <cell r="AI9549">
            <v>0</v>
          </cell>
          <cell r="AJ9549">
            <v>0</v>
          </cell>
          <cell r="AN9549">
            <v>163.88</v>
          </cell>
        </row>
        <row r="9550">
          <cell r="D9550">
            <v>3</v>
          </cell>
          <cell r="H9550" t="str">
            <v>108</v>
          </cell>
          <cell r="X9550">
            <v>721</v>
          </cell>
          <cell r="Y9550">
            <v>0</v>
          </cell>
          <cell r="Z9550">
            <v>0</v>
          </cell>
          <cell r="AA9550">
            <v>0</v>
          </cell>
          <cell r="AE9550">
            <v>347.52199999999999</v>
          </cell>
          <cell r="AG9550">
            <v>1119</v>
          </cell>
          <cell r="AH9550">
            <v>0</v>
          </cell>
          <cell r="AI9550">
            <v>0</v>
          </cell>
          <cell r="AJ9550">
            <v>0</v>
          </cell>
          <cell r="AN9550">
            <v>539.35799999999995</v>
          </cell>
        </row>
        <row r="9551">
          <cell r="D9551">
            <v>3</v>
          </cell>
          <cell r="H9551" t="str">
            <v>112</v>
          </cell>
          <cell r="X9551">
            <v>1371</v>
          </cell>
          <cell r="Y9551">
            <v>0</v>
          </cell>
          <cell r="Z9551">
            <v>0</v>
          </cell>
          <cell r="AA9551">
            <v>0</v>
          </cell>
          <cell r="AE9551">
            <v>548.4</v>
          </cell>
          <cell r="AG9551">
            <v>920</v>
          </cell>
          <cell r="AH9551">
            <v>0</v>
          </cell>
          <cell r="AI9551">
            <v>0</v>
          </cell>
          <cell r="AJ9551">
            <v>0</v>
          </cell>
          <cell r="AN9551">
            <v>368</v>
          </cell>
        </row>
        <row r="9552">
          <cell r="D9552">
            <v>3</v>
          </cell>
          <cell r="H9552" t="str">
            <v>122</v>
          </cell>
          <cell r="X9552">
            <v>769</v>
          </cell>
          <cell r="Y9552">
            <v>0</v>
          </cell>
          <cell r="Z9552">
            <v>0</v>
          </cell>
          <cell r="AA9552">
            <v>0</v>
          </cell>
          <cell r="AE9552">
            <v>545.99</v>
          </cell>
          <cell r="AG9552">
            <v>477</v>
          </cell>
          <cell r="AH9552">
            <v>0</v>
          </cell>
          <cell r="AI9552">
            <v>0</v>
          </cell>
          <cell r="AJ9552">
            <v>0</v>
          </cell>
          <cell r="AN9552">
            <v>338.67</v>
          </cell>
        </row>
        <row r="9553">
          <cell r="D9553">
            <v>3</v>
          </cell>
          <cell r="H9553" t="str">
            <v>136</v>
          </cell>
          <cell r="X9553">
            <v>906</v>
          </cell>
          <cell r="Y9553">
            <v>0</v>
          </cell>
          <cell r="Z9553">
            <v>0</v>
          </cell>
          <cell r="AA9553">
            <v>0</v>
          </cell>
          <cell r="AE9553">
            <v>489.24</v>
          </cell>
          <cell r="AG9553">
            <v>660</v>
          </cell>
          <cell r="AH9553">
            <v>0</v>
          </cell>
          <cell r="AI9553">
            <v>0</v>
          </cell>
          <cell r="AJ9553">
            <v>0</v>
          </cell>
          <cell r="AN9553">
            <v>356.4</v>
          </cell>
        </row>
        <row r="9554">
          <cell r="D9554">
            <v>3</v>
          </cell>
          <cell r="H9554" t="str">
            <v>162</v>
          </cell>
          <cell r="X9554">
            <v>1158</v>
          </cell>
          <cell r="Y9554">
            <v>0</v>
          </cell>
          <cell r="Z9554">
            <v>0</v>
          </cell>
          <cell r="AA9554">
            <v>0</v>
          </cell>
          <cell r="AE9554">
            <v>354.34800000000001</v>
          </cell>
          <cell r="AG9554">
            <v>832</v>
          </cell>
          <cell r="AH9554">
            <v>0</v>
          </cell>
          <cell r="AI9554">
            <v>0</v>
          </cell>
          <cell r="AJ9554">
            <v>0</v>
          </cell>
          <cell r="AN9554">
            <v>254.59200000000001</v>
          </cell>
        </row>
        <row r="9555">
          <cell r="D9555">
            <v>3</v>
          </cell>
          <cell r="H9555" t="str">
            <v>078</v>
          </cell>
          <cell r="X9555">
            <v>0</v>
          </cell>
          <cell r="Y9555">
            <v>0</v>
          </cell>
          <cell r="Z9555">
            <v>0</v>
          </cell>
          <cell r="AA9555">
            <v>0</v>
          </cell>
          <cell r="AE9555">
            <v>9.1760000000000002</v>
          </cell>
          <cell r="AG9555">
            <v>0</v>
          </cell>
          <cell r="AH9555">
            <v>0</v>
          </cell>
          <cell r="AI9555">
            <v>0</v>
          </cell>
          <cell r="AJ9555">
            <v>0</v>
          </cell>
          <cell r="AN9555">
            <v>0</v>
          </cell>
        </row>
        <row r="9556">
          <cell r="D9556">
            <v>3</v>
          </cell>
          <cell r="H9556" t="str">
            <v>078</v>
          </cell>
          <cell r="X9556">
            <v>0</v>
          </cell>
          <cell r="Y9556">
            <v>0</v>
          </cell>
          <cell r="Z9556">
            <v>0</v>
          </cell>
          <cell r="AA9556">
            <v>0</v>
          </cell>
          <cell r="AE9556">
            <v>12.45</v>
          </cell>
          <cell r="AG9556">
            <v>0</v>
          </cell>
          <cell r="AH9556">
            <v>0</v>
          </cell>
          <cell r="AI9556">
            <v>0</v>
          </cell>
          <cell r="AJ9556">
            <v>0</v>
          </cell>
          <cell r="AN9556">
            <v>1.05</v>
          </cell>
        </row>
        <row r="9557">
          <cell r="D9557">
            <v>3</v>
          </cell>
          <cell r="H9557" t="str">
            <v>085</v>
          </cell>
          <cell r="X9557">
            <v>0</v>
          </cell>
          <cell r="Y9557">
            <v>0</v>
          </cell>
          <cell r="Z9557">
            <v>0</v>
          </cell>
          <cell r="AA9557">
            <v>0</v>
          </cell>
          <cell r="AE9557">
            <v>276.483</v>
          </cell>
          <cell r="AG9557">
            <v>0</v>
          </cell>
          <cell r="AH9557">
            <v>0</v>
          </cell>
          <cell r="AI9557">
            <v>0</v>
          </cell>
          <cell r="AJ9557">
            <v>0</v>
          </cell>
          <cell r="AN9557">
            <v>4767.9620000000004</v>
          </cell>
        </row>
        <row r="9558">
          <cell r="D9558">
            <v>3</v>
          </cell>
          <cell r="H9558" t="str">
            <v>089</v>
          </cell>
          <cell r="X9558">
            <v>0</v>
          </cell>
          <cell r="Y9558">
            <v>0</v>
          </cell>
          <cell r="Z9558">
            <v>0</v>
          </cell>
          <cell r="AA9558">
            <v>0</v>
          </cell>
          <cell r="AE9558">
            <v>914.96500000000003</v>
          </cell>
          <cell r="AG9558">
            <v>0</v>
          </cell>
          <cell r="AH9558">
            <v>0</v>
          </cell>
          <cell r="AI9558">
            <v>0</v>
          </cell>
          <cell r="AJ9558">
            <v>0</v>
          </cell>
          <cell r="AN9558">
            <v>513.07000000000005</v>
          </cell>
        </row>
        <row r="9559">
          <cell r="D9559">
            <v>3</v>
          </cell>
          <cell r="H9559" t="str">
            <v>090</v>
          </cell>
          <cell r="X9559">
            <v>0</v>
          </cell>
          <cell r="Y9559">
            <v>0</v>
          </cell>
          <cell r="Z9559">
            <v>0</v>
          </cell>
          <cell r="AA9559">
            <v>0</v>
          </cell>
          <cell r="AE9559">
            <v>68.113</v>
          </cell>
          <cell r="AG9559">
            <v>0</v>
          </cell>
          <cell r="AH9559">
            <v>0</v>
          </cell>
          <cell r="AI9559">
            <v>0</v>
          </cell>
          <cell r="AJ9559">
            <v>0</v>
          </cell>
          <cell r="AN9559">
            <v>8.7579999999999991</v>
          </cell>
        </row>
        <row r="9560">
          <cell r="D9560">
            <v>3</v>
          </cell>
          <cell r="H9560" t="str">
            <v>171</v>
          </cell>
          <cell r="X9560">
            <v>0</v>
          </cell>
          <cell r="Y9560">
            <v>0</v>
          </cell>
          <cell r="Z9560">
            <v>0</v>
          </cell>
          <cell r="AA9560">
            <v>0</v>
          </cell>
          <cell r="AE9560">
            <v>0</v>
          </cell>
          <cell r="AG9560">
            <v>0</v>
          </cell>
          <cell r="AH9560">
            <v>0</v>
          </cell>
          <cell r="AI9560">
            <v>0</v>
          </cell>
          <cell r="AJ9560">
            <v>0</v>
          </cell>
          <cell r="AN9560">
            <v>0.90400000000000003</v>
          </cell>
        </row>
        <row r="9561">
          <cell r="D9561">
            <v>1</v>
          </cell>
          <cell r="H9561" t="str">
            <v>053</v>
          </cell>
          <cell r="X9561">
            <v>0</v>
          </cell>
          <cell r="Y9561">
            <v>0</v>
          </cell>
          <cell r="Z9561">
            <v>0</v>
          </cell>
          <cell r="AA9561">
            <v>0</v>
          </cell>
          <cell r="AE9561">
            <v>163.79900000000001</v>
          </cell>
          <cell r="AG9561">
            <v>0</v>
          </cell>
          <cell r="AH9561">
            <v>0</v>
          </cell>
          <cell r="AI9561">
            <v>0</v>
          </cell>
          <cell r="AJ9561">
            <v>0</v>
          </cell>
          <cell r="AN9561">
            <v>290.464</v>
          </cell>
        </row>
        <row r="9562">
          <cell r="D9562">
            <v>1</v>
          </cell>
          <cell r="H9562" t="str">
            <v>054</v>
          </cell>
          <cell r="X9562">
            <v>0</v>
          </cell>
          <cell r="Y9562">
            <v>0</v>
          </cell>
          <cell r="Z9562">
            <v>0</v>
          </cell>
          <cell r="AA9562">
            <v>0</v>
          </cell>
          <cell r="AE9562">
            <v>115.182</v>
          </cell>
          <cell r="AG9562">
            <v>0</v>
          </cell>
          <cell r="AH9562">
            <v>0</v>
          </cell>
          <cell r="AI9562">
            <v>0</v>
          </cell>
          <cell r="AJ9562">
            <v>0</v>
          </cell>
          <cell r="AN9562">
            <v>517.03700000000003</v>
          </cell>
        </row>
        <row r="9563">
          <cell r="D9563">
            <v>1</v>
          </cell>
          <cell r="H9563" t="str">
            <v>097</v>
          </cell>
          <cell r="X9563">
            <v>0</v>
          </cell>
          <cell r="Y9563">
            <v>0</v>
          </cell>
          <cell r="Z9563">
            <v>0</v>
          </cell>
          <cell r="AA9563">
            <v>0</v>
          </cell>
          <cell r="AE9563">
            <v>323.16699999999997</v>
          </cell>
          <cell r="AG9563">
            <v>0</v>
          </cell>
          <cell r="AH9563">
            <v>0</v>
          </cell>
          <cell r="AI9563">
            <v>0</v>
          </cell>
          <cell r="AJ9563">
            <v>0</v>
          </cell>
          <cell r="AN9563">
            <v>987.45799999999997</v>
          </cell>
        </row>
        <row r="9564">
          <cell r="D9564">
            <v>1</v>
          </cell>
          <cell r="H9564" t="str">
            <v>100</v>
          </cell>
          <cell r="X9564">
            <v>0</v>
          </cell>
          <cell r="Y9564">
            <v>0</v>
          </cell>
          <cell r="Z9564">
            <v>0</v>
          </cell>
          <cell r="AA9564">
            <v>0</v>
          </cell>
          <cell r="AE9564">
            <v>61.058999999999997</v>
          </cell>
          <cell r="AG9564">
            <v>0</v>
          </cell>
          <cell r="AH9564">
            <v>0</v>
          </cell>
          <cell r="AI9564">
            <v>0</v>
          </cell>
          <cell r="AJ9564">
            <v>0</v>
          </cell>
          <cell r="AN9564">
            <v>157.63499999999999</v>
          </cell>
        </row>
        <row r="9565">
          <cell r="D9565">
            <v>1</v>
          </cell>
          <cell r="H9565" t="str">
            <v>122</v>
          </cell>
          <cell r="X9565">
            <v>0</v>
          </cell>
          <cell r="Y9565">
            <v>0</v>
          </cell>
          <cell r="Z9565">
            <v>0</v>
          </cell>
          <cell r="AA9565">
            <v>0</v>
          </cell>
          <cell r="AE9565">
            <v>40.777000000000001</v>
          </cell>
          <cell r="AG9565">
            <v>0</v>
          </cell>
          <cell r="AH9565">
            <v>0</v>
          </cell>
          <cell r="AI9565">
            <v>0</v>
          </cell>
          <cell r="AJ9565">
            <v>0</v>
          </cell>
          <cell r="AN9565">
            <v>245.88499999999999</v>
          </cell>
        </row>
        <row r="9566">
          <cell r="D9566">
            <v>1</v>
          </cell>
          <cell r="H9566" t="str">
            <v>136</v>
          </cell>
          <cell r="X9566">
            <v>0</v>
          </cell>
          <cell r="Y9566">
            <v>0</v>
          </cell>
          <cell r="Z9566">
            <v>0</v>
          </cell>
          <cell r="AA9566">
            <v>0</v>
          </cell>
          <cell r="AE9566">
            <v>12.589</v>
          </cell>
          <cell r="AG9566">
            <v>0</v>
          </cell>
          <cell r="AH9566">
            <v>0</v>
          </cell>
          <cell r="AI9566">
            <v>0</v>
          </cell>
          <cell r="AJ9566">
            <v>0</v>
          </cell>
          <cell r="AN9566">
            <v>49.534999999999997</v>
          </cell>
        </row>
        <row r="9567">
          <cell r="D9567">
            <v>1</v>
          </cell>
          <cell r="H9567" t="str">
            <v>158</v>
          </cell>
          <cell r="X9567">
            <v>0</v>
          </cell>
          <cell r="Y9567">
            <v>0</v>
          </cell>
          <cell r="Z9567">
            <v>0</v>
          </cell>
          <cell r="AA9567">
            <v>0</v>
          </cell>
          <cell r="AE9567">
            <v>31562.368999999999</v>
          </cell>
          <cell r="AG9567">
            <v>0</v>
          </cell>
          <cell r="AH9567">
            <v>0</v>
          </cell>
          <cell r="AI9567">
            <v>0</v>
          </cell>
          <cell r="AJ9567">
            <v>0</v>
          </cell>
          <cell r="AN9567">
            <v>42903.19</v>
          </cell>
        </row>
        <row r="9568">
          <cell r="D9568">
            <v>2</v>
          </cell>
          <cell r="H9568" t="str">
            <v>029</v>
          </cell>
          <cell r="X9568">
            <v>0</v>
          </cell>
          <cell r="Y9568">
            <v>0</v>
          </cell>
          <cell r="Z9568">
            <v>0</v>
          </cell>
          <cell r="AA9568">
            <v>0</v>
          </cell>
          <cell r="AE9568">
            <v>10.930999999999999</v>
          </cell>
          <cell r="AG9568">
            <v>0</v>
          </cell>
          <cell r="AH9568">
            <v>0</v>
          </cell>
          <cell r="AI9568">
            <v>0</v>
          </cell>
          <cell r="AJ9568">
            <v>0</v>
          </cell>
          <cell r="AN9568">
            <v>0</v>
          </cell>
        </row>
        <row r="9569">
          <cell r="D9569">
            <v>2</v>
          </cell>
          <cell r="H9569" t="str">
            <v>053</v>
          </cell>
          <cell r="X9569">
            <v>0</v>
          </cell>
          <cell r="Y9569">
            <v>0</v>
          </cell>
          <cell r="Z9569">
            <v>0</v>
          </cell>
          <cell r="AA9569">
            <v>0</v>
          </cell>
          <cell r="AE9569">
            <v>12.843999999999999</v>
          </cell>
          <cell r="AG9569">
            <v>0</v>
          </cell>
          <cell r="AH9569">
            <v>0</v>
          </cell>
          <cell r="AI9569">
            <v>0</v>
          </cell>
          <cell r="AJ9569">
            <v>0</v>
          </cell>
          <cell r="AN9569">
            <v>640.28700000000003</v>
          </cell>
        </row>
        <row r="9570">
          <cell r="D9570">
            <v>2</v>
          </cell>
          <cell r="H9570" t="str">
            <v>097</v>
          </cell>
          <cell r="X9570">
            <v>0</v>
          </cell>
          <cell r="Y9570">
            <v>0</v>
          </cell>
          <cell r="Z9570">
            <v>0</v>
          </cell>
          <cell r="AA9570">
            <v>0</v>
          </cell>
          <cell r="AE9570">
            <v>0</v>
          </cell>
          <cell r="AG9570">
            <v>0</v>
          </cell>
          <cell r="AH9570">
            <v>0</v>
          </cell>
          <cell r="AI9570">
            <v>0</v>
          </cell>
          <cell r="AJ9570">
            <v>0</v>
          </cell>
          <cell r="AN9570">
            <v>77.614000000000004</v>
          </cell>
        </row>
        <row r="9571">
          <cell r="D9571">
            <v>2</v>
          </cell>
          <cell r="H9571" t="str">
            <v>108</v>
          </cell>
          <cell r="X9571">
            <v>0</v>
          </cell>
          <cell r="Y9571">
            <v>0</v>
          </cell>
          <cell r="Z9571">
            <v>0</v>
          </cell>
          <cell r="AA9571">
            <v>0</v>
          </cell>
          <cell r="AE9571">
            <v>0</v>
          </cell>
          <cell r="AG9571">
            <v>0</v>
          </cell>
          <cell r="AH9571">
            <v>0</v>
          </cell>
          <cell r="AI9571">
            <v>0</v>
          </cell>
          <cell r="AJ9571">
            <v>0</v>
          </cell>
          <cell r="AN9571">
            <v>10.930999999999999</v>
          </cell>
        </row>
        <row r="9572">
          <cell r="D9572">
            <v>2</v>
          </cell>
          <cell r="H9572" t="str">
            <v>112</v>
          </cell>
          <cell r="X9572">
            <v>0</v>
          </cell>
          <cell r="Y9572">
            <v>0</v>
          </cell>
          <cell r="Z9572">
            <v>0</v>
          </cell>
          <cell r="AA9572">
            <v>0</v>
          </cell>
          <cell r="AE9572">
            <v>0</v>
          </cell>
          <cell r="AG9572">
            <v>0</v>
          </cell>
          <cell r="AH9572">
            <v>0</v>
          </cell>
          <cell r="AI9572">
            <v>0</v>
          </cell>
          <cell r="AJ9572">
            <v>0</v>
          </cell>
          <cell r="AN9572">
            <v>230.91800000000001</v>
          </cell>
        </row>
        <row r="9573">
          <cell r="D9573">
            <v>2</v>
          </cell>
          <cell r="H9573" t="str">
            <v>122</v>
          </cell>
          <cell r="X9573">
            <v>0</v>
          </cell>
          <cell r="Y9573">
            <v>0</v>
          </cell>
          <cell r="Z9573">
            <v>0</v>
          </cell>
          <cell r="AA9573">
            <v>0</v>
          </cell>
          <cell r="AE9573">
            <v>22.135999999999999</v>
          </cell>
          <cell r="AG9573">
            <v>0</v>
          </cell>
          <cell r="AH9573">
            <v>0</v>
          </cell>
          <cell r="AI9573">
            <v>0</v>
          </cell>
          <cell r="AJ9573">
            <v>0</v>
          </cell>
          <cell r="AN9573">
            <v>150.85300000000001</v>
          </cell>
        </row>
        <row r="9574">
          <cell r="D9574">
            <v>2</v>
          </cell>
          <cell r="H9574" t="str">
            <v>158</v>
          </cell>
          <cell r="X9574">
            <v>0</v>
          </cell>
          <cell r="Y9574">
            <v>0</v>
          </cell>
          <cell r="Z9574">
            <v>0</v>
          </cell>
          <cell r="AA9574">
            <v>0</v>
          </cell>
          <cell r="AE9574">
            <v>3698.24</v>
          </cell>
          <cell r="AG9574">
            <v>0</v>
          </cell>
          <cell r="AH9574">
            <v>0</v>
          </cell>
          <cell r="AI9574">
            <v>0</v>
          </cell>
          <cell r="AJ9574">
            <v>0</v>
          </cell>
          <cell r="AN9574">
            <v>2709.5160000000001</v>
          </cell>
        </row>
        <row r="9575">
          <cell r="D9575">
            <v>3</v>
          </cell>
          <cell r="H9575" t="str">
            <v>123</v>
          </cell>
          <cell r="X9575">
            <v>0</v>
          </cell>
          <cell r="Y9575">
            <v>0</v>
          </cell>
          <cell r="Z9575">
            <v>0</v>
          </cell>
          <cell r="AA9575">
            <v>0</v>
          </cell>
          <cell r="AE9575">
            <v>6.7549999999999999</v>
          </cell>
          <cell r="AG9575">
            <v>0</v>
          </cell>
          <cell r="AH9575">
            <v>0</v>
          </cell>
          <cell r="AI9575">
            <v>0</v>
          </cell>
          <cell r="AJ9575">
            <v>0</v>
          </cell>
          <cell r="AN9575">
            <v>138.96</v>
          </cell>
        </row>
        <row r="9576">
          <cell r="D9576">
            <v>3</v>
          </cell>
          <cell r="H9576" t="str">
            <v>016</v>
          </cell>
          <cell r="X9576">
            <v>0</v>
          </cell>
          <cell r="Y9576">
            <v>0</v>
          </cell>
          <cell r="Z9576">
            <v>0</v>
          </cell>
          <cell r="AA9576">
            <v>14</v>
          </cell>
          <cell r="AE9576">
            <v>15.988</v>
          </cell>
          <cell r="AG9576">
            <v>0</v>
          </cell>
          <cell r="AH9576">
            <v>0</v>
          </cell>
          <cell r="AI9576">
            <v>0</v>
          </cell>
          <cell r="AJ9576">
            <v>264</v>
          </cell>
          <cell r="AN9576">
            <v>301.488</v>
          </cell>
        </row>
        <row r="9577">
          <cell r="D9577">
            <v>3</v>
          </cell>
          <cell r="H9577" t="str">
            <v>029</v>
          </cell>
          <cell r="X9577">
            <v>0</v>
          </cell>
          <cell r="Y9577">
            <v>0</v>
          </cell>
          <cell r="Z9577">
            <v>0</v>
          </cell>
          <cell r="AA9577">
            <v>12</v>
          </cell>
          <cell r="AE9577">
            <v>14.4</v>
          </cell>
          <cell r="AG9577">
            <v>0</v>
          </cell>
          <cell r="AH9577">
            <v>0</v>
          </cell>
          <cell r="AI9577">
            <v>0</v>
          </cell>
          <cell r="AJ9577">
            <v>286</v>
          </cell>
          <cell r="AN9577">
            <v>343.2</v>
          </cell>
        </row>
        <row r="9578">
          <cell r="D9578">
            <v>3</v>
          </cell>
          <cell r="H9578" t="str">
            <v>053</v>
          </cell>
          <cell r="X9578">
            <v>0</v>
          </cell>
          <cell r="Y9578">
            <v>0</v>
          </cell>
          <cell r="Z9578">
            <v>0</v>
          </cell>
          <cell r="AA9578">
            <v>34</v>
          </cell>
          <cell r="AE9578">
            <v>39.372</v>
          </cell>
          <cell r="AG9578">
            <v>0</v>
          </cell>
          <cell r="AH9578">
            <v>0</v>
          </cell>
          <cell r="AI9578">
            <v>0</v>
          </cell>
          <cell r="AJ9578">
            <v>238</v>
          </cell>
          <cell r="AN9578">
            <v>275.60399999999998</v>
          </cell>
        </row>
        <row r="9579">
          <cell r="D9579">
            <v>3</v>
          </cell>
          <cell r="H9579" t="str">
            <v>054</v>
          </cell>
          <cell r="X9579">
            <v>0</v>
          </cell>
          <cell r="Y9579">
            <v>0</v>
          </cell>
          <cell r="Z9579">
            <v>0</v>
          </cell>
          <cell r="AA9579">
            <v>1</v>
          </cell>
          <cell r="AE9579">
            <v>1.093</v>
          </cell>
          <cell r="AG9579">
            <v>0</v>
          </cell>
          <cell r="AH9579">
            <v>0</v>
          </cell>
          <cell r="AI9579">
            <v>0</v>
          </cell>
          <cell r="AJ9579">
            <v>0</v>
          </cell>
          <cell r="AN9579">
            <v>0</v>
          </cell>
        </row>
        <row r="9580">
          <cell r="D9580">
            <v>3</v>
          </cell>
          <cell r="H9580" t="str">
            <v>065</v>
          </cell>
          <cell r="X9580">
            <v>0</v>
          </cell>
          <cell r="Y9580">
            <v>0</v>
          </cell>
          <cell r="Z9580">
            <v>0</v>
          </cell>
          <cell r="AA9580">
            <v>57</v>
          </cell>
          <cell r="AE9580">
            <v>48.506999999999998</v>
          </cell>
          <cell r="AG9580">
            <v>0</v>
          </cell>
          <cell r="AH9580">
            <v>0</v>
          </cell>
          <cell r="AI9580">
            <v>0</v>
          </cell>
          <cell r="AJ9580">
            <v>96</v>
          </cell>
          <cell r="AN9580">
            <v>81.695999999999998</v>
          </cell>
        </row>
        <row r="9581">
          <cell r="D9581">
            <v>3</v>
          </cell>
          <cell r="H9581" t="str">
            <v>097</v>
          </cell>
          <cell r="X9581">
            <v>0</v>
          </cell>
          <cell r="Y9581">
            <v>0</v>
          </cell>
          <cell r="Z9581">
            <v>0</v>
          </cell>
          <cell r="AA9581">
            <v>66</v>
          </cell>
          <cell r="AE9581">
            <v>62.04</v>
          </cell>
          <cell r="AG9581">
            <v>0</v>
          </cell>
          <cell r="AH9581">
            <v>0</v>
          </cell>
          <cell r="AI9581">
            <v>0</v>
          </cell>
          <cell r="AJ9581">
            <v>528</v>
          </cell>
          <cell r="AN9581">
            <v>496.32</v>
          </cell>
        </row>
        <row r="9582">
          <cell r="D9582">
            <v>3</v>
          </cell>
          <cell r="H9582" t="str">
            <v>100</v>
          </cell>
          <cell r="X9582">
            <v>0</v>
          </cell>
          <cell r="Y9582">
            <v>0</v>
          </cell>
          <cell r="Z9582">
            <v>0</v>
          </cell>
          <cell r="AA9582">
            <v>10</v>
          </cell>
          <cell r="AE9582">
            <v>10.93</v>
          </cell>
          <cell r="AG9582">
            <v>0</v>
          </cell>
          <cell r="AH9582">
            <v>0</v>
          </cell>
          <cell r="AI9582">
            <v>0</v>
          </cell>
          <cell r="AJ9582">
            <v>7</v>
          </cell>
          <cell r="AN9582">
            <v>7.6509999999999998</v>
          </cell>
        </row>
        <row r="9583">
          <cell r="D9583">
            <v>3</v>
          </cell>
          <cell r="H9583" t="str">
            <v>108</v>
          </cell>
          <cell r="X9583">
            <v>0</v>
          </cell>
          <cell r="Y9583">
            <v>0</v>
          </cell>
          <cell r="Z9583">
            <v>0</v>
          </cell>
          <cell r="AA9583">
            <v>9</v>
          </cell>
          <cell r="AE9583">
            <v>8.6760000000000002</v>
          </cell>
          <cell r="AG9583">
            <v>0</v>
          </cell>
          <cell r="AH9583">
            <v>0</v>
          </cell>
          <cell r="AI9583">
            <v>0</v>
          </cell>
          <cell r="AJ9583">
            <v>23</v>
          </cell>
          <cell r="AN9583">
            <v>22.172000000000001</v>
          </cell>
        </row>
        <row r="9584">
          <cell r="D9584">
            <v>3</v>
          </cell>
          <cell r="H9584" t="str">
            <v>112</v>
          </cell>
          <cell r="X9584">
            <v>0</v>
          </cell>
          <cell r="Y9584">
            <v>0</v>
          </cell>
          <cell r="Z9584">
            <v>0</v>
          </cell>
          <cell r="AA9584">
            <v>9</v>
          </cell>
          <cell r="AE9584">
            <v>9.8369999999999997</v>
          </cell>
          <cell r="AG9584">
            <v>0</v>
          </cell>
          <cell r="AH9584">
            <v>0</v>
          </cell>
          <cell r="AI9584">
            <v>0</v>
          </cell>
          <cell r="AJ9584">
            <v>126</v>
          </cell>
          <cell r="AN9584">
            <v>137.71799999999999</v>
          </cell>
        </row>
        <row r="9585">
          <cell r="D9585">
            <v>3</v>
          </cell>
          <cell r="H9585" t="str">
            <v>122</v>
          </cell>
          <cell r="X9585">
            <v>0</v>
          </cell>
          <cell r="Y9585">
            <v>0</v>
          </cell>
          <cell r="Z9585">
            <v>0</v>
          </cell>
          <cell r="AA9585">
            <v>35</v>
          </cell>
          <cell r="AE9585">
            <v>49.7</v>
          </cell>
          <cell r="AG9585">
            <v>0</v>
          </cell>
          <cell r="AH9585">
            <v>0</v>
          </cell>
          <cell r="AI9585">
            <v>0</v>
          </cell>
          <cell r="AJ9585">
            <v>44</v>
          </cell>
          <cell r="AN9585">
            <v>62.48</v>
          </cell>
        </row>
        <row r="9586">
          <cell r="D9586">
            <v>3</v>
          </cell>
          <cell r="H9586" t="str">
            <v>136</v>
          </cell>
          <cell r="X9586">
            <v>0</v>
          </cell>
          <cell r="Y9586">
            <v>0</v>
          </cell>
          <cell r="Z9586">
            <v>0</v>
          </cell>
          <cell r="AA9586">
            <v>51</v>
          </cell>
          <cell r="AE9586">
            <v>96.950999999999993</v>
          </cell>
          <cell r="AG9586">
            <v>0</v>
          </cell>
          <cell r="AH9586">
            <v>0</v>
          </cell>
          <cell r="AI9586">
            <v>0</v>
          </cell>
          <cell r="AJ9586">
            <v>394</v>
          </cell>
          <cell r="AN9586">
            <v>748.99400000000003</v>
          </cell>
        </row>
        <row r="9587">
          <cell r="D9587">
            <v>3</v>
          </cell>
          <cell r="H9587" t="str">
            <v>162</v>
          </cell>
          <cell r="X9587">
            <v>0</v>
          </cell>
          <cell r="Y9587">
            <v>0</v>
          </cell>
          <cell r="Z9587">
            <v>0</v>
          </cell>
          <cell r="AA9587">
            <v>18</v>
          </cell>
          <cell r="AE9587">
            <v>20.88</v>
          </cell>
          <cell r="AG9587">
            <v>0</v>
          </cell>
          <cell r="AH9587">
            <v>0</v>
          </cell>
          <cell r="AI9587">
            <v>0</v>
          </cell>
          <cell r="AJ9587">
            <v>218</v>
          </cell>
          <cell r="AN9587">
            <v>252.88</v>
          </cell>
        </row>
        <row r="9588">
          <cell r="D9588">
            <v>3</v>
          </cell>
          <cell r="H9588" t="str">
            <v>016</v>
          </cell>
          <cell r="X9588">
            <v>7</v>
          </cell>
          <cell r="Y9588">
            <v>0</v>
          </cell>
          <cell r="Z9588">
            <v>0</v>
          </cell>
          <cell r="AA9588">
            <v>0</v>
          </cell>
          <cell r="AE9588">
            <v>4.3540000000000001</v>
          </cell>
          <cell r="AG9588">
            <v>192</v>
          </cell>
          <cell r="AH9588">
            <v>0</v>
          </cell>
          <cell r="AI9588">
            <v>0</v>
          </cell>
          <cell r="AJ9588">
            <v>0</v>
          </cell>
          <cell r="AN9588">
            <v>119.42400000000001</v>
          </cell>
        </row>
        <row r="9589">
          <cell r="D9589">
            <v>3</v>
          </cell>
          <cell r="H9589" t="str">
            <v>029</v>
          </cell>
          <cell r="X9589">
            <v>44</v>
          </cell>
          <cell r="Y9589">
            <v>0</v>
          </cell>
          <cell r="Z9589">
            <v>0</v>
          </cell>
          <cell r="AA9589">
            <v>0</v>
          </cell>
          <cell r="AE9589">
            <v>21.207999999999998</v>
          </cell>
          <cell r="AG9589">
            <v>342</v>
          </cell>
          <cell r="AH9589">
            <v>0</v>
          </cell>
          <cell r="AI9589">
            <v>0</v>
          </cell>
          <cell r="AJ9589">
            <v>0</v>
          </cell>
          <cell r="AN9589">
            <v>164.84399999999999</v>
          </cell>
        </row>
        <row r="9590">
          <cell r="D9590">
            <v>3</v>
          </cell>
          <cell r="H9590" t="str">
            <v>053</v>
          </cell>
          <cell r="X9590">
            <v>176</v>
          </cell>
          <cell r="Y9590">
            <v>0</v>
          </cell>
          <cell r="Z9590">
            <v>0</v>
          </cell>
          <cell r="AA9590">
            <v>0</v>
          </cell>
          <cell r="AE9590">
            <v>66.352000000000004</v>
          </cell>
          <cell r="AG9590">
            <v>844</v>
          </cell>
          <cell r="AH9590">
            <v>0</v>
          </cell>
          <cell r="AI9590">
            <v>0</v>
          </cell>
          <cell r="AJ9590">
            <v>0</v>
          </cell>
          <cell r="AN9590">
            <v>318.18799999999999</v>
          </cell>
        </row>
        <row r="9591">
          <cell r="D9591">
            <v>3</v>
          </cell>
          <cell r="H9591" t="str">
            <v>054</v>
          </cell>
          <cell r="X9591">
            <v>43</v>
          </cell>
          <cell r="Y9591">
            <v>0</v>
          </cell>
          <cell r="Z9591">
            <v>0</v>
          </cell>
          <cell r="AA9591">
            <v>0</v>
          </cell>
          <cell r="AE9591">
            <v>19.478999999999999</v>
          </cell>
          <cell r="AG9591">
            <v>2</v>
          </cell>
          <cell r="AH9591">
            <v>0</v>
          </cell>
          <cell r="AI9591">
            <v>0</v>
          </cell>
          <cell r="AJ9591">
            <v>0</v>
          </cell>
          <cell r="AN9591">
            <v>0.90600000000000003</v>
          </cell>
        </row>
        <row r="9592">
          <cell r="D9592">
            <v>3</v>
          </cell>
          <cell r="H9592" t="str">
            <v>065</v>
          </cell>
          <cell r="X9592">
            <v>89</v>
          </cell>
          <cell r="Y9592">
            <v>0</v>
          </cell>
          <cell r="Z9592">
            <v>0</v>
          </cell>
          <cell r="AA9592">
            <v>0</v>
          </cell>
          <cell r="AE9592">
            <v>21.538</v>
          </cell>
          <cell r="AG9592">
            <v>430</v>
          </cell>
          <cell r="AH9592">
            <v>0</v>
          </cell>
          <cell r="AI9592">
            <v>0</v>
          </cell>
          <cell r="AJ9592">
            <v>0</v>
          </cell>
          <cell r="AN9592">
            <v>104.06</v>
          </cell>
        </row>
        <row r="9593">
          <cell r="D9593">
            <v>3</v>
          </cell>
          <cell r="H9593" t="str">
            <v>097</v>
          </cell>
          <cell r="X9593">
            <v>350</v>
          </cell>
          <cell r="Y9593">
            <v>0</v>
          </cell>
          <cell r="Z9593">
            <v>0</v>
          </cell>
          <cell r="AA9593">
            <v>0</v>
          </cell>
          <cell r="AE9593">
            <v>131.94999999999999</v>
          </cell>
          <cell r="AG9593">
            <v>1080</v>
          </cell>
          <cell r="AH9593">
            <v>0</v>
          </cell>
          <cell r="AI9593">
            <v>0</v>
          </cell>
          <cell r="AJ9593">
            <v>0</v>
          </cell>
          <cell r="AN9593">
            <v>407.16</v>
          </cell>
        </row>
        <row r="9594">
          <cell r="D9594">
            <v>3</v>
          </cell>
          <cell r="H9594" t="str">
            <v>100</v>
          </cell>
          <cell r="X9594">
            <v>42</v>
          </cell>
          <cell r="Y9594">
            <v>0</v>
          </cell>
          <cell r="Z9594">
            <v>0</v>
          </cell>
          <cell r="AA9594">
            <v>0</v>
          </cell>
          <cell r="AE9594">
            <v>20.244</v>
          </cell>
          <cell r="AG9594">
            <v>34</v>
          </cell>
          <cell r="AH9594">
            <v>0</v>
          </cell>
          <cell r="AI9594">
            <v>0</v>
          </cell>
          <cell r="AJ9594">
            <v>0</v>
          </cell>
          <cell r="AN9594">
            <v>16.388000000000002</v>
          </cell>
        </row>
        <row r="9595">
          <cell r="D9595">
            <v>3</v>
          </cell>
          <cell r="H9595" t="str">
            <v>108</v>
          </cell>
          <cell r="X9595">
            <v>36</v>
          </cell>
          <cell r="Y9595">
            <v>0</v>
          </cell>
          <cell r="Z9595">
            <v>0</v>
          </cell>
          <cell r="AA9595">
            <v>0</v>
          </cell>
          <cell r="AE9595">
            <v>17.352</v>
          </cell>
          <cell r="AG9595">
            <v>126</v>
          </cell>
          <cell r="AH9595">
            <v>0</v>
          </cell>
          <cell r="AI9595">
            <v>0</v>
          </cell>
          <cell r="AJ9595">
            <v>0</v>
          </cell>
          <cell r="AN9595">
            <v>60.731999999999999</v>
          </cell>
        </row>
        <row r="9596">
          <cell r="D9596">
            <v>3</v>
          </cell>
          <cell r="H9596" t="str">
            <v>112</v>
          </cell>
          <cell r="X9596">
            <v>59</v>
          </cell>
          <cell r="Y9596">
            <v>0</v>
          </cell>
          <cell r="Z9596">
            <v>0</v>
          </cell>
          <cell r="AA9596">
            <v>0</v>
          </cell>
          <cell r="AE9596">
            <v>23.6</v>
          </cell>
          <cell r="AG9596">
            <v>576</v>
          </cell>
          <cell r="AH9596">
            <v>0</v>
          </cell>
          <cell r="AI9596">
            <v>0</v>
          </cell>
          <cell r="AJ9596">
            <v>0</v>
          </cell>
          <cell r="AN9596">
            <v>230.4</v>
          </cell>
        </row>
        <row r="9597">
          <cell r="D9597">
            <v>3</v>
          </cell>
          <cell r="H9597" t="str">
            <v>122</v>
          </cell>
          <cell r="X9597">
            <v>85</v>
          </cell>
          <cell r="Y9597">
            <v>0</v>
          </cell>
          <cell r="Z9597">
            <v>0</v>
          </cell>
          <cell r="AA9597">
            <v>0</v>
          </cell>
          <cell r="AE9597">
            <v>60.35</v>
          </cell>
          <cell r="AG9597">
            <v>336</v>
          </cell>
          <cell r="AH9597">
            <v>0</v>
          </cell>
          <cell r="AI9597">
            <v>0</v>
          </cell>
          <cell r="AJ9597">
            <v>0</v>
          </cell>
          <cell r="AN9597">
            <v>238.56</v>
          </cell>
        </row>
        <row r="9598">
          <cell r="D9598">
            <v>3</v>
          </cell>
          <cell r="H9598" t="str">
            <v>136</v>
          </cell>
          <cell r="X9598">
            <v>89</v>
          </cell>
          <cell r="Y9598">
            <v>0</v>
          </cell>
          <cell r="Z9598">
            <v>0</v>
          </cell>
          <cell r="AA9598">
            <v>0</v>
          </cell>
          <cell r="AE9598">
            <v>48.06</v>
          </cell>
          <cell r="AG9598">
            <v>318</v>
          </cell>
          <cell r="AH9598">
            <v>0</v>
          </cell>
          <cell r="AI9598">
            <v>0</v>
          </cell>
          <cell r="AJ9598">
            <v>0</v>
          </cell>
          <cell r="AN9598">
            <v>171.72</v>
          </cell>
        </row>
        <row r="9599">
          <cell r="D9599">
            <v>3</v>
          </cell>
          <cell r="H9599" t="str">
            <v>162</v>
          </cell>
          <cell r="X9599">
            <v>128</v>
          </cell>
          <cell r="Y9599">
            <v>0</v>
          </cell>
          <cell r="Z9599">
            <v>0</v>
          </cell>
          <cell r="AA9599">
            <v>0</v>
          </cell>
          <cell r="AE9599">
            <v>39.167999999999999</v>
          </cell>
          <cell r="AG9599">
            <v>468</v>
          </cell>
          <cell r="AH9599">
            <v>0</v>
          </cell>
          <cell r="AI9599">
            <v>0</v>
          </cell>
          <cell r="AJ9599">
            <v>0</v>
          </cell>
          <cell r="AN9599">
            <v>143.208</v>
          </cell>
        </row>
        <row r="9600">
          <cell r="D9600">
            <v>3</v>
          </cell>
          <cell r="H9600" t="str">
            <v>089</v>
          </cell>
          <cell r="X9600">
            <v>0</v>
          </cell>
          <cell r="Y9600">
            <v>0</v>
          </cell>
          <cell r="Z9600">
            <v>0</v>
          </cell>
          <cell r="AA9600">
            <v>0</v>
          </cell>
          <cell r="AE9600">
            <v>57.268999999999998</v>
          </cell>
          <cell r="AG9600">
            <v>0</v>
          </cell>
          <cell r="AH9600">
            <v>0</v>
          </cell>
          <cell r="AI9600">
            <v>0</v>
          </cell>
          <cell r="AJ9600">
            <v>0</v>
          </cell>
          <cell r="AN9600">
            <v>435.67899999999997</v>
          </cell>
        </row>
        <row r="9601">
          <cell r="D9601">
            <v>3</v>
          </cell>
          <cell r="H9601" t="str">
            <v>106</v>
          </cell>
          <cell r="X9601">
            <v>0</v>
          </cell>
          <cell r="Y9601">
            <v>0</v>
          </cell>
          <cell r="Z9601">
            <v>0</v>
          </cell>
          <cell r="AA9601">
            <v>0</v>
          </cell>
          <cell r="AE9601">
            <v>0.5</v>
          </cell>
          <cell r="AG9601">
            <v>0</v>
          </cell>
          <cell r="AH9601">
            <v>0</v>
          </cell>
          <cell r="AI9601">
            <v>0</v>
          </cell>
          <cell r="AJ9601">
            <v>0</v>
          </cell>
          <cell r="AN9601">
            <v>1</v>
          </cell>
        </row>
        <row r="9602">
          <cell r="D9602">
            <v>2</v>
          </cell>
          <cell r="H9602" t="str">
            <v>097</v>
          </cell>
          <cell r="X9602">
            <v>0</v>
          </cell>
          <cell r="Y9602">
            <v>0</v>
          </cell>
          <cell r="Z9602">
            <v>0</v>
          </cell>
          <cell r="AA9602">
            <v>0</v>
          </cell>
          <cell r="AE9602">
            <v>4773.1239999999998</v>
          </cell>
          <cell r="AG9602">
            <v>0</v>
          </cell>
          <cell r="AH9602">
            <v>0</v>
          </cell>
          <cell r="AI9602">
            <v>0</v>
          </cell>
          <cell r="AJ9602">
            <v>0</v>
          </cell>
          <cell r="AN9602">
            <v>0</v>
          </cell>
        </row>
        <row r="9603">
          <cell r="D9603">
            <v>2</v>
          </cell>
          <cell r="H9603" t="str">
            <v>112</v>
          </cell>
          <cell r="X9603">
            <v>0</v>
          </cell>
          <cell r="Y9603">
            <v>0</v>
          </cell>
          <cell r="Z9603">
            <v>0</v>
          </cell>
          <cell r="AA9603">
            <v>0</v>
          </cell>
          <cell r="AE9603">
            <v>0</v>
          </cell>
          <cell r="AG9603">
            <v>0</v>
          </cell>
          <cell r="AH9603">
            <v>0</v>
          </cell>
          <cell r="AI9603">
            <v>0</v>
          </cell>
          <cell r="AJ9603">
            <v>0</v>
          </cell>
          <cell r="AN9603">
            <v>0</v>
          </cell>
        </row>
        <row r="9604">
          <cell r="D9604">
            <v>3</v>
          </cell>
          <cell r="H9604" t="str">
            <v>d51</v>
          </cell>
          <cell r="X9604">
            <v>0</v>
          </cell>
          <cell r="Y9604">
            <v>1022</v>
          </cell>
          <cell r="Z9604">
            <v>0</v>
          </cell>
          <cell r="AA9604">
            <v>0</v>
          </cell>
          <cell r="AE9604">
            <v>2045.797</v>
          </cell>
          <cell r="AG9604">
            <v>0</v>
          </cell>
          <cell r="AH9604">
            <v>0</v>
          </cell>
          <cell r="AI9604">
            <v>0</v>
          </cell>
          <cell r="AJ9604">
            <v>0</v>
          </cell>
          <cell r="AN9604">
            <v>0</v>
          </cell>
        </row>
        <row r="9605">
          <cell r="D9605">
            <v>3</v>
          </cell>
          <cell r="H9605" t="str">
            <v>d52</v>
          </cell>
          <cell r="X9605">
            <v>0</v>
          </cell>
          <cell r="Y9605">
            <v>29</v>
          </cell>
          <cell r="Z9605">
            <v>0</v>
          </cell>
          <cell r="AA9605">
            <v>0</v>
          </cell>
          <cell r="AE9605">
            <v>12.238</v>
          </cell>
          <cell r="AG9605">
            <v>0</v>
          </cell>
          <cell r="AH9605">
            <v>0</v>
          </cell>
          <cell r="AI9605">
            <v>0</v>
          </cell>
          <cell r="AJ9605">
            <v>0</v>
          </cell>
          <cell r="AN9605">
            <v>0</v>
          </cell>
        </row>
        <row r="9606">
          <cell r="D9606">
            <v>3</v>
          </cell>
          <cell r="H9606" t="str">
            <v>d53</v>
          </cell>
          <cell r="X9606">
            <v>0</v>
          </cell>
          <cell r="Y9606">
            <v>238</v>
          </cell>
          <cell r="Z9606">
            <v>0</v>
          </cell>
          <cell r="AA9606">
            <v>0</v>
          </cell>
          <cell r="AE9606">
            <v>328.42599999999999</v>
          </cell>
          <cell r="AG9606">
            <v>0</v>
          </cell>
          <cell r="AH9606">
            <v>0</v>
          </cell>
          <cell r="AI9606">
            <v>0</v>
          </cell>
          <cell r="AJ9606">
            <v>0</v>
          </cell>
          <cell r="AN9606">
            <v>0</v>
          </cell>
        </row>
        <row r="9607">
          <cell r="D9607">
            <v>3</v>
          </cell>
          <cell r="H9607" t="str">
            <v>123</v>
          </cell>
          <cell r="X9607">
            <v>0</v>
          </cell>
          <cell r="Y9607">
            <v>0</v>
          </cell>
          <cell r="Z9607">
            <v>0</v>
          </cell>
          <cell r="AA9607">
            <v>0</v>
          </cell>
          <cell r="AE9607">
            <v>289.15499999999997</v>
          </cell>
          <cell r="AG9607">
            <v>0</v>
          </cell>
          <cell r="AH9607">
            <v>0</v>
          </cell>
          <cell r="AI9607">
            <v>0</v>
          </cell>
          <cell r="AJ9607">
            <v>0</v>
          </cell>
          <cell r="AN9607">
            <v>0</v>
          </cell>
        </row>
        <row r="9608">
          <cell r="D9608">
            <v>3</v>
          </cell>
          <cell r="H9608" t="str">
            <v>078</v>
          </cell>
          <cell r="X9608">
            <v>0</v>
          </cell>
          <cell r="Y9608">
            <v>0</v>
          </cell>
          <cell r="Z9608">
            <v>0</v>
          </cell>
          <cell r="AA9608">
            <v>0</v>
          </cell>
          <cell r="AE9608">
            <v>201.96799999999999</v>
          </cell>
          <cell r="AG9608">
            <v>0</v>
          </cell>
          <cell r="AH9608">
            <v>0</v>
          </cell>
          <cell r="AI9608">
            <v>0</v>
          </cell>
          <cell r="AJ9608">
            <v>0</v>
          </cell>
          <cell r="AN9608">
            <v>0</v>
          </cell>
        </row>
        <row r="9609">
          <cell r="D9609">
            <v>3</v>
          </cell>
          <cell r="H9609" t="str">
            <v>160</v>
          </cell>
          <cell r="X9609">
            <v>0</v>
          </cell>
          <cell r="Y9609">
            <v>0</v>
          </cell>
          <cell r="Z9609">
            <v>264</v>
          </cell>
          <cell r="AA9609">
            <v>0</v>
          </cell>
          <cell r="AE9609">
            <v>104.28</v>
          </cell>
          <cell r="AG9609">
            <v>0</v>
          </cell>
          <cell r="AH9609">
            <v>0</v>
          </cell>
          <cell r="AI9609">
            <v>0</v>
          </cell>
          <cell r="AJ9609">
            <v>0</v>
          </cell>
          <cell r="AN9609">
            <v>0</v>
          </cell>
        </row>
        <row r="9610">
          <cell r="D9610">
            <v>3</v>
          </cell>
          <cell r="H9610" t="str">
            <v>011</v>
          </cell>
          <cell r="X9610">
            <v>0</v>
          </cell>
          <cell r="Y9610">
            <v>0</v>
          </cell>
          <cell r="Z9610">
            <v>0</v>
          </cell>
          <cell r="AA9610">
            <v>122</v>
          </cell>
          <cell r="AE9610">
            <v>115.29</v>
          </cell>
          <cell r="AG9610">
            <v>0</v>
          </cell>
          <cell r="AH9610">
            <v>0</v>
          </cell>
          <cell r="AI9610">
            <v>0</v>
          </cell>
          <cell r="AJ9610">
            <v>0</v>
          </cell>
          <cell r="AN9610">
            <v>0</v>
          </cell>
        </row>
        <row r="9611">
          <cell r="D9611">
            <v>3</v>
          </cell>
          <cell r="H9611" t="str">
            <v>016</v>
          </cell>
          <cell r="X9611">
            <v>0</v>
          </cell>
          <cell r="Y9611">
            <v>0</v>
          </cell>
          <cell r="Z9611">
            <v>0</v>
          </cell>
          <cell r="AA9611">
            <v>148</v>
          </cell>
          <cell r="AE9611">
            <v>152.14400000000001</v>
          </cell>
          <cell r="AG9611">
            <v>0</v>
          </cell>
          <cell r="AH9611">
            <v>0</v>
          </cell>
          <cell r="AI9611">
            <v>0</v>
          </cell>
          <cell r="AJ9611">
            <v>0</v>
          </cell>
          <cell r="AN9611">
            <v>0</v>
          </cell>
        </row>
        <row r="9612">
          <cell r="D9612">
            <v>3</v>
          </cell>
          <cell r="H9612" t="str">
            <v>028</v>
          </cell>
          <cell r="X9612">
            <v>0</v>
          </cell>
          <cell r="Y9612">
            <v>0</v>
          </cell>
          <cell r="Z9612">
            <v>0</v>
          </cell>
          <cell r="AA9612">
            <v>1</v>
          </cell>
          <cell r="AE9612">
            <v>1.1120000000000001</v>
          </cell>
          <cell r="AG9612">
            <v>0</v>
          </cell>
          <cell r="AH9612">
            <v>0</v>
          </cell>
          <cell r="AI9612">
            <v>0</v>
          </cell>
          <cell r="AJ9612">
            <v>0</v>
          </cell>
          <cell r="AN9612">
            <v>0</v>
          </cell>
        </row>
        <row r="9613">
          <cell r="D9613">
            <v>3</v>
          </cell>
          <cell r="H9613" t="str">
            <v>029</v>
          </cell>
          <cell r="X9613">
            <v>0</v>
          </cell>
          <cell r="Y9613">
            <v>0</v>
          </cell>
          <cell r="Z9613">
            <v>0</v>
          </cell>
          <cell r="AA9613">
            <v>561</v>
          </cell>
          <cell r="AE9613">
            <v>609.24599999999998</v>
          </cell>
          <cell r="AG9613">
            <v>0</v>
          </cell>
          <cell r="AH9613">
            <v>0</v>
          </cell>
          <cell r="AI9613">
            <v>0</v>
          </cell>
          <cell r="AJ9613">
            <v>1</v>
          </cell>
          <cell r="AN9613">
            <v>1.0860000000000001</v>
          </cell>
        </row>
        <row r="9614">
          <cell r="D9614">
            <v>3</v>
          </cell>
          <cell r="H9614" t="str">
            <v>030</v>
          </cell>
          <cell r="X9614">
            <v>0</v>
          </cell>
          <cell r="Y9614">
            <v>0</v>
          </cell>
          <cell r="Z9614">
            <v>0</v>
          </cell>
          <cell r="AA9614">
            <v>9</v>
          </cell>
          <cell r="AE9614">
            <v>9.4589999999999996</v>
          </cell>
          <cell r="AG9614">
            <v>0</v>
          </cell>
          <cell r="AH9614">
            <v>0</v>
          </cell>
          <cell r="AI9614">
            <v>0</v>
          </cell>
          <cell r="AJ9614">
            <v>0</v>
          </cell>
          <cell r="AN9614">
            <v>0</v>
          </cell>
        </row>
        <row r="9615">
          <cell r="D9615">
            <v>3</v>
          </cell>
          <cell r="H9615" t="str">
            <v>053</v>
          </cell>
          <cell r="X9615">
            <v>0</v>
          </cell>
          <cell r="Y9615">
            <v>0</v>
          </cell>
          <cell r="Z9615">
            <v>0</v>
          </cell>
          <cell r="AA9615">
            <v>1051</v>
          </cell>
          <cell r="AE9615">
            <v>1277.78</v>
          </cell>
          <cell r="AG9615">
            <v>0</v>
          </cell>
          <cell r="AH9615">
            <v>0</v>
          </cell>
          <cell r="AI9615">
            <v>0</v>
          </cell>
          <cell r="AJ9615">
            <v>0</v>
          </cell>
          <cell r="AN9615">
            <v>0</v>
          </cell>
        </row>
        <row r="9616">
          <cell r="D9616">
            <v>3</v>
          </cell>
          <cell r="H9616" t="str">
            <v>056</v>
          </cell>
          <cell r="X9616">
            <v>0</v>
          </cell>
          <cell r="Y9616">
            <v>0</v>
          </cell>
          <cell r="Z9616">
            <v>0</v>
          </cell>
          <cell r="AA9616">
            <v>21</v>
          </cell>
          <cell r="AE9616">
            <v>19.844999999999999</v>
          </cell>
          <cell r="AG9616">
            <v>0</v>
          </cell>
          <cell r="AH9616">
            <v>0</v>
          </cell>
          <cell r="AI9616">
            <v>0</v>
          </cell>
          <cell r="AJ9616">
            <v>0</v>
          </cell>
          <cell r="AN9616">
            <v>0</v>
          </cell>
        </row>
        <row r="9617">
          <cell r="D9617">
            <v>3</v>
          </cell>
          <cell r="H9617" t="str">
            <v>060</v>
          </cell>
          <cell r="X9617">
            <v>0</v>
          </cell>
          <cell r="Y9617">
            <v>0</v>
          </cell>
          <cell r="Z9617">
            <v>0</v>
          </cell>
          <cell r="AA9617">
            <v>65</v>
          </cell>
          <cell r="AE9617">
            <v>90.22</v>
          </cell>
          <cell r="AG9617">
            <v>0</v>
          </cell>
          <cell r="AH9617">
            <v>0</v>
          </cell>
          <cell r="AI9617">
            <v>0</v>
          </cell>
          <cell r="AJ9617">
            <v>0</v>
          </cell>
          <cell r="AN9617">
            <v>0</v>
          </cell>
        </row>
        <row r="9618">
          <cell r="D9618">
            <v>3</v>
          </cell>
          <cell r="H9618" t="str">
            <v>065</v>
          </cell>
          <cell r="X9618">
            <v>0</v>
          </cell>
          <cell r="Y9618">
            <v>0</v>
          </cell>
          <cell r="Z9618">
            <v>0</v>
          </cell>
          <cell r="AA9618">
            <v>503</v>
          </cell>
          <cell r="AE9618">
            <v>389.322</v>
          </cell>
          <cell r="AG9618">
            <v>0</v>
          </cell>
          <cell r="AH9618">
            <v>0</v>
          </cell>
          <cell r="AI9618">
            <v>0</v>
          </cell>
          <cell r="AJ9618">
            <v>0</v>
          </cell>
          <cell r="AN9618">
            <v>0</v>
          </cell>
        </row>
        <row r="9619">
          <cell r="D9619">
            <v>3</v>
          </cell>
          <cell r="H9619" t="str">
            <v>068</v>
          </cell>
          <cell r="X9619">
            <v>0</v>
          </cell>
          <cell r="Y9619">
            <v>0</v>
          </cell>
          <cell r="Z9619">
            <v>0</v>
          </cell>
          <cell r="AA9619">
            <v>346</v>
          </cell>
          <cell r="AE9619">
            <v>464.512</v>
          </cell>
          <cell r="AG9619">
            <v>0</v>
          </cell>
          <cell r="AH9619">
            <v>0</v>
          </cell>
          <cell r="AI9619">
            <v>0</v>
          </cell>
          <cell r="AJ9619">
            <v>0</v>
          </cell>
          <cell r="AN9619">
            <v>0</v>
          </cell>
        </row>
        <row r="9620">
          <cell r="D9620">
            <v>3</v>
          </cell>
          <cell r="H9620" t="str">
            <v>075</v>
          </cell>
          <cell r="X9620">
            <v>0</v>
          </cell>
          <cell r="Y9620">
            <v>0</v>
          </cell>
          <cell r="Z9620">
            <v>0</v>
          </cell>
          <cell r="AA9620">
            <v>72</v>
          </cell>
          <cell r="AE9620">
            <v>68.040000000000006</v>
          </cell>
          <cell r="AG9620">
            <v>0</v>
          </cell>
          <cell r="AH9620">
            <v>0</v>
          </cell>
          <cell r="AI9620">
            <v>0</v>
          </cell>
          <cell r="AJ9620">
            <v>0</v>
          </cell>
          <cell r="AN9620">
            <v>0</v>
          </cell>
        </row>
        <row r="9621">
          <cell r="D9621">
            <v>3</v>
          </cell>
          <cell r="H9621" t="str">
            <v>097</v>
          </cell>
          <cell r="X9621">
            <v>0</v>
          </cell>
          <cell r="Y9621">
            <v>0</v>
          </cell>
          <cell r="Z9621">
            <v>0</v>
          </cell>
          <cell r="AA9621">
            <v>3671</v>
          </cell>
          <cell r="AE9621">
            <v>3888.0360000000001</v>
          </cell>
          <cell r="AG9621">
            <v>0</v>
          </cell>
          <cell r="AH9621">
            <v>0</v>
          </cell>
          <cell r="AI9621">
            <v>0</v>
          </cell>
          <cell r="AJ9621">
            <v>0</v>
          </cell>
          <cell r="AN9621">
            <v>0</v>
          </cell>
        </row>
        <row r="9622">
          <cell r="D9622">
            <v>3</v>
          </cell>
          <cell r="H9622" t="str">
            <v>100</v>
          </cell>
          <cell r="X9622">
            <v>0</v>
          </cell>
          <cell r="Y9622">
            <v>0</v>
          </cell>
          <cell r="Z9622">
            <v>0</v>
          </cell>
          <cell r="AA9622">
            <v>199</v>
          </cell>
          <cell r="AE9622">
            <v>195.41800000000001</v>
          </cell>
          <cell r="AG9622">
            <v>0</v>
          </cell>
          <cell r="AH9622">
            <v>0</v>
          </cell>
          <cell r="AI9622">
            <v>0</v>
          </cell>
          <cell r="AJ9622">
            <v>0</v>
          </cell>
          <cell r="AN9622">
            <v>0</v>
          </cell>
        </row>
        <row r="9623">
          <cell r="D9623">
            <v>3</v>
          </cell>
          <cell r="H9623" t="str">
            <v>108</v>
          </cell>
          <cell r="X9623">
            <v>0</v>
          </cell>
          <cell r="Y9623">
            <v>0</v>
          </cell>
          <cell r="Z9623">
            <v>0</v>
          </cell>
          <cell r="AA9623">
            <v>232</v>
          </cell>
          <cell r="AE9623">
            <v>185.6</v>
          </cell>
          <cell r="AG9623">
            <v>0</v>
          </cell>
          <cell r="AH9623">
            <v>0</v>
          </cell>
          <cell r="AI9623">
            <v>0</v>
          </cell>
          <cell r="AJ9623">
            <v>0</v>
          </cell>
          <cell r="AN9623">
            <v>0</v>
          </cell>
        </row>
        <row r="9624">
          <cell r="D9624">
            <v>3</v>
          </cell>
          <cell r="H9624" t="str">
            <v>112</v>
          </cell>
          <cell r="X9624">
            <v>0</v>
          </cell>
          <cell r="Y9624">
            <v>0</v>
          </cell>
          <cell r="Z9624">
            <v>0</v>
          </cell>
          <cell r="AA9624">
            <v>1470</v>
          </cell>
          <cell r="AE9624">
            <v>1634.182</v>
          </cell>
          <cell r="AG9624">
            <v>0</v>
          </cell>
          <cell r="AH9624">
            <v>0</v>
          </cell>
          <cell r="AI9624">
            <v>0</v>
          </cell>
          <cell r="AJ9624">
            <v>0</v>
          </cell>
          <cell r="AN9624">
            <v>0</v>
          </cell>
        </row>
        <row r="9625">
          <cell r="D9625">
            <v>3</v>
          </cell>
          <cell r="H9625" t="str">
            <v>122</v>
          </cell>
          <cell r="X9625">
            <v>0</v>
          </cell>
          <cell r="Y9625">
            <v>0</v>
          </cell>
          <cell r="Z9625">
            <v>0</v>
          </cell>
          <cell r="AA9625">
            <v>581</v>
          </cell>
          <cell r="AE9625">
            <v>708.82</v>
          </cell>
          <cell r="AG9625">
            <v>0</v>
          </cell>
          <cell r="AH9625">
            <v>0</v>
          </cell>
          <cell r="AI9625">
            <v>0</v>
          </cell>
          <cell r="AJ9625">
            <v>0</v>
          </cell>
          <cell r="AN9625">
            <v>0</v>
          </cell>
        </row>
        <row r="9626">
          <cell r="D9626">
            <v>3</v>
          </cell>
          <cell r="H9626" t="str">
            <v>136</v>
          </cell>
          <cell r="X9626">
            <v>0</v>
          </cell>
          <cell r="Y9626">
            <v>0</v>
          </cell>
          <cell r="Z9626">
            <v>0</v>
          </cell>
          <cell r="AA9626">
            <v>1226</v>
          </cell>
          <cell r="AE9626">
            <v>2087.8780000000002</v>
          </cell>
          <cell r="AG9626">
            <v>0</v>
          </cell>
          <cell r="AH9626">
            <v>0</v>
          </cell>
          <cell r="AI9626">
            <v>0</v>
          </cell>
          <cell r="AJ9626">
            <v>0</v>
          </cell>
          <cell r="AN9626">
            <v>0</v>
          </cell>
        </row>
        <row r="9627">
          <cell r="D9627">
            <v>3</v>
          </cell>
          <cell r="H9627" t="str">
            <v>162</v>
          </cell>
          <cell r="X9627">
            <v>0</v>
          </cell>
          <cell r="Y9627">
            <v>0</v>
          </cell>
          <cell r="Z9627">
            <v>0</v>
          </cell>
          <cell r="AA9627">
            <v>715</v>
          </cell>
          <cell r="AE9627">
            <v>746.46</v>
          </cell>
          <cell r="AG9627">
            <v>0</v>
          </cell>
          <cell r="AH9627">
            <v>0</v>
          </cell>
          <cell r="AI9627">
            <v>0</v>
          </cell>
          <cell r="AJ9627">
            <v>0</v>
          </cell>
          <cell r="AN9627">
            <v>0</v>
          </cell>
        </row>
        <row r="9628">
          <cell r="D9628">
            <v>3</v>
          </cell>
          <cell r="H9628" t="str">
            <v>011</v>
          </cell>
          <cell r="X9628">
            <v>4</v>
          </cell>
          <cell r="Y9628">
            <v>0</v>
          </cell>
          <cell r="Z9628">
            <v>0</v>
          </cell>
          <cell r="AA9628">
            <v>0</v>
          </cell>
          <cell r="AE9628">
            <v>1.6</v>
          </cell>
          <cell r="AG9628">
            <v>0</v>
          </cell>
          <cell r="AH9628">
            <v>0</v>
          </cell>
          <cell r="AI9628">
            <v>0</v>
          </cell>
          <cell r="AJ9628">
            <v>0</v>
          </cell>
          <cell r="AN9628">
            <v>0</v>
          </cell>
        </row>
        <row r="9629">
          <cell r="D9629">
            <v>3</v>
          </cell>
          <cell r="H9629" t="str">
            <v>016</v>
          </cell>
          <cell r="X9629">
            <v>88</v>
          </cell>
          <cell r="Y9629">
            <v>0</v>
          </cell>
          <cell r="Z9629">
            <v>0</v>
          </cell>
          <cell r="AA9629">
            <v>0</v>
          </cell>
          <cell r="AE9629">
            <v>45.143999999999998</v>
          </cell>
          <cell r="AG9629">
            <v>0</v>
          </cell>
          <cell r="AH9629">
            <v>0</v>
          </cell>
          <cell r="AI9629">
            <v>0</v>
          </cell>
          <cell r="AJ9629">
            <v>0</v>
          </cell>
          <cell r="AN9629">
            <v>0</v>
          </cell>
        </row>
        <row r="9630">
          <cell r="D9630">
            <v>3</v>
          </cell>
          <cell r="H9630" t="str">
            <v>028</v>
          </cell>
          <cell r="X9630">
            <v>46</v>
          </cell>
          <cell r="Y9630">
            <v>0</v>
          </cell>
          <cell r="Z9630">
            <v>0</v>
          </cell>
          <cell r="AA9630">
            <v>0</v>
          </cell>
          <cell r="AE9630">
            <v>24.242000000000001</v>
          </cell>
          <cell r="AG9630">
            <v>0</v>
          </cell>
          <cell r="AH9630">
            <v>0</v>
          </cell>
          <cell r="AI9630">
            <v>0</v>
          </cell>
          <cell r="AJ9630">
            <v>0</v>
          </cell>
          <cell r="AN9630">
            <v>0</v>
          </cell>
        </row>
        <row r="9631">
          <cell r="D9631">
            <v>3</v>
          </cell>
          <cell r="H9631" t="str">
            <v>029</v>
          </cell>
          <cell r="X9631">
            <v>20</v>
          </cell>
          <cell r="Y9631">
            <v>0</v>
          </cell>
          <cell r="Z9631">
            <v>0</v>
          </cell>
          <cell r="AA9631">
            <v>0</v>
          </cell>
          <cell r="AE9631">
            <v>8</v>
          </cell>
          <cell r="AG9631">
            <v>0</v>
          </cell>
          <cell r="AH9631">
            <v>0</v>
          </cell>
          <cell r="AI9631">
            <v>0</v>
          </cell>
          <cell r="AJ9631">
            <v>0</v>
          </cell>
          <cell r="AN9631">
            <v>0</v>
          </cell>
        </row>
        <row r="9632">
          <cell r="D9632">
            <v>3</v>
          </cell>
          <cell r="H9632" t="str">
            <v>030</v>
          </cell>
          <cell r="X9632">
            <v>5</v>
          </cell>
          <cell r="Y9632">
            <v>0</v>
          </cell>
          <cell r="Z9632">
            <v>0</v>
          </cell>
          <cell r="AA9632">
            <v>0</v>
          </cell>
          <cell r="AE9632">
            <v>2</v>
          </cell>
          <cell r="AG9632">
            <v>0</v>
          </cell>
          <cell r="AH9632">
            <v>0</v>
          </cell>
          <cell r="AI9632">
            <v>0</v>
          </cell>
          <cell r="AJ9632">
            <v>0</v>
          </cell>
          <cell r="AN9632">
            <v>0</v>
          </cell>
        </row>
        <row r="9633">
          <cell r="D9633">
            <v>3</v>
          </cell>
          <cell r="H9633" t="str">
            <v>053</v>
          </cell>
          <cell r="X9633">
            <v>130</v>
          </cell>
          <cell r="Y9633">
            <v>0</v>
          </cell>
          <cell r="Z9633">
            <v>0</v>
          </cell>
          <cell r="AA9633">
            <v>0</v>
          </cell>
          <cell r="AE9633">
            <v>58.604999999999997</v>
          </cell>
          <cell r="AG9633">
            <v>0</v>
          </cell>
          <cell r="AH9633">
            <v>0</v>
          </cell>
          <cell r="AI9633">
            <v>0</v>
          </cell>
          <cell r="AJ9633">
            <v>0</v>
          </cell>
          <cell r="AN9633">
            <v>0</v>
          </cell>
        </row>
        <row r="9634">
          <cell r="D9634">
            <v>3</v>
          </cell>
          <cell r="H9634" t="str">
            <v>065</v>
          </cell>
          <cell r="X9634">
            <v>380</v>
          </cell>
          <cell r="Y9634">
            <v>0</v>
          </cell>
          <cell r="Z9634">
            <v>0</v>
          </cell>
          <cell r="AA9634">
            <v>0</v>
          </cell>
          <cell r="AE9634">
            <v>83.22</v>
          </cell>
          <cell r="AG9634">
            <v>0</v>
          </cell>
          <cell r="AH9634">
            <v>0</v>
          </cell>
          <cell r="AI9634">
            <v>0</v>
          </cell>
          <cell r="AJ9634">
            <v>0</v>
          </cell>
          <cell r="AN9634">
            <v>0</v>
          </cell>
        </row>
        <row r="9635">
          <cell r="D9635">
            <v>3</v>
          </cell>
          <cell r="H9635" t="str">
            <v>068</v>
          </cell>
          <cell r="X9635">
            <v>471</v>
          </cell>
          <cell r="Y9635">
            <v>0</v>
          </cell>
          <cell r="Z9635">
            <v>0</v>
          </cell>
          <cell r="AA9635">
            <v>0</v>
          </cell>
          <cell r="AE9635">
            <v>212.28800000000001</v>
          </cell>
          <cell r="AG9635">
            <v>0</v>
          </cell>
          <cell r="AH9635">
            <v>0</v>
          </cell>
          <cell r="AI9635">
            <v>0</v>
          </cell>
          <cell r="AJ9635">
            <v>0</v>
          </cell>
          <cell r="AN9635">
            <v>0</v>
          </cell>
        </row>
        <row r="9636">
          <cell r="D9636">
            <v>3</v>
          </cell>
          <cell r="H9636" t="str">
            <v>075</v>
          </cell>
          <cell r="X9636">
            <v>5</v>
          </cell>
          <cell r="Y9636">
            <v>0</v>
          </cell>
          <cell r="Z9636">
            <v>0</v>
          </cell>
          <cell r="AA9636">
            <v>0</v>
          </cell>
          <cell r="AE9636">
            <v>1.99</v>
          </cell>
          <cell r="AG9636">
            <v>0</v>
          </cell>
          <cell r="AH9636">
            <v>0</v>
          </cell>
          <cell r="AI9636">
            <v>0</v>
          </cell>
          <cell r="AJ9636">
            <v>0</v>
          </cell>
          <cell r="AN9636">
            <v>0</v>
          </cell>
        </row>
        <row r="9637">
          <cell r="D9637">
            <v>3</v>
          </cell>
          <cell r="H9637" t="str">
            <v>097</v>
          </cell>
          <cell r="X9637">
            <v>1509</v>
          </cell>
          <cell r="Y9637">
            <v>0</v>
          </cell>
          <cell r="Z9637">
            <v>0</v>
          </cell>
          <cell r="AA9637">
            <v>0</v>
          </cell>
          <cell r="AE9637">
            <v>639.95500000000004</v>
          </cell>
          <cell r="AG9637">
            <v>0</v>
          </cell>
          <cell r="AH9637">
            <v>0</v>
          </cell>
          <cell r="AI9637">
            <v>0</v>
          </cell>
          <cell r="AJ9637">
            <v>0</v>
          </cell>
          <cell r="AN9637">
            <v>0</v>
          </cell>
        </row>
        <row r="9638">
          <cell r="D9638">
            <v>3</v>
          </cell>
          <cell r="H9638" t="str">
            <v>100</v>
          </cell>
          <cell r="X9638">
            <v>13</v>
          </cell>
          <cell r="Y9638">
            <v>0</v>
          </cell>
          <cell r="Z9638">
            <v>0</v>
          </cell>
          <cell r="AA9638">
            <v>0</v>
          </cell>
          <cell r="AE9638">
            <v>5.2</v>
          </cell>
          <cell r="AG9638">
            <v>0</v>
          </cell>
          <cell r="AH9638">
            <v>0</v>
          </cell>
          <cell r="AI9638">
            <v>0</v>
          </cell>
          <cell r="AJ9638">
            <v>0</v>
          </cell>
          <cell r="AN9638">
            <v>0</v>
          </cell>
        </row>
        <row r="9639">
          <cell r="D9639">
            <v>3</v>
          </cell>
          <cell r="H9639" t="str">
            <v>108</v>
          </cell>
          <cell r="X9639">
            <v>3</v>
          </cell>
          <cell r="Y9639">
            <v>0</v>
          </cell>
          <cell r="Z9639">
            <v>0</v>
          </cell>
          <cell r="AA9639">
            <v>0</v>
          </cell>
          <cell r="AE9639">
            <v>1.2</v>
          </cell>
          <cell r="AG9639">
            <v>0</v>
          </cell>
          <cell r="AH9639">
            <v>0</v>
          </cell>
          <cell r="AI9639">
            <v>0</v>
          </cell>
          <cell r="AJ9639">
            <v>0</v>
          </cell>
          <cell r="AN9639">
            <v>0</v>
          </cell>
        </row>
        <row r="9640">
          <cell r="D9640">
            <v>3</v>
          </cell>
          <cell r="H9640" t="str">
            <v>112</v>
          </cell>
          <cell r="X9640">
            <v>398</v>
          </cell>
          <cell r="Y9640">
            <v>0</v>
          </cell>
          <cell r="Z9640">
            <v>0</v>
          </cell>
          <cell r="AA9640">
            <v>0</v>
          </cell>
          <cell r="AE9640">
            <v>163.22800000000001</v>
          </cell>
          <cell r="AG9640">
            <v>0</v>
          </cell>
          <cell r="AH9640">
            <v>0</v>
          </cell>
          <cell r="AI9640">
            <v>0</v>
          </cell>
          <cell r="AJ9640">
            <v>0</v>
          </cell>
          <cell r="AN9640">
            <v>0</v>
          </cell>
        </row>
        <row r="9641">
          <cell r="D9641">
            <v>3</v>
          </cell>
          <cell r="H9641" t="str">
            <v>122</v>
          </cell>
          <cell r="X9641">
            <v>438</v>
          </cell>
          <cell r="Y9641">
            <v>0</v>
          </cell>
          <cell r="Z9641">
            <v>0</v>
          </cell>
          <cell r="AA9641">
            <v>0</v>
          </cell>
          <cell r="AE9641">
            <v>267.18</v>
          </cell>
          <cell r="AG9641">
            <v>0</v>
          </cell>
          <cell r="AH9641">
            <v>0</v>
          </cell>
          <cell r="AI9641">
            <v>0</v>
          </cell>
          <cell r="AJ9641">
            <v>0</v>
          </cell>
          <cell r="AN9641">
            <v>0</v>
          </cell>
        </row>
        <row r="9642">
          <cell r="D9642">
            <v>3</v>
          </cell>
          <cell r="H9642" t="str">
            <v>136</v>
          </cell>
          <cell r="X9642">
            <v>90</v>
          </cell>
          <cell r="Y9642">
            <v>0</v>
          </cell>
          <cell r="Z9642">
            <v>0</v>
          </cell>
          <cell r="AA9642">
            <v>0</v>
          </cell>
          <cell r="AE9642">
            <v>36.9</v>
          </cell>
          <cell r="AG9642">
            <v>0</v>
          </cell>
          <cell r="AH9642">
            <v>0</v>
          </cell>
          <cell r="AI9642">
            <v>0</v>
          </cell>
          <cell r="AJ9642">
            <v>0</v>
          </cell>
          <cell r="AN9642">
            <v>0</v>
          </cell>
        </row>
        <row r="9643">
          <cell r="D9643">
            <v>3</v>
          </cell>
          <cell r="H9643" t="str">
            <v>162</v>
          </cell>
          <cell r="X9643">
            <v>289</v>
          </cell>
          <cell r="Y9643">
            <v>0</v>
          </cell>
          <cell r="Z9643">
            <v>0</v>
          </cell>
          <cell r="AA9643">
            <v>0</v>
          </cell>
          <cell r="AE9643">
            <v>79.474999999999994</v>
          </cell>
          <cell r="AG9643">
            <v>0</v>
          </cell>
          <cell r="AH9643">
            <v>0</v>
          </cell>
          <cell r="AI9643">
            <v>0</v>
          </cell>
          <cell r="AJ9643">
            <v>0</v>
          </cell>
          <cell r="AN9643">
            <v>0</v>
          </cell>
        </row>
        <row r="9644">
          <cell r="D9644">
            <v>3</v>
          </cell>
          <cell r="H9644" t="str">
            <v>011</v>
          </cell>
          <cell r="X9644">
            <v>168</v>
          </cell>
          <cell r="Y9644">
            <v>0</v>
          </cell>
          <cell r="Z9644">
            <v>0</v>
          </cell>
          <cell r="AA9644">
            <v>0</v>
          </cell>
          <cell r="AE9644">
            <v>67.2</v>
          </cell>
          <cell r="AG9644">
            <v>1</v>
          </cell>
          <cell r="AH9644">
            <v>0</v>
          </cell>
          <cell r="AI9644">
            <v>0</v>
          </cell>
          <cell r="AJ9644">
            <v>0</v>
          </cell>
          <cell r="AN9644">
            <v>0.4</v>
          </cell>
        </row>
        <row r="9645">
          <cell r="D9645">
            <v>3</v>
          </cell>
          <cell r="H9645" t="str">
            <v>016</v>
          </cell>
          <cell r="X9645">
            <v>913</v>
          </cell>
          <cell r="Y9645">
            <v>0</v>
          </cell>
          <cell r="Z9645">
            <v>0</v>
          </cell>
          <cell r="AA9645">
            <v>0</v>
          </cell>
          <cell r="AE9645">
            <v>468.36900000000003</v>
          </cell>
          <cell r="AG9645">
            <v>0</v>
          </cell>
          <cell r="AH9645">
            <v>0</v>
          </cell>
          <cell r="AI9645">
            <v>0</v>
          </cell>
          <cell r="AJ9645">
            <v>0</v>
          </cell>
          <cell r="AN9645">
            <v>0</v>
          </cell>
        </row>
        <row r="9646">
          <cell r="D9646">
            <v>3</v>
          </cell>
          <cell r="H9646" t="str">
            <v>028</v>
          </cell>
          <cell r="X9646">
            <v>13</v>
          </cell>
          <cell r="Y9646">
            <v>0</v>
          </cell>
          <cell r="Z9646">
            <v>0</v>
          </cell>
          <cell r="AA9646">
            <v>0</v>
          </cell>
          <cell r="AE9646">
            <v>6.851</v>
          </cell>
          <cell r="AG9646">
            <v>0</v>
          </cell>
          <cell r="AH9646">
            <v>0</v>
          </cell>
          <cell r="AI9646">
            <v>0</v>
          </cell>
          <cell r="AJ9646">
            <v>0</v>
          </cell>
          <cell r="AN9646">
            <v>0</v>
          </cell>
        </row>
        <row r="9647">
          <cell r="D9647">
            <v>3</v>
          </cell>
          <cell r="H9647" t="str">
            <v>029</v>
          </cell>
          <cell r="X9647">
            <v>981</v>
          </cell>
          <cell r="Y9647">
            <v>0</v>
          </cell>
          <cell r="Z9647">
            <v>0</v>
          </cell>
          <cell r="AA9647">
            <v>0</v>
          </cell>
          <cell r="AE9647">
            <v>392.4</v>
          </cell>
          <cell r="AG9647">
            <v>0</v>
          </cell>
          <cell r="AH9647">
            <v>0</v>
          </cell>
          <cell r="AI9647">
            <v>0</v>
          </cell>
          <cell r="AJ9647">
            <v>0</v>
          </cell>
          <cell r="AN9647">
            <v>0</v>
          </cell>
        </row>
        <row r="9648">
          <cell r="D9648">
            <v>3</v>
          </cell>
          <cell r="H9648" t="str">
            <v>030</v>
          </cell>
          <cell r="X9648">
            <v>30</v>
          </cell>
          <cell r="Y9648">
            <v>0</v>
          </cell>
          <cell r="Z9648">
            <v>0</v>
          </cell>
          <cell r="AA9648">
            <v>0</v>
          </cell>
          <cell r="AE9648">
            <v>12</v>
          </cell>
          <cell r="AG9648">
            <v>0</v>
          </cell>
          <cell r="AH9648">
            <v>0</v>
          </cell>
          <cell r="AI9648">
            <v>0</v>
          </cell>
          <cell r="AJ9648">
            <v>0</v>
          </cell>
          <cell r="AN9648">
            <v>0</v>
          </cell>
        </row>
        <row r="9649">
          <cell r="D9649">
            <v>3</v>
          </cell>
          <cell r="H9649" t="str">
            <v>053</v>
          </cell>
          <cell r="X9649">
            <v>2082</v>
          </cell>
          <cell r="Y9649">
            <v>0</v>
          </cell>
          <cell r="Z9649">
            <v>0</v>
          </cell>
          <cell r="AA9649">
            <v>0</v>
          </cell>
          <cell r="AE9649">
            <v>865.79200000000003</v>
          </cell>
          <cell r="AG9649">
            <v>0</v>
          </cell>
          <cell r="AH9649">
            <v>0</v>
          </cell>
          <cell r="AI9649">
            <v>0</v>
          </cell>
          <cell r="AJ9649">
            <v>0</v>
          </cell>
          <cell r="AN9649">
            <v>0</v>
          </cell>
        </row>
        <row r="9650">
          <cell r="D9650">
            <v>3</v>
          </cell>
          <cell r="H9650" t="str">
            <v>056</v>
          </cell>
          <cell r="X9650">
            <v>24</v>
          </cell>
          <cell r="Y9650">
            <v>0</v>
          </cell>
          <cell r="Z9650">
            <v>0</v>
          </cell>
          <cell r="AA9650">
            <v>0</v>
          </cell>
          <cell r="AE9650">
            <v>9.6</v>
          </cell>
          <cell r="AG9650">
            <v>0</v>
          </cell>
          <cell r="AH9650">
            <v>0</v>
          </cell>
          <cell r="AI9650">
            <v>0</v>
          </cell>
          <cell r="AJ9650">
            <v>0</v>
          </cell>
          <cell r="AN9650">
            <v>0</v>
          </cell>
        </row>
        <row r="9651">
          <cell r="D9651">
            <v>3</v>
          </cell>
          <cell r="H9651" t="str">
            <v>060</v>
          </cell>
          <cell r="X9651">
            <v>224</v>
          </cell>
          <cell r="Y9651">
            <v>0</v>
          </cell>
          <cell r="Z9651">
            <v>0</v>
          </cell>
          <cell r="AA9651">
            <v>0</v>
          </cell>
          <cell r="AE9651">
            <v>107.52</v>
          </cell>
          <cell r="AG9651">
            <v>0</v>
          </cell>
          <cell r="AH9651">
            <v>0</v>
          </cell>
          <cell r="AI9651">
            <v>0</v>
          </cell>
          <cell r="AJ9651">
            <v>0</v>
          </cell>
          <cell r="AN9651">
            <v>0</v>
          </cell>
        </row>
        <row r="9652">
          <cell r="D9652">
            <v>3</v>
          </cell>
          <cell r="H9652" t="str">
            <v>065</v>
          </cell>
          <cell r="X9652">
            <v>1782</v>
          </cell>
          <cell r="Y9652">
            <v>0</v>
          </cell>
          <cell r="Z9652">
            <v>0</v>
          </cell>
          <cell r="AA9652">
            <v>0</v>
          </cell>
          <cell r="AE9652">
            <v>390.25799999999998</v>
          </cell>
          <cell r="AG9652">
            <v>0</v>
          </cell>
          <cell r="AH9652">
            <v>0</v>
          </cell>
          <cell r="AI9652">
            <v>0</v>
          </cell>
          <cell r="AJ9652">
            <v>0</v>
          </cell>
          <cell r="AN9652">
            <v>0</v>
          </cell>
        </row>
        <row r="9653">
          <cell r="D9653">
            <v>3</v>
          </cell>
          <cell r="H9653" t="str">
            <v>068</v>
          </cell>
          <cell r="X9653">
            <v>261</v>
          </cell>
          <cell r="Y9653">
            <v>0</v>
          </cell>
          <cell r="Z9653">
            <v>0</v>
          </cell>
          <cell r="AA9653">
            <v>0</v>
          </cell>
          <cell r="AE9653">
            <v>125.242</v>
          </cell>
          <cell r="AG9653">
            <v>0</v>
          </cell>
          <cell r="AH9653">
            <v>0</v>
          </cell>
          <cell r="AI9653">
            <v>0</v>
          </cell>
          <cell r="AJ9653">
            <v>0</v>
          </cell>
          <cell r="AN9653">
            <v>0</v>
          </cell>
        </row>
        <row r="9654">
          <cell r="D9654">
            <v>3</v>
          </cell>
          <cell r="H9654" t="str">
            <v>075</v>
          </cell>
          <cell r="X9654">
            <v>118</v>
          </cell>
          <cell r="Y9654">
            <v>0</v>
          </cell>
          <cell r="Z9654">
            <v>0</v>
          </cell>
          <cell r="AA9654">
            <v>0</v>
          </cell>
          <cell r="AE9654">
            <v>46.963999999999999</v>
          </cell>
          <cell r="AG9654">
            <v>0</v>
          </cell>
          <cell r="AH9654">
            <v>0</v>
          </cell>
          <cell r="AI9654">
            <v>0</v>
          </cell>
          <cell r="AJ9654">
            <v>0</v>
          </cell>
          <cell r="AN9654">
            <v>0</v>
          </cell>
        </row>
        <row r="9655">
          <cell r="D9655">
            <v>3</v>
          </cell>
          <cell r="H9655" t="str">
            <v>097</v>
          </cell>
          <cell r="X9655">
            <v>4124</v>
          </cell>
          <cell r="Y9655">
            <v>0</v>
          </cell>
          <cell r="Z9655">
            <v>0</v>
          </cell>
          <cell r="AA9655">
            <v>0</v>
          </cell>
          <cell r="AE9655">
            <v>1758.8879999999999</v>
          </cell>
          <cell r="AG9655">
            <v>0</v>
          </cell>
          <cell r="AH9655">
            <v>0</v>
          </cell>
          <cell r="AI9655">
            <v>0</v>
          </cell>
          <cell r="AJ9655">
            <v>0</v>
          </cell>
          <cell r="AN9655">
            <v>0</v>
          </cell>
        </row>
        <row r="9656">
          <cell r="D9656">
            <v>3</v>
          </cell>
          <cell r="H9656" t="str">
            <v>100</v>
          </cell>
          <cell r="X9656">
            <v>209</v>
          </cell>
          <cell r="Y9656">
            <v>0</v>
          </cell>
          <cell r="Z9656">
            <v>0</v>
          </cell>
          <cell r="AA9656">
            <v>0</v>
          </cell>
          <cell r="AE9656">
            <v>83.6</v>
          </cell>
          <cell r="AG9656">
            <v>0</v>
          </cell>
          <cell r="AH9656">
            <v>0</v>
          </cell>
          <cell r="AI9656">
            <v>0</v>
          </cell>
          <cell r="AJ9656">
            <v>0</v>
          </cell>
          <cell r="AN9656">
            <v>0</v>
          </cell>
        </row>
        <row r="9657">
          <cell r="D9657">
            <v>3</v>
          </cell>
          <cell r="H9657" t="str">
            <v>108</v>
          </cell>
          <cell r="X9657">
            <v>226</v>
          </cell>
          <cell r="Y9657">
            <v>0</v>
          </cell>
          <cell r="Z9657">
            <v>0</v>
          </cell>
          <cell r="AA9657">
            <v>0</v>
          </cell>
          <cell r="AE9657">
            <v>90.4</v>
          </cell>
          <cell r="AG9657">
            <v>0</v>
          </cell>
          <cell r="AH9657">
            <v>0</v>
          </cell>
          <cell r="AI9657">
            <v>0</v>
          </cell>
          <cell r="AJ9657">
            <v>0</v>
          </cell>
          <cell r="AN9657">
            <v>0</v>
          </cell>
        </row>
        <row r="9658">
          <cell r="D9658">
            <v>3</v>
          </cell>
          <cell r="H9658" t="str">
            <v>112</v>
          </cell>
          <cell r="X9658">
            <v>1633</v>
          </cell>
          <cell r="Y9658">
            <v>0</v>
          </cell>
          <cell r="Z9658">
            <v>0</v>
          </cell>
          <cell r="AA9658">
            <v>0</v>
          </cell>
          <cell r="AE9658">
            <v>689.00099999999998</v>
          </cell>
          <cell r="AG9658">
            <v>0</v>
          </cell>
          <cell r="AH9658">
            <v>0</v>
          </cell>
          <cell r="AI9658">
            <v>0</v>
          </cell>
          <cell r="AJ9658">
            <v>0</v>
          </cell>
          <cell r="AN9658">
            <v>0</v>
          </cell>
        </row>
        <row r="9659">
          <cell r="D9659">
            <v>3</v>
          </cell>
          <cell r="H9659" t="str">
            <v>122</v>
          </cell>
          <cell r="X9659">
            <v>1333</v>
          </cell>
          <cell r="Y9659">
            <v>0</v>
          </cell>
          <cell r="Z9659">
            <v>0</v>
          </cell>
          <cell r="AA9659">
            <v>0</v>
          </cell>
          <cell r="AE9659">
            <v>813.13</v>
          </cell>
          <cell r="AG9659">
            <v>1</v>
          </cell>
          <cell r="AH9659">
            <v>0</v>
          </cell>
          <cell r="AI9659">
            <v>0</v>
          </cell>
          <cell r="AJ9659">
            <v>0</v>
          </cell>
          <cell r="AN9659">
            <v>0.61</v>
          </cell>
        </row>
        <row r="9660">
          <cell r="D9660">
            <v>3</v>
          </cell>
          <cell r="H9660" t="str">
            <v>136</v>
          </cell>
          <cell r="X9660">
            <v>1363</v>
          </cell>
          <cell r="Y9660">
            <v>0</v>
          </cell>
          <cell r="Z9660">
            <v>0</v>
          </cell>
          <cell r="AA9660">
            <v>0</v>
          </cell>
          <cell r="AE9660">
            <v>661.05499999999995</v>
          </cell>
          <cell r="AG9660">
            <v>0</v>
          </cell>
          <cell r="AH9660">
            <v>0</v>
          </cell>
          <cell r="AI9660">
            <v>0</v>
          </cell>
          <cell r="AJ9660">
            <v>0</v>
          </cell>
          <cell r="AN9660">
            <v>0</v>
          </cell>
        </row>
        <row r="9661">
          <cell r="D9661">
            <v>3</v>
          </cell>
          <cell r="H9661" t="str">
            <v>162</v>
          </cell>
          <cell r="X9661">
            <v>1128</v>
          </cell>
          <cell r="Y9661">
            <v>0</v>
          </cell>
          <cell r="Z9661">
            <v>0</v>
          </cell>
          <cell r="AA9661">
            <v>0</v>
          </cell>
          <cell r="AE9661">
            <v>310.2</v>
          </cell>
          <cell r="AG9661">
            <v>0</v>
          </cell>
          <cell r="AH9661">
            <v>0</v>
          </cell>
          <cell r="AI9661">
            <v>0</v>
          </cell>
          <cell r="AJ9661">
            <v>0</v>
          </cell>
          <cell r="AN9661">
            <v>0</v>
          </cell>
        </row>
        <row r="9662">
          <cell r="D9662">
            <v>3</v>
          </cell>
          <cell r="H9662" t="str">
            <v>078</v>
          </cell>
          <cell r="X9662">
            <v>0</v>
          </cell>
          <cell r="Y9662">
            <v>0</v>
          </cell>
          <cell r="Z9662">
            <v>0</v>
          </cell>
          <cell r="AA9662">
            <v>0</v>
          </cell>
          <cell r="AE9662">
            <v>0.22500000000000001</v>
          </cell>
          <cell r="AG9662">
            <v>0</v>
          </cell>
          <cell r="AH9662">
            <v>0</v>
          </cell>
          <cell r="AI9662">
            <v>0</v>
          </cell>
          <cell r="AJ9662">
            <v>0</v>
          </cell>
          <cell r="AN9662">
            <v>0</v>
          </cell>
        </row>
        <row r="9663">
          <cell r="D9663">
            <v>3</v>
          </cell>
          <cell r="H9663" t="str">
            <v>085</v>
          </cell>
          <cell r="X9663">
            <v>0</v>
          </cell>
          <cell r="Y9663">
            <v>0</v>
          </cell>
          <cell r="Z9663">
            <v>0</v>
          </cell>
          <cell r="AA9663">
            <v>0</v>
          </cell>
          <cell r="AE9663">
            <v>20.751999999999999</v>
          </cell>
          <cell r="AG9663">
            <v>0</v>
          </cell>
          <cell r="AH9663">
            <v>0</v>
          </cell>
          <cell r="AI9663">
            <v>0</v>
          </cell>
          <cell r="AJ9663">
            <v>0</v>
          </cell>
          <cell r="AN9663">
            <v>0</v>
          </cell>
        </row>
        <row r="9664">
          <cell r="D9664">
            <v>3</v>
          </cell>
          <cell r="H9664" t="str">
            <v>089</v>
          </cell>
          <cell r="X9664">
            <v>0</v>
          </cell>
          <cell r="Y9664">
            <v>0</v>
          </cell>
          <cell r="Z9664">
            <v>0</v>
          </cell>
          <cell r="AA9664">
            <v>0</v>
          </cell>
          <cell r="AE9664">
            <v>1801.7850000000001</v>
          </cell>
          <cell r="AG9664">
            <v>0</v>
          </cell>
          <cell r="AH9664">
            <v>0</v>
          </cell>
          <cell r="AI9664">
            <v>0</v>
          </cell>
          <cell r="AJ9664">
            <v>0</v>
          </cell>
          <cell r="AN9664">
            <v>0</v>
          </cell>
        </row>
        <row r="9665">
          <cell r="D9665">
            <v>3</v>
          </cell>
          <cell r="H9665" t="str">
            <v>090</v>
          </cell>
          <cell r="X9665">
            <v>0</v>
          </cell>
          <cell r="Y9665">
            <v>0</v>
          </cell>
          <cell r="Z9665">
            <v>0</v>
          </cell>
          <cell r="AA9665">
            <v>0</v>
          </cell>
          <cell r="AE9665">
            <v>235.98699999999999</v>
          </cell>
          <cell r="AG9665">
            <v>0</v>
          </cell>
          <cell r="AH9665">
            <v>0</v>
          </cell>
          <cell r="AI9665">
            <v>0</v>
          </cell>
          <cell r="AJ9665">
            <v>0</v>
          </cell>
          <cell r="AN9665">
            <v>0</v>
          </cell>
        </row>
        <row r="9666">
          <cell r="D9666">
            <v>3</v>
          </cell>
          <cell r="H9666" t="str">
            <v>171</v>
          </cell>
          <cell r="X9666">
            <v>0</v>
          </cell>
          <cell r="Y9666">
            <v>0</v>
          </cell>
          <cell r="Z9666">
            <v>0</v>
          </cell>
          <cell r="AA9666">
            <v>0</v>
          </cell>
          <cell r="AE9666">
            <v>352.58100000000002</v>
          </cell>
          <cell r="AG9666">
            <v>0</v>
          </cell>
          <cell r="AH9666">
            <v>0</v>
          </cell>
          <cell r="AI9666">
            <v>0</v>
          </cell>
          <cell r="AJ9666">
            <v>0</v>
          </cell>
          <cell r="AN9666">
            <v>0</v>
          </cell>
        </row>
        <row r="9667">
          <cell r="D9667">
            <v>3</v>
          </cell>
          <cell r="H9667" t="str">
            <v>106</v>
          </cell>
          <cell r="X9667">
            <v>0</v>
          </cell>
          <cell r="Y9667">
            <v>0</v>
          </cell>
          <cell r="Z9667">
            <v>0</v>
          </cell>
          <cell r="AA9667">
            <v>0</v>
          </cell>
          <cell r="AE9667">
            <v>443.16</v>
          </cell>
          <cell r="AG9667">
            <v>0</v>
          </cell>
          <cell r="AH9667">
            <v>0</v>
          </cell>
          <cell r="AI9667">
            <v>0</v>
          </cell>
          <cell r="AJ9667">
            <v>0</v>
          </cell>
          <cell r="AN9667">
            <v>0</v>
          </cell>
        </row>
        <row r="9668">
          <cell r="D9668">
            <v>7</v>
          </cell>
          <cell r="H9668" t="str">
            <v>084</v>
          </cell>
          <cell r="X9668">
            <v>0</v>
          </cell>
          <cell r="Y9668">
            <v>0</v>
          </cell>
          <cell r="Z9668">
            <v>0</v>
          </cell>
          <cell r="AA9668">
            <v>0</v>
          </cell>
          <cell r="AE9668">
            <v>5257.4369999999999</v>
          </cell>
          <cell r="AG9668">
            <v>0</v>
          </cell>
          <cell r="AH9668">
            <v>0</v>
          </cell>
          <cell r="AI9668">
            <v>0</v>
          </cell>
          <cell r="AJ9668">
            <v>0</v>
          </cell>
          <cell r="AN9668">
            <v>0</v>
          </cell>
        </row>
        <row r="9669">
          <cell r="D9669">
            <v>13</v>
          </cell>
          <cell r="H9669" t="str">
            <v>01</v>
          </cell>
          <cell r="X9669">
            <v>0</v>
          </cell>
          <cell r="Y9669">
            <v>0</v>
          </cell>
          <cell r="Z9669">
            <v>0</v>
          </cell>
          <cell r="AA9669">
            <v>0</v>
          </cell>
          <cell r="AE9669">
            <v>2736.2080000000001</v>
          </cell>
          <cell r="AG9669">
            <v>0</v>
          </cell>
          <cell r="AH9669">
            <v>0</v>
          </cell>
          <cell r="AI9669">
            <v>0</v>
          </cell>
          <cell r="AJ9669">
            <v>0</v>
          </cell>
          <cell r="AN9669">
            <v>0</v>
          </cell>
        </row>
        <row r="9670">
          <cell r="D9670">
            <v>13</v>
          </cell>
          <cell r="H9670" t="str">
            <v>03</v>
          </cell>
          <cell r="X9670">
            <v>0</v>
          </cell>
          <cell r="Y9670">
            <v>0</v>
          </cell>
          <cell r="Z9670">
            <v>0</v>
          </cell>
          <cell r="AA9670">
            <v>0</v>
          </cell>
          <cell r="AE9670">
            <v>6172.7849999999999</v>
          </cell>
          <cell r="AG9670">
            <v>0</v>
          </cell>
          <cell r="AH9670">
            <v>0</v>
          </cell>
          <cell r="AI9670">
            <v>0</v>
          </cell>
          <cell r="AJ9670">
            <v>0</v>
          </cell>
          <cell r="AN9670">
            <v>0</v>
          </cell>
        </row>
        <row r="9671">
          <cell r="D9671">
            <v>13</v>
          </cell>
          <cell r="H9671" t="str">
            <v>10</v>
          </cell>
          <cell r="X9671">
            <v>0</v>
          </cell>
          <cell r="Y9671">
            <v>0</v>
          </cell>
          <cell r="Z9671">
            <v>0</v>
          </cell>
          <cell r="AA9671">
            <v>0</v>
          </cell>
          <cell r="AE9671">
            <v>664.4</v>
          </cell>
          <cell r="AG9671">
            <v>0</v>
          </cell>
          <cell r="AH9671">
            <v>0</v>
          </cell>
          <cell r="AI9671">
            <v>0</v>
          </cell>
          <cell r="AJ9671">
            <v>0</v>
          </cell>
          <cell r="AN9671">
            <v>0</v>
          </cell>
        </row>
        <row r="9672">
          <cell r="D9672">
            <v>1</v>
          </cell>
          <cell r="H9672" t="str">
            <v>011</v>
          </cell>
          <cell r="X9672">
            <v>0</v>
          </cell>
          <cell r="Y9672">
            <v>0</v>
          </cell>
          <cell r="Z9672">
            <v>0</v>
          </cell>
          <cell r="AA9672">
            <v>0</v>
          </cell>
          <cell r="AE9672">
            <v>2146.1819999999998</v>
          </cell>
          <cell r="AG9672">
            <v>0</v>
          </cell>
          <cell r="AH9672">
            <v>0</v>
          </cell>
          <cell r="AI9672">
            <v>0</v>
          </cell>
          <cell r="AJ9672">
            <v>0</v>
          </cell>
          <cell r="AN9672">
            <v>0</v>
          </cell>
        </row>
        <row r="9673">
          <cell r="D9673">
            <v>1</v>
          </cell>
          <cell r="H9673" t="str">
            <v>030</v>
          </cell>
          <cell r="X9673">
            <v>0</v>
          </cell>
          <cell r="Y9673">
            <v>0</v>
          </cell>
          <cell r="Z9673">
            <v>0</v>
          </cell>
          <cell r="AA9673">
            <v>0</v>
          </cell>
          <cell r="AE9673">
            <v>5144.4669999999996</v>
          </cell>
          <cell r="AG9673">
            <v>0</v>
          </cell>
          <cell r="AH9673">
            <v>0</v>
          </cell>
          <cell r="AI9673">
            <v>0</v>
          </cell>
          <cell r="AJ9673">
            <v>0</v>
          </cell>
          <cell r="AN9673">
            <v>0</v>
          </cell>
        </row>
        <row r="9674">
          <cell r="D9674">
            <v>1</v>
          </cell>
          <cell r="H9674" t="str">
            <v>060</v>
          </cell>
          <cell r="X9674">
            <v>0</v>
          </cell>
          <cell r="Y9674">
            <v>0</v>
          </cell>
          <cell r="Z9674">
            <v>0</v>
          </cell>
          <cell r="AA9674">
            <v>0</v>
          </cell>
          <cell r="AE9674">
            <v>10777.78</v>
          </cell>
          <cell r="AG9674">
            <v>0</v>
          </cell>
          <cell r="AH9674">
            <v>0</v>
          </cell>
          <cell r="AI9674">
            <v>0</v>
          </cell>
          <cell r="AJ9674">
            <v>0</v>
          </cell>
          <cell r="AN9674">
            <v>0</v>
          </cell>
        </row>
        <row r="9675">
          <cell r="D9675">
            <v>3</v>
          </cell>
          <cell r="H9675" t="str">
            <v>123</v>
          </cell>
          <cell r="X9675">
            <v>0</v>
          </cell>
          <cell r="Y9675">
            <v>0</v>
          </cell>
          <cell r="Z9675">
            <v>0</v>
          </cell>
          <cell r="AA9675">
            <v>0</v>
          </cell>
          <cell r="AE9675">
            <v>106.38</v>
          </cell>
          <cell r="AG9675">
            <v>0</v>
          </cell>
          <cell r="AH9675">
            <v>0</v>
          </cell>
          <cell r="AI9675">
            <v>0</v>
          </cell>
          <cell r="AJ9675">
            <v>0</v>
          </cell>
          <cell r="AN9675">
            <v>0</v>
          </cell>
        </row>
        <row r="9676">
          <cell r="D9676">
            <v>3</v>
          </cell>
          <cell r="H9676" t="str">
            <v>078</v>
          </cell>
          <cell r="X9676">
            <v>0</v>
          </cell>
          <cell r="Y9676">
            <v>0</v>
          </cell>
          <cell r="Z9676">
            <v>0</v>
          </cell>
          <cell r="AA9676">
            <v>0</v>
          </cell>
          <cell r="AE9676">
            <v>354.78800000000001</v>
          </cell>
          <cell r="AG9676">
            <v>0</v>
          </cell>
          <cell r="AH9676">
            <v>0</v>
          </cell>
          <cell r="AI9676">
            <v>0</v>
          </cell>
          <cell r="AJ9676">
            <v>0</v>
          </cell>
          <cell r="AN9676">
            <v>0</v>
          </cell>
        </row>
        <row r="9677">
          <cell r="D9677">
            <v>3</v>
          </cell>
          <cell r="H9677" t="str">
            <v>078</v>
          </cell>
          <cell r="X9677">
            <v>0</v>
          </cell>
          <cell r="Y9677">
            <v>0</v>
          </cell>
          <cell r="Z9677">
            <v>0</v>
          </cell>
          <cell r="AA9677">
            <v>0</v>
          </cell>
          <cell r="AE9677">
            <v>208.21199999999999</v>
          </cell>
          <cell r="AG9677">
            <v>0</v>
          </cell>
          <cell r="AH9677">
            <v>0</v>
          </cell>
          <cell r="AI9677">
            <v>0</v>
          </cell>
          <cell r="AJ9677">
            <v>0</v>
          </cell>
          <cell r="AN9677">
            <v>0</v>
          </cell>
        </row>
        <row r="9678">
          <cell r="D9678">
            <v>3</v>
          </cell>
          <cell r="H9678" t="str">
            <v>011</v>
          </cell>
          <cell r="X9678">
            <v>0</v>
          </cell>
          <cell r="Y9678">
            <v>0</v>
          </cell>
          <cell r="Z9678">
            <v>0</v>
          </cell>
          <cell r="AA9678">
            <v>9</v>
          </cell>
          <cell r="AE9678">
            <v>9.4139999999999997</v>
          </cell>
          <cell r="AG9678">
            <v>0</v>
          </cell>
          <cell r="AH9678">
            <v>0</v>
          </cell>
          <cell r="AI9678">
            <v>0</v>
          </cell>
          <cell r="AJ9678">
            <v>0</v>
          </cell>
          <cell r="AN9678">
            <v>0</v>
          </cell>
        </row>
        <row r="9679">
          <cell r="D9679">
            <v>3</v>
          </cell>
          <cell r="H9679" t="str">
            <v>030</v>
          </cell>
          <cell r="X9679">
            <v>0</v>
          </cell>
          <cell r="Y9679">
            <v>0</v>
          </cell>
          <cell r="Z9679">
            <v>0</v>
          </cell>
          <cell r="AA9679">
            <v>42</v>
          </cell>
          <cell r="AE9679">
            <v>48.762</v>
          </cell>
          <cell r="AG9679">
            <v>0</v>
          </cell>
          <cell r="AH9679">
            <v>0</v>
          </cell>
          <cell r="AI9679">
            <v>0</v>
          </cell>
          <cell r="AJ9679">
            <v>0</v>
          </cell>
          <cell r="AN9679">
            <v>0</v>
          </cell>
        </row>
        <row r="9680">
          <cell r="D9680">
            <v>3</v>
          </cell>
          <cell r="H9680" t="str">
            <v>060</v>
          </cell>
          <cell r="X9680">
            <v>0</v>
          </cell>
          <cell r="Y9680">
            <v>0</v>
          </cell>
          <cell r="Z9680">
            <v>0</v>
          </cell>
          <cell r="AA9680">
            <v>47</v>
          </cell>
          <cell r="AE9680">
            <v>72.38</v>
          </cell>
          <cell r="AG9680">
            <v>0</v>
          </cell>
          <cell r="AH9680">
            <v>0</v>
          </cell>
          <cell r="AI9680">
            <v>0</v>
          </cell>
          <cell r="AJ9680">
            <v>0</v>
          </cell>
          <cell r="AN9680">
            <v>0</v>
          </cell>
        </row>
        <row r="9681">
          <cell r="D9681">
            <v>3</v>
          </cell>
          <cell r="H9681" t="str">
            <v>011</v>
          </cell>
          <cell r="X9681">
            <v>69</v>
          </cell>
          <cell r="Y9681">
            <v>0</v>
          </cell>
          <cell r="Z9681">
            <v>0</v>
          </cell>
          <cell r="AA9681">
            <v>0</v>
          </cell>
          <cell r="AE9681">
            <v>33.258000000000003</v>
          </cell>
          <cell r="AG9681">
            <v>0</v>
          </cell>
          <cell r="AH9681">
            <v>0</v>
          </cell>
          <cell r="AI9681">
            <v>0</v>
          </cell>
          <cell r="AJ9681">
            <v>0</v>
          </cell>
          <cell r="AN9681">
            <v>0</v>
          </cell>
        </row>
        <row r="9682">
          <cell r="D9682">
            <v>3</v>
          </cell>
          <cell r="H9682" t="str">
            <v>030</v>
          </cell>
          <cell r="X9682">
            <v>282</v>
          </cell>
          <cell r="Y9682">
            <v>0</v>
          </cell>
          <cell r="Z9682">
            <v>0</v>
          </cell>
          <cell r="AA9682">
            <v>0</v>
          </cell>
          <cell r="AE9682">
            <v>135.92400000000001</v>
          </cell>
          <cell r="AG9682">
            <v>0</v>
          </cell>
          <cell r="AH9682">
            <v>0</v>
          </cell>
          <cell r="AI9682">
            <v>0</v>
          </cell>
          <cell r="AJ9682">
            <v>0</v>
          </cell>
          <cell r="AN9682">
            <v>0</v>
          </cell>
        </row>
        <row r="9683">
          <cell r="D9683">
            <v>3</v>
          </cell>
          <cell r="H9683" t="str">
            <v>060</v>
          </cell>
          <cell r="X9683">
            <v>173</v>
          </cell>
          <cell r="Y9683">
            <v>0</v>
          </cell>
          <cell r="Z9683">
            <v>0</v>
          </cell>
          <cell r="AA9683">
            <v>0</v>
          </cell>
          <cell r="AE9683">
            <v>96.015000000000001</v>
          </cell>
          <cell r="AG9683">
            <v>0</v>
          </cell>
          <cell r="AH9683">
            <v>0</v>
          </cell>
          <cell r="AI9683">
            <v>0</v>
          </cell>
          <cell r="AJ9683">
            <v>0</v>
          </cell>
          <cell r="AN9683">
            <v>0</v>
          </cell>
        </row>
        <row r="9684">
          <cell r="D9684">
            <v>13</v>
          </cell>
          <cell r="H9684" t="str">
            <v>12</v>
          </cell>
          <cell r="X9684">
            <v>0</v>
          </cell>
          <cell r="Y9684">
            <v>0</v>
          </cell>
          <cell r="Z9684">
            <v>0</v>
          </cell>
          <cell r="AA9684">
            <v>0</v>
          </cell>
          <cell r="AE9684">
            <v>1875.0260000000001</v>
          </cell>
          <cell r="AG9684">
            <v>0</v>
          </cell>
          <cell r="AH9684">
            <v>0</v>
          </cell>
          <cell r="AI9684">
            <v>0</v>
          </cell>
          <cell r="AJ9684">
            <v>0</v>
          </cell>
          <cell r="AN9684">
            <v>0</v>
          </cell>
        </row>
        <row r="9685">
          <cell r="D9685">
            <v>1</v>
          </cell>
          <cell r="H9685" t="str">
            <v>065</v>
          </cell>
          <cell r="X9685">
            <v>0</v>
          </cell>
          <cell r="Y9685">
            <v>0</v>
          </cell>
          <cell r="Z9685">
            <v>0</v>
          </cell>
          <cell r="AA9685">
            <v>0</v>
          </cell>
          <cell r="AE9685">
            <v>5830.1989999999996</v>
          </cell>
          <cell r="AG9685">
            <v>0</v>
          </cell>
          <cell r="AH9685">
            <v>0</v>
          </cell>
          <cell r="AI9685">
            <v>0</v>
          </cell>
          <cell r="AJ9685">
            <v>0</v>
          </cell>
          <cell r="AN9685">
            <v>0</v>
          </cell>
        </row>
        <row r="9686">
          <cell r="D9686">
            <v>2</v>
          </cell>
          <cell r="H9686" t="str">
            <v>065</v>
          </cell>
          <cell r="X9686">
            <v>0</v>
          </cell>
          <cell r="Y9686">
            <v>0</v>
          </cell>
          <cell r="Z9686">
            <v>0</v>
          </cell>
          <cell r="AA9686">
            <v>0</v>
          </cell>
          <cell r="AE9686">
            <v>80.143000000000001</v>
          </cell>
          <cell r="AG9686">
            <v>0</v>
          </cell>
          <cell r="AH9686">
            <v>0</v>
          </cell>
          <cell r="AI9686">
            <v>0</v>
          </cell>
          <cell r="AJ9686">
            <v>0</v>
          </cell>
          <cell r="AN9686">
            <v>0</v>
          </cell>
        </row>
        <row r="9687">
          <cell r="D9687">
            <v>3</v>
          </cell>
          <cell r="H9687" t="str">
            <v>160</v>
          </cell>
          <cell r="X9687">
            <v>0</v>
          </cell>
          <cell r="Y9687">
            <v>0</v>
          </cell>
          <cell r="Z9687">
            <v>67</v>
          </cell>
          <cell r="AA9687">
            <v>0</v>
          </cell>
          <cell r="AE9687">
            <v>56.101999999999997</v>
          </cell>
          <cell r="AG9687">
            <v>0</v>
          </cell>
          <cell r="AH9687">
            <v>0</v>
          </cell>
          <cell r="AI9687">
            <v>0</v>
          </cell>
          <cell r="AJ9687">
            <v>0</v>
          </cell>
          <cell r="AN9687">
            <v>0</v>
          </cell>
        </row>
        <row r="9688">
          <cell r="D9688">
            <v>3</v>
          </cell>
          <cell r="H9688" t="str">
            <v>065</v>
          </cell>
          <cell r="X9688">
            <v>0</v>
          </cell>
          <cell r="Y9688">
            <v>0</v>
          </cell>
          <cell r="Z9688">
            <v>0</v>
          </cell>
          <cell r="AA9688">
            <v>20</v>
          </cell>
          <cell r="AE9688">
            <v>17.02</v>
          </cell>
          <cell r="AG9688">
            <v>0</v>
          </cell>
          <cell r="AH9688">
            <v>0</v>
          </cell>
          <cell r="AI9688">
            <v>0</v>
          </cell>
          <cell r="AJ9688">
            <v>0</v>
          </cell>
          <cell r="AN9688">
            <v>0</v>
          </cell>
        </row>
        <row r="9689">
          <cell r="D9689">
            <v>3</v>
          </cell>
          <cell r="H9689" t="str">
            <v>065</v>
          </cell>
          <cell r="X9689">
            <v>490</v>
          </cell>
          <cell r="Y9689">
            <v>0</v>
          </cell>
          <cell r="Z9689">
            <v>0</v>
          </cell>
          <cell r="AA9689">
            <v>0</v>
          </cell>
          <cell r="AE9689">
            <v>118.58</v>
          </cell>
          <cell r="AG9689">
            <v>0</v>
          </cell>
          <cell r="AH9689">
            <v>0</v>
          </cell>
          <cell r="AI9689">
            <v>0</v>
          </cell>
          <cell r="AJ9689">
            <v>0</v>
          </cell>
          <cell r="AN9689">
            <v>0</v>
          </cell>
        </row>
        <row r="9690">
          <cell r="D9690">
            <v>1</v>
          </cell>
          <cell r="H9690" t="str">
            <v>158</v>
          </cell>
          <cell r="X9690">
            <v>0</v>
          </cell>
          <cell r="Y9690">
            <v>0</v>
          </cell>
          <cell r="Z9690">
            <v>0</v>
          </cell>
          <cell r="AA9690">
            <v>0</v>
          </cell>
          <cell r="AE9690">
            <v>54177.821000000004</v>
          </cell>
          <cell r="AG9690">
            <v>0</v>
          </cell>
          <cell r="AH9690">
            <v>0</v>
          </cell>
          <cell r="AI9690">
            <v>0</v>
          </cell>
          <cell r="AJ9690">
            <v>0</v>
          </cell>
          <cell r="AN9690">
            <v>177520.10500000001</v>
          </cell>
        </row>
        <row r="9691">
          <cell r="D9691">
            <v>2</v>
          </cell>
          <cell r="H9691" t="str">
            <v>158</v>
          </cell>
          <cell r="X9691">
            <v>0</v>
          </cell>
          <cell r="Y9691">
            <v>0</v>
          </cell>
          <cell r="Z9691">
            <v>0</v>
          </cell>
          <cell r="AA9691">
            <v>0</v>
          </cell>
          <cell r="AE9691">
            <v>2179.4490000000001</v>
          </cell>
          <cell r="AG9691">
            <v>0</v>
          </cell>
          <cell r="AH9691">
            <v>0</v>
          </cell>
          <cell r="AI9691">
            <v>0</v>
          </cell>
          <cell r="AJ9691">
            <v>0</v>
          </cell>
          <cell r="AN9691">
            <v>10165.748</v>
          </cell>
        </row>
        <row r="9692">
          <cell r="D9692">
            <v>3</v>
          </cell>
          <cell r="H9692" t="str">
            <v>078</v>
          </cell>
          <cell r="X9692">
            <v>0</v>
          </cell>
          <cell r="Y9692">
            <v>0</v>
          </cell>
          <cell r="Z9692">
            <v>0</v>
          </cell>
          <cell r="AA9692">
            <v>0</v>
          </cell>
          <cell r="AE9692">
            <v>70.751999999999995</v>
          </cell>
          <cell r="AG9692">
            <v>0</v>
          </cell>
          <cell r="AH9692">
            <v>0</v>
          </cell>
          <cell r="AI9692">
            <v>0</v>
          </cell>
          <cell r="AJ9692">
            <v>0</v>
          </cell>
          <cell r="AN9692">
            <v>544.57600000000002</v>
          </cell>
        </row>
        <row r="9693">
          <cell r="D9693">
            <v>3</v>
          </cell>
          <cell r="H9693" t="str">
            <v>078</v>
          </cell>
          <cell r="X9693">
            <v>0</v>
          </cell>
          <cell r="Y9693">
            <v>0</v>
          </cell>
          <cell r="Z9693">
            <v>0</v>
          </cell>
          <cell r="AA9693">
            <v>0</v>
          </cell>
          <cell r="AE9693">
            <v>115.124</v>
          </cell>
          <cell r="AG9693">
            <v>0</v>
          </cell>
          <cell r="AH9693">
            <v>0</v>
          </cell>
          <cell r="AI9693">
            <v>0</v>
          </cell>
          <cell r="AJ9693">
            <v>0</v>
          </cell>
          <cell r="AN9693">
            <v>1513.6120000000001</v>
          </cell>
        </row>
        <row r="9694">
          <cell r="D9694">
            <v>3</v>
          </cell>
          <cell r="H9694" t="str">
            <v>011</v>
          </cell>
          <cell r="X9694">
            <v>0</v>
          </cell>
          <cell r="Y9694">
            <v>0</v>
          </cell>
          <cell r="Z9694">
            <v>0</v>
          </cell>
          <cell r="AA9694">
            <v>32</v>
          </cell>
          <cell r="AE9694">
            <v>33.472000000000001</v>
          </cell>
          <cell r="AG9694">
            <v>0</v>
          </cell>
          <cell r="AH9694">
            <v>0</v>
          </cell>
          <cell r="AI9694">
            <v>0</v>
          </cell>
          <cell r="AJ9694">
            <v>63</v>
          </cell>
          <cell r="AN9694">
            <v>65.897999999999996</v>
          </cell>
        </row>
        <row r="9695">
          <cell r="D9695">
            <v>3</v>
          </cell>
          <cell r="H9695" t="str">
            <v>016</v>
          </cell>
          <cell r="X9695">
            <v>0</v>
          </cell>
          <cell r="Y9695">
            <v>0</v>
          </cell>
          <cell r="Z9695">
            <v>0</v>
          </cell>
          <cell r="AA9695">
            <v>214</v>
          </cell>
          <cell r="AE9695">
            <v>244.38800000000001</v>
          </cell>
          <cell r="AG9695">
            <v>0</v>
          </cell>
          <cell r="AH9695">
            <v>0</v>
          </cell>
          <cell r="AI9695">
            <v>0</v>
          </cell>
          <cell r="AJ9695">
            <v>293</v>
          </cell>
          <cell r="AN9695">
            <v>334.60599999999999</v>
          </cell>
        </row>
        <row r="9696">
          <cell r="D9696">
            <v>3</v>
          </cell>
          <cell r="H9696" t="str">
            <v>029</v>
          </cell>
          <cell r="X9696">
            <v>0</v>
          </cell>
          <cell r="Y9696">
            <v>0</v>
          </cell>
          <cell r="Z9696">
            <v>0</v>
          </cell>
          <cell r="AA9696">
            <v>14</v>
          </cell>
          <cell r="AE9696">
            <v>16.8</v>
          </cell>
          <cell r="AG9696">
            <v>0</v>
          </cell>
          <cell r="AH9696">
            <v>0</v>
          </cell>
          <cell r="AI9696">
            <v>0</v>
          </cell>
          <cell r="AJ9696">
            <v>14</v>
          </cell>
          <cell r="AN9696">
            <v>16.8</v>
          </cell>
        </row>
        <row r="9697">
          <cell r="D9697">
            <v>3</v>
          </cell>
          <cell r="H9697" t="str">
            <v>053</v>
          </cell>
          <cell r="X9697">
            <v>0</v>
          </cell>
          <cell r="Y9697">
            <v>0</v>
          </cell>
          <cell r="Z9697">
            <v>0</v>
          </cell>
          <cell r="AA9697">
            <v>34</v>
          </cell>
          <cell r="AE9697">
            <v>39.372</v>
          </cell>
          <cell r="AG9697">
            <v>0</v>
          </cell>
          <cell r="AH9697">
            <v>0</v>
          </cell>
          <cell r="AI9697">
            <v>0</v>
          </cell>
          <cell r="AJ9697">
            <v>49</v>
          </cell>
          <cell r="AN9697">
            <v>56.741999999999997</v>
          </cell>
        </row>
        <row r="9698">
          <cell r="D9698">
            <v>3</v>
          </cell>
          <cell r="H9698" t="str">
            <v>065</v>
          </cell>
          <cell r="X9698">
            <v>0</v>
          </cell>
          <cell r="Y9698">
            <v>0</v>
          </cell>
          <cell r="Z9698">
            <v>0</v>
          </cell>
          <cell r="AA9698">
            <v>12</v>
          </cell>
          <cell r="AE9698">
            <v>10.212</v>
          </cell>
          <cell r="AG9698">
            <v>0</v>
          </cell>
          <cell r="AH9698">
            <v>0</v>
          </cell>
          <cell r="AI9698">
            <v>0</v>
          </cell>
          <cell r="AJ9698">
            <v>96</v>
          </cell>
          <cell r="AN9698">
            <v>81.695999999999998</v>
          </cell>
        </row>
        <row r="9699">
          <cell r="D9699">
            <v>3</v>
          </cell>
          <cell r="H9699" t="str">
            <v>097</v>
          </cell>
          <cell r="X9699">
            <v>0</v>
          </cell>
          <cell r="Y9699">
            <v>0</v>
          </cell>
          <cell r="Z9699">
            <v>0</v>
          </cell>
          <cell r="AA9699">
            <v>132</v>
          </cell>
          <cell r="AE9699">
            <v>124.08</v>
          </cell>
          <cell r="AG9699">
            <v>0</v>
          </cell>
          <cell r="AH9699">
            <v>0</v>
          </cell>
          <cell r="AI9699">
            <v>0</v>
          </cell>
          <cell r="AJ9699">
            <v>527</v>
          </cell>
          <cell r="AN9699">
            <v>495.38</v>
          </cell>
        </row>
        <row r="9700">
          <cell r="D9700">
            <v>3</v>
          </cell>
          <cell r="H9700" t="str">
            <v>100</v>
          </cell>
          <cell r="X9700">
            <v>0</v>
          </cell>
          <cell r="Y9700">
            <v>0</v>
          </cell>
          <cell r="Z9700">
            <v>0</v>
          </cell>
          <cell r="AA9700">
            <v>31</v>
          </cell>
          <cell r="AE9700">
            <v>33.883000000000003</v>
          </cell>
          <cell r="AG9700">
            <v>0</v>
          </cell>
          <cell r="AH9700">
            <v>0</v>
          </cell>
          <cell r="AI9700">
            <v>0</v>
          </cell>
          <cell r="AJ9700">
            <v>96</v>
          </cell>
          <cell r="AN9700">
            <v>104.928</v>
          </cell>
        </row>
        <row r="9701">
          <cell r="D9701">
            <v>3</v>
          </cell>
          <cell r="H9701" t="str">
            <v>108</v>
          </cell>
          <cell r="X9701">
            <v>0</v>
          </cell>
          <cell r="Y9701">
            <v>0</v>
          </cell>
          <cell r="Z9701">
            <v>0</v>
          </cell>
          <cell r="AA9701">
            <v>0</v>
          </cell>
          <cell r="AE9701">
            <v>0</v>
          </cell>
          <cell r="AG9701">
            <v>0</v>
          </cell>
          <cell r="AH9701">
            <v>0</v>
          </cell>
          <cell r="AI9701">
            <v>0</v>
          </cell>
          <cell r="AJ9701">
            <v>6</v>
          </cell>
          <cell r="AN9701">
            <v>5.7839999999999998</v>
          </cell>
        </row>
        <row r="9702">
          <cell r="D9702">
            <v>3</v>
          </cell>
          <cell r="H9702" t="str">
            <v>122</v>
          </cell>
          <cell r="X9702">
            <v>0</v>
          </cell>
          <cell r="Y9702">
            <v>0</v>
          </cell>
          <cell r="Z9702">
            <v>0</v>
          </cell>
          <cell r="AA9702">
            <v>2</v>
          </cell>
          <cell r="AE9702">
            <v>2.84</v>
          </cell>
          <cell r="AG9702">
            <v>0</v>
          </cell>
          <cell r="AH9702">
            <v>0</v>
          </cell>
          <cell r="AI9702">
            <v>0</v>
          </cell>
          <cell r="AJ9702">
            <v>4</v>
          </cell>
          <cell r="AN9702">
            <v>5.68</v>
          </cell>
        </row>
        <row r="9703">
          <cell r="D9703">
            <v>3</v>
          </cell>
          <cell r="H9703" t="str">
            <v>136</v>
          </cell>
          <cell r="X9703">
            <v>0</v>
          </cell>
          <cell r="Y9703">
            <v>0</v>
          </cell>
          <cell r="Z9703">
            <v>0</v>
          </cell>
          <cell r="AA9703">
            <v>0</v>
          </cell>
          <cell r="AE9703">
            <v>0</v>
          </cell>
          <cell r="AG9703">
            <v>0</v>
          </cell>
          <cell r="AH9703">
            <v>0</v>
          </cell>
          <cell r="AI9703">
            <v>0</v>
          </cell>
          <cell r="AJ9703">
            <v>1</v>
          </cell>
          <cell r="AN9703">
            <v>1.901</v>
          </cell>
        </row>
        <row r="9704">
          <cell r="D9704">
            <v>3</v>
          </cell>
          <cell r="H9704" t="str">
            <v>097</v>
          </cell>
          <cell r="X9704">
            <v>4</v>
          </cell>
          <cell r="Y9704">
            <v>0</v>
          </cell>
          <cell r="Z9704">
            <v>0</v>
          </cell>
          <cell r="AA9704">
            <v>0</v>
          </cell>
          <cell r="AE9704">
            <v>1.508</v>
          </cell>
          <cell r="AG9704">
            <v>0</v>
          </cell>
          <cell r="AH9704">
            <v>0</v>
          </cell>
          <cell r="AI9704">
            <v>0</v>
          </cell>
          <cell r="AJ9704">
            <v>0</v>
          </cell>
          <cell r="AN9704">
            <v>0</v>
          </cell>
        </row>
        <row r="9705">
          <cell r="D9705">
            <v>3</v>
          </cell>
          <cell r="H9705" t="str">
            <v>100</v>
          </cell>
          <cell r="X9705">
            <v>0</v>
          </cell>
          <cell r="Y9705">
            <v>0</v>
          </cell>
          <cell r="Z9705">
            <v>0</v>
          </cell>
          <cell r="AA9705">
            <v>0</v>
          </cell>
          <cell r="AE9705">
            <v>0</v>
          </cell>
          <cell r="AG9705">
            <v>1</v>
          </cell>
          <cell r="AH9705">
            <v>0</v>
          </cell>
          <cell r="AI9705">
            <v>0</v>
          </cell>
          <cell r="AJ9705">
            <v>0</v>
          </cell>
          <cell r="AN9705">
            <v>0.48199999999999998</v>
          </cell>
        </row>
        <row r="9706">
          <cell r="D9706">
            <v>3</v>
          </cell>
          <cell r="H9706" t="str">
            <v>136</v>
          </cell>
          <cell r="X9706">
            <v>0</v>
          </cell>
          <cell r="Y9706">
            <v>0</v>
          </cell>
          <cell r="Z9706">
            <v>0</v>
          </cell>
          <cell r="AA9706">
            <v>0</v>
          </cell>
          <cell r="AE9706">
            <v>0</v>
          </cell>
          <cell r="AG9706">
            <v>4</v>
          </cell>
          <cell r="AH9706">
            <v>0</v>
          </cell>
          <cell r="AI9706">
            <v>0</v>
          </cell>
          <cell r="AJ9706">
            <v>0</v>
          </cell>
          <cell r="AN9706">
            <v>1.82</v>
          </cell>
        </row>
        <row r="9707">
          <cell r="D9707">
            <v>3</v>
          </cell>
          <cell r="H9707" t="str">
            <v>011</v>
          </cell>
          <cell r="X9707">
            <v>17</v>
          </cell>
          <cell r="Y9707">
            <v>0</v>
          </cell>
          <cell r="Z9707">
            <v>0</v>
          </cell>
          <cell r="AA9707">
            <v>0</v>
          </cell>
          <cell r="AE9707">
            <v>8.1940000000000008</v>
          </cell>
          <cell r="AG9707">
            <v>411</v>
          </cell>
          <cell r="AH9707">
            <v>0</v>
          </cell>
          <cell r="AI9707">
            <v>0</v>
          </cell>
          <cell r="AJ9707">
            <v>0</v>
          </cell>
          <cell r="AN9707">
            <v>198.102</v>
          </cell>
        </row>
        <row r="9708">
          <cell r="D9708">
            <v>3</v>
          </cell>
          <cell r="H9708" t="str">
            <v>016</v>
          </cell>
          <cell r="X9708">
            <v>274</v>
          </cell>
          <cell r="Y9708">
            <v>0</v>
          </cell>
          <cell r="Z9708">
            <v>0</v>
          </cell>
          <cell r="AA9708">
            <v>0</v>
          </cell>
          <cell r="AE9708">
            <v>170.428</v>
          </cell>
          <cell r="AG9708">
            <v>959</v>
          </cell>
          <cell r="AH9708">
            <v>0</v>
          </cell>
          <cell r="AI9708">
            <v>0</v>
          </cell>
          <cell r="AJ9708">
            <v>0</v>
          </cell>
          <cell r="AN9708">
            <v>596.49800000000005</v>
          </cell>
        </row>
        <row r="9709">
          <cell r="D9709">
            <v>3</v>
          </cell>
          <cell r="H9709" t="str">
            <v>029</v>
          </cell>
          <cell r="X9709">
            <v>133</v>
          </cell>
          <cell r="Y9709">
            <v>0</v>
          </cell>
          <cell r="Z9709">
            <v>0</v>
          </cell>
          <cell r="AA9709">
            <v>0</v>
          </cell>
          <cell r="AE9709">
            <v>64.105999999999995</v>
          </cell>
          <cell r="AG9709">
            <v>449</v>
          </cell>
          <cell r="AH9709">
            <v>0</v>
          </cell>
          <cell r="AI9709">
            <v>0</v>
          </cell>
          <cell r="AJ9709">
            <v>0</v>
          </cell>
          <cell r="AN9709">
            <v>216.41800000000001</v>
          </cell>
        </row>
        <row r="9710">
          <cell r="D9710">
            <v>3</v>
          </cell>
          <cell r="H9710" t="str">
            <v>053</v>
          </cell>
          <cell r="X9710">
            <v>137</v>
          </cell>
          <cell r="Y9710">
            <v>0</v>
          </cell>
          <cell r="Z9710">
            <v>0</v>
          </cell>
          <cell r="AA9710">
            <v>0</v>
          </cell>
          <cell r="AE9710">
            <v>51.649000000000001</v>
          </cell>
          <cell r="AG9710">
            <v>902</v>
          </cell>
          <cell r="AH9710">
            <v>0</v>
          </cell>
          <cell r="AI9710">
            <v>0</v>
          </cell>
          <cell r="AJ9710">
            <v>0</v>
          </cell>
          <cell r="AN9710">
            <v>340.05399999999997</v>
          </cell>
        </row>
        <row r="9711">
          <cell r="D9711">
            <v>3</v>
          </cell>
          <cell r="H9711" t="str">
            <v>065</v>
          </cell>
          <cell r="X9711">
            <v>25</v>
          </cell>
          <cell r="Y9711">
            <v>0</v>
          </cell>
          <cell r="Z9711">
            <v>0</v>
          </cell>
          <cell r="AA9711">
            <v>0</v>
          </cell>
          <cell r="AE9711">
            <v>6.05</v>
          </cell>
          <cell r="AG9711">
            <v>238</v>
          </cell>
          <cell r="AH9711">
            <v>0</v>
          </cell>
          <cell r="AI9711">
            <v>0</v>
          </cell>
          <cell r="AJ9711">
            <v>0</v>
          </cell>
          <cell r="AN9711">
            <v>57.595999999999997</v>
          </cell>
        </row>
        <row r="9712">
          <cell r="D9712">
            <v>3</v>
          </cell>
          <cell r="H9712" t="str">
            <v>097</v>
          </cell>
          <cell r="X9712">
            <v>664</v>
          </cell>
          <cell r="Y9712">
            <v>0</v>
          </cell>
          <cell r="Z9712">
            <v>0</v>
          </cell>
          <cell r="AA9712">
            <v>0</v>
          </cell>
          <cell r="AE9712">
            <v>250.328</v>
          </cell>
          <cell r="AG9712">
            <v>1667</v>
          </cell>
          <cell r="AH9712">
            <v>0</v>
          </cell>
          <cell r="AI9712">
            <v>0</v>
          </cell>
          <cell r="AJ9712">
            <v>0</v>
          </cell>
          <cell r="AN9712">
            <v>628.45899999999995</v>
          </cell>
        </row>
        <row r="9713">
          <cell r="D9713">
            <v>3</v>
          </cell>
          <cell r="H9713" t="str">
            <v>100</v>
          </cell>
          <cell r="X9713">
            <v>415</v>
          </cell>
          <cell r="Y9713">
            <v>0</v>
          </cell>
          <cell r="Z9713">
            <v>0</v>
          </cell>
          <cell r="AA9713">
            <v>0</v>
          </cell>
          <cell r="AE9713">
            <v>200.03</v>
          </cell>
          <cell r="AG9713">
            <v>1490</v>
          </cell>
          <cell r="AH9713">
            <v>0</v>
          </cell>
          <cell r="AI9713">
            <v>0</v>
          </cell>
          <cell r="AJ9713">
            <v>0</v>
          </cell>
          <cell r="AN9713">
            <v>718.18</v>
          </cell>
        </row>
        <row r="9714">
          <cell r="D9714">
            <v>3</v>
          </cell>
          <cell r="H9714" t="str">
            <v>108</v>
          </cell>
          <cell r="X9714">
            <v>28</v>
          </cell>
          <cell r="Y9714">
            <v>0</v>
          </cell>
          <cell r="Z9714">
            <v>0</v>
          </cell>
          <cell r="AA9714">
            <v>0</v>
          </cell>
          <cell r="AE9714">
            <v>13.496</v>
          </cell>
          <cell r="AG9714">
            <v>96</v>
          </cell>
          <cell r="AH9714">
            <v>0</v>
          </cell>
          <cell r="AI9714">
            <v>0</v>
          </cell>
          <cell r="AJ9714">
            <v>0</v>
          </cell>
          <cell r="AN9714">
            <v>46.271999999999998</v>
          </cell>
        </row>
        <row r="9715">
          <cell r="D9715">
            <v>3</v>
          </cell>
          <cell r="H9715" t="str">
            <v>122</v>
          </cell>
          <cell r="X9715">
            <v>105</v>
          </cell>
          <cell r="Y9715">
            <v>0</v>
          </cell>
          <cell r="Z9715">
            <v>0</v>
          </cell>
          <cell r="AA9715">
            <v>0</v>
          </cell>
          <cell r="AE9715">
            <v>74.55</v>
          </cell>
          <cell r="AG9715">
            <v>388</v>
          </cell>
          <cell r="AH9715">
            <v>0</v>
          </cell>
          <cell r="AI9715">
            <v>0</v>
          </cell>
          <cell r="AJ9715">
            <v>0</v>
          </cell>
          <cell r="AN9715">
            <v>275.48</v>
          </cell>
        </row>
        <row r="9716">
          <cell r="D9716">
            <v>3</v>
          </cell>
          <cell r="H9716" t="str">
            <v>136</v>
          </cell>
          <cell r="X9716">
            <v>48</v>
          </cell>
          <cell r="Y9716">
            <v>0</v>
          </cell>
          <cell r="Z9716">
            <v>0</v>
          </cell>
          <cell r="AA9716">
            <v>0</v>
          </cell>
          <cell r="AE9716">
            <v>25.92</v>
          </cell>
          <cell r="AG9716">
            <v>466</v>
          </cell>
          <cell r="AH9716">
            <v>0</v>
          </cell>
          <cell r="AI9716">
            <v>0</v>
          </cell>
          <cell r="AJ9716">
            <v>0</v>
          </cell>
          <cell r="AN9716">
            <v>251.64</v>
          </cell>
        </row>
        <row r="9717">
          <cell r="D9717">
            <v>3</v>
          </cell>
          <cell r="H9717" t="str">
            <v>162</v>
          </cell>
          <cell r="X9717">
            <v>4</v>
          </cell>
          <cell r="Y9717">
            <v>0</v>
          </cell>
          <cell r="Z9717">
            <v>0</v>
          </cell>
          <cell r="AA9717">
            <v>0</v>
          </cell>
          <cell r="AE9717">
            <v>1.224</v>
          </cell>
          <cell r="AG9717">
            <v>29</v>
          </cell>
          <cell r="AH9717">
            <v>0</v>
          </cell>
          <cell r="AI9717">
            <v>0</v>
          </cell>
          <cell r="AJ9717">
            <v>0</v>
          </cell>
          <cell r="AN9717">
            <v>8.8740000000000006</v>
          </cell>
        </row>
        <row r="9718">
          <cell r="D9718">
            <v>13</v>
          </cell>
          <cell r="H9718" t="str">
            <v>06</v>
          </cell>
          <cell r="X9718">
            <v>0</v>
          </cell>
          <cell r="Y9718">
            <v>0</v>
          </cell>
          <cell r="Z9718">
            <v>0</v>
          </cell>
          <cell r="AA9718">
            <v>0</v>
          </cell>
          <cell r="AE9718">
            <v>210.71</v>
          </cell>
          <cell r="AG9718">
            <v>0</v>
          </cell>
          <cell r="AH9718">
            <v>0</v>
          </cell>
          <cell r="AI9718">
            <v>0</v>
          </cell>
          <cell r="AJ9718">
            <v>0</v>
          </cell>
          <cell r="AN9718">
            <v>0</v>
          </cell>
        </row>
        <row r="9719">
          <cell r="D9719">
            <v>1</v>
          </cell>
          <cell r="H9719" t="str">
            <v>016</v>
          </cell>
          <cell r="X9719">
            <v>0</v>
          </cell>
          <cell r="Y9719">
            <v>0</v>
          </cell>
          <cell r="Z9719">
            <v>0</v>
          </cell>
          <cell r="AA9719">
            <v>0</v>
          </cell>
          <cell r="AE9719">
            <v>2170.098</v>
          </cell>
          <cell r="AG9719">
            <v>0</v>
          </cell>
          <cell r="AH9719">
            <v>0</v>
          </cell>
          <cell r="AI9719">
            <v>0</v>
          </cell>
          <cell r="AJ9719">
            <v>0</v>
          </cell>
          <cell r="AN9719">
            <v>684.76400000000001</v>
          </cell>
        </row>
        <row r="9720">
          <cell r="D9720">
            <v>1</v>
          </cell>
          <cell r="H9720" t="str">
            <v>053</v>
          </cell>
          <cell r="X9720">
            <v>0</v>
          </cell>
          <cell r="Y9720">
            <v>0</v>
          </cell>
          <cell r="Z9720">
            <v>0</v>
          </cell>
          <cell r="AA9720">
            <v>0</v>
          </cell>
          <cell r="AE9720">
            <v>243.22</v>
          </cell>
          <cell r="AG9720">
            <v>0</v>
          </cell>
          <cell r="AH9720">
            <v>0</v>
          </cell>
          <cell r="AI9720">
            <v>0</v>
          </cell>
          <cell r="AJ9720">
            <v>0</v>
          </cell>
          <cell r="AN9720">
            <v>0</v>
          </cell>
        </row>
        <row r="9721">
          <cell r="D9721">
            <v>1</v>
          </cell>
          <cell r="H9721" t="str">
            <v>068</v>
          </cell>
          <cell r="X9721">
            <v>0</v>
          </cell>
          <cell r="Y9721">
            <v>0</v>
          </cell>
          <cell r="Z9721">
            <v>0</v>
          </cell>
          <cell r="AA9721">
            <v>0</v>
          </cell>
          <cell r="AE9721">
            <v>517.80200000000002</v>
          </cell>
          <cell r="AG9721">
            <v>0</v>
          </cell>
          <cell r="AH9721">
            <v>0</v>
          </cell>
          <cell r="AI9721">
            <v>0</v>
          </cell>
          <cell r="AJ9721">
            <v>0</v>
          </cell>
          <cell r="AN9721">
            <v>118.702</v>
          </cell>
        </row>
        <row r="9722">
          <cell r="D9722">
            <v>1</v>
          </cell>
          <cell r="H9722" t="str">
            <v>075</v>
          </cell>
          <cell r="X9722">
            <v>0</v>
          </cell>
          <cell r="Y9722">
            <v>0</v>
          </cell>
          <cell r="Z9722">
            <v>0</v>
          </cell>
          <cell r="AA9722">
            <v>0</v>
          </cell>
          <cell r="AE9722">
            <v>268.858</v>
          </cell>
          <cell r="AG9722">
            <v>0</v>
          </cell>
          <cell r="AH9722">
            <v>0</v>
          </cell>
          <cell r="AI9722">
            <v>0</v>
          </cell>
          <cell r="AJ9722">
            <v>0</v>
          </cell>
          <cell r="AN9722">
            <v>36.981999999999999</v>
          </cell>
        </row>
        <row r="9723">
          <cell r="D9723">
            <v>1</v>
          </cell>
          <cell r="H9723" t="str">
            <v>097</v>
          </cell>
          <cell r="X9723">
            <v>0</v>
          </cell>
          <cell r="Y9723">
            <v>0</v>
          </cell>
          <cell r="Z9723">
            <v>0</v>
          </cell>
          <cell r="AA9723">
            <v>0</v>
          </cell>
          <cell r="AE9723">
            <v>1004.522</v>
          </cell>
          <cell r="AG9723">
            <v>0</v>
          </cell>
          <cell r="AH9723">
            <v>0</v>
          </cell>
          <cell r="AI9723">
            <v>0</v>
          </cell>
          <cell r="AJ9723">
            <v>0</v>
          </cell>
          <cell r="AN9723">
            <v>263.64299999999997</v>
          </cell>
        </row>
        <row r="9724">
          <cell r="D9724">
            <v>1</v>
          </cell>
          <cell r="H9724" t="str">
            <v>158</v>
          </cell>
          <cell r="X9724">
            <v>0</v>
          </cell>
          <cell r="Y9724">
            <v>0</v>
          </cell>
          <cell r="Z9724">
            <v>0</v>
          </cell>
          <cell r="AA9724">
            <v>0</v>
          </cell>
          <cell r="AE9724">
            <v>7092.3940000000002</v>
          </cell>
          <cell r="AG9724">
            <v>0</v>
          </cell>
          <cell r="AH9724">
            <v>0</v>
          </cell>
          <cell r="AI9724">
            <v>0</v>
          </cell>
          <cell r="AJ9724">
            <v>0</v>
          </cell>
          <cell r="AN9724">
            <v>1492.3430000000001</v>
          </cell>
        </row>
        <row r="9725">
          <cell r="D9725">
            <v>2</v>
          </cell>
          <cell r="H9725" t="str">
            <v>011</v>
          </cell>
          <cell r="X9725">
            <v>0</v>
          </cell>
          <cell r="Y9725">
            <v>0</v>
          </cell>
          <cell r="Z9725">
            <v>0</v>
          </cell>
          <cell r="AA9725">
            <v>0</v>
          </cell>
          <cell r="AE9725">
            <v>291.86399999999998</v>
          </cell>
          <cell r="AG9725">
            <v>0</v>
          </cell>
          <cell r="AH9725">
            <v>0</v>
          </cell>
          <cell r="AI9725">
            <v>0</v>
          </cell>
          <cell r="AJ9725">
            <v>0</v>
          </cell>
          <cell r="AN9725">
            <v>24.321999999999999</v>
          </cell>
        </row>
        <row r="9726">
          <cell r="D9726">
            <v>2</v>
          </cell>
          <cell r="H9726" t="str">
            <v>016</v>
          </cell>
          <cell r="X9726">
            <v>0</v>
          </cell>
          <cell r="Y9726">
            <v>0</v>
          </cell>
          <cell r="Z9726">
            <v>0</v>
          </cell>
          <cell r="AA9726">
            <v>0</v>
          </cell>
          <cell r="AE9726">
            <v>84.171999999999997</v>
          </cell>
          <cell r="AG9726">
            <v>0</v>
          </cell>
          <cell r="AH9726">
            <v>0</v>
          </cell>
          <cell r="AI9726">
            <v>0</v>
          </cell>
          <cell r="AJ9726">
            <v>0</v>
          </cell>
          <cell r="AN9726">
            <v>21.042999999999999</v>
          </cell>
        </row>
        <row r="9727">
          <cell r="D9727">
            <v>2</v>
          </cell>
          <cell r="H9727" t="str">
            <v>029</v>
          </cell>
          <cell r="X9727">
            <v>0</v>
          </cell>
          <cell r="Y9727">
            <v>0</v>
          </cell>
          <cell r="Z9727">
            <v>0</v>
          </cell>
          <cell r="AA9727">
            <v>0</v>
          </cell>
          <cell r="AE9727">
            <v>459.10199999999998</v>
          </cell>
          <cell r="AG9727">
            <v>0</v>
          </cell>
          <cell r="AH9727">
            <v>0</v>
          </cell>
          <cell r="AI9727">
            <v>0</v>
          </cell>
          <cell r="AJ9727">
            <v>0</v>
          </cell>
          <cell r="AN9727">
            <v>0</v>
          </cell>
        </row>
        <row r="9728">
          <cell r="D9728">
            <v>2</v>
          </cell>
          <cell r="H9728" t="str">
            <v>053</v>
          </cell>
          <cell r="X9728">
            <v>0</v>
          </cell>
          <cell r="Y9728">
            <v>0</v>
          </cell>
          <cell r="Z9728">
            <v>0</v>
          </cell>
          <cell r="AA9728">
            <v>0</v>
          </cell>
          <cell r="AE9728">
            <v>577.56899999999996</v>
          </cell>
          <cell r="AG9728">
            <v>0</v>
          </cell>
          <cell r="AH9728">
            <v>0</v>
          </cell>
          <cell r="AI9728">
            <v>0</v>
          </cell>
          <cell r="AJ9728">
            <v>0</v>
          </cell>
          <cell r="AN9728">
            <v>48.097000000000001</v>
          </cell>
        </row>
        <row r="9729">
          <cell r="D9729">
            <v>2</v>
          </cell>
          <cell r="H9729" t="str">
            <v>075</v>
          </cell>
          <cell r="X9729">
            <v>0</v>
          </cell>
          <cell r="Y9729">
            <v>0</v>
          </cell>
          <cell r="Z9729">
            <v>0</v>
          </cell>
          <cell r="AA9729">
            <v>0</v>
          </cell>
          <cell r="AE9729">
            <v>36.893999999999998</v>
          </cell>
          <cell r="AG9729">
            <v>0</v>
          </cell>
          <cell r="AH9729">
            <v>0</v>
          </cell>
          <cell r="AI9729">
            <v>0</v>
          </cell>
          <cell r="AJ9729">
            <v>0</v>
          </cell>
          <cell r="AN9729">
            <v>0</v>
          </cell>
        </row>
        <row r="9730">
          <cell r="D9730">
            <v>2</v>
          </cell>
          <cell r="H9730" t="str">
            <v>112</v>
          </cell>
          <cell r="X9730">
            <v>0</v>
          </cell>
          <cell r="Y9730">
            <v>0</v>
          </cell>
          <cell r="Z9730">
            <v>0</v>
          </cell>
          <cell r="AA9730">
            <v>0</v>
          </cell>
          <cell r="AE9730">
            <v>65.585999999999999</v>
          </cell>
          <cell r="AG9730">
            <v>0</v>
          </cell>
          <cell r="AH9730">
            <v>0</v>
          </cell>
          <cell r="AI9730">
            <v>0</v>
          </cell>
          <cell r="AJ9730">
            <v>0</v>
          </cell>
          <cell r="AN9730">
            <v>10.930999999999999</v>
          </cell>
        </row>
        <row r="9731">
          <cell r="D9731">
            <v>2</v>
          </cell>
          <cell r="H9731" t="str">
            <v>122</v>
          </cell>
          <cell r="X9731">
            <v>0</v>
          </cell>
          <cell r="Y9731">
            <v>0</v>
          </cell>
          <cell r="Z9731">
            <v>0</v>
          </cell>
          <cell r="AA9731">
            <v>0</v>
          </cell>
          <cell r="AE9731">
            <v>323.834</v>
          </cell>
          <cell r="AG9731">
            <v>0</v>
          </cell>
          <cell r="AH9731">
            <v>0</v>
          </cell>
          <cell r="AI9731">
            <v>0</v>
          </cell>
          <cell r="AJ9731">
            <v>0</v>
          </cell>
          <cell r="AN9731">
            <v>58.618000000000002</v>
          </cell>
        </row>
        <row r="9732">
          <cell r="D9732">
            <v>2</v>
          </cell>
          <cell r="H9732" t="str">
            <v>158</v>
          </cell>
          <cell r="X9732">
            <v>0</v>
          </cell>
          <cell r="Y9732">
            <v>0</v>
          </cell>
          <cell r="Z9732">
            <v>0</v>
          </cell>
          <cell r="AA9732">
            <v>0</v>
          </cell>
          <cell r="AE9732">
            <v>463.36500000000001</v>
          </cell>
          <cell r="AG9732">
            <v>0</v>
          </cell>
          <cell r="AH9732">
            <v>0</v>
          </cell>
          <cell r="AI9732">
            <v>0</v>
          </cell>
          <cell r="AJ9732">
            <v>0</v>
          </cell>
          <cell r="AN9732">
            <v>0</v>
          </cell>
        </row>
        <row r="9733">
          <cell r="D9733">
            <v>3</v>
          </cell>
          <cell r="H9733" t="str">
            <v>011</v>
          </cell>
          <cell r="X9733">
            <v>0</v>
          </cell>
          <cell r="Y9733">
            <v>0</v>
          </cell>
          <cell r="Z9733">
            <v>0</v>
          </cell>
          <cell r="AA9733">
            <v>86</v>
          </cell>
          <cell r="AE9733">
            <v>89.956000000000003</v>
          </cell>
          <cell r="AG9733">
            <v>0</v>
          </cell>
          <cell r="AH9733">
            <v>0</v>
          </cell>
          <cell r="AI9733">
            <v>0</v>
          </cell>
          <cell r="AJ9733">
            <v>3</v>
          </cell>
          <cell r="AN9733">
            <v>3.1379999999999999</v>
          </cell>
        </row>
        <row r="9734">
          <cell r="D9734">
            <v>3</v>
          </cell>
          <cell r="H9734" t="str">
            <v>016</v>
          </cell>
          <cell r="X9734">
            <v>0</v>
          </cell>
          <cell r="Y9734">
            <v>0</v>
          </cell>
          <cell r="Z9734">
            <v>0</v>
          </cell>
          <cell r="AA9734">
            <v>18</v>
          </cell>
          <cell r="AE9734">
            <v>20.556000000000001</v>
          </cell>
          <cell r="AG9734">
            <v>0</v>
          </cell>
          <cell r="AH9734">
            <v>0</v>
          </cell>
          <cell r="AI9734">
            <v>0</v>
          </cell>
          <cell r="AJ9734">
            <v>1</v>
          </cell>
          <cell r="AN9734">
            <v>1.1419999999999999</v>
          </cell>
        </row>
        <row r="9735">
          <cell r="D9735">
            <v>3</v>
          </cell>
          <cell r="H9735" t="str">
            <v>029</v>
          </cell>
          <cell r="X9735">
            <v>0</v>
          </cell>
          <cell r="Y9735">
            <v>0</v>
          </cell>
          <cell r="Z9735">
            <v>0</v>
          </cell>
          <cell r="AA9735">
            <v>62</v>
          </cell>
          <cell r="AE9735">
            <v>74.400000000000006</v>
          </cell>
          <cell r="AG9735">
            <v>0</v>
          </cell>
          <cell r="AH9735">
            <v>0</v>
          </cell>
          <cell r="AI9735">
            <v>0</v>
          </cell>
          <cell r="AJ9735">
            <v>3</v>
          </cell>
          <cell r="AN9735">
            <v>3.6</v>
          </cell>
        </row>
        <row r="9736">
          <cell r="D9736">
            <v>3</v>
          </cell>
          <cell r="H9736" t="str">
            <v>053</v>
          </cell>
          <cell r="X9736">
            <v>0</v>
          </cell>
          <cell r="Y9736">
            <v>0</v>
          </cell>
          <cell r="Z9736">
            <v>0</v>
          </cell>
          <cell r="AA9736">
            <v>53</v>
          </cell>
          <cell r="AE9736">
            <v>61.374000000000002</v>
          </cell>
          <cell r="AG9736">
            <v>0</v>
          </cell>
          <cell r="AH9736">
            <v>0</v>
          </cell>
          <cell r="AI9736">
            <v>0</v>
          </cell>
          <cell r="AJ9736">
            <v>1</v>
          </cell>
          <cell r="AN9736">
            <v>1.1579999999999999</v>
          </cell>
        </row>
        <row r="9737">
          <cell r="D9737">
            <v>3</v>
          </cell>
          <cell r="H9737" t="str">
            <v>065</v>
          </cell>
          <cell r="X9737">
            <v>0</v>
          </cell>
          <cell r="Y9737">
            <v>0</v>
          </cell>
          <cell r="Z9737">
            <v>0</v>
          </cell>
          <cell r="AA9737">
            <v>7</v>
          </cell>
          <cell r="AE9737">
            <v>5.9569999999999999</v>
          </cell>
          <cell r="AG9737">
            <v>0</v>
          </cell>
          <cell r="AH9737">
            <v>0</v>
          </cell>
          <cell r="AI9737">
            <v>0</v>
          </cell>
          <cell r="AJ9737">
            <v>2</v>
          </cell>
          <cell r="AN9737">
            <v>1.702</v>
          </cell>
        </row>
        <row r="9738">
          <cell r="D9738">
            <v>3</v>
          </cell>
          <cell r="H9738" t="str">
            <v>100</v>
          </cell>
          <cell r="X9738">
            <v>0</v>
          </cell>
          <cell r="Y9738">
            <v>0</v>
          </cell>
          <cell r="Z9738">
            <v>0</v>
          </cell>
          <cell r="AA9738">
            <v>21</v>
          </cell>
          <cell r="AE9738">
            <v>22.952999999999999</v>
          </cell>
          <cell r="AG9738">
            <v>0</v>
          </cell>
          <cell r="AH9738">
            <v>0</v>
          </cell>
          <cell r="AI9738">
            <v>0</v>
          </cell>
          <cell r="AJ9738">
            <v>1</v>
          </cell>
          <cell r="AN9738">
            <v>1.093</v>
          </cell>
        </row>
        <row r="9739">
          <cell r="D9739">
            <v>3</v>
          </cell>
          <cell r="H9739" t="str">
            <v>112</v>
          </cell>
          <cell r="X9739">
            <v>0</v>
          </cell>
          <cell r="Y9739">
            <v>0</v>
          </cell>
          <cell r="Z9739">
            <v>0</v>
          </cell>
          <cell r="AA9739">
            <v>21</v>
          </cell>
          <cell r="AE9739">
            <v>22.952999999999999</v>
          </cell>
          <cell r="AG9739">
            <v>0</v>
          </cell>
          <cell r="AH9739">
            <v>0</v>
          </cell>
          <cell r="AI9739">
            <v>0</v>
          </cell>
          <cell r="AJ9739">
            <v>3</v>
          </cell>
          <cell r="AN9739">
            <v>3.2789999999999999</v>
          </cell>
        </row>
        <row r="9740">
          <cell r="D9740">
            <v>3</v>
          </cell>
          <cell r="H9740" t="str">
            <v>122</v>
          </cell>
          <cell r="X9740">
            <v>0</v>
          </cell>
          <cell r="Y9740">
            <v>0</v>
          </cell>
          <cell r="Z9740">
            <v>0</v>
          </cell>
          <cell r="AA9740">
            <v>35</v>
          </cell>
          <cell r="AE9740">
            <v>49.7</v>
          </cell>
          <cell r="AG9740">
            <v>0</v>
          </cell>
          <cell r="AH9740">
            <v>0</v>
          </cell>
          <cell r="AI9740">
            <v>0</v>
          </cell>
          <cell r="AJ9740">
            <v>7</v>
          </cell>
          <cell r="AN9740">
            <v>9.94</v>
          </cell>
        </row>
        <row r="9741">
          <cell r="D9741">
            <v>3</v>
          </cell>
          <cell r="H9741" t="str">
            <v>136</v>
          </cell>
          <cell r="X9741">
            <v>0</v>
          </cell>
          <cell r="Y9741">
            <v>0</v>
          </cell>
          <cell r="Z9741">
            <v>0</v>
          </cell>
          <cell r="AA9741">
            <v>20</v>
          </cell>
          <cell r="AE9741">
            <v>38.020000000000003</v>
          </cell>
          <cell r="AG9741">
            <v>0</v>
          </cell>
          <cell r="AH9741">
            <v>0</v>
          </cell>
          <cell r="AI9741">
            <v>0</v>
          </cell>
          <cell r="AJ9741">
            <v>2</v>
          </cell>
          <cell r="AN9741">
            <v>3.802</v>
          </cell>
        </row>
        <row r="9742">
          <cell r="D9742">
            <v>3</v>
          </cell>
          <cell r="H9742" t="str">
            <v>162</v>
          </cell>
          <cell r="X9742">
            <v>0</v>
          </cell>
          <cell r="Y9742">
            <v>0</v>
          </cell>
          <cell r="Z9742">
            <v>0</v>
          </cell>
          <cell r="AA9742">
            <v>40</v>
          </cell>
          <cell r="AE9742">
            <v>46.4</v>
          </cell>
          <cell r="AG9742">
            <v>0</v>
          </cell>
          <cell r="AH9742">
            <v>0</v>
          </cell>
          <cell r="AI9742">
            <v>0</v>
          </cell>
          <cell r="AJ9742">
            <v>5</v>
          </cell>
          <cell r="AN9742">
            <v>5.8</v>
          </cell>
        </row>
        <row r="9743">
          <cell r="D9743">
            <v>3</v>
          </cell>
          <cell r="H9743" t="str">
            <v>004</v>
          </cell>
          <cell r="X9743">
            <v>5</v>
          </cell>
          <cell r="Y9743">
            <v>0</v>
          </cell>
          <cell r="Z9743">
            <v>0</v>
          </cell>
          <cell r="AA9743">
            <v>0</v>
          </cell>
          <cell r="AE9743">
            <v>3.8</v>
          </cell>
          <cell r="AG9743">
            <v>0</v>
          </cell>
          <cell r="AH9743">
            <v>0</v>
          </cell>
          <cell r="AI9743">
            <v>0</v>
          </cell>
          <cell r="AJ9743">
            <v>0</v>
          </cell>
          <cell r="AN9743">
            <v>0</v>
          </cell>
        </row>
        <row r="9744">
          <cell r="D9744">
            <v>3</v>
          </cell>
          <cell r="H9744" t="str">
            <v>011</v>
          </cell>
          <cell r="X9744">
            <v>98</v>
          </cell>
          <cell r="Y9744">
            <v>0</v>
          </cell>
          <cell r="Z9744">
            <v>0</v>
          </cell>
          <cell r="AA9744">
            <v>0</v>
          </cell>
          <cell r="AE9744">
            <v>47.235999999999997</v>
          </cell>
          <cell r="AG9744">
            <v>14</v>
          </cell>
          <cell r="AH9744">
            <v>0</v>
          </cell>
          <cell r="AI9744">
            <v>0</v>
          </cell>
          <cell r="AJ9744">
            <v>0</v>
          </cell>
          <cell r="AN9744">
            <v>6.7480000000000002</v>
          </cell>
        </row>
        <row r="9745">
          <cell r="D9745">
            <v>3</v>
          </cell>
          <cell r="H9745" t="str">
            <v>016</v>
          </cell>
          <cell r="X9745">
            <v>97</v>
          </cell>
          <cell r="Y9745">
            <v>0</v>
          </cell>
          <cell r="Z9745">
            <v>0</v>
          </cell>
          <cell r="AA9745">
            <v>0</v>
          </cell>
          <cell r="AE9745">
            <v>60.334000000000003</v>
          </cell>
          <cell r="AG9745">
            <v>28</v>
          </cell>
          <cell r="AH9745">
            <v>0</v>
          </cell>
          <cell r="AI9745">
            <v>0</v>
          </cell>
          <cell r="AJ9745">
            <v>0</v>
          </cell>
          <cell r="AN9745">
            <v>17.416</v>
          </cell>
        </row>
        <row r="9746">
          <cell r="D9746">
            <v>3</v>
          </cell>
          <cell r="H9746" t="str">
            <v>029</v>
          </cell>
          <cell r="X9746">
            <v>169</v>
          </cell>
          <cell r="Y9746">
            <v>0</v>
          </cell>
          <cell r="Z9746">
            <v>0</v>
          </cell>
          <cell r="AA9746">
            <v>0</v>
          </cell>
          <cell r="AE9746">
            <v>81.457999999999998</v>
          </cell>
          <cell r="AG9746">
            <v>29</v>
          </cell>
          <cell r="AH9746">
            <v>0</v>
          </cell>
          <cell r="AI9746">
            <v>0</v>
          </cell>
          <cell r="AJ9746">
            <v>0</v>
          </cell>
          <cell r="AN9746">
            <v>13.978</v>
          </cell>
        </row>
        <row r="9747">
          <cell r="D9747">
            <v>3</v>
          </cell>
          <cell r="H9747" t="str">
            <v>053</v>
          </cell>
          <cell r="X9747">
            <v>213</v>
          </cell>
          <cell r="Y9747">
            <v>0</v>
          </cell>
          <cell r="Z9747">
            <v>0</v>
          </cell>
          <cell r="AA9747">
            <v>0</v>
          </cell>
          <cell r="AE9747">
            <v>80.301000000000002</v>
          </cell>
          <cell r="AG9747">
            <v>28</v>
          </cell>
          <cell r="AH9747">
            <v>0</v>
          </cell>
          <cell r="AI9747">
            <v>0</v>
          </cell>
          <cell r="AJ9747">
            <v>0</v>
          </cell>
          <cell r="AN9747">
            <v>10.555999999999999</v>
          </cell>
        </row>
        <row r="9748">
          <cell r="D9748">
            <v>3</v>
          </cell>
          <cell r="H9748" t="str">
            <v>065</v>
          </cell>
          <cell r="X9748">
            <v>183</v>
          </cell>
          <cell r="Y9748">
            <v>0</v>
          </cell>
          <cell r="Z9748">
            <v>0</v>
          </cell>
          <cell r="AA9748">
            <v>0</v>
          </cell>
          <cell r="AE9748">
            <v>44.286000000000001</v>
          </cell>
          <cell r="AG9748">
            <v>21</v>
          </cell>
          <cell r="AH9748">
            <v>0</v>
          </cell>
          <cell r="AI9748">
            <v>0</v>
          </cell>
          <cell r="AJ9748">
            <v>0</v>
          </cell>
          <cell r="AN9748">
            <v>5.0819999999999999</v>
          </cell>
        </row>
        <row r="9749">
          <cell r="D9749">
            <v>3</v>
          </cell>
          <cell r="H9749" t="str">
            <v>075</v>
          </cell>
          <cell r="X9749">
            <v>14</v>
          </cell>
          <cell r="Y9749">
            <v>0</v>
          </cell>
          <cell r="Z9749">
            <v>0</v>
          </cell>
          <cell r="AA9749">
            <v>0</v>
          </cell>
          <cell r="AE9749">
            <v>6.7480000000000002</v>
          </cell>
          <cell r="AG9749">
            <v>3</v>
          </cell>
          <cell r="AH9749">
            <v>0</v>
          </cell>
          <cell r="AI9749">
            <v>0</v>
          </cell>
          <cell r="AJ9749">
            <v>0</v>
          </cell>
          <cell r="AN9749">
            <v>1.446</v>
          </cell>
        </row>
        <row r="9750">
          <cell r="D9750">
            <v>3</v>
          </cell>
          <cell r="H9750" t="str">
            <v>100</v>
          </cell>
          <cell r="X9750">
            <v>55</v>
          </cell>
          <cell r="Y9750">
            <v>0</v>
          </cell>
          <cell r="Z9750">
            <v>0</v>
          </cell>
          <cell r="AA9750">
            <v>0</v>
          </cell>
          <cell r="AE9750">
            <v>26.51</v>
          </cell>
          <cell r="AG9750">
            <v>8</v>
          </cell>
          <cell r="AH9750">
            <v>0</v>
          </cell>
          <cell r="AI9750">
            <v>0</v>
          </cell>
          <cell r="AJ9750">
            <v>0</v>
          </cell>
          <cell r="AN9750">
            <v>3.8559999999999999</v>
          </cell>
        </row>
        <row r="9751">
          <cell r="D9751">
            <v>3</v>
          </cell>
          <cell r="H9751" t="str">
            <v>112</v>
          </cell>
          <cell r="X9751">
            <v>54</v>
          </cell>
          <cell r="Y9751">
            <v>0</v>
          </cell>
          <cell r="Z9751">
            <v>0</v>
          </cell>
          <cell r="AA9751">
            <v>0</v>
          </cell>
          <cell r="AE9751">
            <v>21.6</v>
          </cell>
          <cell r="AG9751">
            <v>8</v>
          </cell>
          <cell r="AH9751">
            <v>0</v>
          </cell>
          <cell r="AI9751">
            <v>0</v>
          </cell>
          <cell r="AJ9751">
            <v>0</v>
          </cell>
          <cell r="AN9751">
            <v>3.2</v>
          </cell>
        </row>
        <row r="9752">
          <cell r="D9752">
            <v>3</v>
          </cell>
          <cell r="H9752" t="str">
            <v>122</v>
          </cell>
          <cell r="X9752">
            <v>71</v>
          </cell>
          <cell r="Y9752">
            <v>0</v>
          </cell>
          <cell r="Z9752">
            <v>0</v>
          </cell>
          <cell r="AA9752">
            <v>0</v>
          </cell>
          <cell r="AE9752">
            <v>50.41</v>
          </cell>
          <cell r="AG9752">
            <v>8</v>
          </cell>
          <cell r="AH9752">
            <v>0</v>
          </cell>
          <cell r="AI9752">
            <v>0</v>
          </cell>
          <cell r="AJ9752">
            <v>0</v>
          </cell>
          <cell r="AN9752">
            <v>5.68</v>
          </cell>
        </row>
        <row r="9753">
          <cell r="D9753">
            <v>3</v>
          </cell>
          <cell r="H9753" t="str">
            <v>136</v>
          </cell>
          <cell r="X9753">
            <v>47</v>
          </cell>
          <cell r="Y9753">
            <v>0</v>
          </cell>
          <cell r="Z9753">
            <v>0</v>
          </cell>
          <cell r="AA9753">
            <v>0</v>
          </cell>
          <cell r="AE9753">
            <v>25.38</v>
          </cell>
          <cell r="AG9753">
            <v>6</v>
          </cell>
          <cell r="AH9753">
            <v>0</v>
          </cell>
          <cell r="AI9753">
            <v>0</v>
          </cell>
          <cell r="AJ9753">
            <v>0</v>
          </cell>
          <cell r="AN9753">
            <v>3.24</v>
          </cell>
        </row>
        <row r="9754">
          <cell r="D9754">
            <v>3</v>
          </cell>
          <cell r="H9754" t="str">
            <v>162</v>
          </cell>
          <cell r="X9754">
            <v>74</v>
          </cell>
          <cell r="Y9754">
            <v>0</v>
          </cell>
          <cell r="Z9754">
            <v>0</v>
          </cell>
          <cell r="AA9754">
            <v>0</v>
          </cell>
          <cell r="AE9754">
            <v>22.643999999999998</v>
          </cell>
          <cell r="AG9754">
            <v>16</v>
          </cell>
          <cell r="AH9754">
            <v>0</v>
          </cell>
          <cell r="AI9754">
            <v>0</v>
          </cell>
          <cell r="AJ9754">
            <v>0</v>
          </cell>
          <cell r="AN9754">
            <v>4.8959999999999999</v>
          </cell>
        </row>
        <row r="9755">
          <cell r="D9755">
            <v>3</v>
          </cell>
          <cell r="H9755" t="str">
            <v>089</v>
          </cell>
          <cell r="X9755">
            <v>0</v>
          </cell>
          <cell r="Y9755">
            <v>0</v>
          </cell>
          <cell r="Z9755">
            <v>0</v>
          </cell>
          <cell r="AA9755">
            <v>0</v>
          </cell>
          <cell r="AE9755">
            <v>11.420999999999999</v>
          </cell>
          <cell r="AG9755">
            <v>0</v>
          </cell>
          <cell r="AH9755">
            <v>0</v>
          </cell>
          <cell r="AI9755">
            <v>0</v>
          </cell>
          <cell r="AJ9755">
            <v>0</v>
          </cell>
          <cell r="AN9755">
            <v>4.274</v>
          </cell>
        </row>
        <row r="9756">
          <cell r="D9756">
            <v>13</v>
          </cell>
          <cell r="H9756" t="str">
            <v>01</v>
          </cell>
          <cell r="X9756">
            <v>0</v>
          </cell>
          <cell r="Y9756">
            <v>0</v>
          </cell>
          <cell r="Z9756">
            <v>0</v>
          </cell>
          <cell r="AA9756">
            <v>0</v>
          </cell>
          <cell r="AE9756">
            <v>358.07900000000001</v>
          </cell>
          <cell r="AG9756">
            <v>0</v>
          </cell>
          <cell r="AH9756">
            <v>0</v>
          </cell>
          <cell r="AI9756">
            <v>0</v>
          </cell>
          <cell r="AJ9756">
            <v>0</v>
          </cell>
          <cell r="AN9756">
            <v>342.02600000000001</v>
          </cell>
        </row>
        <row r="9757">
          <cell r="D9757">
            <v>13</v>
          </cell>
          <cell r="H9757" t="str">
            <v>02</v>
          </cell>
          <cell r="X9757">
            <v>0</v>
          </cell>
          <cell r="Y9757">
            <v>0</v>
          </cell>
          <cell r="Z9757">
            <v>0</v>
          </cell>
          <cell r="AA9757">
            <v>0</v>
          </cell>
          <cell r="AE9757">
            <v>333.947</v>
          </cell>
          <cell r="AG9757">
            <v>0</v>
          </cell>
          <cell r="AH9757">
            <v>0</v>
          </cell>
          <cell r="AI9757">
            <v>0</v>
          </cell>
          <cell r="AJ9757">
            <v>0</v>
          </cell>
          <cell r="AN9757">
            <v>735.97699999999998</v>
          </cell>
        </row>
        <row r="9758">
          <cell r="D9758">
            <v>13</v>
          </cell>
          <cell r="H9758" t="str">
            <v>04</v>
          </cell>
          <cell r="X9758">
            <v>0</v>
          </cell>
          <cell r="Y9758">
            <v>0</v>
          </cell>
          <cell r="Z9758">
            <v>0</v>
          </cell>
          <cell r="AA9758">
            <v>0</v>
          </cell>
          <cell r="AE9758">
            <v>155.97499999999999</v>
          </cell>
          <cell r="AG9758">
            <v>0</v>
          </cell>
          <cell r="AH9758">
            <v>0</v>
          </cell>
          <cell r="AI9758">
            <v>0</v>
          </cell>
          <cell r="AJ9758">
            <v>0</v>
          </cell>
          <cell r="AN9758">
            <v>0</v>
          </cell>
        </row>
        <row r="9759">
          <cell r="D9759">
            <v>13</v>
          </cell>
          <cell r="H9759" t="str">
            <v>08</v>
          </cell>
          <cell r="X9759">
            <v>0</v>
          </cell>
          <cell r="Y9759">
            <v>0</v>
          </cell>
          <cell r="Z9759">
            <v>0</v>
          </cell>
          <cell r="AA9759">
            <v>0</v>
          </cell>
          <cell r="AE9759">
            <v>9633.1740000000009</v>
          </cell>
          <cell r="AG9759">
            <v>0</v>
          </cell>
          <cell r="AH9759">
            <v>0</v>
          </cell>
          <cell r="AI9759">
            <v>0</v>
          </cell>
          <cell r="AJ9759">
            <v>0</v>
          </cell>
          <cell r="AN9759">
            <v>6287.3040000000001</v>
          </cell>
        </row>
        <row r="9760">
          <cell r="D9760">
            <v>13</v>
          </cell>
          <cell r="H9760" t="str">
            <v>10</v>
          </cell>
          <cell r="X9760">
            <v>0</v>
          </cell>
          <cell r="Y9760">
            <v>0</v>
          </cell>
          <cell r="Z9760">
            <v>0</v>
          </cell>
          <cell r="AA9760">
            <v>0</v>
          </cell>
          <cell r="AE9760">
            <v>4385.04</v>
          </cell>
          <cell r="AG9760">
            <v>0</v>
          </cell>
          <cell r="AH9760">
            <v>0</v>
          </cell>
          <cell r="AI9760">
            <v>0</v>
          </cell>
          <cell r="AJ9760">
            <v>0</v>
          </cell>
          <cell r="AN9760">
            <v>4916.5600000000004</v>
          </cell>
        </row>
        <row r="9761">
          <cell r="D9761">
            <v>13</v>
          </cell>
          <cell r="H9761" t="str">
            <v>12</v>
          </cell>
          <cell r="X9761">
            <v>0</v>
          </cell>
          <cell r="Y9761">
            <v>0</v>
          </cell>
          <cell r="Z9761">
            <v>0</v>
          </cell>
          <cell r="AA9761">
            <v>0</v>
          </cell>
          <cell r="AE9761">
            <v>668.79899999999998</v>
          </cell>
          <cell r="AG9761">
            <v>0</v>
          </cell>
          <cell r="AH9761">
            <v>0</v>
          </cell>
          <cell r="AI9761">
            <v>0</v>
          </cell>
          <cell r="AJ9761">
            <v>0</v>
          </cell>
          <cell r="AN9761">
            <v>668.79899999999998</v>
          </cell>
        </row>
        <row r="9762">
          <cell r="D9762">
            <v>13</v>
          </cell>
          <cell r="H9762" t="str">
            <v>14</v>
          </cell>
          <cell r="X9762">
            <v>0</v>
          </cell>
          <cell r="Y9762">
            <v>0</v>
          </cell>
          <cell r="Z9762">
            <v>0</v>
          </cell>
          <cell r="AA9762">
            <v>0</v>
          </cell>
          <cell r="AE9762">
            <v>4945.3559999999998</v>
          </cell>
          <cell r="AG9762">
            <v>0</v>
          </cell>
          <cell r="AH9762">
            <v>0</v>
          </cell>
          <cell r="AI9762">
            <v>0</v>
          </cell>
          <cell r="AJ9762">
            <v>0</v>
          </cell>
          <cell r="AN9762">
            <v>18819.827000000001</v>
          </cell>
        </row>
        <row r="9763">
          <cell r="D9763">
            <v>13</v>
          </cell>
          <cell r="H9763" t="str">
            <v>15</v>
          </cell>
          <cell r="X9763">
            <v>0</v>
          </cell>
          <cell r="Y9763">
            <v>0</v>
          </cell>
          <cell r="Z9763">
            <v>0</v>
          </cell>
          <cell r="AA9763">
            <v>0</v>
          </cell>
          <cell r="AE9763">
            <v>14882.785</v>
          </cell>
          <cell r="AG9763">
            <v>0</v>
          </cell>
          <cell r="AH9763">
            <v>0</v>
          </cell>
          <cell r="AI9763">
            <v>0</v>
          </cell>
          <cell r="AJ9763">
            <v>0</v>
          </cell>
          <cell r="AN9763">
            <v>18919.217000000001</v>
          </cell>
        </row>
        <row r="9764">
          <cell r="D9764">
            <v>13</v>
          </cell>
          <cell r="H9764" t="str">
            <v>17</v>
          </cell>
          <cell r="X9764">
            <v>0</v>
          </cell>
          <cell r="Y9764">
            <v>0</v>
          </cell>
          <cell r="Z9764">
            <v>0</v>
          </cell>
          <cell r="AA9764">
            <v>0</v>
          </cell>
          <cell r="AE9764">
            <v>45533.131999999998</v>
          </cell>
          <cell r="AG9764">
            <v>0</v>
          </cell>
          <cell r="AH9764">
            <v>0</v>
          </cell>
          <cell r="AI9764">
            <v>0</v>
          </cell>
          <cell r="AJ9764">
            <v>0</v>
          </cell>
          <cell r="AN9764">
            <v>50588.635999999999</v>
          </cell>
        </row>
        <row r="9765">
          <cell r="D9765">
            <v>13</v>
          </cell>
          <cell r="H9765" t="str">
            <v>19</v>
          </cell>
          <cell r="X9765">
            <v>0</v>
          </cell>
          <cell r="Y9765">
            <v>0</v>
          </cell>
          <cell r="Z9765">
            <v>0</v>
          </cell>
          <cell r="AA9765">
            <v>0</v>
          </cell>
          <cell r="AE9765">
            <v>256.976</v>
          </cell>
          <cell r="AG9765">
            <v>0</v>
          </cell>
          <cell r="AH9765">
            <v>0</v>
          </cell>
          <cell r="AI9765">
            <v>0</v>
          </cell>
          <cell r="AJ9765">
            <v>0</v>
          </cell>
          <cell r="AN9765">
            <v>1413.3679999999999</v>
          </cell>
        </row>
        <row r="9766">
          <cell r="D9766">
            <v>1</v>
          </cell>
          <cell r="H9766" t="str">
            <v>011</v>
          </cell>
          <cell r="X9766">
            <v>0</v>
          </cell>
          <cell r="Y9766">
            <v>0</v>
          </cell>
          <cell r="Z9766">
            <v>0</v>
          </cell>
          <cell r="AA9766">
            <v>0</v>
          </cell>
          <cell r="AE9766">
            <v>659.55799999999999</v>
          </cell>
          <cell r="AG9766">
            <v>0</v>
          </cell>
          <cell r="AH9766">
            <v>0</v>
          </cell>
          <cell r="AI9766">
            <v>0</v>
          </cell>
          <cell r="AJ9766">
            <v>0</v>
          </cell>
          <cell r="AN9766">
            <v>6761.47</v>
          </cell>
        </row>
        <row r="9767">
          <cell r="D9767">
            <v>1</v>
          </cell>
          <cell r="H9767" t="str">
            <v>012</v>
          </cell>
          <cell r="X9767">
            <v>0</v>
          </cell>
          <cell r="Y9767">
            <v>0</v>
          </cell>
          <cell r="Z9767">
            <v>0</v>
          </cell>
          <cell r="AA9767">
            <v>0</v>
          </cell>
          <cell r="AE9767">
            <v>16948.038</v>
          </cell>
          <cell r="AG9767">
            <v>0</v>
          </cell>
          <cell r="AH9767">
            <v>0</v>
          </cell>
          <cell r="AI9767">
            <v>0</v>
          </cell>
          <cell r="AJ9767">
            <v>0</v>
          </cell>
          <cell r="AN9767">
            <v>77715.479000000007</v>
          </cell>
        </row>
        <row r="9768">
          <cell r="D9768">
            <v>1</v>
          </cell>
          <cell r="H9768" t="str">
            <v>029</v>
          </cell>
          <cell r="X9768">
            <v>0</v>
          </cell>
          <cell r="Y9768">
            <v>0</v>
          </cell>
          <cell r="Z9768">
            <v>0</v>
          </cell>
          <cell r="AA9768">
            <v>0</v>
          </cell>
          <cell r="AE9768">
            <v>1035.825</v>
          </cell>
          <cell r="AG9768">
            <v>0</v>
          </cell>
          <cell r="AH9768">
            <v>0</v>
          </cell>
          <cell r="AI9768">
            <v>0</v>
          </cell>
          <cell r="AJ9768">
            <v>0</v>
          </cell>
          <cell r="AN9768">
            <v>2191.9209999999998</v>
          </cell>
        </row>
        <row r="9769">
          <cell r="D9769">
            <v>1</v>
          </cell>
          <cell r="H9769" t="str">
            <v>053</v>
          </cell>
          <cell r="X9769">
            <v>0</v>
          </cell>
          <cell r="Y9769">
            <v>0</v>
          </cell>
          <cell r="Z9769">
            <v>0</v>
          </cell>
          <cell r="AA9769">
            <v>0</v>
          </cell>
          <cell r="AE9769">
            <v>4222.01</v>
          </cell>
          <cell r="AG9769">
            <v>0</v>
          </cell>
          <cell r="AH9769">
            <v>0</v>
          </cell>
          <cell r="AI9769">
            <v>0</v>
          </cell>
          <cell r="AJ9769">
            <v>0</v>
          </cell>
          <cell r="AN9769">
            <v>16613.272000000001</v>
          </cell>
        </row>
        <row r="9770">
          <cell r="D9770">
            <v>1</v>
          </cell>
          <cell r="H9770" t="str">
            <v>054</v>
          </cell>
          <cell r="X9770">
            <v>0</v>
          </cell>
          <cell r="Y9770">
            <v>0</v>
          </cell>
          <cell r="Z9770">
            <v>0</v>
          </cell>
          <cell r="AA9770">
            <v>0</v>
          </cell>
          <cell r="AE9770">
            <v>3083.1729999999998</v>
          </cell>
          <cell r="AG9770">
            <v>0</v>
          </cell>
          <cell r="AH9770">
            <v>0</v>
          </cell>
          <cell r="AI9770">
            <v>0</v>
          </cell>
          <cell r="AJ9770">
            <v>0</v>
          </cell>
          <cell r="AN9770">
            <v>2608.163</v>
          </cell>
        </row>
        <row r="9771">
          <cell r="D9771">
            <v>1</v>
          </cell>
          <cell r="H9771" t="str">
            <v>060</v>
          </cell>
          <cell r="X9771">
            <v>0</v>
          </cell>
          <cell r="Y9771">
            <v>0</v>
          </cell>
          <cell r="Z9771">
            <v>0</v>
          </cell>
          <cell r="AA9771">
            <v>0</v>
          </cell>
          <cell r="AE9771">
            <v>61093.112999999998</v>
          </cell>
          <cell r="AG9771">
            <v>0</v>
          </cell>
          <cell r="AH9771">
            <v>0</v>
          </cell>
          <cell r="AI9771">
            <v>0</v>
          </cell>
          <cell r="AJ9771">
            <v>0</v>
          </cell>
          <cell r="AN9771">
            <v>100768.004</v>
          </cell>
        </row>
        <row r="9772">
          <cell r="D9772">
            <v>1</v>
          </cell>
          <cell r="H9772" t="str">
            <v>065</v>
          </cell>
          <cell r="X9772">
            <v>0</v>
          </cell>
          <cell r="Y9772">
            <v>0</v>
          </cell>
          <cell r="Z9772">
            <v>0</v>
          </cell>
          <cell r="AA9772">
            <v>0</v>
          </cell>
          <cell r="AE9772">
            <v>5563.9790000000003</v>
          </cell>
          <cell r="AG9772">
            <v>0</v>
          </cell>
          <cell r="AH9772">
            <v>0</v>
          </cell>
          <cell r="AI9772">
            <v>0</v>
          </cell>
          <cell r="AJ9772">
            <v>0</v>
          </cell>
          <cell r="AN9772">
            <v>46869.116000000002</v>
          </cell>
        </row>
        <row r="9773">
          <cell r="D9773">
            <v>1</v>
          </cell>
          <cell r="H9773" t="str">
            <v>077</v>
          </cell>
          <cell r="X9773">
            <v>0</v>
          </cell>
          <cell r="Y9773">
            <v>0</v>
          </cell>
          <cell r="Z9773">
            <v>0</v>
          </cell>
          <cell r="AA9773">
            <v>0</v>
          </cell>
          <cell r="AE9773">
            <v>9306.2970000000005</v>
          </cell>
          <cell r="AG9773">
            <v>0</v>
          </cell>
          <cell r="AH9773">
            <v>0</v>
          </cell>
          <cell r="AI9773">
            <v>0</v>
          </cell>
          <cell r="AJ9773">
            <v>0</v>
          </cell>
          <cell r="AN9773">
            <v>28305.995999999999</v>
          </cell>
        </row>
        <row r="9774">
          <cell r="D9774">
            <v>1</v>
          </cell>
          <cell r="H9774" t="str">
            <v>081</v>
          </cell>
          <cell r="X9774">
            <v>0</v>
          </cell>
          <cell r="Y9774">
            <v>0</v>
          </cell>
          <cell r="Z9774">
            <v>0</v>
          </cell>
          <cell r="AA9774">
            <v>0</v>
          </cell>
          <cell r="AE9774">
            <v>13878.906000000001</v>
          </cell>
          <cell r="AG9774">
            <v>0</v>
          </cell>
          <cell r="AH9774">
            <v>0</v>
          </cell>
          <cell r="AI9774">
            <v>0</v>
          </cell>
          <cell r="AJ9774">
            <v>0</v>
          </cell>
          <cell r="AN9774">
            <v>29169.482</v>
          </cell>
        </row>
        <row r="9775">
          <cell r="D9775">
            <v>1</v>
          </cell>
          <cell r="H9775" t="str">
            <v>097</v>
          </cell>
          <cell r="X9775">
            <v>0</v>
          </cell>
          <cell r="Y9775">
            <v>0</v>
          </cell>
          <cell r="Z9775">
            <v>0</v>
          </cell>
          <cell r="AA9775">
            <v>0</v>
          </cell>
          <cell r="AE9775">
            <v>278.69600000000003</v>
          </cell>
          <cell r="AG9775">
            <v>0</v>
          </cell>
          <cell r="AH9775">
            <v>0</v>
          </cell>
          <cell r="AI9775">
            <v>0</v>
          </cell>
          <cell r="AJ9775">
            <v>0</v>
          </cell>
          <cell r="AN9775">
            <v>656.84400000000005</v>
          </cell>
        </row>
        <row r="9776">
          <cell r="D9776">
            <v>1</v>
          </cell>
          <cell r="H9776" t="str">
            <v>099</v>
          </cell>
          <cell r="X9776">
            <v>0</v>
          </cell>
          <cell r="Y9776">
            <v>0</v>
          </cell>
          <cell r="Z9776">
            <v>0</v>
          </cell>
          <cell r="AA9776">
            <v>0</v>
          </cell>
          <cell r="AE9776">
            <v>579.16899999999998</v>
          </cell>
          <cell r="AG9776">
            <v>0</v>
          </cell>
          <cell r="AH9776">
            <v>0</v>
          </cell>
          <cell r="AI9776">
            <v>0</v>
          </cell>
          <cell r="AJ9776">
            <v>0</v>
          </cell>
          <cell r="AN9776">
            <v>2798.4810000000002</v>
          </cell>
        </row>
        <row r="9777">
          <cell r="D9777">
            <v>1</v>
          </cell>
          <cell r="H9777" t="str">
            <v>100</v>
          </cell>
          <cell r="X9777">
            <v>0</v>
          </cell>
          <cell r="Y9777">
            <v>0</v>
          </cell>
          <cell r="Z9777">
            <v>0</v>
          </cell>
          <cell r="AA9777">
            <v>0</v>
          </cell>
          <cell r="AE9777">
            <v>1466.44</v>
          </cell>
          <cell r="AG9777">
            <v>0</v>
          </cell>
          <cell r="AH9777">
            <v>0</v>
          </cell>
          <cell r="AI9777">
            <v>0</v>
          </cell>
          <cell r="AJ9777">
            <v>0</v>
          </cell>
          <cell r="AN9777">
            <v>3704.8739999999998</v>
          </cell>
        </row>
        <row r="9778">
          <cell r="D9778">
            <v>1</v>
          </cell>
          <cell r="H9778" t="str">
            <v>108</v>
          </cell>
          <cell r="X9778">
            <v>0</v>
          </cell>
          <cell r="Y9778">
            <v>0</v>
          </cell>
          <cell r="Z9778">
            <v>0</v>
          </cell>
          <cell r="AA9778">
            <v>0</v>
          </cell>
          <cell r="AE9778">
            <v>960.16200000000003</v>
          </cell>
          <cell r="AG9778">
            <v>0</v>
          </cell>
          <cell r="AH9778">
            <v>0</v>
          </cell>
          <cell r="AI9778">
            <v>0</v>
          </cell>
          <cell r="AJ9778">
            <v>0</v>
          </cell>
          <cell r="AN9778">
            <v>2229.7530000000002</v>
          </cell>
        </row>
        <row r="9779">
          <cell r="D9779">
            <v>1</v>
          </cell>
          <cell r="H9779" t="str">
            <v>112</v>
          </cell>
          <cell r="X9779">
            <v>0</v>
          </cell>
          <cell r="Y9779">
            <v>0</v>
          </cell>
          <cell r="Z9779">
            <v>0</v>
          </cell>
          <cell r="AA9779">
            <v>0</v>
          </cell>
          <cell r="AE9779">
            <v>6454.8639999999996</v>
          </cell>
          <cell r="AG9779">
            <v>0</v>
          </cell>
          <cell r="AH9779">
            <v>0</v>
          </cell>
          <cell r="AI9779">
            <v>0</v>
          </cell>
          <cell r="AJ9779">
            <v>0</v>
          </cell>
          <cell r="AN9779">
            <v>4942.9170000000004</v>
          </cell>
        </row>
        <row r="9780">
          <cell r="D9780">
            <v>1</v>
          </cell>
          <cell r="H9780" t="str">
            <v>116</v>
          </cell>
          <cell r="X9780">
            <v>0</v>
          </cell>
          <cell r="Y9780">
            <v>0</v>
          </cell>
          <cell r="Z9780">
            <v>0</v>
          </cell>
          <cell r="AA9780">
            <v>0</v>
          </cell>
          <cell r="AE9780">
            <v>331.55399999999997</v>
          </cell>
          <cell r="AG9780">
            <v>0</v>
          </cell>
          <cell r="AH9780">
            <v>0</v>
          </cell>
          <cell r="AI9780">
            <v>0</v>
          </cell>
          <cell r="AJ9780">
            <v>0</v>
          </cell>
          <cell r="AN9780">
            <v>715.56200000000001</v>
          </cell>
        </row>
        <row r="9781">
          <cell r="D9781">
            <v>1</v>
          </cell>
          <cell r="H9781" t="str">
            <v>122</v>
          </cell>
          <cell r="X9781">
            <v>0</v>
          </cell>
          <cell r="Y9781">
            <v>0</v>
          </cell>
          <cell r="Z9781">
            <v>0</v>
          </cell>
          <cell r="AA9781">
            <v>0</v>
          </cell>
          <cell r="AE9781">
            <v>49.642000000000003</v>
          </cell>
          <cell r="AG9781">
            <v>0</v>
          </cell>
          <cell r="AH9781">
            <v>0</v>
          </cell>
          <cell r="AI9781">
            <v>0</v>
          </cell>
          <cell r="AJ9781">
            <v>0</v>
          </cell>
          <cell r="AN9781">
            <v>41.646000000000001</v>
          </cell>
        </row>
        <row r="9782">
          <cell r="D9782">
            <v>1</v>
          </cell>
          <cell r="H9782" t="str">
            <v>136</v>
          </cell>
          <cell r="X9782">
            <v>0</v>
          </cell>
          <cell r="Y9782">
            <v>0</v>
          </cell>
          <cell r="Z9782">
            <v>0</v>
          </cell>
          <cell r="AA9782">
            <v>0</v>
          </cell>
          <cell r="AE9782">
            <v>2310.8589999999999</v>
          </cell>
          <cell r="AG9782">
            <v>0</v>
          </cell>
          <cell r="AH9782">
            <v>0</v>
          </cell>
          <cell r="AI9782">
            <v>0</v>
          </cell>
          <cell r="AJ9782">
            <v>0</v>
          </cell>
          <cell r="AN9782">
            <v>5587.3710000000001</v>
          </cell>
        </row>
        <row r="9783">
          <cell r="D9783">
            <v>1</v>
          </cell>
          <cell r="H9783" t="str">
            <v>158</v>
          </cell>
          <cell r="X9783">
            <v>0</v>
          </cell>
          <cell r="Y9783">
            <v>0</v>
          </cell>
          <cell r="Z9783">
            <v>0</v>
          </cell>
          <cell r="AA9783">
            <v>0</v>
          </cell>
          <cell r="AE9783">
            <v>27875.116000000002</v>
          </cell>
          <cell r="AG9783">
            <v>0</v>
          </cell>
          <cell r="AH9783">
            <v>0</v>
          </cell>
          <cell r="AI9783">
            <v>0</v>
          </cell>
          <cell r="AJ9783">
            <v>0</v>
          </cell>
          <cell r="AN9783">
            <v>57875.415000000001</v>
          </cell>
        </row>
        <row r="9784">
          <cell r="D9784">
            <v>1</v>
          </cell>
          <cell r="H9784" t="str">
            <v>162</v>
          </cell>
          <cell r="X9784">
            <v>0</v>
          </cell>
          <cell r="Y9784">
            <v>0</v>
          </cell>
          <cell r="Z9784">
            <v>0</v>
          </cell>
          <cell r="AA9784">
            <v>0</v>
          </cell>
          <cell r="AE9784">
            <v>356.82400000000001</v>
          </cell>
          <cell r="AG9784">
            <v>0</v>
          </cell>
          <cell r="AH9784">
            <v>0</v>
          </cell>
          <cell r="AI9784">
            <v>0</v>
          </cell>
          <cell r="AJ9784">
            <v>0</v>
          </cell>
          <cell r="AN9784">
            <v>1304.347</v>
          </cell>
        </row>
        <row r="9785">
          <cell r="D9785">
            <v>1</v>
          </cell>
          <cell r="H9785" t="str">
            <v>158</v>
          </cell>
          <cell r="X9785">
            <v>0</v>
          </cell>
          <cell r="Y9785">
            <v>0</v>
          </cell>
          <cell r="Z9785">
            <v>0</v>
          </cell>
          <cell r="AA9785">
            <v>0</v>
          </cell>
          <cell r="AE9785">
            <v>12150.418</v>
          </cell>
          <cell r="AG9785">
            <v>0</v>
          </cell>
          <cell r="AH9785">
            <v>0</v>
          </cell>
          <cell r="AI9785">
            <v>0</v>
          </cell>
          <cell r="AJ9785">
            <v>0</v>
          </cell>
          <cell r="AN9785">
            <v>42501.464</v>
          </cell>
        </row>
        <row r="9786">
          <cell r="D9786">
            <v>2</v>
          </cell>
          <cell r="H9786" t="str">
            <v>158</v>
          </cell>
          <cell r="X9786">
            <v>0</v>
          </cell>
          <cell r="Y9786">
            <v>0</v>
          </cell>
          <cell r="Z9786">
            <v>0</v>
          </cell>
          <cell r="AA9786">
            <v>0</v>
          </cell>
          <cell r="AE9786">
            <v>2044.1790000000001</v>
          </cell>
          <cell r="AG9786">
            <v>0</v>
          </cell>
          <cell r="AH9786">
            <v>0</v>
          </cell>
          <cell r="AI9786">
            <v>0</v>
          </cell>
          <cell r="AJ9786">
            <v>0</v>
          </cell>
          <cell r="AN9786">
            <v>311.88799999999998</v>
          </cell>
        </row>
        <row r="9787">
          <cell r="D9787">
            <v>3</v>
          </cell>
          <cell r="H9787" t="str">
            <v>053</v>
          </cell>
          <cell r="X9787">
            <v>47</v>
          </cell>
          <cell r="Y9787">
            <v>0</v>
          </cell>
          <cell r="Z9787">
            <v>0</v>
          </cell>
          <cell r="AA9787">
            <v>0</v>
          </cell>
          <cell r="AE9787">
            <v>17.719000000000001</v>
          </cell>
          <cell r="AG9787">
            <v>4</v>
          </cell>
          <cell r="AH9787">
            <v>0</v>
          </cell>
          <cell r="AI9787">
            <v>0</v>
          </cell>
          <cell r="AJ9787">
            <v>0</v>
          </cell>
          <cell r="AN9787">
            <v>1.508</v>
          </cell>
        </row>
        <row r="9788">
          <cell r="D9788">
            <v>3</v>
          </cell>
          <cell r="H9788" t="str">
            <v>065</v>
          </cell>
          <cell r="X9788">
            <v>81</v>
          </cell>
          <cell r="Y9788">
            <v>0</v>
          </cell>
          <cell r="Z9788">
            <v>0</v>
          </cell>
          <cell r="AA9788">
            <v>0</v>
          </cell>
          <cell r="AE9788">
            <v>19.602</v>
          </cell>
          <cell r="AG9788">
            <v>0</v>
          </cell>
          <cell r="AH9788">
            <v>0</v>
          </cell>
          <cell r="AI9788">
            <v>0</v>
          </cell>
          <cell r="AJ9788">
            <v>0</v>
          </cell>
          <cell r="AN9788">
            <v>0</v>
          </cell>
        </row>
        <row r="9789">
          <cell r="D9789">
            <v>3</v>
          </cell>
          <cell r="H9789" t="str">
            <v>068</v>
          </cell>
          <cell r="X9789">
            <v>26</v>
          </cell>
          <cell r="Y9789">
            <v>0</v>
          </cell>
          <cell r="Z9789">
            <v>0</v>
          </cell>
          <cell r="AA9789">
            <v>0</v>
          </cell>
          <cell r="AE9789">
            <v>9.8019999999999996</v>
          </cell>
          <cell r="AG9789">
            <v>2</v>
          </cell>
          <cell r="AH9789">
            <v>0</v>
          </cell>
          <cell r="AI9789">
            <v>0</v>
          </cell>
          <cell r="AJ9789">
            <v>0</v>
          </cell>
          <cell r="AN9789">
            <v>0.754</v>
          </cell>
        </row>
        <row r="9790">
          <cell r="D9790">
            <v>13</v>
          </cell>
          <cell r="H9790" t="str">
            <v>12</v>
          </cell>
          <cell r="X9790">
            <v>0</v>
          </cell>
          <cell r="Y9790">
            <v>0</v>
          </cell>
          <cell r="Z9790">
            <v>0</v>
          </cell>
          <cell r="AA9790">
            <v>0</v>
          </cell>
          <cell r="AE9790">
            <v>5721.9470000000001</v>
          </cell>
          <cell r="AG9790">
            <v>0</v>
          </cell>
          <cell r="AH9790">
            <v>0</v>
          </cell>
          <cell r="AI9790">
            <v>0</v>
          </cell>
          <cell r="AJ9790">
            <v>0</v>
          </cell>
          <cell r="AN9790">
            <v>0</v>
          </cell>
        </row>
        <row r="9791">
          <cell r="D9791">
            <v>1</v>
          </cell>
          <cell r="H9791" t="str">
            <v>065</v>
          </cell>
          <cell r="X9791">
            <v>0</v>
          </cell>
          <cell r="Y9791">
            <v>0</v>
          </cell>
          <cell r="Z9791">
            <v>0</v>
          </cell>
          <cell r="AA9791">
            <v>0</v>
          </cell>
          <cell r="AE9791">
            <v>69392.543999999994</v>
          </cell>
          <cell r="AG9791">
            <v>0</v>
          </cell>
          <cell r="AH9791">
            <v>0</v>
          </cell>
          <cell r="AI9791">
            <v>0</v>
          </cell>
          <cell r="AJ9791">
            <v>0</v>
          </cell>
          <cell r="AN9791">
            <v>0</v>
          </cell>
        </row>
        <row r="9792">
          <cell r="D9792">
            <v>3</v>
          </cell>
          <cell r="H9792" t="str">
            <v>065</v>
          </cell>
          <cell r="X9792">
            <v>0</v>
          </cell>
          <cell r="Y9792">
            <v>0</v>
          </cell>
          <cell r="Z9792">
            <v>0</v>
          </cell>
          <cell r="AA9792">
            <v>589</v>
          </cell>
          <cell r="AE9792">
            <v>501.23899999999998</v>
          </cell>
          <cell r="AG9792">
            <v>0</v>
          </cell>
          <cell r="AH9792">
            <v>0</v>
          </cell>
          <cell r="AI9792">
            <v>0</v>
          </cell>
          <cell r="AJ9792">
            <v>0</v>
          </cell>
          <cell r="AN9792">
            <v>0</v>
          </cell>
        </row>
        <row r="9793">
          <cell r="D9793">
            <v>3</v>
          </cell>
          <cell r="H9793" t="str">
            <v>065</v>
          </cell>
          <cell r="X9793">
            <v>3728</v>
          </cell>
          <cell r="Y9793">
            <v>0</v>
          </cell>
          <cell r="Z9793">
            <v>0</v>
          </cell>
          <cell r="AA9793">
            <v>0</v>
          </cell>
          <cell r="AE9793">
            <v>902.17600000000004</v>
          </cell>
          <cell r="AG9793">
            <v>0</v>
          </cell>
          <cell r="AH9793">
            <v>0</v>
          </cell>
          <cell r="AI9793">
            <v>0</v>
          </cell>
          <cell r="AJ9793">
            <v>0</v>
          </cell>
          <cell r="AN9793">
            <v>0</v>
          </cell>
        </row>
        <row r="9794">
          <cell r="D9794">
            <v>13</v>
          </cell>
          <cell r="H9794" t="str">
            <v>01</v>
          </cell>
          <cell r="X9794">
            <v>0</v>
          </cell>
          <cell r="Y9794">
            <v>0</v>
          </cell>
          <cell r="Z9794">
            <v>0</v>
          </cell>
          <cell r="AA9794">
            <v>0</v>
          </cell>
          <cell r="AE9794">
            <v>1539.117</v>
          </cell>
          <cell r="AG9794">
            <v>0</v>
          </cell>
          <cell r="AH9794">
            <v>0</v>
          </cell>
          <cell r="AI9794">
            <v>0</v>
          </cell>
          <cell r="AJ9794">
            <v>0</v>
          </cell>
          <cell r="AN9794">
            <v>171.01300000000001</v>
          </cell>
        </row>
        <row r="9795">
          <cell r="D9795">
            <v>13</v>
          </cell>
          <cell r="H9795" t="str">
            <v>02</v>
          </cell>
          <cell r="X9795">
            <v>0</v>
          </cell>
          <cell r="Y9795">
            <v>0</v>
          </cell>
          <cell r="Z9795">
            <v>0</v>
          </cell>
          <cell r="AA9795">
            <v>0</v>
          </cell>
          <cell r="AE9795">
            <v>667.89400000000001</v>
          </cell>
          <cell r="AG9795">
            <v>0</v>
          </cell>
          <cell r="AH9795">
            <v>0</v>
          </cell>
          <cell r="AI9795">
            <v>0</v>
          </cell>
          <cell r="AJ9795">
            <v>0</v>
          </cell>
          <cell r="AN9795">
            <v>333.947</v>
          </cell>
        </row>
        <row r="9796">
          <cell r="D9796">
            <v>13</v>
          </cell>
          <cell r="H9796" t="str">
            <v>10</v>
          </cell>
          <cell r="X9796">
            <v>0</v>
          </cell>
          <cell r="Y9796">
            <v>0</v>
          </cell>
          <cell r="Z9796">
            <v>0</v>
          </cell>
          <cell r="AA9796">
            <v>0</v>
          </cell>
          <cell r="AE9796">
            <v>20519.294999999998</v>
          </cell>
          <cell r="AG9796">
            <v>0</v>
          </cell>
          <cell r="AH9796">
            <v>0</v>
          </cell>
          <cell r="AI9796">
            <v>0</v>
          </cell>
          <cell r="AJ9796">
            <v>0</v>
          </cell>
          <cell r="AN9796">
            <v>5023.1270000000004</v>
          </cell>
        </row>
        <row r="9797">
          <cell r="D9797">
            <v>13</v>
          </cell>
          <cell r="H9797" t="str">
            <v>15</v>
          </cell>
          <cell r="X9797">
            <v>0</v>
          </cell>
          <cell r="Y9797">
            <v>0</v>
          </cell>
          <cell r="Z9797">
            <v>0</v>
          </cell>
          <cell r="AA9797">
            <v>0</v>
          </cell>
          <cell r="AE9797">
            <v>16083.844999999999</v>
          </cell>
          <cell r="AG9797">
            <v>0</v>
          </cell>
          <cell r="AH9797">
            <v>0</v>
          </cell>
          <cell r="AI9797">
            <v>0</v>
          </cell>
          <cell r="AJ9797">
            <v>0</v>
          </cell>
          <cell r="AN9797">
            <v>488.22199999999998</v>
          </cell>
        </row>
        <row r="9798">
          <cell r="D9798">
            <v>13</v>
          </cell>
          <cell r="H9798" t="str">
            <v>17</v>
          </cell>
          <cell r="X9798">
            <v>0</v>
          </cell>
          <cell r="Y9798">
            <v>0</v>
          </cell>
          <cell r="Z9798">
            <v>0</v>
          </cell>
          <cell r="AA9798">
            <v>0</v>
          </cell>
          <cell r="AE9798">
            <v>22555.421999999999</v>
          </cell>
          <cell r="AG9798">
            <v>0</v>
          </cell>
          <cell r="AH9798">
            <v>0</v>
          </cell>
          <cell r="AI9798">
            <v>0</v>
          </cell>
          <cell r="AJ9798">
            <v>0</v>
          </cell>
          <cell r="AN9798">
            <v>5710.5360000000001</v>
          </cell>
        </row>
        <row r="9799">
          <cell r="D9799">
            <v>13</v>
          </cell>
          <cell r="H9799" t="str">
            <v>18</v>
          </cell>
          <cell r="X9799">
            <v>0</v>
          </cell>
          <cell r="Y9799">
            <v>0</v>
          </cell>
          <cell r="Z9799">
            <v>0</v>
          </cell>
          <cell r="AA9799">
            <v>0</v>
          </cell>
          <cell r="AE9799">
            <v>98.799000000000007</v>
          </cell>
          <cell r="AG9799">
            <v>0</v>
          </cell>
          <cell r="AH9799">
            <v>0</v>
          </cell>
          <cell r="AI9799">
            <v>0</v>
          </cell>
          <cell r="AJ9799">
            <v>0</v>
          </cell>
          <cell r="AN9799">
            <v>197.59800000000001</v>
          </cell>
        </row>
        <row r="9800">
          <cell r="D9800">
            <v>1</v>
          </cell>
          <cell r="H9800" t="str">
            <v>029</v>
          </cell>
          <cell r="X9800">
            <v>0</v>
          </cell>
          <cell r="Y9800">
            <v>0</v>
          </cell>
          <cell r="Z9800">
            <v>0</v>
          </cell>
          <cell r="AA9800">
            <v>0</v>
          </cell>
          <cell r="AE9800">
            <v>5209.2179999999998</v>
          </cell>
          <cell r="AG9800">
            <v>0</v>
          </cell>
          <cell r="AH9800">
            <v>0</v>
          </cell>
          <cell r="AI9800">
            <v>0</v>
          </cell>
          <cell r="AJ9800">
            <v>0</v>
          </cell>
          <cell r="AN9800">
            <v>392.57299999999998</v>
          </cell>
        </row>
        <row r="9801">
          <cell r="D9801">
            <v>1</v>
          </cell>
          <cell r="H9801" t="str">
            <v>053</v>
          </cell>
          <cell r="X9801">
            <v>0</v>
          </cell>
          <cell r="Y9801">
            <v>0</v>
          </cell>
          <cell r="Z9801">
            <v>0</v>
          </cell>
          <cell r="AA9801">
            <v>0</v>
          </cell>
          <cell r="AE9801">
            <v>118.286</v>
          </cell>
          <cell r="AG9801">
            <v>0</v>
          </cell>
          <cell r="AH9801">
            <v>0</v>
          </cell>
          <cell r="AI9801">
            <v>0</v>
          </cell>
          <cell r="AJ9801">
            <v>0</v>
          </cell>
          <cell r="AN9801">
            <v>192.02199999999999</v>
          </cell>
        </row>
        <row r="9802">
          <cell r="D9802">
            <v>1</v>
          </cell>
          <cell r="H9802" t="str">
            <v>054</v>
          </cell>
          <cell r="X9802">
            <v>0</v>
          </cell>
          <cell r="Y9802">
            <v>0</v>
          </cell>
          <cell r="Z9802">
            <v>0</v>
          </cell>
          <cell r="AA9802">
            <v>0</v>
          </cell>
          <cell r="AE9802">
            <v>0</v>
          </cell>
          <cell r="AG9802">
            <v>0</v>
          </cell>
          <cell r="AH9802">
            <v>0</v>
          </cell>
          <cell r="AI9802">
            <v>0</v>
          </cell>
          <cell r="AJ9802">
            <v>0</v>
          </cell>
          <cell r="AN9802">
            <v>33.982999999999997</v>
          </cell>
        </row>
        <row r="9803">
          <cell r="D9803">
            <v>1</v>
          </cell>
          <cell r="H9803" t="str">
            <v>060</v>
          </cell>
          <cell r="X9803">
            <v>0</v>
          </cell>
          <cell r="Y9803">
            <v>0</v>
          </cell>
          <cell r="Z9803">
            <v>0</v>
          </cell>
          <cell r="AA9803">
            <v>0</v>
          </cell>
          <cell r="AE9803">
            <v>163510.81700000001</v>
          </cell>
          <cell r="AG9803">
            <v>0</v>
          </cell>
          <cell r="AH9803">
            <v>0</v>
          </cell>
          <cell r="AI9803">
            <v>0</v>
          </cell>
          <cell r="AJ9803">
            <v>0</v>
          </cell>
          <cell r="AN9803">
            <v>116767.65399999999</v>
          </cell>
        </row>
        <row r="9804">
          <cell r="D9804">
            <v>1</v>
          </cell>
          <cell r="H9804" t="str">
            <v>081</v>
          </cell>
          <cell r="X9804">
            <v>0</v>
          </cell>
          <cell r="Y9804">
            <v>0</v>
          </cell>
          <cell r="Z9804">
            <v>0</v>
          </cell>
          <cell r="AA9804">
            <v>0</v>
          </cell>
          <cell r="AE9804">
            <v>2912.5749999999998</v>
          </cell>
          <cell r="AG9804">
            <v>0</v>
          </cell>
          <cell r="AH9804">
            <v>0</v>
          </cell>
          <cell r="AI9804">
            <v>0</v>
          </cell>
          <cell r="AJ9804">
            <v>0</v>
          </cell>
          <cell r="AN9804">
            <v>1377.711</v>
          </cell>
        </row>
        <row r="9805">
          <cell r="D9805">
            <v>1</v>
          </cell>
          <cell r="H9805" t="str">
            <v>097</v>
          </cell>
          <cell r="X9805">
            <v>0</v>
          </cell>
          <cell r="Y9805">
            <v>0</v>
          </cell>
          <cell r="Z9805">
            <v>0</v>
          </cell>
          <cell r="AA9805">
            <v>0</v>
          </cell>
          <cell r="AE9805">
            <v>85.852999999999994</v>
          </cell>
          <cell r="AG9805">
            <v>0</v>
          </cell>
          <cell r="AH9805">
            <v>0</v>
          </cell>
          <cell r="AI9805">
            <v>0</v>
          </cell>
          <cell r="AJ9805">
            <v>0</v>
          </cell>
          <cell r="AN9805">
            <v>215.31</v>
          </cell>
        </row>
        <row r="9806">
          <cell r="D9806">
            <v>1</v>
          </cell>
          <cell r="H9806" t="str">
            <v>100</v>
          </cell>
          <cell r="X9806">
            <v>0</v>
          </cell>
          <cell r="Y9806">
            <v>0</v>
          </cell>
          <cell r="Z9806">
            <v>0</v>
          </cell>
          <cell r="AA9806">
            <v>0</v>
          </cell>
          <cell r="AE9806">
            <v>486.53199999999998</v>
          </cell>
          <cell r="AG9806">
            <v>0</v>
          </cell>
          <cell r="AH9806">
            <v>0</v>
          </cell>
          <cell r="AI9806">
            <v>0</v>
          </cell>
          <cell r="AJ9806">
            <v>0</v>
          </cell>
          <cell r="AN9806">
            <v>73.158000000000001</v>
          </cell>
        </row>
        <row r="9807">
          <cell r="D9807">
            <v>1</v>
          </cell>
          <cell r="H9807" t="str">
            <v>108</v>
          </cell>
          <cell r="X9807">
            <v>0</v>
          </cell>
          <cell r="Y9807">
            <v>0</v>
          </cell>
          <cell r="Z9807">
            <v>0</v>
          </cell>
          <cell r="AA9807">
            <v>0</v>
          </cell>
          <cell r="AE9807">
            <v>2271.0540000000001</v>
          </cell>
          <cell r="AG9807">
            <v>0</v>
          </cell>
          <cell r="AH9807">
            <v>0</v>
          </cell>
          <cell r="AI9807">
            <v>0</v>
          </cell>
          <cell r="AJ9807">
            <v>0</v>
          </cell>
          <cell r="AN9807">
            <v>596.44100000000003</v>
          </cell>
        </row>
        <row r="9808">
          <cell r="D9808">
            <v>1</v>
          </cell>
          <cell r="H9808" t="str">
            <v>112</v>
          </cell>
          <cell r="X9808">
            <v>0</v>
          </cell>
          <cell r="Y9808">
            <v>0</v>
          </cell>
          <cell r="Z9808">
            <v>0</v>
          </cell>
          <cell r="AA9808">
            <v>0</v>
          </cell>
          <cell r="AE9808">
            <v>3447.3679999999999</v>
          </cell>
          <cell r="AG9808">
            <v>0</v>
          </cell>
          <cell r="AH9808">
            <v>0</v>
          </cell>
          <cell r="AI9808">
            <v>0</v>
          </cell>
          <cell r="AJ9808">
            <v>0</v>
          </cell>
          <cell r="AN9808">
            <v>973.81799999999998</v>
          </cell>
        </row>
        <row r="9809">
          <cell r="D9809">
            <v>1</v>
          </cell>
          <cell r="H9809" t="str">
            <v>136</v>
          </cell>
          <cell r="X9809">
            <v>0</v>
          </cell>
          <cell r="Y9809">
            <v>0</v>
          </cell>
          <cell r="Z9809">
            <v>0</v>
          </cell>
          <cell r="AA9809">
            <v>0</v>
          </cell>
          <cell r="AE9809">
            <v>779.42700000000002</v>
          </cell>
          <cell r="AG9809">
            <v>0</v>
          </cell>
          <cell r="AH9809">
            <v>0</v>
          </cell>
          <cell r="AI9809">
            <v>0</v>
          </cell>
          <cell r="AJ9809">
            <v>0</v>
          </cell>
          <cell r="AN9809">
            <v>188.35900000000001</v>
          </cell>
        </row>
        <row r="9810">
          <cell r="D9810">
            <v>1</v>
          </cell>
          <cell r="H9810" t="str">
            <v>158</v>
          </cell>
          <cell r="X9810">
            <v>0</v>
          </cell>
          <cell r="Y9810">
            <v>0</v>
          </cell>
          <cell r="Z9810">
            <v>0</v>
          </cell>
          <cell r="AA9810">
            <v>0</v>
          </cell>
          <cell r="AE9810">
            <v>2930.373</v>
          </cell>
          <cell r="AG9810">
            <v>0</v>
          </cell>
          <cell r="AH9810">
            <v>0</v>
          </cell>
          <cell r="AI9810">
            <v>0</v>
          </cell>
          <cell r="AJ9810">
            <v>0</v>
          </cell>
          <cell r="AN9810">
            <v>26338.649000000001</v>
          </cell>
        </row>
        <row r="9811">
          <cell r="D9811">
            <v>2</v>
          </cell>
          <cell r="H9811" t="str">
            <v>060</v>
          </cell>
          <cell r="X9811">
            <v>0</v>
          </cell>
          <cell r="Y9811">
            <v>0</v>
          </cell>
          <cell r="Z9811">
            <v>0</v>
          </cell>
          <cell r="AA9811">
            <v>0</v>
          </cell>
          <cell r="AE9811">
            <v>25931.083999999999</v>
          </cell>
          <cell r="AG9811">
            <v>0</v>
          </cell>
          <cell r="AH9811">
            <v>0</v>
          </cell>
          <cell r="AI9811">
            <v>0</v>
          </cell>
          <cell r="AJ9811">
            <v>0</v>
          </cell>
          <cell r="AN9811">
            <v>6118.0659999999998</v>
          </cell>
        </row>
        <row r="9812">
          <cell r="D9812">
            <v>6</v>
          </cell>
          <cell r="H9812" t="str">
            <v>136</v>
          </cell>
          <cell r="X9812">
            <v>0</v>
          </cell>
          <cell r="Y9812">
            <v>0</v>
          </cell>
          <cell r="Z9812">
            <v>0</v>
          </cell>
          <cell r="AA9812">
            <v>0</v>
          </cell>
          <cell r="AE9812">
            <v>746.45100000000002</v>
          </cell>
          <cell r="AG9812">
            <v>0</v>
          </cell>
          <cell r="AH9812">
            <v>0</v>
          </cell>
          <cell r="AI9812">
            <v>0</v>
          </cell>
          <cell r="AJ9812">
            <v>0</v>
          </cell>
          <cell r="AN9812">
            <v>280.923</v>
          </cell>
        </row>
        <row r="9813">
          <cell r="D9813">
            <v>3</v>
          </cell>
          <cell r="H9813" t="str">
            <v>078</v>
          </cell>
          <cell r="X9813">
            <v>0</v>
          </cell>
          <cell r="Y9813">
            <v>0</v>
          </cell>
          <cell r="Z9813">
            <v>0</v>
          </cell>
          <cell r="AA9813">
            <v>0</v>
          </cell>
          <cell r="AE9813">
            <v>9924.3790000000008</v>
          </cell>
          <cell r="AG9813">
            <v>0</v>
          </cell>
          <cell r="AH9813">
            <v>0</v>
          </cell>
          <cell r="AI9813">
            <v>0</v>
          </cell>
          <cell r="AJ9813">
            <v>0</v>
          </cell>
          <cell r="AN9813">
            <v>5193.3239999999996</v>
          </cell>
        </row>
        <row r="9814">
          <cell r="D9814">
            <v>3</v>
          </cell>
          <cell r="H9814" t="str">
            <v>078</v>
          </cell>
          <cell r="X9814">
            <v>0</v>
          </cell>
          <cell r="Y9814">
            <v>0</v>
          </cell>
          <cell r="Z9814">
            <v>0</v>
          </cell>
          <cell r="AA9814">
            <v>0</v>
          </cell>
          <cell r="AE9814">
            <v>2211.1320000000001</v>
          </cell>
          <cell r="AG9814">
            <v>0</v>
          </cell>
          <cell r="AH9814">
            <v>0</v>
          </cell>
          <cell r="AI9814">
            <v>0</v>
          </cell>
          <cell r="AJ9814">
            <v>0</v>
          </cell>
          <cell r="AN9814">
            <v>1318.0039999999999</v>
          </cell>
        </row>
        <row r="9815">
          <cell r="D9815">
            <v>3</v>
          </cell>
          <cell r="H9815" t="str">
            <v>029</v>
          </cell>
          <cell r="X9815">
            <v>10</v>
          </cell>
          <cell r="Y9815">
            <v>0</v>
          </cell>
          <cell r="Z9815">
            <v>0</v>
          </cell>
          <cell r="AA9815">
            <v>0</v>
          </cell>
          <cell r="AE9815">
            <v>4.82</v>
          </cell>
          <cell r="AG9815">
            <v>12</v>
          </cell>
          <cell r="AH9815">
            <v>0</v>
          </cell>
          <cell r="AI9815">
            <v>0</v>
          </cell>
          <cell r="AJ9815">
            <v>0</v>
          </cell>
          <cell r="AN9815">
            <v>5.7839999999999998</v>
          </cell>
        </row>
        <row r="9816">
          <cell r="D9816">
            <v>3</v>
          </cell>
          <cell r="H9816" t="str">
            <v>054</v>
          </cell>
          <cell r="X9816">
            <v>21</v>
          </cell>
          <cell r="Y9816">
            <v>0</v>
          </cell>
          <cell r="Z9816">
            <v>0</v>
          </cell>
          <cell r="AA9816">
            <v>0</v>
          </cell>
          <cell r="AE9816">
            <v>9.5129999999999999</v>
          </cell>
          <cell r="AG9816">
            <v>23</v>
          </cell>
          <cell r="AH9816">
            <v>0</v>
          </cell>
          <cell r="AI9816">
            <v>0</v>
          </cell>
          <cell r="AJ9816">
            <v>0</v>
          </cell>
          <cell r="AN9816">
            <v>10.419</v>
          </cell>
        </row>
        <row r="9817">
          <cell r="D9817">
            <v>3</v>
          </cell>
          <cell r="H9817" t="str">
            <v>060</v>
          </cell>
          <cell r="X9817">
            <v>723</v>
          </cell>
          <cell r="Y9817">
            <v>0</v>
          </cell>
          <cell r="Z9817">
            <v>0</v>
          </cell>
          <cell r="AA9817">
            <v>0</v>
          </cell>
          <cell r="AE9817">
            <v>401.26499999999999</v>
          </cell>
          <cell r="AG9817">
            <v>1103</v>
          </cell>
          <cell r="AH9817">
            <v>0</v>
          </cell>
          <cell r="AI9817">
            <v>0</v>
          </cell>
          <cell r="AJ9817">
            <v>0</v>
          </cell>
          <cell r="AN9817">
            <v>612.16499999999996</v>
          </cell>
        </row>
        <row r="9818">
          <cell r="D9818">
            <v>3</v>
          </cell>
          <cell r="H9818" t="str">
            <v>081</v>
          </cell>
          <cell r="X9818">
            <v>14</v>
          </cell>
          <cell r="Y9818">
            <v>0</v>
          </cell>
          <cell r="Z9818">
            <v>0</v>
          </cell>
          <cell r="AA9818">
            <v>0</v>
          </cell>
          <cell r="AE9818">
            <v>6.7480000000000002</v>
          </cell>
          <cell r="AG9818">
            <v>9</v>
          </cell>
          <cell r="AH9818">
            <v>0</v>
          </cell>
          <cell r="AI9818">
            <v>0</v>
          </cell>
          <cell r="AJ9818">
            <v>0</v>
          </cell>
          <cell r="AN9818">
            <v>4.3380000000000001</v>
          </cell>
        </row>
        <row r="9819">
          <cell r="D9819">
            <v>3</v>
          </cell>
          <cell r="H9819" t="str">
            <v>108</v>
          </cell>
          <cell r="X9819">
            <v>0</v>
          </cell>
          <cell r="Y9819">
            <v>0</v>
          </cell>
          <cell r="Z9819">
            <v>0</v>
          </cell>
          <cell r="AA9819">
            <v>0</v>
          </cell>
          <cell r="AE9819">
            <v>0</v>
          </cell>
          <cell r="AG9819">
            <v>8</v>
          </cell>
          <cell r="AH9819">
            <v>0</v>
          </cell>
          <cell r="AI9819">
            <v>0</v>
          </cell>
          <cell r="AJ9819">
            <v>0</v>
          </cell>
          <cell r="AN9819">
            <v>3.8559999999999999</v>
          </cell>
        </row>
        <row r="9820">
          <cell r="D9820">
            <v>1</v>
          </cell>
          <cell r="H9820" t="str">
            <v>004</v>
          </cell>
          <cell r="X9820">
            <v>0</v>
          </cell>
          <cell r="Y9820">
            <v>0</v>
          </cell>
          <cell r="Z9820">
            <v>0</v>
          </cell>
          <cell r="AA9820">
            <v>0</v>
          </cell>
          <cell r="AE9820">
            <v>391.53899999999999</v>
          </cell>
          <cell r="AG9820">
            <v>0</v>
          </cell>
          <cell r="AH9820">
            <v>0</v>
          </cell>
          <cell r="AI9820">
            <v>0</v>
          </cell>
          <cell r="AJ9820">
            <v>0</v>
          </cell>
          <cell r="AN9820">
            <v>0</v>
          </cell>
        </row>
        <row r="9821">
          <cell r="D9821">
            <v>1</v>
          </cell>
          <cell r="H9821" t="str">
            <v>012</v>
          </cell>
          <cell r="X9821">
            <v>0</v>
          </cell>
          <cell r="Y9821">
            <v>0</v>
          </cell>
          <cell r="Z9821">
            <v>0</v>
          </cell>
          <cell r="AA9821">
            <v>0</v>
          </cell>
          <cell r="AE9821">
            <v>1214.8309999999999</v>
          </cell>
          <cell r="AG9821">
            <v>0</v>
          </cell>
          <cell r="AH9821">
            <v>0</v>
          </cell>
          <cell r="AI9821">
            <v>0</v>
          </cell>
          <cell r="AJ9821">
            <v>0</v>
          </cell>
          <cell r="AN9821">
            <v>0</v>
          </cell>
        </row>
        <row r="9822">
          <cell r="D9822">
            <v>1</v>
          </cell>
          <cell r="H9822" t="str">
            <v>018</v>
          </cell>
          <cell r="X9822">
            <v>0</v>
          </cell>
          <cell r="Y9822">
            <v>0</v>
          </cell>
          <cell r="Z9822">
            <v>0</v>
          </cell>
          <cell r="AA9822">
            <v>0</v>
          </cell>
          <cell r="AE9822">
            <v>1036.0540000000001</v>
          </cell>
          <cell r="AG9822">
            <v>0</v>
          </cell>
          <cell r="AH9822">
            <v>0</v>
          </cell>
          <cell r="AI9822">
            <v>0</v>
          </cell>
          <cell r="AJ9822">
            <v>0</v>
          </cell>
          <cell r="AN9822">
            <v>0</v>
          </cell>
        </row>
        <row r="9823">
          <cell r="D9823">
            <v>1</v>
          </cell>
          <cell r="H9823" t="str">
            <v>020</v>
          </cell>
          <cell r="X9823">
            <v>0</v>
          </cell>
          <cell r="Y9823">
            <v>0</v>
          </cell>
          <cell r="Z9823">
            <v>0</v>
          </cell>
          <cell r="AA9823">
            <v>0</v>
          </cell>
          <cell r="AE9823">
            <v>342.69799999999998</v>
          </cell>
          <cell r="AG9823">
            <v>0</v>
          </cell>
          <cell r="AH9823">
            <v>0</v>
          </cell>
          <cell r="AI9823">
            <v>0</v>
          </cell>
          <cell r="AJ9823">
            <v>0</v>
          </cell>
          <cell r="AN9823">
            <v>0</v>
          </cell>
        </row>
        <row r="9824">
          <cell r="D9824">
            <v>1</v>
          </cell>
          <cell r="H9824" t="str">
            <v>158</v>
          </cell>
          <cell r="X9824">
            <v>0</v>
          </cell>
          <cell r="Y9824">
            <v>0</v>
          </cell>
          <cell r="Z9824">
            <v>0</v>
          </cell>
          <cell r="AA9824">
            <v>0</v>
          </cell>
          <cell r="AE9824">
            <v>5641.585</v>
          </cell>
          <cell r="AG9824">
            <v>0</v>
          </cell>
          <cell r="AH9824">
            <v>0</v>
          </cell>
          <cell r="AI9824">
            <v>0</v>
          </cell>
          <cell r="AJ9824">
            <v>0</v>
          </cell>
          <cell r="AN9824">
            <v>89986.13</v>
          </cell>
        </row>
        <row r="9825">
          <cell r="D9825">
            <v>1</v>
          </cell>
          <cell r="H9825" t="str">
            <v>162</v>
          </cell>
          <cell r="X9825">
            <v>0</v>
          </cell>
          <cell r="Y9825">
            <v>0</v>
          </cell>
          <cell r="Z9825">
            <v>0</v>
          </cell>
          <cell r="AA9825">
            <v>0</v>
          </cell>
          <cell r="AE9825">
            <v>13.01</v>
          </cell>
          <cell r="AG9825">
            <v>0</v>
          </cell>
          <cell r="AH9825">
            <v>0</v>
          </cell>
          <cell r="AI9825">
            <v>0</v>
          </cell>
          <cell r="AJ9825">
            <v>0</v>
          </cell>
          <cell r="AN9825">
            <v>0</v>
          </cell>
        </row>
        <row r="9826">
          <cell r="D9826">
            <v>3</v>
          </cell>
          <cell r="H9826" t="str">
            <v>012</v>
          </cell>
          <cell r="X9826">
            <v>0</v>
          </cell>
          <cell r="Y9826">
            <v>0</v>
          </cell>
          <cell r="Z9826">
            <v>0</v>
          </cell>
          <cell r="AA9826">
            <v>4</v>
          </cell>
          <cell r="AE9826">
            <v>7.0679999999999996</v>
          </cell>
          <cell r="AG9826">
            <v>0</v>
          </cell>
          <cell r="AH9826">
            <v>0</v>
          </cell>
          <cell r="AI9826">
            <v>0</v>
          </cell>
          <cell r="AJ9826">
            <v>0</v>
          </cell>
          <cell r="AN9826">
            <v>0</v>
          </cell>
        </row>
        <row r="9827">
          <cell r="D9827">
            <v>3</v>
          </cell>
          <cell r="H9827" t="str">
            <v>018</v>
          </cell>
          <cell r="X9827">
            <v>0</v>
          </cell>
          <cell r="Y9827">
            <v>0</v>
          </cell>
          <cell r="Z9827">
            <v>0</v>
          </cell>
          <cell r="AA9827">
            <v>1</v>
          </cell>
          <cell r="AE9827">
            <v>1.7250000000000001</v>
          </cell>
          <cell r="AG9827">
            <v>0</v>
          </cell>
          <cell r="AH9827">
            <v>0</v>
          </cell>
          <cell r="AI9827">
            <v>0</v>
          </cell>
          <cell r="AJ9827">
            <v>0</v>
          </cell>
          <cell r="AN9827">
            <v>0</v>
          </cell>
        </row>
        <row r="9828">
          <cell r="D9828">
            <v>3</v>
          </cell>
          <cell r="H9828" t="str">
            <v>004</v>
          </cell>
          <cell r="X9828">
            <v>39</v>
          </cell>
          <cell r="Y9828">
            <v>0</v>
          </cell>
          <cell r="Z9828">
            <v>0</v>
          </cell>
          <cell r="AA9828">
            <v>0</v>
          </cell>
          <cell r="AE9828">
            <v>29.64</v>
          </cell>
          <cell r="AG9828">
            <v>0</v>
          </cell>
          <cell r="AH9828">
            <v>0</v>
          </cell>
          <cell r="AI9828">
            <v>0</v>
          </cell>
          <cell r="AJ9828">
            <v>0</v>
          </cell>
          <cell r="AN9828">
            <v>0</v>
          </cell>
        </row>
        <row r="9829">
          <cell r="D9829">
            <v>3</v>
          </cell>
          <cell r="H9829" t="str">
            <v>011</v>
          </cell>
          <cell r="X9829">
            <v>1</v>
          </cell>
          <cell r="Y9829">
            <v>0</v>
          </cell>
          <cell r="Z9829">
            <v>0</v>
          </cell>
          <cell r="AA9829">
            <v>0</v>
          </cell>
          <cell r="AE9829">
            <v>0.48199999999999998</v>
          </cell>
          <cell r="AG9829">
            <v>0</v>
          </cell>
          <cell r="AH9829">
            <v>0</v>
          </cell>
          <cell r="AI9829">
            <v>0</v>
          </cell>
          <cell r="AJ9829">
            <v>0</v>
          </cell>
          <cell r="AN9829">
            <v>0</v>
          </cell>
        </row>
        <row r="9830">
          <cell r="D9830">
            <v>3</v>
          </cell>
          <cell r="H9830" t="str">
            <v>012</v>
          </cell>
          <cell r="X9830">
            <v>138</v>
          </cell>
          <cell r="Y9830">
            <v>0</v>
          </cell>
          <cell r="Z9830">
            <v>0</v>
          </cell>
          <cell r="AA9830">
            <v>0</v>
          </cell>
          <cell r="AE9830">
            <v>112.194</v>
          </cell>
          <cell r="AG9830">
            <v>1</v>
          </cell>
          <cell r="AH9830">
            <v>0</v>
          </cell>
          <cell r="AI9830">
            <v>0</v>
          </cell>
          <cell r="AJ9830">
            <v>0</v>
          </cell>
          <cell r="AN9830">
            <v>0.81299999999999994</v>
          </cell>
        </row>
        <row r="9831">
          <cell r="D9831">
            <v>3</v>
          </cell>
          <cell r="H9831" t="str">
            <v>018</v>
          </cell>
          <cell r="X9831">
            <v>19</v>
          </cell>
          <cell r="Y9831">
            <v>0</v>
          </cell>
          <cell r="Z9831">
            <v>0</v>
          </cell>
          <cell r="AA9831">
            <v>0</v>
          </cell>
          <cell r="AE9831">
            <v>12.35</v>
          </cell>
          <cell r="AG9831">
            <v>0</v>
          </cell>
          <cell r="AH9831">
            <v>0</v>
          </cell>
          <cell r="AI9831">
            <v>0</v>
          </cell>
          <cell r="AJ9831">
            <v>0</v>
          </cell>
          <cell r="AN9831">
            <v>0</v>
          </cell>
        </row>
        <row r="9832">
          <cell r="D9832">
            <v>3</v>
          </cell>
          <cell r="H9832" t="str">
            <v>162</v>
          </cell>
          <cell r="X9832">
            <v>1</v>
          </cell>
          <cell r="Y9832">
            <v>0</v>
          </cell>
          <cell r="Z9832">
            <v>0</v>
          </cell>
          <cell r="AA9832">
            <v>0</v>
          </cell>
          <cell r="AE9832">
            <v>0.30599999999999999</v>
          </cell>
          <cell r="AG9832">
            <v>0</v>
          </cell>
          <cell r="AH9832">
            <v>0</v>
          </cell>
          <cell r="AI9832">
            <v>0</v>
          </cell>
          <cell r="AJ9832">
            <v>0</v>
          </cell>
          <cell r="AN9832">
            <v>0</v>
          </cell>
        </row>
        <row r="9833">
          <cell r="D9833">
            <v>1</v>
          </cell>
          <cell r="H9833" t="str">
            <v>016</v>
          </cell>
          <cell r="X9833">
            <v>0</v>
          </cell>
          <cell r="Y9833">
            <v>0</v>
          </cell>
          <cell r="Z9833">
            <v>0</v>
          </cell>
          <cell r="AA9833">
            <v>0</v>
          </cell>
          <cell r="AE9833">
            <v>1680.1469999999999</v>
          </cell>
          <cell r="AG9833">
            <v>0</v>
          </cell>
          <cell r="AH9833">
            <v>0</v>
          </cell>
          <cell r="AI9833">
            <v>0</v>
          </cell>
          <cell r="AJ9833">
            <v>0</v>
          </cell>
          <cell r="AN9833">
            <v>0</v>
          </cell>
        </row>
        <row r="9834">
          <cell r="D9834">
            <v>2</v>
          </cell>
          <cell r="H9834" t="str">
            <v>016</v>
          </cell>
          <cell r="X9834">
            <v>0</v>
          </cell>
          <cell r="Y9834">
            <v>0</v>
          </cell>
          <cell r="Z9834">
            <v>0</v>
          </cell>
          <cell r="AA9834">
            <v>0</v>
          </cell>
          <cell r="AE9834">
            <v>147.30099999999999</v>
          </cell>
          <cell r="AG9834">
            <v>0</v>
          </cell>
          <cell r="AH9834">
            <v>0</v>
          </cell>
          <cell r="AI9834">
            <v>0</v>
          </cell>
          <cell r="AJ9834">
            <v>0</v>
          </cell>
          <cell r="AN9834">
            <v>0</v>
          </cell>
        </row>
        <row r="9835">
          <cell r="D9835">
            <v>1</v>
          </cell>
          <cell r="H9835" t="str">
            <v>158</v>
          </cell>
          <cell r="X9835">
            <v>0</v>
          </cell>
          <cell r="Y9835">
            <v>0</v>
          </cell>
          <cell r="Z9835">
            <v>0</v>
          </cell>
          <cell r="AA9835">
            <v>0</v>
          </cell>
          <cell r="AE9835">
            <v>791.60400000000004</v>
          </cell>
          <cell r="AG9835">
            <v>0</v>
          </cell>
          <cell r="AH9835">
            <v>0</v>
          </cell>
          <cell r="AI9835">
            <v>0</v>
          </cell>
          <cell r="AJ9835">
            <v>0</v>
          </cell>
          <cell r="AN9835">
            <v>485.95699999999999</v>
          </cell>
        </row>
        <row r="9836">
          <cell r="D9836">
            <v>2</v>
          </cell>
          <cell r="H9836" t="str">
            <v>158</v>
          </cell>
          <cell r="X9836">
            <v>0</v>
          </cell>
          <cell r="Y9836">
            <v>0</v>
          </cell>
          <cell r="Z9836">
            <v>0</v>
          </cell>
          <cell r="AA9836">
            <v>0</v>
          </cell>
          <cell r="AE9836">
            <v>662.78300000000002</v>
          </cell>
          <cell r="AG9836">
            <v>0</v>
          </cell>
          <cell r="AH9836">
            <v>0</v>
          </cell>
          <cell r="AI9836">
            <v>0</v>
          </cell>
          <cell r="AJ9836">
            <v>0</v>
          </cell>
          <cell r="AN9836">
            <v>44.682000000000002</v>
          </cell>
        </row>
        <row r="9837">
          <cell r="D9837">
            <v>1</v>
          </cell>
          <cell r="H9837" t="str">
            <v>096</v>
          </cell>
          <cell r="X9837">
            <v>0</v>
          </cell>
          <cell r="Y9837">
            <v>0</v>
          </cell>
          <cell r="Z9837">
            <v>0</v>
          </cell>
          <cell r="AA9837">
            <v>0</v>
          </cell>
          <cell r="AE9837">
            <v>7674.78</v>
          </cell>
          <cell r="AG9837">
            <v>0</v>
          </cell>
          <cell r="AH9837">
            <v>0</v>
          </cell>
          <cell r="AI9837">
            <v>0</v>
          </cell>
          <cell r="AJ9837">
            <v>0</v>
          </cell>
          <cell r="AN9837">
            <v>64313.464</v>
          </cell>
        </row>
        <row r="9838">
          <cell r="D9838">
            <v>1</v>
          </cell>
          <cell r="H9838" t="str">
            <v>158</v>
          </cell>
          <cell r="X9838">
            <v>0</v>
          </cell>
          <cell r="Y9838">
            <v>0</v>
          </cell>
          <cell r="Z9838">
            <v>0</v>
          </cell>
          <cell r="AA9838">
            <v>0</v>
          </cell>
          <cell r="AE9838">
            <v>2159.373</v>
          </cell>
          <cell r="AG9838">
            <v>0</v>
          </cell>
          <cell r="AH9838">
            <v>0</v>
          </cell>
          <cell r="AI9838">
            <v>0</v>
          </cell>
          <cell r="AJ9838">
            <v>0</v>
          </cell>
          <cell r="AN9838">
            <v>20530.018</v>
          </cell>
        </row>
        <row r="9839">
          <cell r="D9839">
            <v>2</v>
          </cell>
          <cell r="H9839" t="str">
            <v>158</v>
          </cell>
          <cell r="X9839">
            <v>0</v>
          </cell>
          <cell r="Y9839">
            <v>0</v>
          </cell>
          <cell r="Z9839">
            <v>0</v>
          </cell>
          <cell r="AA9839">
            <v>0</v>
          </cell>
          <cell r="AE9839">
            <v>24.596</v>
          </cell>
          <cell r="AG9839">
            <v>0</v>
          </cell>
          <cell r="AH9839">
            <v>0</v>
          </cell>
          <cell r="AI9839">
            <v>0</v>
          </cell>
          <cell r="AJ9839">
            <v>0</v>
          </cell>
          <cell r="AN9839">
            <v>52.470999999999997</v>
          </cell>
        </row>
        <row r="9840">
          <cell r="D9840">
            <v>3</v>
          </cell>
          <cell r="H9840" t="str">
            <v>096</v>
          </cell>
          <cell r="X9840">
            <v>61</v>
          </cell>
          <cell r="Y9840">
            <v>0</v>
          </cell>
          <cell r="Z9840">
            <v>0</v>
          </cell>
          <cell r="AA9840">
            <v>0</v>
          </cell>
          <cell r="AE9840">
            <v>95.403000000000006</v>
          </cell>
          <cell r="AG9840">
            <v>12</v>
          </cell>
          <cell r="AH9840">
            <v>0</v>
          </cell>
          <cell r="AI9840">
            <v>0</v>
          </cell>
          <cell r="AJ9840">
            <v>0</v>
          </cell>
          <cell r="AN9840">
            <v>17.73</v>
          </cell>
        </row>
        <row r="9841">
          <cell r="D9841">
            <v>3</v>
          </cell>
          <cell r="H9841" t="str">
            <v>053</v>
          </cell>
          <cell r="X9841">
            <v>1</v>
          </cell>
          <cell r="Y9841">
            <v>0</v>
          </cell>
          <cell r="Z9841">
            <v>0</v>
          </cell>
          <cell r="AA9841">
            <v>0</v>
          </cell>
          <cell r="AE9841">
            <v>0.377</v>
          </cell>
          <cell r="AG9841">
            <v>2</v>
          </cell>
          <cell r="AH9841">
            <v>0</v>
          </cell>
          <cell r="AI9841">
            <v>0</v>
          </cell>
          <cell r="AJ9841">
            <v>0</v>
          </cell>
          <cell r="AN9841">
            <v>0.754</v>
          </cell>
        </row>
        <row r="9842">
          <cell r="D9842">
            <v>3</v>
          </cell>
          <cell r="H9842" t="str">
            <v>096</v>
          </cell>
          <cell r="X9842">
            <v>35</v>
          </cell>
          <cell r="Y9842">
            <v>0</v>
          </cell>
          <cell r="Z9842">
            <v>0</v>
          </cell>
          <cell r="AA9842">
            <v>0</v>
          </cell>
          <cell r="AE9842">
            <v>27.895</v>
          </cell>
          <cell r="AG9842">
            <v>13</v>
          </cell>
          <cell r="AH9842">
            <v>0</v>
          </cell>
          <cell r="AI9842">
            <v>0</v>
          </cell>
          <cell r="AJ9842">
            <v>0</v>
          </cell>
          <cell r="AN9842">
            <v>10.361000000000001</v>
          </cell>
        </row>
        <row r="9843">
          <cell r="D9843">
            <v>3</v>
          </cell>
          <cell r="H9843" t="str">
            <v>162</v>
          </cell>
          <cell r="X9843">
            <v>4</v>
          </cell>
          <cell r="Y9843">
            <v>0</v>
          </cell>
          <cell r="Z9843">
            <v>0</v>
          </cell>
          <cell r="AA9843">
            <v>0</v>
          </cell>
          <cell r="AE9843">
            <v>1.224</v>
          </cell>
          <cell r="AG9843">
            <v>3</v>
          </cell>
          <cell r="AH9843">
            <v>0</v>
          </cell>
          <cell r="AI9843">
            <v>0</v>
          </cell>
          <cell r="AJ9843">
            <v>0</v>
          </cell>
          <cell r="AN9843">
            <v>0.91800000000000004</v>
          </cell>
        </row>
        <row r="9844">
          <cell r="D9844">
            <v>3</v>
          </cell>
          <cell r="H9844" t="str">
            <v>086</v>
          </cell>
          <cell r="X9844">
            <v>0</v>
          </cell>
          <cell r="Y9844">
            <v>0</v>
          </cell>
          <cell r="Z9844">
            <v>0</v>
          </cell>
          <cell r="AA9844">
            <v>0</v>
          </cell>
          <cell r="AE9844">
            <v>1.113</v>
          </cell>
          <cell r="AG9844">
            <v>0</v>
          </cell>
          <cell r="AH9844">
            <v>0</v>
          </cell>
          <cell r="AI9844">
            <v>0</v>
          </cell>
          <cell r="AJ9844">
            <v>0</v>
          </cell>
          <cell r="AN9844">
            <v>34.584000000000003</v>
          </cell>
        </row>
        <row r="9845">
          <cell r="D9845">
            <v>1</v>
          </cell>
          <cell r="H9845" t="str">
            <v>158</v>
          </cell>
          <cell r="X9845">
            <v>0</v>
          </cell>
          <cell r="Y9845">
            <v>0</v>
          </cell>
          <cell r="Z9845">
            <v>0</v>
          </cell>
          <cell r="AA9845">
            <v>0</v>
          </cell>
          <cell r="AE9845">
            <v>608.31399999999996</v>
          </cell>
          <cell r="AG9845">
            <v>0</v>
          </cell>
          <cell r="AH9845">
            <v>0</v>
          </cell>
          <cell r="AI9845">
            <v>0</v>
          </cell>
          <cell r="AJ9845">
            <v>0</v>
          </cell>
          <cell r="AN9845">
            <v>187.17</v>
          </cell>
        </row>
        <row r="9846">
          <cell r="D9846">
            <v>1</v>
          </cell>
          <cell r="H9846" t="str">
            <v>158</v>
          </cell>
          <cell r="X9846">
            <v>0</v>
          </cell>
          <cell r="Y9846">
            <v>0</v>
          </cell>
          <cell r="Z9846">
            <v>0</v>
          </cell>
          <cell r="AA9846">
            <v>0</v>
          </cell>
          <cell r="AE9846">
            <v>2299.1089999999999</v>
          </cell>
          <cell r="AG9846">
            <v>0</v>
          </cell>
          <cell r="AH9846">
            <v>0</v>
          </cell>
          <cell r="AI9846">
            <v>0</v>
          </cell>
          <cell r="AJ9846">
            <v>0</v>
          </cell>
          <cell r="AN9846">
            <v>15208.496999999999</v>
          </cell>
        </row>
        <row r="9847">
          <cell r="D9847">
            <v>6</v>
          </cell>
          <cell r="H9847" t="str">
            <v>137</v>
          </cell>
          <cell r="X9847">
            <v>0</v>
          </cell>
          <cell r="Y9847">
            <v>0</v>
          </cell>
          <cell r="Z9847">
            <v>0</v>
          </cell>
          <cell r="AA9847">
            <v>0</v>
          </cell>
          <cell r="AE9847">
            <v>1023.354</v>
          </cell>
          <cell r="AG9847">
            <v>0</v>
          </cell>
          <cell r="AH9847">
            <v>0</v>
          </cell>
          <cell r="AI9847">
            <v>0</v>
          </cell>
          <cell r="AJ9847">
            <v>0</v>
          </cell>
          <cell r="AN9847">
            <v>0</v>
          </cell>
        </row>
        <row r="9848">
          <cell r="D9848">
            <v>1</v>
          </cell>
          <cell r="H9848" t="str">
            <v>056</v>
          </cell>
          <cell r="X9848">
            <v>0</v>
          </cell>
          <cell r="Y9848">
            <v>0</v>
          </cell>
          <cell r="Z9848">
            <v>0</v>
          </cell>
          <cell r="AA9848">
            <v>0</v>
          </cell>
          <cell r="AE9848">
            <v>115.29</v>
          </cell>
          <cell r="AG9848">
            <v>0</v>
          </cell>
          <cell r="AH9848">
            <v>0</v>
          </cell>
          <cell r="AI9848">
            <v>0</v>
          </cell>
          <cell r="AJ9848">
            <v>0</v>
          </cell>
          <cell r="AN9848">
            <v>32.94</v>
          </cell>
        </row>
        <row r="9849">
          <cell r="D9849">
            <v>13</v>
          </cell>
          <cell r="H9849" t="str">
            <v>01</v>
          </cell>
          <cell r="X9849">
            <v>0</v>
          </cell>
          <cell r="Y9849">
            <v>0</v>
          </cell>
          <cell r="Z9849">
            <v>0</v>
          </cell>
          <cell r="AA9849">
            <v>0</v>
          </cell>
          <cell r="AE9849">
            <v>1042.1310000000001</v>
          </cell>
          <cell r="AG9849">
            <v>0</v>
          </cell>
          <cell r="AH9849">
            <v>0</v>
          </cell>
          <cell r="AI9849">
            <v>0</v>
          </cell>
          <cell r="AJ9849">
            <v>0</v>
          </cell>
          <cell r="AN9849">
            <v>0</v>
          </cell>
        </row>
        <row r="9850">
          <cell r="D9850">
            <v>13</v>
          </cell>
          <cell r="H9850" t="str">
            <v>02</v>
          </cell>
          <cell r="X9850">
            <v>0</v>
          </cell>
          <cell r="Y9850">
            <v>0</v>
          </cell>
          <cell r="Z9850">
            <v>0</v>
          </cell>
          <cell r="AA9850">
            <v>0</v>
          </cell>
          <cell r="AE9850">
            <v>402.03</v>
          </cell>
          <cell r="AG9850">
            <v>0</v>
          </cell>
          <cell r="AH9850">
            <v>0</v>
          </cell>
          <cell r="AI9850">
            <v>0</v>
          </cell>
          <cell r="AJ9850">
            <v>0</v>
          </cell>
          <cell r="AN9850">
            <v>201.01499999999999</v>
          </cell>
        </row>
        <row r="9851">
          <cell r="D9851">
            <v>13</v>
          </cell>
          <cell r="H9851" t="str">
            <v>08</v>
          </cell>
          <cell r="X9851">
            <v>0</v>
          </cell>
          <cell r="Y9851">
            <v>0</v>
          </cell>
          <cell r="Z9851">
            <v>0</v>
          </cell>
          <cell r="AA9851">
            <v>0</v>
          </cell>
          <cell r="AE9851">
            <v>2267.3739999999998</v>
          </cell>
          <cell r="AG9851">
            <v>0</v>
          </cell>
          <cell r="AH9851">
            <v>0</v>
          </cell>
          <cell r="AI9851">
            <v>0</v>
          </cell>
          <cell r="AJ9851">
            <v>0</v>
          </cell>
          <cell r="AN9851">
            <v>508.07400000000001</v>
          </cell>
        </row>
        <row r="9852">
          <cell r="D9852">
            <v>13</v>
          </cell>
          <cell r="H9852" t="str">
            <v>10</v>
          </cell>
          <cell r="X9852">
            <v>0</v>
          </cell>
          <cell r="Y9852">
            <v>0</v>
          </cell>
          <cell r="Z9852">
            <v>0</v>
          </cell>
          <cell r="AA9852">
            <v>0</v>
          </cell>
          <cell r="AE9852">
            <v>531.52</v>
          </cell>
          <cell r="AG9852">
            <v>0</v>
          </cell>
          <cell r="AH9852">
            <v>0</v>
          </cell>
          <cell r="AI9852">
            <v>0</v>
          </cell>
          <cell r="AJ9852">
            <v>0</v>
          </cell>
          <cell r="AN9852">
            <v>0</v>
          </cell>
        </row>
        <row r="9853">
          <cell r="D9853">
            <v>13</v>
          </cell>
          <cell r="H9853" t="str">
            <v>11</v>
          </cell>
          <cell r="X9853">
            <v>0</v>
          </cell>
          <cell r="Y9853">
            <v>0</v>
          </cell>
          <cell r="Z9853">
            <v>0</v>
          </cell>
          <cell r="AA9853">
            <v>0</v>
          </cell>
          <cell r="AE9853">
            <v>237.24600000000001</v>
          </cell>
          <cell r="AG9853">
            <v>0</v>
          </cell>
          <cell r="AH9853">
            <v>0</v>
          </cell>
          <cell r="AI9853">
            <v>0</v>
          </cell>
          <cell r="AJ9853">
            <v>0</v>
          </cell>
          <cell r="AN9853">
            <v>990.52800000000002</v>
          </cell>
        </row>
        <row r="9854">
          <cell r="D9854">
            <v>13</v>
          </cell>
          <cell r="H9854" t="str">
            <v>12</v>
          </cell>
          <cell r="X9854">
            <v>0</v>
          </cell>
          <cell r="Y9854">
            <v>0</v>
          </cell>
          <cell r="Z9854">
            <v>0</v>
          </cell>
          <cell r="AA9854">
            <v>0</v>
          </cell>
          <cell r="AE9854">
            <v>222.93299999999999</v>
          </cell>
          <cell r="AG9854">
            <v>0</v>
          </cell>
          <cell r="AH9854">
            <v>0</v>
          </cell>
          <cell r="AI9854">
            <v>0</v>
          </cell>
          <cell r="AJ9854">
            <v>0</v>
          </cell>
          <cell r="AN9854">
            <v>0</v>
          </cell>
        </row>
        <row r="9855">
          <cell r="D9855">
            <v>13</v>
          </cell>
          <cell r="H9855" t="str">
            <v>15</v>
          </cell>
          <cell r="X9855">
            <v>0</v>
          </cell>
          <cell r="Y9855">
            <v>0</v>
          </cell>
          <cell r="Z9855">
            <v>0</v>
          </cell>
          <cell r="AA9855">
            <v>0</v>
          </cell>
          <cell r="AE9855">
            <v>14165.849</v>
          </cell>
          <cell r="AG9855">
            <v>0</v>
          </cell>
          <cell r="AH9855">
            <v>0</v>
          </cell>
          <cell r="AI9855">
            <v>0</v>
          </cell>
          <cell r="AJ9855">
            <v>0</v>
          </cell>
          <cell r="AN9855">
            <v>1258.6410000000001</v>
          </cell>
        </row>
        <row r="9856">
          <cell r="D9856">
            <v>13</v>
          </cell>
          <cell r="H9856" t="str">
            <v>17</v>
          </cell>
          <cell r="X9856">
            <v>0</v>
          </cell>
          <cell r="Y9856">
            <v>0</v>
          </cell>
          <cell r="Z9856">
            <v>0</v>
          </cell>
          <cell r="AA9856">
            <v>0</v>
          </cell>
          <cell r="AE9856">
            <v>6632.75</v>
          </cell>
          <cell r="AG9856">
            <v>0</v>
          </cell>
          <cell r="AH9856">
            <v>0</v>
          </cell>
          <cell r="AI9856">
            <v>0</v>
          </cell>
          <cell r="AJ9856">
            <v>0</v>
          </cell>
          <cell r="AN9856">
            <v>3449.7020000000002</v>
          </cell>
        </row>
        <row r="9857">
          <cell r="D9857">
            <v>13</v>
          </cell>
          <cell r="H9857" t="str">
            <v>18</v>
          </cell>
          <cell r="X9857">
            <v>0</v>
          </cell>
          <cell r="Y9857">
            <v>0</v>
          </cell>
          <cell r="Z9857">
            <v>0</v>
          </cell>
          <cell r="AA9857">
            <v>0</v>
          </cell>
          <cell r="AE9857">
            <v>0</v>
          </cell>
          <cell r="AG9857">
            <v>0</v>
          </cell>
          <cell r="AH9857">
            <v>0</v>
          </cell>
          <cell r="AI9857">
            <v>0</v>
          </cell>
          <cell r="AJ9857">
            <v>0</v>
          </cell>
          <cell r="AN9857">
            <v>145.167</v>
          </cell>
        </row>
        <row r="9858">
          <cell r="D9858">
            <v>1</v>
          </cell>
          <cell r="H9858" t="str">
            <v>004</v>
          </cell>
          <cell r="X9858">
            <v>0</v>
          </cell>
          <cell r="Y9858">
            <v>0</v>
          </cell>
          <cell r="Z9858">
            <v>0</v>
          </cell>
          <cell r="AA9858">
            <v>0</v>
          </cell>
          <cell r="AE9858">
            <v>0</v>
          </cell>
          <cell r="AG9858">
            <v>0</v>
          </cell>
          <cell r="AH9858">
            <v>0</v>
          </cell>
          <cell r="AI9858">
            <v>0</v>
          </cell>
          <cell r="AJ9858">
            <v>0</v>
          </cell>
          <cell r="AN9858">
            <v>156.78</v>
          </cell>
        </row>
        <row r="9859">
          <cell r="D9859">
            <v>1</v>
          </cell>
          <cell r="H9859" t="str">
            <v>011</v>
          </cell>
          <cell r="X9859">
            <v>0</v>
          </cell>
          <cell r="Y9859">
            <v>0</v>
          </cell>
          <cell r="Z9859">
            <v>0</v>
          </cell>
          <cell r="AA9859">
            <v>0</v>
          </cell>
          <cell r="AE9859">
            <v>441.39699999999999</v>
          </cell>
          <cell r="AG9859">
            <v>0</v>
          </cell>
          <cell r="AH9859">
            <v>0</v>
          </cell>
          <cell r="AI9859">
            <v>0</v>
          </cell>
          <cell r="AJ9859">
            <v>0</v>
          </cell>
          <cell r="AN9859">
            <v>2137.556</v>
          </cell>
        </row>
        <row r="9860">
          <cell r="D9860">
            <v>1</v>
          </cell>
          <cell r="H9860" t="str">
            <v>016</v>
          </cell>
          <cell r="X9860">
            <v>0</v>
          </cell>
          <cell r="Y9860">
            <v>0</v>
          </cell>
          <cell r="Z9860">
            <v>0</v>
          </cell>
          <cell r="AA9860">
            <v>0</v>
          </cell>
          <cell r="AE9860">
            <v>311.17899999999997</v>
          </cell>
          <cell r="AG9860">
            <v>0</v>
          </cell>
          <cell r="AH9860">
            <v>0</v>
          </cell>
          <cell r="AI9860">
            <v>0</v>
          </cell>
          <cell r="AJ9860">
            <v>0</v>
          </cell>
          <cell r="AN9860">
            <v>99.864000000000004</v>
          </cell>
        </row>
        <row r="9861">
          <cell r="D9861">
            <v>1</v>
          </cell>
          <cell r="H9861" t="str">
            <v>028</v>
          </cell>
          <cell r="X9861">
            <v>0</v>
          </cell>
          <cell r="Y9861">
            <v>0</v>
          </cell>
          <cell r="Z9861">
            <v>0</v>
          </cell>
          <cell r="AA9861">
            <v>0</v>
          </cell>
          <cell r="AE9861">
            <v>79.628</v>
          </cell>
          <cell r="AG9861">
            <v>0</v>
          </cell>
          <cell r="AH9861">
            <v>0</v>
          </cell>
          <cell r="AI9861">
            <v>0</v>
          </cell>
          <cell r="AJ9861">
            <v>0</v>
          </cell>
          <cell r="AN9861">
            <v>319.036</v>
          </cell>
        </row>
        <row r="9862">
          <cell r="D9862">
            <v>1</v>
          </cell>
          <cell r="H9862" t="str">
            <v>029</v>
          </cell>
          <cell r="X9862">
            <v>0</v>
          </cell>
          <cell r="Y9862">
            <v>0</v>
          </cell>
          <cell r="Z9862">
            <v>0</v>
          </cell>
          <cell r="AA9862">
            <v>0</v>
          </cell>
          <cell r="AE9862">
            <v>4919.473</v>
          </cell>
          <cell r="AG9862">
            <v>0</v>
          </cell>
          <cell r="AH9862">
            <v>0</v>
          </cell>
          <cell r="AI9862">
            <v>0</v>
          </cell>
          <cell r="AJ9862">
            <v>0</v>
          </cell>
          <cell r="AN9862">
            <v>5551.8590000000004</v>
          </cell>
        </row>
        <row r="9863">
          <cell r="D9863">
            <v>1</v>
          </cell>
          <cell r="H9863" t="str">
            <v>030</v>
          </cell>
          <cell r="X9863">
            <v>0</v>
          </cell>
          <cell r="Y9863">
            <v>0</v>
          </cell>
          <cell r="Z9863">
            <v>0</v>
          </cell>
          <cell r="AA9863">
            <v>0</v>
          </cell>
          <cell r="AE9863">
            <v>1534.28</v>
          </cell>
          <cell r="AG9863">
            <v>0</v>
          </cell>
          <cell r="AH9863">
            <v>0</v>
          </cell>
          <cell r="AI9863">
            <v>0</v>
          </cell>
          <cell r="AJ9863">
            <v>0</v>
          </cell>
          <cell r="AN9863">
            <v>651.72199999999998</v>
          </cell>
        </row>
        <row r="9864">
          <cell r="D9864">
            <v>1</v>
          </cell>
          <cell r="H9864" t="str">
            <v>053</v>
          </cell>
          <cell r="X9864">
            <v>0</v>
          </cell>
          <cell r="Y9864">
            <v>0</v>
          </cell>
          <cell r="Z9864">
            <v>0</v>
          </cell>
          <cell r="AA9864">
            <v>0</v>
          </cell>
          <cell r="AE9864">
            <v>3711.5929999999998</v>
          </cell>
          <cell r="AG9864">
            <v>0</v>
          </cell>
          <cell r="AH9864">
            <v>0</v>
          </cell>
          <cell r="AI9864">
            <v>0</v>
          </cell>
          <cell r="AJ9864">
            <v>0</v>
          </cell>
          <cell r="AN9864">
            <v>7471.8969999999999</v>
          </cell>
        </row>
        <row r="9865">
          <cell r="D9865">
            <v>1</v>
          </cell>
          <cell r="H9865" t="str">
            <v>054</v>
          </cell>
          <cell r="X9865">
            <v>0</v>
          </cell>
          <cell r="Y9865">
            <v>0</v>
          </cell>
          <cell r="Z9865">
            <v>0</v>
          </cell>
          <cell r="AA9865">
            <v>0</v>
          </cell>
          <cell r="AE9865">
            <v>9337.3469999999998</v>
          </cell>
          <cell r="AG9865">
            <v>0</v>
          </cell>
          <cell r="AH9865">
            <v>0</v>
          </cell>
          <cell r="AI9865">
            <v>0</v>
          </cell>
          <cell r="AJ9865">
            <v>0</v>
          </cell>
          <cell r="AN9865">
            <v>3172.5889999999999</v>
          </cell>
        </row>
        <row r="9866">
          <cell r="D9866">
            <v>1</v>
          </cell>
          <cell r="H9866" t="str">
            <v>056</v>
          </cell>
          <cell r="X9866">
            <v>0</v>
          </cell>
          <cell r="Y9866">
            <v>0</v>
          </cell>
          <cell r="Z9866">
            <v>0</v>
          </cell>
          <cell r="AA9866">
            <v>0</v>
          </cell>
          <cell r="AE9866">
            <v>304.09800000000001</v>
          </cell>
          <cell r="AG9866">
            <v>0</v>
          </cell>
          <cell r="AH9866">
            <v>0</v>
          </cell>
          <cell r="AI9866">
            <v>0</v>
          </cell>
          <cell r="AJ9866">
            <v>0</v>
          </cell>
          <cell r="AN9866">
            <v>115.943</v>
          </cell>
        </row>
        <row r="9867">
          <cell r="D9867">
            <v>1</v>
          </cell>
          <cell r="H9867" t="str">
            <v>060</v>
          </cell>
          <cell r="X9867">
            <v>0</v>
          </cell>
          <cell r="Y9867">
            <v>0</v>
          </cell>
          <cell r="Z9867">
            <v>0</v>
          </cell>
          <cell r="AA9867">
            <v>0</v>
          </cell>
          <cell r="AE9867">
            <v>1227.384</v>
          </cell>
          <cell r="AG9867">
            <v>0</v>
          </cell>
          <cell r="AH9867">
            <v>0</v>
          </cell>
          <cell r="AI9867">
            <v>0</v>
          </cell>
          <cell r="AJ9867">
            <v>0</v>
          </cell>
          <cell r="AN9867">
            <v>269.86700000000002</v>
          </cell>
        </row>
        <row r="9868">
          <cell r="D9868">
            <v>1</v>
          </cell>
          <cell r="H9868" t="str">
            <v>065</v>
          </cell>
          <cell r="X9868">
            <v>0</v>
          </cell>
          <cell r="Y9868">
            <v>0</v>
          </cell>
          <cell r="Z9868">
            <v>0</v>
          </cell>
          <cell r="AA9868">
            <v>0</v>
          </cell>
          <cell r="AE9868">
            <v>4826.5889999999999</v>
          </cell>
          <cell r="AG9868">
            <v>0</v>
          </cell>
          <cell r="AH9868">
            <v>0</v>
          </cell>
          <cell r="AI9868">
            <v>0</v>
          </cell>
          <cell r="AJ9868">
            <v>0</v>
          </cell>
          <cell r="AN9868">
            <v>6567.6980000000003</v>
          </cell>
        </row>
        <row r="9869">
          <cell r="D9869">
            <v>1</v>
          </cell>
          <cell r="H9869" t="str">
            <v>068</v>
          </cell>
          <cell r="X9869">
            <v>0</v>
          </cell>
          <cell r="Y9869">
            <v>0</v>
          </cell>
          <cell r="Z9869">
            <v>0</v>
          </cell>
          <cell r="AA9869">
            <v>0</v>
          </cell>
          <cell r="AE9869">
            <v>349.87200000000001</v>
          </cell>
          <cell r="AG9869">
            <v>0</v>
          </cell>
          <cell r="AH9869">
            <v>0</v>
          </cell>
          <cell r="AI9869">
            <v>0</v>
          </cell>
          <cell r="AJ9869">
            <v>0</v>
          </cell>
          <cell r="AN9869">
            <v>1840.36</v>
          </cell>
        </row>
        <row r="9870">
          <cell r="D9870">
            <v>1</v>
          </cell>
          <cell r="H9870" t="str">
            <v>075</v>
          </cell>
          <cell r="X9870">
            <v>0</v>
          </cell>
          <cell r="Y9870">
            <v>0</v>
          </cell>
          <cell r="Z9870">
            <v>0</v>
          </cell>
          <cell r="AA9870">
            <v>0</v>
          </cell>
          <cell r="AE9870">
            <v>893.173</v>
          </cell>
          <cell r="AG9870">
            <v>0</v>
          </cell>
          <cell r="AH9870">
            <v>0</v>
          </cell>
          <cell r="AI9870">
            <v>0</v>
          </cell>
          <cell r="AJ9870">
            <v>0</v>
          </cell>
          <cell r="AN9870">
            <v>1426.2929999999999</v>
          </cell>
        </row>
        <row r="9871">
          <cell r="D9871">
            <v>1</v>
          </cell>
          <cell r="H9871" t="str">
            <v>077</v>
          </cell>
          <cell r="X9871">
            <v>0</v>
          </cell>
          <cell r="Y9871">
            <v>0</v>
          </cell>
          <cell r="Z9871">
            <v>0</v>
          </cell>
          <cell r="AA9871">
            <v>0</v>
          </cell>
          <cell r="AE9871">
            <v>232.572</v>
          </cell>
          <cell r="AG9871">
            <v>0</v>
          </cell>
          <cell r="AH9871">
            <v>0</v>
          </cell>
          <cell r="AI9871">
            <v>0</v>
          </cell>
          <cell r="AJ9871">
            <v>0</v>
          </cell>
          <cell r="AN9871">
            <v>75.352999999999994</v>
          </cell>
        </row>
        <row r="9872">
          <cell r="D9872">
            <v>1</v>
          </cell>
          <cell r="H9872" t="str">
            <v>081</v>
          </cell>
          <cell r="X9872">
            <v>0</v>
          </cell>
          <cell r="Y9872">
            <v>0</v>
          </cell>
          <cell r="Z9872">
            <v>0</v>
          </cell>
          <cell r="AA9872">
            <v>0</v>
          </cell>
          <cell r="AE9872">
            <v>5504.0749999999998</v>
          </cell>
          <cell r="AG9872">
            <v>0</v>
          </cell>
          <cell r="AH9872">
            <v>0</v>
          </cell>
          <cell r="AI9872">
            <v>0</v>
          </cell>
          <cell r="AJ9872">
            <v>0</v>
          </cell>
          <cell r="AN9872">
            <v>6701.67</v>
          </cell>
        </row>
        <row r="9873">
          <cell r="D9873">
            <v>1</v>
          </cell>
          <cell r="H9873" t="str">
            <v>097</v>
          </cell>
          <cell r="X9873">
            <v>0</v>
          </cell>
          <cell r="Y9873">
            <v>0</v>
          </cell>
          <cell r="Z9873">
            <v>0</v>
          </cell>
          <cell r="AA9873">
            <v>0</v>
          </cell>
          <cell r="AE9873">
            <v>338.19299999999998</v>
          </cell>
          <cell r="AG9873">
            <v>0</v>
          </cell>
          <cell r="AH9873">
            <v>0</v>
          </cell>
          <cell r="AI9873">
            <v>0</v>
          </cell>
          <cell r="AJ9873">
            <v>0</v>
          </cell>
          <cell r="AN9873">
            <v>316.02100000000002</v>
          </cell>
        </row>
        <row r="9874">
          <cell r="D9874">
            <v>1</v>
          </cell>
          <cell r="H9874" t="str">
            <v>099</v>
          </cell>
          <cell r="X9874">
            <v>0</v>
          </cell>
          <cell r="Y9874">
            <v>0</v>
          </cell>
          <cell r="Z9874">
            <v>0</v>
          </cell>
          <cell r="AA9874">
            <v>0</v>
          </cell>
          <cell r="AE9874">
            <v>1170.0540000000001</v>
          </cell>
          <cell r="AG9874">
            <v>0</v>
          </cell>
          <cell r="AH9874">
            <v>0</v>
          </cell>
          <cell r="AI9874">
            <v>0</v>
          </cell>
          <cell r="AJ9874">
            <v>0</v>
          </cell>
          <cell r="AN9874">
            <v>1759.8150000000001</v>
          </cell>
        </row>
        <row r="9875">
          <cell r="D9875">
            <v>1</v>
          </cell>
          <cell r="H9875" t="str">
            <v>100</v>
          </cell>
          <cell r="X9875">
            <v>0</v>
          </cell>
          <cell r="Y9875">
            <v>0</v>
          </cell>
          <cell r="Z9875">
            <v>0</v>
          </cell>
          <cell r="AA9875">
            <v>0</v>
          </cell>
          <cell r="AE9875">
            <v>5356.6</v>
          </cell>
          <cell r="AG9875">
            <v>0</v>
          </cell>
          <cell r="AH9875">
            <v>0</v>
          </cell>
          <cell r="AI9875">
            <v>0</v>
          </cell>
          <cell r="AJ9875">
            <v>0</v>
          </cell>
          <cell r="AN9875">
            <v>5075.6559999999999</v>
          </cell>
        </row>
        <row r="9876">
          <cell r="D9876">
            <v>1</v>
          </cell>
          <cell r="H9876" t="str">
            <v>108</v>
          </cell>
          <cell r="X9876">
            <v>0</v>
          </cell>
          <cell r="Y9876">
            <v>0</v>
          </cell>
          <cell r="Z9876">
            <v>0</v>
          </cell>
          <cell r="AA9876">
            <v>0</v>
          </cell>
          <cell r="AE9876">
            <v>4650.3130000000001</v>
          </cell>
          <cell r="AG9876">
            <v>0</v>
          </cell>
          <cell r="AH9876">
            <v>0</v>
          </cell>
          <cell r="AI9876">
            <v>0</v>
          </cell>
          <cell r="AJ9876">
            <v>0</v>
          </cell>
          <cell r="AN9876">
            <v>7991.2160000000003</v>
          </cell>
        </row>
        <row r="9877">
          <cell r="D9877">
            <v>1</v>
          </cell>
          <cell r="H9877" t="str">
            <v>112</v>
          </cell>
          <cell r="X9877">
            <v>0</v>
          </cell>
          <cell r="Y9877">
            <v>0</v>
          </cell>
          <cell r="Z9877">
            <v>0</v>
          </cell>
          <cell r="AA9877">
            <v>0</v>
          </cell>
          <cell r="AE9877">
            <v>18674.55</v>
          </cell>
          <cell r="AG9877">
            <v>0</v>
          </cell>
          <cell r="AH9877">
            <v>0</v>
          </cell>
          <cell r="AI9877">
            <v>0</v>
          </cell>
          <cell r="AJ9877">
            <v>0</v>
          </cell>
          <cell r="AN9877">
            <v>13364.011</v>
          </cell>
        </row>
        <row r="9878">
          <cell r="D9878">
            <v>1</v>
          </cell>
          <cell r="H9878" t="str">
            <v>116</v>
          </cell>
          <cell r="X9878">
            <v>0</v>
          </cell>
          <cell r="Y9878">
            <v>0</v>
          </cell>
          <cell r="Z9878">
            <v>0</v>
          </cell>
          <cell r="AA9878">
            <v>0</v>
          </cell>
          <cell r="AE9878">
            <v>460.59</v>
          </cell>
          <cell r="AG9878">
            <v>0</v>
          </cell>
          <cell r="AH9878">
            <v>0</v>
          </cell>
          <cell r="AI9878">
            <v>0</v>
          </cell>
          <cell r="AJ9878">
            <v>0</v>
          </cell>
          <cell r="AN9878">
            <v>137.88499999999999</v>
          </cell>
        </row>
        <row r="9879">
          <cell r="D9879">
            <v>1</v>
          </cell>
          <cell r="H9879" t="str">
            <v>122</v>
          </cell>
          <cell r="X9879">
            <v>0</v>
          </cell>
          <cell r="Y9879">
            <v>0</v>
          </cell>
          <cell r="Z9879">
            <v>0</v>
          </cell>
          <cell r="AA9879">
            <v>0</v>
          </cell>
          <cell r="AE9879">
            <v>1452.624</v>
          </cell>
          <cell r="AG9879">
            <v>0</v>
          </cell>
          <cell r="AH9879">
            <v>0</v>
          </cell>
          <cell r="AI9879">
            <v>0</v>
          </cell>
          <cell r="AJ9879">
            <v>0</v>
          </cell>
          <cell r="AN9879">
            <v>1077.1379999999999</v>
          </cell>
        </row>
        <row r="9880">
          <cell r="D9880">
            <v>1</v>
          </cell>
          <cell r="H9880" t="str">
            <v>136</v>
          </cell>
          <cell r="X9880">
            <v>0</v>
          </cell>
          <cell r="Y9880">
            <v>0</v>
          </cell>
          <cell r="Z9880">
            <v>0</v>
          </cell>
          <cell r="AA9880">
            <v>0</v>
          </cell>
          <cell r="AE9880">
            <v>3241.623</v>
          </cell>
          <cell r="AG9880">
            <v>0</v>
          </cell>
          <cell r="AH9880">
            <v>0</v>
          </cell>
          <cell r="AI9880">
            <v>0</v>
          </cell>
          <cell r="AJ9880">
            <v>0</v>
          </cell>
          <cell r="AN9880">
            <v>1131.461</v>
          </cell>
        </row>
        <row r="9881">
          <cell r="D9881">
            <v>1</v>
          </cell>
          <cell r="H9881" t="str">
            <v>158</v>
          </cell>
          <cell r="X9881">
            <v>0</v>
          </cell>
          <cell r="Y9881">
            <v>0</v>
          </cell>
          <cell r="Z9881">
            <v>0</v>
          </cell>
          <cell r="AA9881">
            <v>0</v>
          </cell>
          <cell r="AE9881">
            <v>1440.0709999999999</v>
          </cell>
          <cell r="AG9881">
            <v>0</v>
          </cell>
          <cell r="AH9881">
            <v>0</v>
          </cell>
          <cell r="AI9881">
            <v>0</v>
          </cell>
          <cell r="AJ9881">
            <v>0</v>
          </cell>
          <cell r="AN9881">
            <v>4474.7950000000001</v>
          </cell>
        </row>
        <row r="9882">
          <cell r="D9882">
            <v>1</v>
          </cell>
          <cell r="H9882" t="str">
            <v>162</v>
          </cell>
          <cell r="X9882">
            <v>0</v>
          </cell>
          <cell r="Y9882">
            <v>0</v>
          </cell>
          <cell r="Z9882">
            <v>0</v>
          </cell>
          <cell r="AA9882">
            <v>0</v>
          </cell>
          <cell r="AE9882">
            <v>739.75199999999995</v>
          </cell>
          <cell r="AG9882">
            <v>0</v>
          </cell>
          <cell r="AH9882">
            <v>0</v>
          </cell>
          <cell r="AI9882">
            <v>0</v>
          </cell>
          <cell r="AJ9882">
            <v>0</v>
          </cell>
          <cell r="AN9882">
            <v>1449.154</v>
          </cell>
        </row>
        <row r="9883">
          <cell r="D9883">
            <v>2</v>
          </cell>
          <cell r="H9883" t="str">
            <v>011</v>
          </cell>
          <cell r="X9883">
            <v>0</v>
          </cell>
          <cell r="Y9883">
            <v>0</v>
          </cell>
          <cell r="Z9883">
            <v>0</v>
          </cell>
          <cell r="AA9883">
            <v>0</v>
          </cell>
          <cell r="AE9883">
            <v>0</v>
          </cell>
          <cell r="AG9883">
            <v>0</v>
          </cell>
          <cell r="AH9883">
            <v>0</v>
          </cell>
          <cell r="AI9883">
            <v>0</v>
          </cell>
          <cell r="AJ9883">
            <v>0</v>
          </cell>
          <cell r="AN9883">
            <v>26.917999999999999</v>
          </cell>
        </row>
        <row r="9884">
          <cell r="D9884">
            <v>2</v>
          </cell>
          <cell r="H9884" t="str">
            <v>029</v>
          </cell>
          <cell r="X9884">
            <v>0</v>
          </cell>
          <cell r="Y9884">
            <v>0</v>
          </cell>
          <cell r="Z9884">
            <v>0</v>
          </cell>
          <cell r="AA9884">
            <v>0</v>
          </cell>
          <cell r="AE9884">
            <v>0</v>
          </cell>
          <cell r="AG9884">
            <v>0</v>
          </cell>
          <cell r="AH9884">
            <v>0</v>
          </cell>
          <cell r="AI9884">
            <v>0</v>
          </cell>
          <cell r="AJ9884">
            <v>0</v>
          </cell>
          <cell r="AN9884">
            <v>21.861999999999998</v>
          </cell>
        </row>
        <row r="9885">
          <cell r="D9885">
            <v>2</v>
          </cell>
          <cell r="H9885" t="str">
            <v>053</v>
          </cell>
          <cell r="X9885">
            <v>0</v>
          </cell>
          <cell r="Y9885">
            <v>0</v>
          </cell>
          <cell r="Z9885">
            <v>0</v>
          </cell>
          <cell r="AA9885">
            <v>0</v>
          </cell>
          <cell r="AE9885">
            <v>140.19200000000001</v>
          </cell>
          <cell r="AG9885">
            <v>0</v>
          </cell>
          <cell r="AH9885">
            <v>0</v>
          </cell>
          <cell r="AI9885">
            <v>0</v>
          </cell>
          <cell r="AJ9885">
            <v>0</v>
          </cell>
          <cell r="AN9885">
            <v>37.165999999999997</v>
          </cell>
        </row>
        <row r="9886">
          <cell r="D9886">
            <v>2</v>
          </cell>
          <cell r="H9886" t="str">
            <v>075</v>
          </cell>
          <cell r="X9886">
            <v>0</v>
          </cell>
          <cell r="Y9886">
            <v>0</v>
          </cell>
          <cell r="Z9886">
            <v>0</v>
          </cell>
          <cell r="AA9886">
            <v>0</v>
          </cell>
          <cell r="AE9886">
            <v>12.298</v>
          </cell>
          <cell r="AG9886">
            <v>0</v>
          </cell>
          <cell r="AH9886">
            <v>0</v>
          </cell>
          <cell r="AI9886">
            <v>0</v>
          </cell>
          <cell r="AJ9886">
            <v>0</v>
          </cell>
          <cell r="AN9886">
            <v>0</v>
          </cell>
        </row>
        <row r="9887">
          <cell r="D9887">
            <v>2</v>
          </cell>
          <cell r="H9887" t="str">
            <v>097</v>
          </cell>
          <cell r="X9887">
            <v>0</v>
          </cell>
          <cell r="Y9887">
            <v>0</v>
          </cell>
          <cell r="Z9887">
            <v>0</v>
          </cell>
          <cell r="AA9887">
            <v>0</v>
          </cell>
          <cell r="AE9887">
            <v>722.072</v>
          </cell>
          <cell r="AG9887">
            <v>0</v>
          </cell>
          <cell r="AH9887">
            <v>0</v>
          </cell>
          <cell r="AI9887">
            <v>0</v>
          </cell>
          <cell r="AJ9887">
            <v>0</v>
          </cell>
          <cell r="AN9887">
            <v>81.846000000000004</v>
          </cell>
        </row>
        <row r="9888">
          <cell r="D9888">
            <v>2</v>
          </cell>
          <cell r="H9888" t="str">
            <v>100</v>
          </cell>
          <cell r="X9888">
            <v>0</v>
          </cell>
          <cell r="Y9888">
            <v>0</v>
          </cell>
          <cell r="Z9888">
            <v>0</v>
          </cell>
          <cell r="AA9888">
            <v>0</v>
          </cell>
          <cell r="AE9888">
            <v>0</v>
          </cell>
          <cell r="AG9888">
            <v>0</v>
          </cell>
          <cell r="AH9888">
            <v>0</v>
          </cell>
          <cell r="AI9888">
            <v>0</v>
          </cell>
          <cell r="AJ9888">
            <v>0</v>
          </cell>
          <cell r="AN9888">
            <v>222.04300000000001</v>
          </cell>
        </row>
        <row r="9889">
          <cell r="D9889">
            <v>2</v>
          </cell>
          <cell r="H9889" t="str">
            <v>108</v>
          </cell>
          <cell r="X9889">
            <v>0</v>
          </cell>
          <cell r="Y9889">
            <v>0</v>
          </cell>
          <cell r="Z9889">
            <v>0</v>
          </cell>
          <cell r="AA9889">
            <v>0</v>
          </cell>
          <cell r="AE9889">
            <v>0</v>
          </cell>
          <cell r="AG9889">
            <v>0</v>
          </cell>
          <cell r="AH9889">
            <v>0</v>
          </cell>
          <cell r="AI9889">
            <v>0</v>
          </cell>
          <cell r="AJ9889">
            <v>0</v>
          </cell>
          <cell r="AN9889">
            <v>22.956</v>
          </cell>
        </row>
        <row r="9890">
          <cell r="D9890">
            <v>2</v>
          </cell>
          <cell r="H9890" t="str">
            <v>112</v>
          </cell>
          <cell r="X9890">
            <v>0</v>
          </cell>
          <cell r="Y9890">
            <v>0</v>
          </cell>
          <cell r="Z9890">
            <v>0</v>
          </cell>
          <cell r="AA9890">
            <v>0</v>
          </cell>
          <cell r="AE9890">
            <v>226.142</v>
          </cell>
          <cell r="AG9890">
            <v>0</v>
          </cell>
          <cell r="AH9890">
            <v>0</v>
          </cell>
          <cell r="AI9890">
            <v>0</v>
          </cell>
          <cell r="AJ9890">
            <v>0</v>
          </cell>
          <cell r="AN9890">
            <v>532.90300000000002</v>
          </cell>
        </row>
        <row r="9891">
          <cell r="D9891">
            <v>2</v>
          </cell>
          <cell r="H9891" t="str">
            <v>122</v>
          </cell>
          <cell r="X9891">
            <v>0</v>
          </cell>
          <cell r="Y9891">
            <v>0</v>
          </cell>
          <cell r="Z9891">
            <v>0</v>
          </cell>
          <cell r="AA9891">
            <v>0</v>
          </cell>
          <cell r="AE9891">
            <v>29.513999999999999</v>
          </cell>
          <cell r="AG9891">
            <v>0</v>
          </cell>
          <cell r="AH9891">
            <v>0</v>
          </cell>
          <cell r="AI9891">
            <v>0</v>
          </cell>
          <cell r="AJ9891">
            <v>0</v>
          </cell>
          <cell r="AN9891">
            <v>59.027999999999999</v>
          </cell>
        </row>
        <row r="9892">
          <cell r="D9892">
            <v>2</v>
          </cell>
          <cell r="H9892" t="str">
            <v>136</v>
          </cell>
          <cell r="X9892">
            <v>0</v>
          </cell>
          <cell r="Y9892">
            <v>0</v>
          </cell>
          <cell r="Z9892">
            <v>0</v>
          </cell>
          <cell r="AA9892">
            <v>0</v>
          </cell>
          <cell r="AE9892">
            <v>0</v>
          </cell>
          <cell r="AG9892">
            <v>0</v>
          </cell>
          <cell r="AH9892">
            <v>0</v>
          </cell>
          <cell r="AI9892">
            <v>0</v>
          </cell>
          <cell r="AJ9892">
            <v>0</v>
          </cell>
          <cell r="AN9892">
            <v>192.66300000000001</v>
          </cell>
        </row>
        <row r="9893">
          <cell r="D9893">
            <v>2</v>
          </cell>
          <cell r="H9893" t="str">
            <v>162</v>
          </cell>
          <cell r="X9893">
            <v>0</v>
          </cell>
          <cell r="Y9893">
            <v>0</v>
          </cell>
          <cell r="Z9893">
            <v>0</v>
          </cell>
          <cell r="AA9893">
            <v>0</v>
          </cell>
          <cell r="AE9893">
            <v>0</v>
          </cell>
          <cell r="AG9893">
            <v>0</v>
          </cell>
          <cell r="AH9893">
            <v>0</v>
          </cell>
          <cell r="AI9893">
            <v>0</v>
          </cell>
          <cell r="AJ9893">
            <v>0</v>
          </cell>
          <cell r="AN9893">
            <v>62.582000000000001</v>
          </cell>
        </row>
        <row r="9894">
          <cell r="D9894">
            <v>70</v>
          </cell>
          <cell r="H9894" t="str">
            <v>056</v>
          </cell>
          <cell r="X9894">
            <v>0</v>
          </cell>
          <cell r="Y9894">
            <v>0</v>
          </cell>
          <cell r="Z9894">
            <v>0</v>
          </cell>
          <cell r="AA9894">
            <v>0</v>
          </cell>
          <cell r="AE9894">
            <v>422.73</v>
          </cell>
          <cell r="AG9894">
            <v>0</v>
          </cell>
          <cell r="AH9894">
            <v>0</v>
          </cell>
          <cell r="AI9894">
            <v>0</v>
          </cell>
          <cell r="AJ9894">
            <v>0</v>
          </cell>
          <cell r="AN9894">
            <v>0</v>
          </cell>
        </row>
        <row r="9895">
          <cell r="D9895">
            <v>3</v>
          </cell>
          <cell r="H9895" t="str">
            <v>123</v>
          </cell>
          <cell r="X9895">
            <v>0</v>
          </cell>
          <cell r="Y9895">
            <v>0</v>
          </cell>
          <cell r="Z9895">
            <v>0</v>
          </cell>
          <cell r="AA9895">
            <v>0</v>
          </cell>
          <cell r="AE9895">
            <v>100.315</v>
          </cell>
          <cell r="AG9895">
            <v>0</v>
          </cell>
          <cell r="AH9895">
            <v>0</v>
          </cell>
          <cell r="AI9895">
            <v>0</v>
          </cell>
          <cell r="AJ9895">
            <v>0</v>
          </cell>
          <cell r="AN9895">
            <v>42.435000000000002</v>
          </cell>
        </row>
        <row r="9896">
          <cell r="D9896">
            <v>3</v>
          </cell>
          <cell r="H9896" t="str">
            <v>067</v>
          </cell>
          <cell r="X9896">
            <v>0</v>
          </cell>
          <cell r="Y9896">
            <v>0</v>
          </cell>
          <cell r="Z9896">
            <v>0</v>
          </cell>
          <cell r="AA9896">
            <v>0</v>
          </cell>
          <cell r="AE9896">
            <v>1.2250000000000001</v>
          </cell>
          <cell r="AG9896">
            <v>0</v>
          </cell>
          <cell r="AH9896">
            <v>0</v>
          </cell>
          <cell r="AI9896">
            <v>0</v>
          </cell>
          <cell r="AJ9896">
            <v>0</v>
          </cell>
          <cell r="AN9896">
            <v>0</v>
          </cell>
        </row>
        <row r="9897">
          <cell r="D9897">
            <v>3</v>
          </cell>
          <cell r="H9897" t="str">
            <v>078</v>
          </cell>
          <cell r="X9897">
            <v>0</v>
          </cell>
          <cell r="Y9897">
            <v>0</v>
          </cell>
          <cell r="Z9897">
            <v>0</v>
          </cell>
          <cell r="AA9897">
            <v>0</v>
          </cell>
          <cell r="AE9897">
            <v>375.57499999999999</v>
          </cell>
          <cell r="AG9897">
            <v>0</v>
          </cell>
          <cell r="AH9897">
            <v>0</v>
          </cell>
          <cell r="AI9897">
            <v>0</v>
          </cell>
          <cell r="AJ9897">
            <v>0</v>
          </cell>
          <cell r="AN9897">
            <v>46.841999999999999</v>
          </cell>
        </row>
        <row r="9898">
          <cell r="D9898">
            <v>3</v>
          </cell>
          <cell r="H9898" t="str">
            <v>078</v>
          </cell>
          <cell r="X9898">
            <v>0</v>
          </cell>
          <cell r="Y9898">
            <v>0</v>
          </cell>
          <cell r="Z9898">
            <v>0</v>
          </cell>
          <cell r="AA9898">
            <v>0</v>
          </cell>
          <cell r="AE9898">
            <v>17.207999999999998</v>
          </cell>
          <cell r="AG9898">
            <v>0</v>
          </cell>
          <cell r="AH9898">
            <v>0</v>
          </cell>
          <cell r="AI9898">
            <v>0</v>
          </cell>
          <cell r="AJ9898">
            <v>0</v>
          </cell>
          <cell r="AN9898">
            <v>6.34</v>
          </cell>
        </row>
        <row r="9899">
          <cell r="D9899">
            <v>3</v>
          </cell>
          <cell r="H9899" t="str">
            <v>160</v>
          </cell>
          <cell r="X9899">
            <v>0</v>
          </cell>
          <cell r="Y9899">
            <v>0</v>
          </cell>
          <cell r="Z9899">
            <v>99</v>
          </cell>
          <cell r="AA9899">
            <v>0</v>
          </cell>
          <cell r="AE9899">
            <v>58.526000000000003</v>
          </cell>
          <cell r="AG9899">
            <v>0</v>
          </cell>
          <cell r="AH9899">
            <v>0</v>
          </cell>
          <cell r="AI9899">
            <v>38</v>
          </cell>
          <cell r="AJ9899">
            <v>0</v>
          </cell>
          <cell r="AN9899">
            <v>23.256</v>
          </cell>
        </row>
        <row r="9900">
          <cell r="D9900">
            <v>3</v>
          </cell>
          <cell r="H9900" t="str">
            <v>011</v>
          </cell>
          <cell r="X9900">
            <v>0</v>
          </cell>
          <cell r="Y9900">
            <v>0</v>
          </cell>
          <cell r="Z9900">
            <v>0</v>
          </cell>
          <cell r="AA9900">
            <v>138</v>
          </cell>
          <cell r="AE9900">
            <v>130.41</v>
          </cell>
          <cell r="AG9900">
            <v>0</v>
          </cell>
          <cell r="AH9900">
            <v>0</v>
          </cell>
          <cell r="AI9900">
            <v>0</v>
          </cell>
          <cell r="AJ9900">
            <v>5</v>
          </cell>
          <cell r="AN9900">
            <v>4.7249999999999996</v>
          </cell>
        </row>
        <row r="9901">
          <cell r="D9901">
            <v>3</v>
          </cell>
          <cell r="H9901" t="str">
            <v>016</v>
          </cell>
          <cell r="X9901">
            <v>0</v>
          </cell>
          <cell r="Y9901">
            <v>0</v>
          </cell>
          <cell r="Z9901">
            <v>0</v>
          </cell>
          <cell r="AA9901">
            <v>135</v>
          </cell>
          <cell r="AE9901">
            <v>138.78</v>
          </cell>
          <cell r="AG9901">
            <v>0</v>
          </cell>
          <cell r="AH9901">
            <v>0</v>
          </cell>
          <cell r="AI9901">
            <v>0</v>
          </cell>
          <cell r="AJ9901">
            <v>10</v>
          </cell>
          <cell r="AN9901">
            <v>10.28</v>
          </cell>
        </row>
        <row r="9902">
          <cell r="D9902">
            <v>3</v>
          </cell>
          <cell r="H9902" t="str">
            <v>028</v>
          </cell>
          <cell r="X9902">
            <v>0</v>
          </cell>
          <cell r="Y9902">
            <v>0</v>
          </cell>
          <cell r="Z9902">
            <v>0</v>
          </cell>
          <cell r="AA9902">
            <v>182</v>
          </cell>
          <cell r="AE9902">
            <v>202.38399999999999</v>
          </cell>
          <cell r="AG9902">
            <v>0</v>
          </cell>
          <cell r="AH9902">
            <v>0</v>
          </cell>
          <cell r="AI9902">
            <v>0</v>
          </cell>
          <cell r="AJ9902">
            <v>8</v>
          </cell>
          <cell r="AN9902">
            <v>8.8960000000000008</v>
          </cell>
        </row>
        <row r="9903">
          <cell r="D9903">
            <v>3</v>
          </cell>
          <cell r="H9903" t="str">
            <v>029</v>
          </cell>
          <cell r="X9903">
            <v>0</v>
          </cell>
          <cell r="Y9903">
            <v>0</v>
          </cell>
          <cell r="Z9903">
            <v>0</v>
          </cell>
          <cell r="AA9903">
            <v>204</v>
          </cell>
          <cell r="AE9903">
            <v>221.54400000000001</v>
          </cell>
          <cell r="AG9903">
            <v>0</v>
          </cell>
          <cell r="AH9903">
            <v>0</v>
          </cell>
          <cell r="AI9903">
            <v>0</v>
          </cell>
          <cell r="AJ9903">
            <v>47</v>
          </cell>
          <cell r="AN9903">
            <v>51.042000000000002</v>
          </cell>
        </row>
        <row r="9904">
          <cell r="D9904">
            <v>3</v>
          </cell>
          <cell r="H9904" t="str">
            <v>053</v>
          </cell>
          <cell r="X9904">
            <v>0</v>
          </cell>
          <cell r="Y9904">
            <v>0</v>
          </cell>
          <cell r="Z9904">
            <v>0</v>
          </cell>
          <cell r="AA9904">
            <v>215</v>
          </cell>
          <cell r="AE9904">
            <v>298.113</v>
          </cell>
          <cell r="AG9904">
            <v>0</v>
          </cell>
          <cell r="AH9904">
            <v>0</v>
          </cell>
          <cell r="AI9904">
            <v>0</v>
          </cell>
          <cell r="AJ9904">
            <v>19</v>
          </cell>
          <cell r="AN9904">
            <v>19.893000000000001</v>
          </cell>
        </row>
        <row r="9905">
          <cell r="D9905">
            <v>3</v>
          </cell>
          <cell r="H9905" t="str">
            <v>060</v>
          </cell>
          <cell r="X9905">
            <v>0</v>
          </cell>
          <cell r="Y9905">
            <v>0</v>
          </cell>
          <cell r="Z9905">
            <v>0</v>
          </cell>
          <cell r="AA9905">
            <v>7</v>
          </cell>
          <cell r="AE9905">
            <v>9.7159999999999993</v>
          </cell>
          <cell r="AG9905">
            <v>0</v>
          </cell>
          <cell r="AH9905">
            <v>0</v>
          </cell>
          <cell r="AI9905">
            <v>0</v>
          </cell>
          <cell r="AJ9905">
            <v>1</v>
          </cell>
          <cell r="AN9905">
            <v>1.3879999999999999</v>
          </cell>
        </row>
        <row r="9906">
          <cell r="D9906">
            <v>3</v>
          </cell>
          <cell r="H9906" t="str">
            <v>065</v>
          </cell>
          <cell r="X9906">
            <v>0</v>
          </cell>
          <cell r="Y9906">
            <v>0</v>
          </cell>
          <cell r="Z9906">
            <v>0</v>
          </cell>
          <cell r="AA9906">
            <v>347</v>
          </cell>
          <cell r="AE9906">
            <v>268.57799999999997</v>
          </cell>
          <cell r="AG9906">
            <v>0</v>
          </cell>
          <cell r="AH9906">
            <v>0</v>
          </cell>
          <cell r="AI9906">
            <v>0</v>
          </cell>
          <cell r="AJ9906">
            <v>28</v>
          </cell>
          <cell r="AN9906">
            <v>21.672000000000001</v>
          </cell>
        </row>
        <row r="9907">
          <cell r="D9907">
            <v>3</v>
          </cell>
          <cell r="H9907" t="str">
            <v>068</v>
          </cell>
          <cell r="X9907">
            <v>0</v>
          </cell>
          <cell r="Y9907">
            <v>0</v>
          </cell>
          <cell r="Z9907">
            <v>0</v>
          </cell>
          <cell r="AA9907">
            <v>459</v>
          </cell>
          <cell r="AE9907">
            <v>650.55899999999997</v>
          </cell>
          <cell r="AG9907">
            <v>0</v>
          </cell>
          <cell r="AH9907">
            <v>0</v>
          </cell>
          <cell r="AI9907">
            <v>0</v>
          </cell>
          <cell r="AJ9907">
            <v>9</v>
          </cell>
          <cell r="AN9907">
            <v>9.6389999999999993</v>
          </cell>
        </row>
        <row r="9908">
          <cell r="D9908">
            <v>3</v>
          </cell>
          <cell r="H9908" t="str">
            <v>097</v>
          </cell>
          <cell r="X9908">
            <v>0</v>
          </cell>
          <cell r="Y9908">
            <v>0</v>
          </cell>
          <cell r="Z9908">
            <v>0</v>
          </cell>
          <cell r="AA9908">
            <v>1623</v>
          </cell>
          <cell r="AE9908">
            <v>2094.1210000000001</v>
          </cell>
          <cell r="AG9908">
            <v>0</v>
          </cell>
          <cell r="AH9908">
            <v>0</v>
          </cell>
          <cell r="AI9908">
            <v>0</v>
          </cell>
          <cell r="AJ9908">
            <v>134</v>
          </cell>
          <cell r="AN9908">
            <v>125.96</v>
          </cell>
        </row>
        <row r="9909">
          <cell r="D9909">
            <v>3</v>
          </cell>
          <cell r="H9909" t="str">
            <v>100</v>
          </cell>
          <cell r="X9909">
            <v>0</v>
          </cell>
          <cell r="Y9909">
            <v>0</v>
          </cell>
          <cell r="Z9909">
            <v>0</v>
          </cell>
          <cell r="AA9909">
            <v>7</v>
          </cell>
          <cell r="AE9909">
            <v>6.8739999999999997</v>
          </cell>
          <cell r="AG9909">
            <v>0</v>
          </cell>
          <cell r="AH9909">
            <v>0</v>
          </cell>
          <cell r="AI9909">
            <v>0</v>
          </cell>
          <cell r="AJ9909">
            <v>6</v>
          </cell>
          <cell r="AN9909">
            <v>5.8920000000000003</v>
          </cell>
        </row>
        <row r="9910">
          <cell r="D9910">
            <v>3</v>
          </cell>
          <cell r="H9910" t="str">
            <v>108</v>
          </cell>
          <cell r="X9910">
            <v>0</v>
          </cell>
          <cell r="Y9910">
            <v>0</v>
          </cell>
          <cell r="Z9910">
            <v>0</v>
          </cell>
          <cell r="AA9910">
            <v>273</v>
          </cell>
          <cell r="AE9910">
            <v>218.4</v>
          </cell>
          <cell r="AG9910">
            <v>0</v>
          </cell>
          <cell r="AH9910">
            <v>0</v>
          </cell>
          <cell r="AI9910">
            <v>0</v>
          </cell>
          <cell r="AJ9910">
            <v>42</v>
          </cell>
          <cell r="AN9910">
            <v>33.6</v>
          </cell>
        </row>
        <row r="9911">
          <cell r="D9911">
            <v>3</v>
          </cell>
          <cell r="H9911" t="str">
            <v>112</v>
          </cell>
          <cell r="X9911">
            <v>0</v>
          </cell>
          <cell r="Y9911">
            <v>0</v>
          </cell>
          <cell r="Z9911">
            <v>0</v>
          </cell>
          <cell r="AA9911">
            <v>560</v>
          </cell>
          <cell r="AE9911">
            <v>755.98400000000004</v>
          </cell>
          <cell r="AG9911">
            <v>0</v>
          </cell>
          <cell r="AH9911">
            <v>0</v>
          </cell>
          <cell r="AI9911">
            <v>0</v>
          </cell>
          <cell r="AJ9911">
            <v>63</v>
          </cell>
          <cell r="AN9911">
            <v>61.866</v>
          </cell>
        </row>
        <row r="9912">
          <cell r="D9912">
            <v>3</v>
          </cell>
          <cell r="H9912" t="str">
            <v>122</v>
          </cell>
          <cell r="X9912">
            <v>0</v>
          </cell>
          <cell r="Y9912">
            <v>0</v>
          </cell>
          <cell r="Z9912">
            <v>0</v>
          </cell>
          <cell r="AA9912">
            <v>72</v>
          </cell>
          <cell r="AE9912">
            <v>87.84</v>
          </cell>
          <cell r="AG9912">
            <v>0</v>
          </cell>
          <cell r="AH9912">
            <v>0</v>
          </cell>
          <cell r="AI9912">
            <v>0</v>
          </cell>
          <cell r="AJ9912">
            <v>32</v>
          </cell>
          <cell r="AN9912">
            <v>39.04</v>
          </cell>
        </row>
        <row r="9913">
          <cell r="D9913">
            <v>3</v>
          </cell>
          <cell r="H9913" t="str">
            <v>136</v>
          </cell>
          <cell r="X9913">
            <v>0</v>
          </cell>
          <cell r="Y9913">
            <v>0</v>
          </cell>
          <cell r="Z9913">
            <v>0</v>
          </cell>
          <cell r="AA9913">
            <v>489</v>
          </cell>
          <cell r="AE9913">
            <v>832.76700000000005</v>
          </cell>
          <cell r="AG9913">
            <v>0</v>
          </cell>
          <cell r="AH9913">
            <v>0</v>
          </cell>
          <cell r="AI9913">
            <v>0</v>
          </cell>
          <cell r="AJ9913">
            <v>55</v>
          </cell>
          <cell r="AN9913">
            <v>93.665000000000006</v>
          </cell>
        </row>
        <row r="9914">
          <cell r="D9914">
            <v>3</v>
          </cell>
          <cell r="H9914" t="str">
            <v>162</v>
          </cell>
          <cell r="X9914">
            <v>0</v>
          </cell>
          <cell r="Y9914">
            <v>0</v>
          </cell>
          <cell r="Z9914">
            <v>0</v>
          </cell>
          <cell r="AA9914">
            <v>431</v>
          </cell>
          <cell r="AE9914">
            <v>449.964</v>
          </cell>
          <cell r="AG9914">
            <v>0</v>
          </cell>
          <cell r="AH9914">
            <v>0</v>
          </cell>
          <cell r="AI9914">
            <v>0</v>
          </cell>
          <cell r="AJ9914">
            <v>30</v>
          </cell>
          <cell r="AN9914">
            <v>31.32</v>
          </cell>
        </row>
        <row r="9915">
          <cell r="D9915">
            <v>3</v>
          </cell>
          <cell r="H9915" t="str">
            <v>011</v>
          </cell>
          <cell r="X9915">
            <v>39</v>
          </cell>
          <cell r="Y9915">
            <v>0</v>
          </cell>
          <cell r="Z9915">
            <v>0</v>
          </cell>
          <cell r="AA9915">
            <v>0</v>
          </cell>
          <cell r="AE9915">
            <v>15.6</v>
          </cell>
          <cell r="AG9915">
            <v>37</v>
          </cell>
          <cell r="AH9915">
            <v>0</v>
          </cell>
          <cell r="AI9915">
            <v>0</v>
          </cell>
          <cell r="AJ9915">
            <v>0</v>
          </cell>
          <cell r="AN9915">
            <v>14.8</v>
          </cell>
        </row>
        <row r="9916">
          <cell r="D9916">
            <v>3</v>
          </cell>
          <cell r="H9916" t="str">
            <v>016</v>
          </cell>
          <cell r="X9916">
            <v>107</v>
          </cell>
          <cell r="Y9916">
            <v>0</v>
          </cell>
          <cell r="Z9916">
            <v>0</v>
          </cell>
          <cell r="AA9916">
            <v>0</v>
          </cell>
          <cell r="AE9916">
            <v>54.890999999999998</v>
          </cell>
          <cell r="AG9916">
            <v>20</v>
          </cell>
          <cell r="AH9916">
            <v>0</v>
          </cell>
          <cell r="AI9916">
            <v>0</v>
          </cell>
          <cell r="AJ9916">
            <v>0</v>
          </cell>
          <cell r="AN9916">
            <v>10.26</v>
          </cell>
        </row>
        <row r="9917">
          <cell r="D9917">
            <v>3</v>
          </cell>
          <cell r="H9917" t="str">
            <v>028</v>
          </cell>
          <cell r="X9917">
            <v>37</v>
          </cell>
          <cell r="Y9917">
            <v>0</v>
          </cell>
          <cell r="Z9917">
            <v>0</v>
          </cell>
          <cell r="AA9917">
            <v>0</v>
          </cell>
          <cell r="AE9917">
            <v>19.498999999999999</v>
          </cell>
          <cell r="AG9917">
            <v>6</v>
          </cell>
          <cell r="AH9917">
            <v>0</v>
          </cell>
          <cell r="AI9917">
            <v>0</v>
          </cell>
          <cell r="AJ9917">
            <v>0</v>
          </cell>
          <cell r="AN9917">
            <v>3.1619999999999999</v>
          </cell>
        </row>
        <row r="9918">
          <cell r="D9918">
            <v>3</v>
          </cell>
          <cell r="H9918" t="str">
            <v>053</v>
          </cell>
          <cell r="X9918">
            <v>43</v>
          </cell>
          <cell r="Y9918">
            <v>0</v>
          </cell>
          <cell r="Z9918">
            <v>0</v>
          </cell>
          <cell r="AA9918">
            <v>0</v>
          </cell>
          <cell r="AE9918">
            <v>19.905000000000001</v>
          </cell>
          <cell r="AG9918">
            <v>26</v>
          </cell>
          <cell r="AH9918">
            <v>0</v>
          </cell>
          <cell r="AI9918">
            <v>0</v>
          </cell>
          <cell r="AJ9918">
            <v>0</v>
          </cell>
          <cell r="AN9918">
            <v>9.8019999999999996</v>
          </cell>
        </row>
        <row r="9919">
          <cell r="D9919">
            <v>3</v>
          </cell>
          <cell r="H9919" t="str">
            <v>065</v>
          </cell>
          <cell r="X9919">
            <v>142</v>
          </cell>
          <cell r="Y9919">
            <v>0</v>
          </cell>
          <cell r="Z9919">
            <v>0</v>
          </cell>
          <cell r="AA9919">
            <v>0</v>
          </cell>
          <cell r="AE9919">
            <v>31.097999999999999</v>
          </cell>
          <cell r="AG9919">
            <v>53</v>
          </cell>
          <cell r="AH9919">
            <v>0</v>
          </cell>
          <cell r="AI9919">
            <v>0</v>
          </cell>
          <cell r="AJ9919">
            <v>0</v>
          </cell>
          <cell r="AN9919">
            <v>11.606999999999999</v>
          </cell>
        </row>
        <row r="9920">
          <cell r="D9920">
            <v>3</v>
          </cell>
          <cell r="H9920" t="str">
            <v>097</v>
          </cell>
          <cell r="X9920">
            <v>206</v>
          </cell>
          <cell r="Y9920">
            <v>0</v>
          </cell>
          <cell r="Z9920">
            <v>0</v>
          </cell>
          <cell r="AA9920">
            <v>0</v>
          </cell>
          <cell r="AE9920">
            <v>120.239</v>
          </cell>
          <cell r="AG9920">
            <v>134</v>
          </cell>
          <cell r="AH9920">
            <v>0</v>
          </cell>
          <cell r="AI9920">
            <v>0</v>
          </cell>
          <cell r="AJ9920">
            <v>0</v>
          </cell>
          <cell r="AN9920">
            <v>50.518000000000001</v>
          </cell>
        </row>
        <row r="9921">
          <cell r="D9921">
            <v>3</v>
          </cell>
          <cell r="H9921" t="str">
            <v>100</v>
          </cell>
          <cell r="X9921">
            <v>15</v>
          </cell>
          <cell r="Y9921">
            <v>0</v>
          </cell>
          <cell r="Z9921">
            <v>0</v>
          </cell>
          <cell r="AA9921">
            <v>0</v>
          </cell>
          <cell r="AE9921">
            <v>6</v>
          </cell>
          <cell r="AG9921">
            <v>18</v>
          </cell>
          <cell r="AH9921">
            <v>0</v>
          </cell>
          <cell r="AI9921">
            <v>0</v>
          </cell>
          <cell r="AJ9921">
            <v>0</v>
          </cell>
          <cell r="AN9921">
            <v>7.2</v>
          </cell>
        </row>
        <row r="9922">
          <cell r="D9922">
            <v>3</v>
          </cell>
          <cell r="H9922" t="str">
            <v>108</v>
          </cell>
          <cell r="X9922">
            <v>104</v>
          </cell>
          <cell r="Y9922">
            <v>0</v>
          </cell>
          <cell r="Z9922">
            <v>0</v>
          </cell>
          <cell r="AA9922">
            <v>0</v>
          </cell>
          <cell r="AE9922">
            <v>41.6</v>
          </cell>
          <cell r="AG9922">
            <v>76</v>
          </cell>
          <cell r="AH9922">
            <v>0</v>
          </cell>
          <cell r="AI9922">
            <v>0</v>
          </cell>
          <cell r="AJ9922">
            <v>0</v>
          </cell>
          <cell r="AN9922">
            <v>30.4</v>
          </cell>
        </row>
        <row r="9923">
          <cell r="D9923">
            <v>3</v>
          </cell>
          <cell r="H9923" t="str">
            <v>112</v>
          </cell>
          <cell r="X9923">
            <v>104</v>
          </cell>
          <cell r="Y9923">
            <v>0</v>
          </cell>
          <cell r="Z9923">
            <v>0</v>
          </cell>
          <cell r="AA9923">
            <v>0</v>
          </cell>
          <cell r="AE9923">
            <v>53.046999999999997</v>
          </cell>
          <cell r="AG9923">
            <v>60</v>
          </cell>
          <cell r="AH9923">
            <v>0</v>
          </cell>
          <cell r="AI9923">
            <v>0</v>
          </cell>
          <cell r="AJ9923">
            <v>0</v>
          </cell>
          <cell r="AN9923">
            <v>21.6</v>
          </cell>
        </row>
        <row r="9924">
          <cell r="D9924">
            <v>3</v>
          </cell>
          <cell r="H9924" t="str">
            <v>122</v>
          </cell>
          <cell r="X9924">
            <v>43</v>
          </cell>
          <cell r="Y9924">
            <v>0</v>
          </cell>
          <cell r="Z9924">
            <v>0</v>
          </cell>
          <cell r="AA9924">
            <v>0</v>
          </cell>
          <cell r="AE9924">
            <v>26.23</v>
          </cell>
          <cell r="AG9924">
            <v>43</v>
          </cell>
          <cell r="AH9924">
            <v>0</v>
          </cell>
          <cell r="AI9924">
            <v>0</v>
          </cell>
          <cell r="AJ9924">
            <v>0</v>
          </cell>
          <cell r="AN9924">
            <v>26.23</v>
          </cell>
        </row>
        <row r="9925">
          <cell r="D9925">
            <v>3</v>
          </cell>
          <cell r="H9925" t="str">
            <v>136</v>
          </cell>
          <cell r="X9925">
            <v>175</v>
          </cell>
          <cell r="Y9925">
            <v>0</v>
          </cell>
          <cell r="Z9925">
            <v>0</v>
          </cell>
          <cell r="AA9925">
            <v>0</v>
          </cell>
          <cell r="AE9925">
            <v>71.75</v>
          </cell>
          <cell r="AG9925">
            <v>35</v>
          </cell>
          <cell r="AH9925">
            <v>0</v>
          </cell>
          <cell r="AI9925">
            <v>0</v>
          </cell>
          <cell r="AJ9925">
            <v>0</v>
          </cell>
          <cell r="AN9925">
            <v>14.35</v>
          </cell>
        </row>
        <row r="9926">
          <cell r="D9926">
            <v>3</v>
          </cell>
          <cell r="H9926" t="str">
            <v>162</v>
          </cell>
          <cell r="X9926">
            <v>62</v>
          </cell>
          <cell r="Y9926">
            <v>0</v>
          </cell>
          <cell r="Z9926">
            <v>0</v>
          </cell>
          <cell r="AA9926">
            <v>0</v>
          </cell>
          <cell r="AE9926">
            <v>17.05</v>
          </cell>
          <cell r="AG9926">
            <v>16</v>
          </cell>
          <cell r="AH9926">
            <v>0</v>
          </cell>
          <cell r="AI9926">
            <v>0</v>
          </cell>
          <cell r="AJ9926">
            <v>0</v>
          </cell>
          <cell r="AN9926">
            <v>4.4000000000000004</v>
          </cell>
        </row>
        <row r="9927">
          <cell r="D9927">
            <v>3</v>
          </cell>
          <cell r="H9927" t="str">
            <v>011</v>
          </cell>
          <cell r="X9927">
            <v>340</v>
          </cell>
          <cell r="Y9927">
            <v>0</v>
          </cell>
          <cell r="Z9927">
            <v>0</v>
          </cell>
          <cell r="AA9927">
            <v>0</v>
          </cell>
          <cell r="AE9927">
            <v>136</v>
          </cell>
          <cell r="AG9927">
            <v>13</v>
          </cell>
          <cell r="AH9927">
            <v>0</v>
          </cell>
          <cell r="AI9927">
            <v>0</v>
          </cell>
          <cell r="AJ9927">
            <v>0</v>
          </cell>
          <cell r="AN9927">
            <v>5.2</v>
          </cell>
        </row>
        <row r="9928">
          <cell r="D9928">
            <v>3</v>
          </cell>
          <cell r="H9928" t="str">
            <v>016</v>
          </cell>
          <cell r="X9928">
            <v>614</v>
          </cell>
          <cell r="Y9928">
            <v>0</v>
          </cell>
          <cell r="Z9928">
            <v>0</v>
          </cell>
          <cell r="AA9928">
            <v>0</v>
          </cell>
          <cell r="AE9928">
            <v>314.98200000000003</v>
          </cell>
          <cell r="AG9928">
            <v>63</v>
          </cell>
          <cell r="AH9928">
            <v>0</v>
          </cell>
          <cell r="AI9928">
            <v>0</v>
          </cell>
          <cell r="AJ9928">
            <v>0</v>
          </cell>
          <cell r="AN9928">
            <v>32.319000000000003</v>
          </cell>
        </row>
        <row r="9929">
          <cell r="D9929">
            <v>3</v>
          </cell>
          <cell r="H9929" t="str">
            <v>028</v>
          </cell>
          <cell r="X9929">
            <v>285</v>
          </cell>
          <cell r="Y9929">
            <v>0</v>
          </cell>
          <cell r="Z9929">
            <v>0</v>
          </cell>
          <cell r="AA9929">
            <v>0</v>
          </cell>
          <cell r="AE9929">
            <v>150.19499999999999</v>
          </cell>
          <cell r="AG9929">
            <v>30</v>
          </cell>
          <cell r="AH9929">
            <v>0</v>
          </cell>
          <cell r="AI9929">
            <v>0</v>
          </cell>
          <cell r="AJ9929">
            <v>0</v>
          </cell>
          <cell r="AN9929">
            <v>15.81</v>
          </cell>
        </row>
        <row r="9930">
          <cell r="D9930">
            <v>3</v>
          </cell>
          <cell r="H9930" t="str">
            <v>029</v>
          </cell>
          <cell r="X9930">
            <v>592</v>
          </cell>
          <cell r="Y9930">
            <v>0</v>
          </cell>
          <cell r="Z9930">
            <v>0</v>
          </cell>
          <cell r="AA9930">
            <v>0</v>
          </cell>
          <cell r="AE9930">
            <v>236.8</v>
          </cell>
          <cell r="AG9930">
            <v>158</v>
          </cell>
          <cell r="AH9930">
            <v>0</v>
          </cell>
          <cell r="AI9930">
            <v>0</v>
          </cell>
          <cell r="AJ9930">
            <v>0</v>
          </cell>
          <cell r="AN9930">
            <v>63.2</v>
          </cell>
        </row>
        <row r="9931">
          <cell r="D9931">
            <v>3</v>
          </cell>
          <cell r="H9931" t="str">
            <v>053</v>
          </cell>
          <cell r="X9931">
            <v>992</v>
          </cell>
          <cell r="Y9931">
            <v>0</v>
          </cell>
          <cell r="Z9931">
            <v>0</v>
          </cell>
          <cell r="AA9931">
            <v>0</v>
          </cell>
          <cell r="AE9931">
            <v>530.48400000000004</v>
          </cell>
          <cell r="AG9931">
            <v>138</v>
          </cell>
          <cell r="AH9931">
            <v>0</v>
          </cell>
          <cell r="AI9931">
            <v>0</v>
          </cell>
          <cell r="AJ9931">
            <v>0</v>
          </cell>
          <cell r="AN9931">
            <v>52.026000000000003</v>
          </cell>
        </row>
        <row r="9932">
          <cell r="D9932">
            <v>3</v>
          </cell>
          <cell r="H9932" t="str">
            <v>060</v>
          </cell>
          <cell r="X9932">
            <v>35</v>
          </cell>
          <cell r="Y9932">
            <v>0</v>
          </cell>
          <cell r="Z9932">
            <v>0</v>
          </cell>
          <cell r="AA9932">
            <v>0</v>
          </cell>
          <cell r="AE9932">
            <v>16.8</v>
          </cell>
          <cell r="AG9932">
            <v>1</v>
          </cell>
          <cell r="AH9932">
            <v>0</v>
          </cell>
          <cell r="AI9932">
            <v>0</v>
          </cell>
          <cell r="AJ9932">
            <v>0</v>
          </cell>
          <cell r="AN9932">
            <v>0.48</v>
          </cell>
        </row>
        <row r="9933">
          <cell r="D9933">
            <v>3</v>
          </cell>
          <cell r="H9933" t="str">
            <v>065</v>
          </cell>
          <cell r="X9933">
            <v>747</v>
          </cell>
          <cell r="Y9933">
            <v>0</v>
          </cell>
          <cell r="Z9933">
            <v>0</v>
          </cell>
          <cell r="AA9933">
            <v>0</v>
          </cell>
          <cell r="AE9933">
            <v>163.59299999999999</v>
          </cell>
          <cell r="AG9933">
            <v>128</v>
          </cell>
          <cell r="AH9933">
            <v>0</v>
          </cell>
          <cell r="AI9933">
            <v>0</v>
          </cell>
          <cell r="AJ9933">
            <v>0</v>
          </cell>
          <cell r="AN9933">
            <v>28.032</v>
          </cell>
        </row>
        <row r="9934">
          <cell r="D9934">
            <v>3</v>
          </cell>
          <cell r="H9934" t="str">
            <v>068</v>
          </cell>
          <cell r="X9934">
            <v>580</v>
          </cell>
          <cell r="Y9934">
            <v>0</v>
          </cell>
          <cell r="Z9934">
            <v>0</v>
          </cell>
          <cell r="AA9934">
            <v>0</v>
          </cell>
          <cell r="AE9934">
            <v>305.22699999999998</v>
          </cell>
          <cell r="AG9934">
            <v>18</v>
          </cell>
          <cell r="AH9934">
            <v>0</v>
          </cell>
          <cell r="AI9934">
            <v>0</v>
          </cell>
          <cell r="AJ9934">
            <v>0</v>
          </cell>
          <cell r="AN9934">
            <v>6.7859999999999996</v>
          </cell>
        </row>
        <row r="9935">
          <cell r="D9935">
            <v>3</v>
          </cell>
          <cell r="H9935" t="str">
            <v>097</v>
          </cell>
          <cell r="X9935">
            <v>4092</v>
          </cell>
          <cell r="Y9935">
            <v>0</v>
          </cell>
          <cell r="Z9935">
            <v>0</v>
          </cell>
          <cell r="AA9935">
            <v>0</v>
          </cell>
          <cell r="AE9935">
            <v>2190.4299999999998</v>
          </cell>
          <cell r="AG9935">
            <v>544</v>
          </cell>
          <cell r="AH9935">
            <v>0</v>
          </cell>
          <cell r="AI9935">
            <v>0</v>
          </cell>
          <cell r="AJ9935">
            <v>0</v>
          </cell>
          <cell r="AN9935">
            <v>205.08799999999999</v>
          </cell>
        </row>
        <row r="9936">
          <cell r="D9936">
            <v>3</v>
          </cell>
          <cell r="H9936" t="str">
            <v>100</v>
          </cell>
          <cell r="X9936">
            <v>15</v>
          </cell>
          <cell r="Y9936">
            <v>0</v>
          </cell>
          <cell r="Z9936">
            <v>0</v>
          </cell>
          <cell r="AA9936">
            <v>0</v>
          </cell>
          <cell r="AE9936">
            <v>6</v>
          </cell>
          <cell r="AG9936">
            <v>6</v>
          </cell>
          <cell r="AH9936">
            <v>0</v>
          </cell>
          <cell r="AI9936">
            <v>0</v>
          </cell>
          <cell r="AJ9936">
            <v>0</v>
          </cell>
          <cell r="AN9936">
            <v>2.4</v>
          </cell>
        </row>
        <row r="9937">
          <cell r="D9937">
            <v>3</v>
          </cell>
          <cell r="H9937" t="str">
            <v>108</v>
          </cell>
          <cell r="X9937">
            <v>582</v>
          </cell>
          <cell r="Y9937">
            <v>0</v>
          </cell>
          <cell r="Z9937">
            <v>0</v>
          </cell>
          <cell r="AA9937">
            <v>0</v>
          </cell>
          <cell r="AE9937">
            <v>232.8</v>
          </cell>
          <cell r="AG9937">
            <v>101</v>
          </cell>
          <cell r="AH9937">
            <v>0</v>
          </cell>
          <cell r="AI9937">
            <v>0</v>
          </cell>
          <cell r="AJ9937">
            <v>0</v>
          </cell>
          <cell r="AN9937">
            <v>40.4</v>
          </cell>
        </row>
        <row r="9938">
          <cell r="D9938">
            <v>3</v>
          </cell>
          <cell r="H9938" t="str">
            <v>112</v>
          </cell>
          <cell r="X9938">
            <v>1064</v>
          </cell>
          <cell r="Y9938">
            <v>0</v>
          </cell>
          <cell r="Z9938">
            <v>0</v>
          </cell>
          <cell r="AA9938">
            <v>0</v>
          </cell>
          <cell r="AE9938">
            <v>545.30799999999999</v>
          </cell>
          <cell r="AG9938">
            <v>156</v>
          </cell>
          <cell r="AH9938">
            <v>0</v>
          </cell>
          <cell r="AI9938">
            <v>0</v>
          </cell>
          <cell r="AJ9938">
            <v>0</v>
          </cell>
          <cell r="AN9938">
            <v>56.16</v>
          </cell>
        </row>
        <row r="9939">
          <cell r="D9939">
            <v>3</v>
          </cell>
          <cell r="H9939" t="str">
            <v>122</v>
          </cell>
          <cell r="X9939">
            <v>649</v>
          </cell>
          <cell r="Y9939">
            <v>0</v>
          </cell>
          <cell r="Z9939">
            <v>0</v>
          </cell>
          <cell r="AA9939">
            <v>0</v>
          </cell>
          <cell r="AE9939">
            <v>395.89</v>
          </cell>
          <cell r="AG9939">
            <v>91</v>
          </cell>
          <cell r="AH9939">
            <v>0</v>
          </cell>
          <cell r="AI9939">
            <v>0</v>
          </cell>
          <cell r="AJ9939">
            <v>0</v>
          </cell>
          <cell r="AN9939">
            <v>55.51</v>
          </cell>
        </row>
        <row r="9940">
          <cell r="D9940">
            <v>3</v>
          </cell>
          <cell r="H9940" t="str">
            <v>136</v>
          </cell>
          <cell r="X9940">
            <v>932</v>
          </cell>
          <cell r="Y9940">
            <v>0</v>
          </cell>
          <cell r="Z9940">
            <v>0</v>
          </cell>
          <cell r="AA9940">
            <v>0</v>
          </cell>
          <cell r="AE9940">
            <v>452.02</v>
          </cell>
          <cell r="AG9940">
            <v>87</v>
          </cell>
          <cell r="AH9940">
            <v>0</v>
          </cell>
          <cell r="AI9940">
            <v>0</v>
          </cell>
          <cell r="AJ9940">
            <v>0</v>
          </cell>
          <cell r="AN9940">
            <v>42.195</v>
          </cell>
        </row>
        <row r="9941">
          <cell r="D9941">
            <v>3</v>
          </cell>
          <cell r="H9941" t="str">
            <v>162</v>
          </cell>
          <cell r="X9941">
            <v>684</v>
          </cell>
          <cell r="Y9941">
            <v>0</v>
          </cell>
          <cell r="Z9941">
            <v>0</v>
          </cell>
          <cell r="AA9941">
            <v>0</v>
          </cell>
          <cell r="AE9941">
            <v>188.1</v>
          </cell>
          <cell r="AG9941">
            <v>105</v>
          </cell>
          <cell r="AH9941">
            <v>0</v>
          </cell>
          <cell r="AI9941">
            <v>0</v>
          </cell>
          <cell r="AJ9941">
            <v>0</v>
          </cell>
          <cell r="AN9941">
            <v>28.875</v>
          </cell>
        </row>
        <row r="9942">
          <cell r="D9942">
            <v>3</v>
          </cell>
          <cell r="H9942" t="str">
            <v>078</v>
          </cell>
          <cell r="X9942">
            <v>0</v>
          </cell>
          <cell r="Y9942">
            <v>0</v>
          </cell>
          <cell r="Z9942">
            <v>0</v>
          </cell>
          <cell r="AA9942">
            <v>0</v>
          </cell>
          <cell r="AE9942">
            <v>37.130000000000003</v>
          </cell>
          <cell r="AG9942">
            <v>0</v>
          </cell>
          <cell r="AH9942">
            <v>0</v>
          </cell>
          <cell r="AI9942">
            <v>0</v>
          </cell>
          <cell r="AJ9942">
            <v>0</v>
          </cell>
          <cell r="AN9942">
            <v>0</v>
          </cell>
        </row>
        <row r="9943">
          <cell r="D9943">
            <v>3</v>
          </cell>
          <cell r="H9943" t="str">
            <v>089</v>
          </cell>
          <cell r="X9943">
            <v>0</v>
          </cell>
          <cell r="Y9943">
            <v>0</v>
          </cell>
          <cell r="Z9943">
            <v>0</v>
          </cell>
          <cell r="AA9943">
            <v>0</v>
          </cell>
          <cell r="AE9943">
            <v>307.48500000000001</v>
          </cell>
          <cell r="AG9943">
            <v>0</v>
          </cell>
          <cell r="AH9943">
            <v>0</v>
          </cell>
          <cell r="AI9943">
            <v>0</v>
          </cell>
          <cell r="AJ9943">
            <v>0</v>
          </cell>
          <cell r="AN9943">
            <v>37.654000000000003</v>
          </cell>
        </row>
        <row r="9944">
          <cell r="D9944">
            <v>3</v>
          </cell>
          <cell r="H9944" t="str">
            <v>090</v>
          </cell>
          <cell r="X9944">
            <v>0</v>
          </cell>
          <cell r="Y9944">
            <v>0</v>
          </cell>
          <cell r="Z9944">
            <v>0</v>
          </cell>
          <cell r="AA9944">
            <v>0</v>
          </cell>
          <cell r="AE9944">
            <v>115.52200000000001</v>
          </cell>
          <cell r="AG9944">
            <v>0</v>
          </cell>
          <cell r="AH9944">
            <v>0</v>
          </cell>
          <cell r="AI9944">
            <v>0</v>
          </cell>
          <cell r="AJ9944">
            <v>0</v>
          </cell>
          <cell r="AN9944">
            <v>32.756</v>
          </cell>
        </row>
        <row r="9945">
          <cell r="D9945">
            <v>3</v>
          </cell>
          <cell r="H9945" t="str">
            <v>106</v>
          </cell>
          <cell r="X9945">
            <v>0</v>
          </cell>
          <cell r="Y9945">
            <v>0</v>
          </cell>
          <cell r="Z9945">
            <v>0</v>
          </cell>
          <cell r="AA9945">
            <v>0</v>
          </cell>
          <cell r="AE9945">
            <v>92.394999999999996</v>
          </cell>
          <cell r="AG9945">
            <v>0</v>
          </cell>
          <cell r="AH9945">
            <v>0</v>
          </cell>
          <cell r="AI9945">
            <v>0</v>
          </cell>
          <cell r="AJ9945">
            <v>0</v>
          </cell>
          <cell r="AN9945">
            <v>32.195</v>
          </cell>
        </row>
        <row r="9946">
          <cell r="D9946">
            <v>1</v>
          </cell>
          <cell r="H9946" t="str">
            <v>011</v>
          </cell>
          <cell r="X9946">
            <v>0</v>
          </cell>
          <cell r="Y9946">
            <v>0</v>
          </cell>
          <cell r="Z9946">
            <v>0</v>
          </cell>
          <cell r="AA9946">
            <v>0</v>
          </cell>
          <cell r="AE9946">
            <v>309.88200000000001</v>
          </cell>
          <cell r="AG9946">
            <v>0</v>
          </cell>
          <cell r="AH9946">
            <v>0</v>
          </cell>
          <cell r="AI9946">
            <v>0</v>
          </cell>
          <cell r="AJ9946">
            <v>0</v>
          </cell>
          <cell r="AN9946">
            <v>60.881</v>
          </cell>
        </row>
        <row r="9947">
          <cell r="D9947">
            <v>1</v>
          </cell>
          <cell r="H9947" t="str">
            <v>012</v>
          </cell>
          <cell r="X9947">
            <v>0</v>
          </cell>
          <cell r="Y9947">
            <v>0</v>
          </cell>
          <cell r="Z9947">
            <v>0</v>
          </cell>
          <cell r="AA9947">
            <v>0</v>
          </cell>
          <cell r="AE9947">
            <v>73.951999999999998</v>
          </cell>
          <cell r="AG9947">
            <v>0</v>
          </cell>
          <cell r="AH9947">
            <v>0</v>
          </cell>
          <cell r="AI9947">
            <v>0</v>
          </cell>
          <cell r="AJ9947">
            <v>0</v>
          </cell>
          <cell r="AN9947">
            <v>0</v>
          </cell>
        </row>
        <row r="9948">
          <cell r="D9948">
            <v>1</v>
          </cell>
          <cell r="H9948" t="str">
            <v>016</v>
          </cell>
          <cell r="X9948">
            <v>0</v>
          </cell>
          <cell r="Y9948">
            <v>0</v>
          </cell>
          <cell r="Z9948">
            <v>0</v>
          </cell>
          <cell r="AA9948">
            <v>0</v>
          </cell>
          <cell r="AE9948">
            <v>84.457999999999998</v>
          </cell>
          <cell r="AG9948">
            <v>0</v>
          </cell>
          <cell r="AH9948">
            <v>0</v>
          </cell>
          <cell r="AI9948">
            <v>0</v>
          </cell>
          <cell r="AJ9948">
            <v>0</v>
          </cell>
          <cell r="AN9948">
            <v>0</v>
          </cell>
        </row>
        <row r="9949">
          <cell r="D9949">
            <v>1</v>
          </cell>
          <cell r="H9949" t="str">
            <v>028</v>
          </cell>
          <cell r="X9949">
            <v>0</v>
          </cell>
          <cell r="Y9949">
            <v>0</v>
          </cell>
          <cell r="Z9949">
            <v>0</v>
          </cell>
          <cell r="AA9949">
            <v>0</v>
          </cell>
          <cell r="AE9949">
            <v>9.5790000000000006</v>
          </cell>
          <cell r="AG9949">
            <v>0</v>
          </cell>
          <cell r="AH9949">
            <v>0</v>
          </cell>
          <cell r="AI9949">
            <v>0</v>
          </cell>
          <cell r="AJ9949">
            <v>0</v>
          </cell>
          <cell r="AN9949">
            <v>0</v>
          </cell>
        </row>
        <row r="9950">
          <cell r="D9950">
            <v>1</v>
          </cell>
          <cell r="H9950" t="str">
            <v>029</v>
          </cell>
          <cell r="X9950">
            <v>0</v>
          </cell>
          <cell r="Y9950">
            <v>0</v>
          </cell>
          <cell r="Z9950">
            <v>0</v>
          </cell>
          <cell r="AA9950">
            <v>0</v>
          </cell>
          <cell r="AE9950">
            <v>2195.799</v>
          </cell>
          <cell r="AG9950">
            <v>0</v>
          </cell>
          <cell r="AH9950">
            <v>0</v>
          </cell>
          <cell r="AI9950">
            <v>0</v>
          </cell>
          <cell r="AJ9950">
            <v>0</v>
          </cell>
          <cell r="AN9950">
            <v>186.65899999999999</v>
          </cell>
        </row>
        <row r="9951">
          <cell r="D9951">
            <v>1</v>
          </cell>
          <cell r="H9951" t="str">
            <v>030</v>
          </cell>
          <cell r="X9951">
            <v>0</v>
          </cell>
          <cell r="Y9951">
            <v>0</v>
          </cell>
          <cell r="Z9951">
            <v>0</v>
          </cell>
          <cell r="AA9951">
            <v>0</v>
          </cell>
          <cell r="AE9951">
            <v>688.86699999999996</v>
          </cell>
          <cell r="AG9951">
            <v>0</v>
          </cell>
          <cell r="AH9951">
            <v>0</v>
          </cell>
          <cell r="AI9951">
            <v>0</v>
          </cell>
          <cell r="AJ9951">
            <v>0</v>
          </cell>
          <cell r="AN9951">
            <v>165.31100000000001</v>
          </cell>
        </row>
        <row r="9952">
          <cell r="D9952">
            <v>1</v>
          </cell>
          <cell r="H9952" t="str">
            <v>053</v>
          </cell>
          <cell r="X9952">
            <v>0</v>
          </cell>
          <cell r="Y9952">
            <v>0</v>
          </cell>
          <cell r="Z9952">
            <v>0</v>
          </cell>
          <cell r="AA9952">
            <v>0</v>
          </cell>
          <cell r="AE9952">
            <v>1990.357</v>
          </cell>
          <cell r="AG9952">
            <v>0</v>
          </cell>
          <cell r="AH9952">
            <v>0</v>
          </cell>
          <cell r="AI9952">
            <v>0</v>
          </cell>
          <cell r="AJ9952">
            <v>0</v>
          </cell>
          <cell r="AN9952">
            <v>292.44</v>
          </cell>
        </row>
        <row r="9953">
          <cell r="D9953">
            <v>1</v>
          </cell>
          <cell r="H9953" t="str">
            <v>054</v>
          </cell>
          <cell r="X9953">
            <v>0</v>
          </cell>
          <cell r="Y9953">
            <v>0</v>
          </cell>
          <cell r="Z9953">
            <v>0</v>
          </cell>
          <cell r="AA9953">
            <v>0</v>
          </cell>
          <cell r="AE9953">
            <v>429.43099999999998</v>
          </cell>
          <cell r="AG9953">
            <v>0</v>
          </cell>
          <cell r="AH9953">
            <v>0</v>
          </cell>
          <cell r="AI9953">
            <v>0</v>
          </cell>
          <cell r="AJ9953">
            <v>0</v>
          </cell>
          <cell r="AN9953">
            <v>104.23399999999999</v>
          </cell>
        </row>
        <row r="9954">
          <cell r="D9954">
            <v>1</v>
          </cell>
          <cell r="H9954" t="str">
            <v>056</v>
          </cell>
          <cell r="X9954">
            <v>0</v>
          </cell>
          <cell r="Y9954">
            <v>0</v>
          </cell>
          <cell r="Z9954">
            <v>0</v>
          </cell>
          <cell r="AA9954">
            <v>0</v>
          </cell>
          <cell r="AE9954">
            <v>88.872</v>
          </cell>
          <cell r="AG9954">
            <v>0</v>
          </cell>
          <cell r="AH9954">
            <v>0</v>
          </cell>
          <cell r="AI9954">
            <v>0</v>
          </cell>
          <cell r="AJ9954">
            <v>0</v>
          </cell>
          <cell r="AN9954">
            <v>0</v>
          </cell>
        </row>
        <row r="9955">
          <cell r="D9955">
            <v>1</v>
          </cell>
          <cell r="H9955" t="str">
            <v>065</v>
          </cell>
          <cell r="X9955">
            <v>0</v>
          </cell>
          <cell r="Y9955">
            <v>0</v>
          </cell>
          <cell r="Z9955">
            <v>0</v>
          </cell>
          <cell r="AA9955">
            <v>0</v>
          </cell>
          <cell r="AE9955">
            <v>468.37799999999999</v>
          </cell>
          <cell r="AG9955">
            <v>0</v>
          </cell>
          <cell r="AH9955">
            <v>0</v>
          </cell>
          <cell r="AI9955">
            <v>0</v>
          </cell>
          <cell r="AJ9955">
            <v>0</v>
          </cell>
          <cell r="AN9955">
            <v>13.228999999999999</v>
          </cell>
        </row>
        <row r="9956">
          <cell r="D9956">
            <v>1</v>
          </cell>
          <cell r="H9956" t="str">
            <v>075</v>
          </cell>
          <cell r="X9956">
            <v>0</v>
          </cell>
          <cell r="Y9956">
            <v>0</v>
          </cell>
          <cell r="Z9956">
            <v>0</v>
          </cell>
          <cell r="AA9956">
            <v>0</v>
          </cell>
          <cell r="AE9956">
            <v>757.81700000000001</v>
          </cell>
          <cell r="AG9956">
            <v>0</v>
          </cell>
          <cell r="AH9956">
            <v>0</v>
          </cell>
          <cell r="AI9956">
            <v>0</v>
          </cell>
          <cell r="AJ9956">
            <v>0</v>
          </cell>
          <cell r="AN9956">
            <v>131.91200000000001</v>
          </cell>
        </row>
        <row r="9957">
          <cell r="D9957">
            <v>1</v>
          </cell>
          <cell r="H9957" t="str">
            <v>077</v>
          </cell>
          <cell r="X9957">
            <v>0</v>
          </cell>
          <cell r="Y9957">
            <v>0</v>
          </cell>
          <cell r="Z9957">
            <v>0</v>
          </cell>
          <cell r="AA9957">
            <v>0</v>
          </cell>
          <cell r="AE9957">
            <v>253.72900000000001</v>
          </cell>
          <cell r="AG9957">
            <v>0</v>
          </cell>
          <cell r="AH9957">
            <v>0</v>
          </cell>
          <cell r="AI9957">
            <v>0</v>
          </cell>
          <cell r="AJ9957">
            <v>0</v>
          </cell>
          <cell r="AN9957">
            <v>0</v>
          </cell>
        </row>
        <row r="9958">
          <cell r="D9958">
            <v>1</v>
          </cell>
          <cell r="H9958" t="str">
            <v>081</v>
          </cell>
          <cell r="X9958">
            <v>0</v>
          </cell>
          <cell r="Y9958">
            <v>0</v>
          </cell>
          <cell r="Z9958">
            <v>0</v>
          </cell>
          <cell r="AA9958">
            <v>0</v>
          </cell>
          <cell r="AE9958">
            <v>750.28599999999994</v>
          </cell>
          <cell r="AG9958">
            <v>0</v>
          </cell>
          <cell r="AH9958">
            <v>0</v>
          </cell>
          <cell r="AI9958">
            <v>0</v>
          </cell>
          <cell r="AJ9958">
            <v>0</v>
          </cell>
          <cell r="AN9958">
            <v>0</v>
          </cell>
        </row>
        <row r="9959">
          <cell r="D9959">
            <v>1</v>
          </cell>
          <cell r="H9959" t="str">
            <v>097</v>
          </cell>
          <cell r="X9959">
            <v>0</v>
          </cell>
          <cell r="Y9959">
            <v>0</v>
          </cell>
          <cell r="Z9959">
            <v>0</v>
          </cell>
          <cell r="AA9959">
            <v>0</v>
          </cell>
          <cell r="AE9959">
            <v>677.42399999999998</v>
          </cell>
          <cell r="AG9959">
            <v>0</v>
          </cell>
          <cell r="AH9959">
            <v>0</v>
          </cell>
          <cell r="AI9959">
            <v>0</v>
          </cell>
          <cell r="AJ9959">
            <v>0</v>
          </cell>
          <cell r="AN9959">
            <v>0</v>
          </cell>
        </row>
        <row r="9960">
          <cell r="D9960">
            <v>1</v>
          </cell>
          <cell r="H9960" t="str">
            <v>099</v>
          </cell>
          <cell r="X9960">
            <v>0</v>
          </cell>
          <cell r="Y9960">
            <v>0</v>
          </cell>
          <cell r="Z9960">
            <v>0</v>
          </cell>
          <cell r="AA9960">
            <v>0</v>
          </cell>
          <cell r="AE9960">
            <v>538.81299999999999</v>
          </cell>
          <cell r="AG9960">
            <v>0</v>
          </cell>
          <cell r="AH9960">
            <v>0</v>
          </cell>
          <cell r="AI9960">
            <v>0</v>
          </cell>
          <cell r="AJ9960">
            <v>0</v>
          </cell>
          <cell r="AN9960">
            <v>52.223999999999997</v>
          </cell>
        </row>
        <row r="9961">
          <cell r="D9961">
            <v>1</v>
          </cell>
          <cell r="H9961" t="str">
            <v>100</v>
          </cell>
          <cell r="X9961">
            <v>0</v>
          </cell>
          <cell r="Y9961">
            <v>0</v>
          </cell>
          <cell r="Z9961">
            <v>0</v>
          </cell>
          <cell r="AA9961">
            <v>0</v>
          </cell>
          <cell r="AE9961">
            <v>800.428</v>
          </cell>
          <cell r="AG9961">
            <v>0</v>
          </cell>
          <cell r="AH9961">
            <v>0</v>
          </cell>
          <cell r="AI9961">
            <v>0</v>
          </cell>
          <cell r="AJ9961">
            <v>0</v>
          </cell>
          <cell r="AN9961">
            <v>147.33000000000001</v>
          </cell>
        </row>
        <row r="9962">
          <cell r="D9962">
            <v>1</v>
          </cell>
          <cell r="H9962" t="str">
            <v>108</v>
          </cell>
          <cell r="X9962">
            <v>0</v>
          </cell>
          <cell r="Y9962">
            <v>0</v>
          </cell>
          <cell r="Z9962">
            <v>0</v>
          </cell>
          <cell r="AA9962">
            <v>0</v>
          </cell>
          <cell r="AE9962">
            <v>1362.972</v>
          </cell>
          <cell r="AG9962">
            <v>0</v>
          </cell>
          <cell r="AH9962">
            <v>0</v>
          </cell>
          <cell r="AI9962">
            <v>0</v>
          </cell>
          <cell r="AJ9962">
            <v>0</v>
          </cell>
          <cell r="AN9962">
            <v>358.00200000000001</v>
          </cell>
        </row>
        <row r="9963">
          <cell r="D9963">
            <v>1</v>
          </cell>
          <cell r="H9963" t="str">
            <v>112</v>
          </cell>
          <cell r="X9963">
            <v>0</v>
          </cell>
          <cell r="Y9963">
            <v>0</v>
          </cell>
          <cell r="Z9963">
            <v>0</v>
          </cell>
          <cell r="AA9963">
            <v>0</v>
          </cell>
          <cell r="AE9963">
            <v>3342.1930000000002</v>
          </cell>
          <cell r="AG9963">
            <v>0</v>
          </cell>
          <cell r="AH9963">
            <v>0</v>
          </cell>
          <cell r="AI9963">
            <v>0</v>
          </cell>
          <cell r="AJ9963">
            <v>0</v>
          </cell>
          <cell r="AN9963">
            <v>429.279</v>
          </cell>
        </row>
        <row r="9964">
          <cell r="D9964">
            <v>1</v>
          </cell>
          <cell r="H9964" t="str">
            <v>116</v>
          </cell>
          <cell r="X9964">
            <v>0</v>
          </cell>
          <cell r="Y9964">
            <v>0</v>
          </cell>
          <cell r="Z9964">
            <v>0</v>
          </cell>
          <cell r="AA9964">
            <v>0</v>
          </cell>
          <cell r="AE9964">
            <v>302.60000000000002</v>
          </cell>
          <cell r="AG9964">
            <v>0</v>
          </cell>
          <cell r="AH9964">
            <v>0</v>
          </cell>
          <cell r="AI9964">
            <v>0</v>
          </cell>
          <cell r="AJ9964">
            <v>0</v>
          </cell>
          <cell r="AN9964">
            <v>0</v>
          </cell>
        </row>
        <row r="9965">
          <cell r="D9965">
            <v>1</v>
          </cell>
          <cell r="H9965" t="str">
            <v>136</v>
          </cell>
          <cell r="X9965">
            <v>0</v>
          </cell>
          <cell r="Y9965">
            <v>0</v>
          </cell>
          <cell r="Z9965">
            <v>0</v>
          </cell>
          <cell r="AA9965">
            <v>0</v>
          </cell>
          <cell r="AE9965">
            <v>449.51</v>
          </cell>
          <cell r="AG9965">
            <v>0</v>
          </cell>
          <cell r="AH9965">
            <v>0</v>
          </cell>
          <cell r="AI9965">
            <v>0</v>
          </cell>
          <cell r="AJ9965">
            <v>0</v>
          </cell>
          <cell r="AN9965">
            <v>15.576000000000001</v>
          </cell>
        </row>
        <row r="9966">
          <cell r="D9966">
            <v>1</v>
          </cell>
          <cell r="H9966" t="str">
            <v>162</v>
          </cell>
          <cell r="X9966">
            <v>0</v>
          </cell>
          <cell r="Y9966">
            <v>0</v>
          </cell>
          <cell r="Z9966">
            <v>0</v>
          </cell>
          <cell r="AA9966">
            <v>0</v>
          </cell>
          <cell r="AE9966">
            <v>326.84300000000002</v>
          </cell>
          <cell r="AG9966">
            <v>0</v>
          </cell>
          <cell r="AH9966">
            <v>0</v>
          </cell>
          <cell r="AI9966">
            <v>0</v>
          </cell>
          <cell r="AJ9966">
            <v>0</v>
          </cell>
          <cell r="AN9966">
            <v>98.808000000000007</v>
          </cell>
        </row>
        <row r="9967">
          <cell r="D9967">
            <v>3</v>
          </cell>
          <cell r="H9967" t="str">
            <v>053</v>
          </cell>
          <cell r="X9967">
            <v>0</v>
          </cell>
          <cell r="Y9967">
            <v>0</v>
          </cell>
          <cell r="Z9967">
            <v>0</v>
          </cell>
          <cell r="AA9967">
            <v>3</v>
          </cell>
          <cell r="AE9967">
            <v>3.4740000000000002</v>
          </cell>
          <cell r="AG9967">
            <v>0</v>
          </cell>
          <cell r="AH9967">
            <v>0</v>
          </cell>
          <cell r="AI9967">
            <v>0</v>
          </cell>
          <cell r="AJ9967">
            <v>0</v>
          </cell>
          <cell r="AN9967">
            <v>0</v>
          </cell>
        </row>
        <row r="9968">
          <cell r="D9968">
            <v>3</v>
          </cell>
          <cell r="H9968" t="str">
            <v>097</v>
          </cell>
          <cell r="X9968">
            <v>0</v>
          </cell>
          <cell r="Y9968">
            <v>0</v>
          </cell>
          <cell r="Z9968">
            <v>0</v>
          </cell>
          <cell r="AA9968">
            <v>44</v>
          </cell>
          <cell r="AE9968">
            <v>41.36</v>
          </cell>
          <cell r="AG9968">
            <v>0</v>
          </cell>
          <cell r="AH9968">
            <v>0</v>
          </cell>
          <cell r="AI9968">
            <v>0</v>
          </cell>
          <cell r="AJ9968">
            <v>1</v>
          </cell>
          <cell r="AN9968">
            <v>0.94</v>
          </cell>
        </row>
        <row r="9969">
          <cell r="D9969">
            <v>3</v>
          </cell>
          <cell r="H9969" t="str">
            <v>112</v>
          </cell>
          <cell r="X9969">
            <v>0</v>
          </cell>
          <cell r="Y9969">
            <v>0</v>
          </cell>
          <cell r="Z9969">
            <v>0</v>
          </cell>
          <cell r="AA9969">
            <v>4</v>
          </cell>
          <cell r="AE9969">
            <v>4.3719999999999999</v>
          </cell>
          <cell r="AG9969">
            <v>0</v>
          </cell>
          <cell r="AH9969">
            <v>0</v>
          </cell>
          <cell r="AI9969">
            <v>0</v>
          </cell>
          <cell r="AJ9969">
            <v>0</v>
          </cell>
          <cell r="AN9969">
            <v>0</v>
          </cell>
        </row>
        <row r="9970">
          <cell r="D9970">
            <v>3</v>
          </cell>
          <cell r="H9970" t="str">
            <v>162</v>
          </cell>
          <cell r="X9970">
            <v>0</v>
          </cell>
          <cell r="Y9970">
            <v>0</v>
          </cell>
          <cell r="Z9970">
            <v>0</v>
          </cell>
          <cell r="AA9970">
            <v>1</v>
          </cell>
          <cell r="AE9970">
            <v>1.1599999999999999</v>
          </cell>
          <cell r="AG9970">
            <v>0</v>
          </cell>
          <cell r="AH9970">
            <v>0</v>
          </cell>
          <cell r="AI9970">
            <v>0</v>
          </cell>
          <cell r="AJ9970">
            <v>0</v>
          </cell>
          <cell r="AN9970">
            <v>0</v>
          </cell>
        </row>
        <row r="9971">
          <cell r="D9971">
            <v>3</v>
          </cell>
          <cell r="H9971" t="str">
            <v>016</v>
          </cell>
          <cell r="X9971">
            <v>10</v>
          </cell>
          <cell r="Y9971">
            <v>0</v>
          </cell>
          <cell r="Z9971">
            <v>0</v>
          </cell>
          <cell r="AA9971">
            <v>0</v>
          </cell>
          <cell r="AE9971">
            <v>6.22</v>
          </cell>
          <cell r="AG9971">
            <v>0</v>
          </cell>
          <cell r="AH9971">
            <v>0</v>
          </cell>
          <cell r="AI9971">
            <v>0</v>
          </cell>
          <cell r="AJ9971">
            <v>0</v>
          </cell>
          <cell r="AN9971">
            <v>0</v>
          </cell>
        </row>
        <row r="9972">
          <cell r="D9972">
            <v>3</v>
          </cell>
          <cell r="H9972" t="str">
            <v>053</v>
          </cell>
          <cell r="X9972">
            <v>87</v>
          </cell>
          <cell r="Y9972">
            <v>0</v>
          </cell>
          <cell r="Z9972">
            <v>0</v>
          </cell>
          <cell r="AA9972">
            <v>0</v>
          </cell>
          <cell r="AE9972">
            <v>32.798999999999999</v>
          </cell>
          <cell r="AG9972">
            <v>7</v>
          </cell>
          <cell r="AH9972">
            <v>0</v>
          </cell>
          <cell r="AI9972">
            <v>0</v>
          </cell>
          <cell r="AJ9972">
            <v>0</v>
          </cell>
          <cell r="AN9972">
            <v>2.6389999999999998</v>
          </cell>
        </row>
        <row r="9973">
          <cell r="D9973">
            <v>3</v>
          </cell>
          <cell r="H9973" t="str">
            <v>065</v>
          </cell>
          <cell r="X9973">
            <v>68</v>
          </cell>
          <cell r="Y9973">
            <v>0</v>
          </cell>
          <cell r="Z9973">
            <v>0</v>
          </cell>
          <cell r="AA9973">
            <v>0</v>
          </cell>
          <cell r="AE9973">
            <v>16.456</v>
          </cell>
          <cell r="AG9973">
            <v>11</v>
          </cell>
          <cell r="AH9973">
            <v>0</v>
          </cell>
          <cell r="AI9973">
            <v>0</v>
          </cell>
          <cell r="AJ9973">
            <v>0</v>
          </cell>
          <cell r="AN9973">
            <v>2.6619999999999999</v>
          </cell>
        </row>
        <row r="9974">
          <cell r="D9974">
            <v>3</v>
          </cell>
          <cell r="H9974" t="str">
            <v>097</v>
          </cell>
          <cell r="X9974">
            <v>106</v>
          </cell>
          <cell r="Y9974">
            <v>0</v>
          </cell>
          <cell r="Z9974">
            <v>0</v>
          </cell>
          <cell r="AA9974">
            <v>0</v>
          </cell>
          <cell r="AE9974">
            <v>39.962000000000003</v>
          </cell>
          <cell r="AG9974">
            <v>1</v>
          </cell>
          <cell r="AH9974">
            <v>0</v>
          </cell>
          <cell r="AI9974">
            <v>0</v>
          </cell>
          <cell r="AJ9974">
            <v>0</v>
          </cell>
          <cell r="AN9974">
            <v>0.377</v>
          </cell>
        </row>
        <row r="9975">
          <cell r="D9975">
            <v>3</v>
          </cell>
          <cell r="H9975" t="str">
            <v>108</v>
          </cell>
          <cell r="X9975">
            <v>46</v>
          </cell>
          <cell r="Y9975">
            <v>0</v>
          </cell>
          <cell r="Z9975">
            <v>0</v>
          </cell>
          <cell r="AA9975">
            <v>0</v>
          </cell>
          <cell r="AE9975">
            <v>22.172000000000001</v>
          </cell>
          <cell r="AG9975">
            <v>7</v>
          </cell>
          <cell r="AH9975">
            <v>0</v>
          </cell>
          <cell r="AI9975">
            <v>0</v>
          </cell>
          <cell r="AJ9975">
            <v>0</v>
          </cell>
          <cell r="AN9975">
            <v>3.3740000000000001</v>
          </cell>
        </row>
        <row r="9976">
          <cell r="D9976">
            <v>3</v>
          </cell>
          <cell r="H9976" t="str">
            <v>112</v>
          </cell>
          <cell r="X9976">
            <v>80</v>
          </cell>
          <cell r="Y9976">
            <v>0</v>
          </cell>
          <cell r="Z9976">
            <v>0</v>
          </cell>
          <cell r="AA9976">
            <v>0</v>
          </cell>
          <cell r="AE9976">
            <v>32</v>
          </cell>
          <cell r="AG9976">
            <v>4</v>
          </cell>
          <cell r="AH9976">
            <v>0</v>
          </cell>
          <cell r="AI9976">
            <v>0</v>
          </cell>
          <cell r="AJ9976">
            <v>0</v>
          </cell>
          <cell r="AN9976">
            <v>1.6</v>
          </cell>
        </row>
        <row r="9977">
          <cell r="D9977">
            <v>3</v>
          </cell>
          <cell r="H9977" t="str">
            <v>136</v>
          </cell>
          <cell r="X9977">
            <v>35</v>
          </cell>
          <cell r="Y9977">
            <v>0</v>
          </cell>
          <cell r="Z9977">
            <v>0</v>
          </cell>
          <cell r="AA9977">
            <v>0</v>
          </cell>
          <cell r="AE9977">
            <v>18.899999999999999</v>
          </cell>
          <cell r="AG9977">
            <v>3</v>
          </cell>
          <cell r="AH9977">
            <v>0</v>
          </cell>
          <cell r="AI9977">
            <v>0</v>
          </cell>
          <cell r="AJ9977">
            <v>0</v>
          </cell>
          <cell r="AN9977">
            <v>1.62</v>
          </cell>
        </row>
        <row r="9978">
          <cell r="D9978">
            <v>3</v>
          </cell>
          <cell r="H9978" t="str">
            <v>162</v>
          </cell>
          <cell r="X9978">
            <v>41</v>
          </cell>
          <cell r="Y9978">
            <v>0</v>
          </cell>
          <cell r="Z9978">
            <v>0</v>
          </cell>
          <cell r="AA9978">
            <v>0</v>
          </cell>
          <cell r="AE9978">
            <v>12.545999999999999</v>
          </cell>
          <cell r="AG9978">
            <v>1</v>
          </cell>
          <cell r="AH9978">
            <v>0</v>
          </cell>
          <cell r="AI9978">
            <v>0</v>
          </cell>
          <cell r="AJ9978">
            <v>0</v>
          </cell>
          <cell r="AN9978">
            <v>0.30599999999999999</v>
          </cell>
        </row>
        <row r="9979">
          <cell r="D9979">
            <v>3</v>
          </cell>
          <cell r="H9979" t="str">
            <v>171</v>
          </cell>
          <cell r="X9979">
            <v>0</v>
          </cell>
          <cell r="Y9979">
            <v>0</v>
          </cell>
          <cell r="Z9979">
            <v>0</v>
          </cell>
          <cell r="AA9979">
            <v>0</v>
          </cell>
          <cell r="AE9979">
            <v>21.734000000000002</v>
          </cell>
          <cell r="AG9979">
            <v>0</v>
          </cell>
          <cell r="AH9979">
            <v>0</v>
          </cell>
          <cell r="AI9979">
            <v>0</v>
          </cell>
          <cell r="AJ9979">
            <v>0</v>
          </cell>
          <cell r="AN9979">
            <v>0</v>
          </cell>
        </row>
        <row r="9980">
          <cell r="D9980">
            <v>2</v>
          </cell>
          <cell r="H9980" t="str">
            <v>097</v>
          </cell>
          <cell r="X9980">
            <v>0</v>
          </cell>
          <cell r="Y9980">
            <v>0</v>
          </cell>
          <cell r="Z9980">
            <v>0</v>
          </cell>
          <cell r="AA9980">
            <v>0</v>
          </cell>
          <cell r="AE9980">
            <v>69.412000000000006</v>
          </cell>
          <cell r="AG9980">
            <v>0</v>
          </cell>
          <cell r="AH9980">
            <v>0</v>
          </cell>
          <cell r="AI9980">
            <v>0</v>
          </cell>
          <cell r="AJ9980">
            <v>0</v>
          </cell>
          <cell r="AN9980">
            <v>0</v>
          </cell>
        </row>
        <row r="9981">
          <cell r="D9981">
            <v>3</v>
          </cell>
          <cell r="H9981" t="str">
            <v>123</v>
          </cell>
          <cell r="X9981">
            <v>0</v>
          </cell>
          <cell r="Y9981">
            <v>0</v>
          </cell>
          <cell r="Z9981">
            <v>0</v>
          </cell>
          <cell r="AA9981">
            <v>0</v>
          </cell>
          <cell r="AE9981">
            <v>0.96499999999999997</v>
          </cell>
          <cell r="AG9981">
            <v>0</v>
          </cell>
          <cell r="AH9981">
            <v>0</v>
          </cell>
          <cell r="AI9981">
            <v>0</v>
          </cell>
          <cell r="AJ9981">
            <v>0</v>
          </cell>
          <cell r="AN9981">
            <v>0</v>
          </cell>
        </row>
        <row r="9982">
          <cell r="D9982">
            <v>3</v>
          </cell>
          <cell r="H9982" t="str">
            <v>160</v>
          </cell>
          <cell r="X9982">
            <v>0</v>
          </cell>
          <cell r="Y9982">
            <v>0</v>
          </cell>
          <cell r="Z9982">
            <v>6</v>
          </cell>
          <cell r="AA9982">
            <v>0</v>
          </cell>
          <cell r="AE9982">
            <v>3.4340000000000002</v>
          </cell>
          <cell r="AG9982">
            <v>0</v>
          </cell>
          <cell r="AH9982">
            <v>0</v>
          </cell>
          <cell r="AI9982">
            <v>2</v>
          </cell>
          <cell r="AJ9982">
            <v>0</v>
          </cell>
          <cell r="AN9982">
            <v>0.79</v>
          </cell>
        </row>
        <row r="9983">
          <cell r="D9983">
            <v>3</v>
          </cell>
          <cell r="H9983" t="str">
            <v>011</v>
          </cell>
          <cell r="X9983">
            <v>0</v>
          </cell>
          <cell r="Y9983">
            <v>0</v>
          </cell>
          <cell r="Z9983">
            <v>0</v>
          </cell>
          <cell r="AA9983">
            <v>1</v>
          </cell>
          <cell r="AE9983">
            <v>1.046</v>
          </cell>
          <cell r="AG9983">
            <v>0</v>
          </cell>
          <cell r="AH9983">
            <v>0</v>
          </cell>
          <cell r="AI9983">
            <v>0</v>
          </cell>
          <cell r="AJ9983">
            <v>0</v>
          </cell>
          <cell r="AN9983">
            <v>0</v>
          </cell>
        </row>
        <row r="9984">
          <cell r="D9984">
            <v>3</v>
          </cell>
          <cell r="H9984" t="str">
            <v>012</v>
          </cell>
          <cell r="X9984">
            <v>0</v>
          </cell>
          <cell r="Y9984">
            <v>0</v>
          </cell>
          <cell r="Z9984">
            <v>0</v>
          </cell>
          <cell r="AA9984">
            <v>2</v>
          </cell>
          <cell r="AE9984">
            <v>3.5339999999999998</v>
          </cell>
          <cell r="AG9984">
            <v>0</v>
          </cell>
          <cell r="AH9984">
            <v>0</v>
          </cell>
          <cell r="AI9984">
            <v>0</v>
          </cell>
          <cell r="AJ9984">
            <v>0</v>
          </cell>
          <cell r="AN9984">
            <v>0</v>
          </cell>
        </row>
        <row r="9985">
          <cell r="D9985">
            <v>3</v>
          </cell>
          <cell r="H9985" t="str">
            <v>016</v>
          </cell>
          <cell r="X9985">
            <v>0</v>
          </cell>
          <cell r="Y9985">
            <v>0</v>
          </cell>
          <cell r="Z9985">
            <v>0</v>
          </cell>
          <cell r="AA9985">
            <v>5</v>
          </cell>
          <cell r="AE9985">
            <v>5.71</v>
          </cell>
          <cell r="AG9985">
            <v>0</v>
          </cell>
          <cell r="AH9985">
            <v>0</v>
          </cell>
          <cell r="AI9985">
            <v>0</v>
          </cell>
          <cell r="AJ9985">
            <v>0</v>
          </cell>
          <cell r="AN9985">
            <v>0</v>
          </cell>
        </row>
        <row r="9986">
          <cell r="D9986">
            <v>3</v>
          </cell>
          <cell r="H9986" t="str">
            <v>028</v>
          </cell>
          <cell r="X9986">
            <v>0</v>
          </cell>
          <cell r="Y9986">
            <v>0</v>
          </cell>
          <cell r="Z9986">
            <v>0</v>
          </cell>
          <cell r="AA9986">
            <v>7</v>
          </cell>
          <cell r="AE9986">
            <v>8.6310000000000002</v>
          </cell>
          <cell r="AG9986">
            <v>0</v>
          </cell>
          <cell r="AH9986">
            <v>0</v>
          </cell>
          <cell r="AI9986">
            <v>0</v>
          </cell>
          <cell r="AJ9986">
            <v>0</v>
          </cell>
          <cell r="AN9986">
            <v>0</v>
          </cell>
        </row>
        <row r="9987">
          <cell r="D9987">
            <v>3</v>
          </cell>
          <cell r="H9987" t="str">
            <v>053</v>
          </cell>
          <cell r="X9987">
            <v>0</v>
          </cell>
          <cell r="Y9987">
            <v>0</v>
          </cell>
          <cell r="Z9987">
            <v>0</v>
          </cell>
          <cell r="AA9987">
            <v>30</v>
          </cell>
          <cell r="AE9987">
            <v>34.74</v>
          </cell>
          <cell r="AG9987">
            <v>0</v>
          </cell>
          <cell r="AH9987">
            <v>0</v>
          </cell>
          <cell r="AI9987">
            <v>0</v>
          </cell>
          <cell r="AJ9987">
            <v>2</v>
          </cell>
          <cell r="AN9987">
            <v>2.3159999999999998</v>
          </cell>
        </row>
        <row r="9988">
          <cell r="D9988">
            <v>3</v>
          </cell>
          <cell r="H9988" t="str">
            <v>065</v>
          </cell>
          <cell r="X9988">
            <v>0</v>
          </cell>
          <cell r="Y9988">
            <v>0</v>
          </cell>
          <cell r="Z9988">
            <v>0</v>
          </cell>
          <cell r="AA9988">
            <v>3</v>
          </cell>
          <cell r="AE9988">
            <v>2.5529999999999999</v>
          </cell>
          <cell r="AG9988">
            <v>0</v>
          </cell>
          <cell r="AH9988">
            <v>0</v>
          </cell>
          <cell r="AI9988">
            <v>0</v>
          </cell>
          <cell r="AJ9988">
            <v>1</v>
          </cell>
          <cell r="AN9988">
            <v>0.85099999999999998</v>
          </cell>
        </row>
        <row r="9989">
          <cell r="D9989">
            <v>3</v>
          </cell>
          <cell r="H9989" t="str">
            <v>068</v>
          </cell>
          <cell r="X9989">
            <v>0</v>
          </cell>
          <cell r="Y9989">
            <v>0</v>
          </cell>
          <cell r="Z9989">
            <v>0</v>
          </cell>
          <cell r="AA9989">
            <v>60</v>
          </cell>
          <cell r="AE9989">
            <v>64.260000000000005</v>
          </cell>
          <cell r="AG9989">
            <v>0</v>
          </cell>
          <cell r="AH9989">
            <v>0</v>
          </cell>
          <cell r="AI9989">
            <v>0</v>
          </cell>
          <cell r="AJ9989">
            <v>7</v>
          </cell>
          <cell r="AN9989">
            <v>7.4969999999999999</v>
          </cell>
        </row>
        <row r="9990">
          <cell r="D9990">
            <v>3</v>
          </cell>
          <cell r="H9990" t="str">
            <v>097</v>
          </cell>
          <cell r="X9990">
            <v>0</v>
          </cell>
          <cell r="Y9990">
            <v>0</v>
          </cell>
          <cell r="Z9990">
            <v>0</v>
          </cell>
          <cell r="AA9990">
            <v>24</v>
          </cell>
          <cell r="AE9990">
            <v>22.56</v>
          </cell>
          <cell r="AG9990">
            <v>0</v>
          </cell>
          <cell r="AH9990">
            <v>0</v>
          </cell>
          <cell r="AI9990">
            <v>0</v>
          </cell>
          <cell r="AJ9990">
            <v>11</v>
          </cell>
          <cell r="AN9990">
            <v>10.34</v>
          </cell>
        </row>
        <row r="9991">
          <cell r="D9991">
            <v>3</v>
          </cell>
          <cell r="H9991" t="str">
            <v>100</v>
          </cell>
          <cell r="X9991">
            <v>0</v>
          </cell>
          <cell r="Y9991">
            <v>0</v>
          </cell>
          <cell r="Z9991">
            <v>0</v>
          </cell>
          <cell r="AA9991">
            <v>1</v>
          </cell>
          <cell r="AE9991">
            <v>1.093</v>
          </cell>
          <cell r="AG9991">
            <v>0</v>
          </cell>
          <cell r="AH9991">
            <v>0</v>
          </cell>
          <cell r="AI9991">
            <v>0</v>
          </cell>
          <cell r="AJ9991">
            <v>0</v>
          </cell>
          <cell r="AN9991">
            <v>0</v>
          </cell>
        </row>
        <row r="9992">
          <cell r="D9992">
            <v>3</v>
          </cell>
          <cell r="H9992" t="str">
            <v>108</v>
          </cell>
          <cell r="X9992">
            <v>0</v>
          </cell>
          <cell r="Y9992">
            <v>0</v>
          </cell>
          <cell r="Z9992">
            <v>0</v>
          </cell>
          <cell r="AA9992">
            <v>4</v>
          </cell>
          <cell r="AE9992">
            <v>3.8559999999999999</v>
          </cell>
          <cell r="AG9992">
            <v>0</v>
          </cell>
          <cell r="AH9992">
            <v>0</v>
          </cell>
          <cell r="AI9992">
            <v>0</v>
          </cell>
          <cell r="AJ9992">
            <v>0</v>
          </cell>
          <cell r="AN9992">
            <v>0</v>
          </cell>
        </row>
        <row r="9993">
          <cell r="D9993">
            <v>3</v>
          </cell>
          <cell r="H9993" t="str">
            <v>112</v>
          </cell>
          <cell r="X9993">
            <v>0</v>
          </cell>
          <cell r="Y9993">
            <v>0</v>
          </cell>
          <cell r="Z9993">
            <v>0</v>
          </cell>
          <cell r="AA9993">
            <v>13</v>
          </cell>
          <cell r="AE9993">
            <v>14.209</v>
          </cell>
          <cell r="AG9993">
            <v>0</v>
          </cell>
          <cell r="AH9993">
            <v>0</v>
          </cell>
          <cell r="AI9993">
            <v>0</v>
          </cell>
          <cell r="AJ9993">
            <v>0</v>
          </cell>
          <cell r="AN9993">
            <v>0</v>
          </cell>
        </row>
        <row r="9994">
          <cell r="D9994">
            <v>3</v>
          </cell>
          <cell r="H9994" t="str">
            <v>122</v>
          </cell>
          <cell r="X9994">
            <v>0</v>
          </cell>
          <cell r="Y9994">
            <v>0</v>
          </cell>
          <cell r="Z9994">
            <v>0</v>
          </cell>
          <cell r="AA9994">
            <v>1</v>
          </cell>
          <cell r="AE9994">
            <v>1.42</v>
          </cell>
          <cell r="AG9994">
            <v>0</v>
          </cell>
          <cell r="AH9994">
            <v>0</v>
          </cell>
          <cell r="AI9994">
            <v>0</v>
          </cell>
          <cell r="AJ9994">
            <v>0</v>
          </cell>
          <cell r="AN9994">
            <v>0</v>
          </cell>
        </row>
        <row r="9995">
          <cell r="D9995">
            <v>3</v>
          </cell>
          <cell r="H9995" t="str">
            <v>136</v>
          </cell>
          <cell r="X9995">
            <v>0</v>
          </cell>
          <cell r="Y9995">
            <v>0</v>
          </cell>
          <cell r="Z9995">
            <v>0</v>
          </cell>
          <cell r="AA9995">
            <v>9</v>
          </cell>
          <cell r="AE9995">
            <v>17.109000000000002</v>
          </cell>
          <cell r="AG9995">
            <v>0</v>
          </cell>
          <cell r="AH9995">
            <v>0</v>
          </cell>
          <cell r="AI9995">
            <v>0</v>
          </cell>
          <cell r="AJ9995">
            <v>3</v>
          </cell>
          <cell r="AN9995">
            <v>5.7030000000000003</v>
          </cell>
        </row>
        <row r="9996">
          <cell r="D9996">
            <v>3</v>
          </cell>
          <cell r="H9996" t="str">
            <v>162</v>
          </cell>
          <cell r="X9996">
            <v>0</v>
          </cell>
          <cell r="Y9996">
            <v>0</v>
          </cell>
          <cell r="Z9996">
            <v>0</v>
          </cell>
          <cell r="AA9996">
            <v>3</v>
          </cell>
          <cell r="AE9996">
            <v>3.48</v>
          </cell>
          <cell r="AG9996">
            <v>0</v>
          </cell>
          <cell r="AH9996">
            <v>0</v>
          </cell>
          <cell r="AI9996">
            <v>0</v>
          </cell>
          <cell r="AJ9996">
            <v>1</v>
          </cell>
          <cell r="AN9996">
            <v>1.1599999999999999</v>
          </cell>
        </row>
        <row r="9997">
          <cell r="D9997">
            <v>3</v>
          </cell>
          <cell r="H9997" t="str">
            <v>016</v>
          </cell>
          <cell r="X9997">
            <v>5</v>
          </cell>
          <cell r="Y9997">
            <v>0</v>
          </cell>
          <cell r="Z9997">
            <v>0</v>
          </cell>
          <cell r="AA9997">
            <v>0</v>
          </cell>
          <cell r="AE9997">
            <v>3.11</v>
          </cell>
          <cell r="AG9997">
            <v>2</v>
          </cell>
          <cell r="AH9997">
            <v>0</v>
          </cell>
          <cell r="AI9997">
            <v>0</v>
          </cell>
          <cell r="AJ9997">
            <v>0</v>
          </cell>
          <cell r="AN9997">
            <v>1.244</v>
          </cell>
        </row>
        <row r="9998">
          <cell r="D9998">
            <v>3</v>
          </cell>
          <cell r="H9998" t="str">
            <v>053</v>
          </cell>
          <cell r="X9998">
            <v>1</v>
          </cell>
          <cell r="Y9998">
            <v>0</v>
          </cell>
          <cell r="Z9998">
            <v>0</v>
          </cell>
          <cell r="AA9998">
            <v>0</v>
          </cell>
          <cell r="AE9998">
            <v>0.377</v>
          </cell>
          <cell r="AG9998">
            <v>0</v>
          </cell>
          <cell r="AH9998">
            <v>0</v>
          </cell>
          <cell r="AI9998">
            <v>0</v>
          </cell>
          <cell r="AJ9998">
            <v>0</v>
          </cell>
          <cell r="AN9998">
            <v>0</v>
          </cell>
        </row>
        <row r="9999">
          <cell r="D9999">
            <v>3</v>
          </cell>
          <cell r="H9999" t="str">
            <v>065</v>
          </cell>
          <cell r="X9999">
            <v>0</v>
          </cell>
          <cell r="Y9999">
            <v>0</v>
          </cell>
          <cell r="Z9999">
            <v>0</v>
          </cell>
          <cell r="AA9999">
            <v>0</v>
          </cell>
          <cell r="AE9999">
            <v>0</v>
          </cell>
          <cell r="AG9999">
            <v>0</v>
          </cell>
          <cell r="AH9999">
            <v>0</v>
          </cell>
          <cell r="AI9999">
            <v>0</v>
          </cell>
          <cell r="AJ9999">
            <v>0</v>
          </cell>
          <cell r="AN9999">
            <v>0</v>
          </cell>
        </row>
        <row r="10000">
          <cell r="D10000">
            <v>3</v>
          </cell>
          <cell r="H10000" t="str">
            <v>068</v>
          </cell>
          <cell r="X10000">
            <v>7</v>
          </cell>
          <cell r="Y10000">
            <v>0</v>
          </cell>
          <cell r="Z10000">
            <v>0</v>
          </cell>
          <cell r="AA10000">
            <v>0</v>
          </cell>
          <cell r="AE10000">
            <v>2.6389999999999998</v>
          </cell>
          <cell r="AG10000">
            <v>2</v>
          </cell>
          <cell r="AH10000">
            <v>0</v>
          </cell>
          <cell r="AI10000">
            <v>0</v>
          </cell>
          <cell r="AJ10000">
            <v>0</v>
          </cell>
          <cell r="AN10000">
            <v>0.754</v>
          </cell>
        </row>
        <row r="10001">
          <cell r="D10001">
            <v>3</v>
          </cell>
          <cell r="H10001" t="str">
            <v>097</v>
          </cell>
          <cell r="X10001">
            <v>5</v>
          </cell>
          <cell r="Y10001">
            <v>0</v>
          </cell>
          <cell r="Z10001">
            <v>0</v>
          </cell>
          <cell r="AA10001">
            <v>0</v>
          </cell>
          <cell r="AE10001">
            <v>1.885</v>
          </cell>
          <cell r="AG10001">
            <v>1</v>
          </cell>
          <cell r="AH10001">
            <v>0</v>
          </cell>
          <cell r="AI10001">
            <v>0</v>
          </cell>
          <cell r="AJ10001">
            <v>0</v>
          </cell>
          <cell r="AN10001">
            <v>0.377</v>
          </cell>
        </row>
        <row r="10002">
          <cell r="D10002">
            <v>3</v>
          </cell>
          <cell r="H10002" t="str">
            <v>112</v>
          </cell>
          <cell r="X10002">
            <v>0</v>
          </cell>
          <cell r="Y10002">
            <v>0</v>
          </cell>
          <cell r="Z10002">
            <v>0</v>
          </cell>
          <cell r="AA10002">
            <v>0</v>
          </cell>
          <cell r="AE10002">
            <v>0</v>
          </cell>
          <cell r="AG10002">
            <v>1</v>
          </cell>
          <cell r="AH10002">
            <v>0</v>
          </cell>
          <cell r="AI10002">
            <v>0</v>
          </cell>
          <cell r="AJ10002">
            <v>0</v>
          </cell>
          <cell r="AN10002">
            <v>0.4</v>
          </cell>
        </row>
        <row r="10003">
          <cell r="D10003">
            <v>3</v>
          </cell>
          <cell r="H10003" t="str">
            <v>136</v>
          </cell>
          <cell r="X10003">
            <v>1</v>
          </cell>
          <cell r="Y10003">
            <v>0</v>
          </cell>
          <cell r="Z10003">
            <v>0</v>
          </cell>
          <cell r="AA10003">
            <v>0</v>
          </cell>
          <cell r="AE10003">
            <v>0.45500000000000002</v>
          </cell>
          <cell r="AG10003">
            <v>0</v>
          </cell>
          <cell r="AH10003">
            <v>0</v>
          </cell>
          <cell r="AI10003">
            <v>0</v>
          </cell>
          <cell r="AJ10003">
            <v>0</v>
          </cell>
          <cell r="AN10003">
            <v>0</v>
          </cell>
        </row>
        <row r="10004">
          <cell r="D10004">
            <v>3</v>
          </cell>
          <cell r="H10004" t="str">
            <v>162</v>
          </cell>
          <cell r="X10004">
            <v>0</v>
          </cell>
          <cell r="Y10004">
            <v>0</v>
          </cell>
          <cell r="Z10004">
            <v>0</v>
          </cell>
          <cell r="AA10004">
            <v>0</v>
          </cell>
          <cell r="AE10004">
            <v>0</v>
          </cell>
          <cell r="AG10004">
            <v>0</v>
          </cell>
          <cell r="AH10004">
            <v>0</v>
          </cell>
          <cell r="AI10004">
            <v>0</v>
          </cell>
          <cell r="AJ10004">
            <v>0</v>
          </cell>
          <cell r="AN10004">
            <v>0</v>
          </cell>
        </row>
        <row r="10005">
          <cell r="D10005">
            <v>3</v>
          </cell>
          <cell r="H10005" t="str">
            <v>011</v>
          </cell>
          <cell r="X10005">
            <v>25</v>
          </cell>
          <cell r="Y10005">
            <v>0</v>
          </cell>
          <cell r="Z10005">
            <v>0</v>
          </cell>
          <cell r="AA10005">
            <v>0</v>
          </cell>
          <cell r="AE10005">
            <v>12.05</v>
          </cell>
          <cell r="AG10005">
            <v>1</v>
          </cell>
          <cell r="AH10005">
            <v>0</v>
          </cell>
          <cell r="AI10005">
            <v>0</v>
          </cell>
          <cell r="AJ10005">
            <v>0</v>
          </cell>
          <cell r="AN10005">
            <v>0.48199999999999998</v>
          </cell>
        </row>
        <row r="10006">
          <cell r="D10006">
            <v>3</v>
          </cell>
          <cell r="H10006" t="str">
            <v>012</v>
          </cell>
          <cell r="X10006">
            <v>1</v>
          </cell>
          <cell r="Y10006">
            <v>0</v>
          </cell>
          <cell r="Z10006">
            <v>0</v>
          </cell>
          <cell r="AA10006">
            <v>0</v>
          </cell>
          <cell r="AE10006">
            <v>0.81299999999999994</v>
          </cell>
          <cell r="AG10006">
            <v>0</v>
          </cell>
          <cell r="AH10006">
            <v>0</v>
          </cell>
          <cell r="AI10006">
            <v>0</v>
          </cell>
          <cell r="AJ10006">
            <v>0</v>
          </cell>
          <cell r="AN10006">
            <v>0</v>
          </cell>
        </row>
        <row r="10007">
          <cell r="D10007">
            <v>3</v>
          </cell>
          <cell r="H10007" t="str">
            <v>016</v>
          </cell>
          <cell r="X10007">
            <v>14</v>
          </cell>
          <cell r="Y10007">
            <v>0</v>
          </cell>
          <cell r="Z10007">
            <v>0</v>
          </cell>
          <cell r="AA10007">
            <v>0</v>
          </cell>
          <cell r="AE10007">
            <v>8.7080000000000002</v>
          </cell>
          <cell r="AG10007">
            <v>1</v>
          </cell>
          <cell r="AH10007">
            <v>0</v>
          </cell>
          <cell r="AI10007">
            <v>0</v>
          </cell>
          <cell r="AJ10007">
            <v>0</v>
          </cell>
          <cell r="AN10007">
            <v>0.622</v>
          </cell>
        </row>
        <row r="10008">
          <cell r="D10008">
            <v>3</v>
          </cell>
          <cell r="H10008" t="str">
            <v>028</v>
          </cell>
          <cell r="X10008">
            <v>6</v>
          </cell>
          <cell r="Y10008">
            <v>0</v>
          </cell>
          <cell r="Z10008">
            <v>0</v>
          </cell>
          <cell r="AA10008">
            <v>0</v>
          </cell>
          <cell r="AE10008">
            <v>3.8220000000000001</v>
          </cell>
          <cell r="AG10008">
            <v>0</v>
          </cell>
          <cell r="AH10008">
            <v>0</v>
          </cell>
          <cell r="AI10008">
            <v>0</v>
          </cell>
          <cell r="AJ10008">
            <v>0</v>
          </cell>
          <cell r="AN10008">
            <v>0</v>
          </cell>
        </row>
        <row r="10009">
          <cell r="D10009">
            <v>3</v>
          </cell>
          <cell r="H10009" t="str">
            <v>029</v>
          </cell>
          <cell r="X10009">
            <v>12</v>
          </cell>
          <cell r="Y10009">
            <v>0</v>
          </cell>
          <cell r="Z10009">
            <v>0</v>
          </cell>
          <cell r="AA10009">
            <v>0</v>
          </cell>
          <cell r="AE10009">
            <v>5.7839999999999998</v>
          </cell>
          <cell r="AG10009">
            <v>4</v>
          </cell>
          <cell r="AH10009">
            <v>0</v>
          </cell>
          <cell r="AI10009">
            <v>0</v>
          </cell>
          <cell r="AJ10009">
            <v>0</v>
          </cell>
          <cell r="AN10009">
            <v>1.9279999999999999</v>
          </cell>
        </row>
        <row r="10010">
          <cell r="D10010">
            <v>3</v>
          </cell>
          <cell r="H10010" t="str">
            <v>053</v>
          </cell>
          <cell r="X10010">
            <v>16</v>
          </cell>
          <cell r="Y10010">
            <v>0</v>
          </cell>
          <cell r="Z10010">
            <v>0</v>
          </cell>
          <cell r="AA10010">
            <v>0</v>
          </cell>
          <cell r="AE10010">
            <v>6.032</v>
          </cell>
          <cell r="AG10010">
            <v>1</v>
          </cell>
          <cell r="AH10010">
            <v>0</v>
          </cell>
          <cell r="AI10010">
            <v>0</v>
          </cell>
          <cell r="AJ10010">
            <v>0</v>
          </cell>
          <cell r="AN10010">
            <v>0.377</v>
          </cell>
        </row>
        <row r="10011">
          <cell r="D10011">
            <v>3</v>
          </cell>
          <cell r="H10011" t="str">
            <v>065</v>
          </cell>
          <cell r="X10011">
            <v>11</v>
          </cell>
          <cell r="Y10011">
            <v>0</v>
          </cell>
          <cell r="Z10011">
            <v>0</v>
          </cell>
          <cell r="AA10011">
            <v>0</v>
          </cell>
          <cell r="AE10011">
            <v>2.6619999999999999</v>
          </cell>
          <cell r="AG10011">
            <v>2</v>
          </cell>
          <cell r="AH10011">
            <v>0</v>
          </cell>
          <cell r="AI10011">
            <v>0</v>
          </cell>
          <cell r="AJ10011">
            <v>0</v>
          </cell>
          <cell r="AN10011">
            <v>0.48399999999999999</v>
          </cell>
        </row>
        <row r="10012">
          <cell r="D10012">
            <v>3</v>
          </cell>
          <cell r="H10012" t="str">
            <v>068</v>
          </cell>
          <cell r="X10012">
            <v>2</v>
          </cell>
          <cell r="Y10012">
            <v>0</v>
          </cell>
          <cell r="Z10012">
            <v>0</v>
          </cell>
          <cell r="AA10012">
            <v>0</v>
          </cell>
          <cell r="AE10012">
            <v>0.754</v>
          </cell>
          <cell r="AG10012">
            <v>1</v>
          </cell>
          <cell r="AH10012">
            <v>0</v>
          </cell>
          <cell r="AI10012">
            <v>0</v>
          </cell>
          <cell r="AJ10012">
            <v>0</v>
          </cell>
          <cell r="AN10012">
            <v>0.377</v>
          </cell>
        </row>
        <row r="10013">
          <cell r="D10013">
            <v>3</v>
          </cell>
          <cell r="H10013" t="str">
            <v>097</v>
          </cell>
          <cell r="X10013">
            <v>67</v>
          </cell>
          <cell r="Y10013">
            <v>0</v>
          </cell>
          <cell r="Z10013">
            <v>0</v>
          </cell>
          <cell r="AA10013">
            <v>0</v>
          </cell>
          <cell r="AE10013">
            <v>25.259</v>
          </cell>
          <cell r="AG10013">
            <v>8</v>
          </cell>
          <cell r="AH10013">
            <v>0</v>
          </cell>
          <cell r="AI10013">
            <v>0</v>
          </cell>
          <cell r="AJ10013">
            <v>0</v>
          </cell>
          <cell r="AN10013">
            <v>3.016</v>
          </cell>
        </row>
        <row r="10014">
          <cell r="D10014">
            <v>3</v>
          </cell>
          <cell r="H10014" t="str">
            <v>100</v>
          </cell>
          <cell r="X10014">
            <v>8</v>
          </cell>
          <cell r="Y10014">
            <v>0</v>
          </cell>
          <cell r="Z10014">
            <v>0</v>
          </cell>
          <cell r="AA10014">
            <v>0</v>
          </cell>
          <cell r="AE10014">
            <v>3.8559999999999999</v>
          </cell>
          <cell r="AG10014">
            <v>0</v>
          </cell>
          <cell r="AH10014">
            <v>0</v>
          </cell>
          <cell r="AI10014">
            <v>0</v>
          </cell>
          <cell r="AJ10014">
            <v>0</v>
          </cell>
          <cell r="AN10014">
            <v>0</v>
          </cell>
        </row>
        <row r="10015">
          <cell r="D10015">
            <v>3</v>
          </cell>
          <cell r="H10015" t="str">
            <v>108</v>
          </cell>
          <cell r="X10015">
            <v>13</v>
          </cell>
          <cell r="Y10015">
            <v>0</v>
          </cell>
          <cell r="Z10015">
            <v>0</v>
          </cell>
          <cell r="AA10015">
            <v>0</v>
          </cell>
          <cell r="AE10015">
            <v>6.266</v>
          </cell>
          <cell r="AG10015">
            <v>0</v>
          </cell>
          <cell r="AH10015">
            <v>0</v>
          </cell>
          <cell r="AI10015">
            <v>0</v>
          </cell>
          <cell r="AJ10015">
            <v>0</v>
          </cell>
          <cell r="AN10015">
            <v>0</v>
          </cell>
        </row>
        <row r="10016">
          <cell r="D10016">
            <v>3</v>
          </cell>
          <cell r="H10016" t="str">
            <v>112</v>
          </cell>
          <cell r="X10016">
            <v>19</v>
          </cell>
          <cell r="Y10016">
            <v>0</v>
          </cell>
          <cell r="Z10016">
            <v>0</v>
          </cell>
          <cell r="AA10016">
            <v>0</v>
          </cell>
          <cell r="AE10016">
            <v>7.6</v>
          </cell>
          <cell r="AG10016">
            <v>2</v>
          </cell>
          <cell r="AH10016">
            <v>0</v>
          </cell>
          <cell r="AI10016">
            <v>0</v>
          </cell>
          <cell r="AJ10016">
            <v>0</v>
          </cell>
          <cell r="AN10016">
            <v>0.8</v>
          </cell>
        </row>
        <row r="10017">
          <cell r="D10017">
            <v>3</v>
          </cell>
          <cell r="H10017" t="str">
            <v>122</v>
          </cell>
          <cell r="X10017">
            <v>22</v>
          </cell>
          <cell r="Y10017">
            <v>0</v>
          </cell>
          <cell r="Z10017">
            <v>0</v>
          </cell>
          <cell r="AA10017">
            <v>0</v>
          </cell>
          <cell r="AE10017">
            <v>15.62</v>
          </cell>
          <cell r="AG10017">
            <v>2</v>
          </cell>
          <cell r="AH10017">
            <v>0</v>
          </cell>
          <cell r="AI10017">
            <v>0</v>
          </cell>
          <cell r="AJ10017">
            <v>0</v>
          </cell>
          <cell r="AN10017">
            <v>1.42</v>
          </cell>
        </row>
        <row r="10018">
          <cell r="D10018">
            <v>3</v>
          </cell>
          <cell r="H10018" t="str">
            <v>136</v>
          </cell>
          <cell r="X10018">
            <v>12</v>
          </cell>
          <cell r="Y10018">
            <v>0</v>
          </cell>
          <cell r="Z10018">
            <v>0</v>
          </cell>
          <cell r="AA10018">
            <v>0</v>
          </cell>
          <cell r="AE10018">
            <v>6.48</v>
          </cell>
          <cell r="AG10018">
            <v>2</v>
          </cell>
          <cell r="AH10018">
            <v>0</v>
          </cell>
          <cell r="AI10018">
            <v>0</v>
          </cell>
          <cell r="AJ10018">
            <v>0</v>
          </cell>
          <cell r="AN10018">
            <v>1.08</v>
          </cell>
        </row>
        <row r="10019">
          <cell r="D10019">
            <v>3</v>
          </cell>
          <cell r="H10019" t="str">
            <v>162</v>
          </cell>
          <cell r="X10019">
            <v>3</v>
          </cell>
          <cell r="Y10019">
            <v>0</v>
          </cell>
          <cell r="Z10019">
            <v>0</v>
          </cell>
          <cell r="AA10019">
            <v>0</v>
          </cell>
          <cell r="AE10019">
            <v>0.91800000000000004</v>
          </cell>
          <cell r="AG10019">
            <v>2</v>
          </cell>
          <cell r="AH10019">
            <v>0</v>
          </cell>
          <cell r="AI10019">
            <v>0</v>
          </cell>
          <cell r="AJ10019">
            <v>0</v>
          </cell>
          <cell r="AN10019">
            <v>0.61199999999999999</v>
          </cell>
        </row>
        <row r="10020">
          <cell r="D10020">
            <v>3</v>
          </cell>
          <cell r="H10020" t="str">
            <v>089</v>
          </cell>
          <cell r="X10020">
            <v>0</v>
          </cell>
          <cell r="Y10020">
            <v>0</v>
          </cell>
          <cell r="Z10020">
            <v>0</v>
          </cell>
          <cell r="AA10020">
            <v>0</v>
          </cell>
          <cell r="AE10020">
            <v>30.329000000000001</v>
          </cell>
          <cell r="AG10020">
            <v>0</v>
          </cell>
          <cell r="AH10020">
            <v>0</v>
          </cell>
          <cell r="AI10020">
            <v>0</v>
          </cell>
          <cell r="AJ10020">
            <v>0</v>
          </cell>
          <cell r="AN10020">
            <v>1.921</v>
          </cell>
        </row>
        <row r="10021">
          <cell r="D10021">
            <v>3</v>
          </cell>
          <cell r="H10021" t="str">
            <v>090</v>
          </cell>
          <cell r="X10021">
            <v>0</v>
          </cell>
          <cell r="Y10021">
            <v>0</v>
          </cell>
          <cell r="Z10021">
            <v>0</v>
          </cell>
          <cell r="AA10021">
            <v>0</v>
          </cell>
          <cell r="AE10021">
            <v>0.505</v>
          </cell>
          <cell r="AG10021">
            <v>0</v>
          </cell>
          <cell r="AH10021">
            <v>0</v>
          </cell>
          <cell r="AI10021">
            <v>0</v>
          </cell>
          <cell r="AJ10021">
            <v>0</v>
          </cell>
          <cell r="AN10021">
            <v>0.80300000000000005</v>
          </cell>
        </row>
        <row r="10022">
          <cell r="D10022">
            <v>3</v>
          </cell>
          <cell r="H10022" t="str">
            <v>053</v>
          </cell>
          <cell r="X10022">
            <v>0</v>
          </cell>
          <cell r="Y10022">
            <v>0</v>
          </cell>
          <cell r="Z10022">
            <v>0</v>
          </cell>
          <cell r="AA10022">
            <v>3</v>
          </cell>
          <cell r="AE10022">
            <v>3.4740000000000002</v>
          </cell>
          <cell r="AG10022">
            <v>0</v>
          </cell>
          <cell r="AH10022">
            <v>0</v>
          </cell>
          <cell r="AI10022">
            <v>0</v>
          </cell>
          <cell r="AJ10022">
            <v>0</v>
          </cell>
          <cell r="AN10022">
            <v>0</v>
          </cell>
        </row>
        <row r="10023">
          <cell r="D10023">
            <v>3</v>
          </cell>
          <cell r="H10023" t="str">
            <v>016</v>
          </cell>
          <cell r="X10023">
            <v>59</v>
          </cell>
          <cell r="Y10023">
            <v>0</v>
          </cell>
          <cell r="Z10023">
            <v>0</v>
          </cell>
          <cell r="AA10023">
            <v>0</v>
          </cell>
          <cell r="AE10023">
            <v>36.698</v>
          </cell>
          <cell r="AG10023">
            <v>9</v>
          </cell>
          <cell r="AH10023">
            <v>0</v>
          </cell>
          <cell r="AI10023">
            <v>0</v>
          </cell>
          <cell r="AJ10023">
            <v>0</v>
          </cell>
          <cell r="AN10023">
            <v>5.5979999999999999</v>
          </cell>
        </row>
        <row r="10024">
          <cell r="D10024">
            <v>3</v>
          </cell>
          <cell r="H10024" t="str">
            <v>053</v>
          </cell>
          <cell r="X10024">
            <v>6</v>
          </cell>
          <cell r="Y10024">
            <v>0</v>
          </cell>
          <cell r="Z10024">
            <v>0</v>
          </cell>
          <cell r="AA10024">
            <v>0</v>
          </cell>
          <cell r="AE10024">
            <v>2.262</v>
          </cell>
          <cell r="AG10024">
            <v>3</v>
          </cell>
          <cell r="AH10024">
            <v>0</v>
          </cell>
          <cell r="AI10024">
            <v>0</v>
          </cell>
          <cell r="AJ10024">
            <v>0</v>
          </cell>
          <cell r="AN10024">
            <v>1.131</v>
          </cell>
        </row>
        <row r="10025">
          <cell r="D10025">
            <v>3</v>
          </cell>
          <cell r="H10025" t="str">
            <v>065</v>
          </cell>
          <cell r="X10025">
            <v>1</v>
          </cell>
          <cell r="Y10025">
            <v>0</v>
          </cell>
          <cell r="Z10025">
            <v>0</v>
          </cell>
          <cell r="AA10025">
            <v>0</v>
          </cell>
          <cell r="AE10025">
            <v>0.24199999999999999</v>
          </cell>
          <cell r="AG10025">
            <v>0</v>
          </cell>
          <cell r="AH10025">
            <v>0</v>
          </cell>
          <cell r="AI10025">
            <v>0</v>
          </cell>
          <cell r="AJ10025">
            <v>0</v>
          </cell>
          <cell r="AN10025">
            <v>0</v>
          </cell>
        </row>
        <row r="10026">
          <cell r="D10026">
            <v>3</v>
          </cell>
          <cell r="H10026" t="str">
            <v>108</v>
          </cell>
          <cell r="X10026">
            <v>1</v>
          </cell>
          <cell r="Y10026">
            <v>0</v>
          </cell>
          <cell r="Z10026">
            <v>0</v>
          </cell>
          <cell r="AA10026">
            <v>0</v>
          </cell>
          <cell r="AE10026">
            <v>0.48199999999999998</v>
          </cell>
          <cell r="AG10026">
            <v>1</v>
          </cell>
          <cell r="AH10026">
            <v>0</v>
          </cell>
          <cell r="AI10026">
            <v>0</v>
          </cell>
          <cell r="AJ10026">
            <v>0</v>
          </cell>
          <cell r="AN10026">
            <v>0.48199999999999998</v>
          </cell>
        </row>
        <row r="10027">
          <cell r="D10027">
            <v>3</v>
          </cell>
          <cell r="H10027" t="str">
            <v>112</v>
          </cell>
          <cell r="X10027">
            <v>13</v>
          </cell>
          <cell r="Y10027">
            <v>0</v>
          </cell>
          <cell r="Z10027">
            <v>0</v>
          </cell>
          <cell r="AA10027">
            <v>0</v>
          </cell>
          <cell r="AE10027">
            <v>5.2</v>
          </cell>
          <cell r="AG10027">
            <v>2</v>
          </cell>
          <cell r="AH10027">
            <v>0</v>
          </cell>
          <cell r="AI10027">
            <v>0</v>
          </cell>
          <cell r="AJ10027">
            <v>0</v>
          </cell>
          <cell r="AN10027">
            <v>0.8</v>
          </cell>
        </row>
        <row r="10028">
          <cell r="D10028">
            <v>3</v>
          </cell>
          <cell r="H10028" t="str">
            <v>136</v>
          </cell>
          <cell r="X10028">
            <v>35</v>
          </cell>
          <cell r="Y10028">
            <v>0</v>
          </cell>
          <cell r="Z10028">
            <v>0</v>
          </cell>
          <cell r="AA10028">
            <v>0</v>
          </cell>
          <cell r="AE10028">
            <v>15.925000000000001</v>
          </cell>
          <cell r="AG10028">
            <v>17</v>
          </cell>
          <cell r="AH10028">
            <v>0</v>
          </cell>
          <cell r="AI10028">
            <v>0</v>
          </cell>
          <cell r="AJ10028">
            <v>0</v>
          </cell>
          <cell r="AN10028">
            <v>7.7350000000000003</v>
          </cell>
        </row>
        <row r="10029">
          <cell r="D10029">
            <v>3</v>
          </cell>
          <cell r="H10029" t="str">
            <v>016</v>
          </cell>
          <cell r="X10029">
            <v>17</v>
          </cell>
          <cell r="Y10029">
            <v>0</v>
          </cell>
          <cell r="Z10029">
            <v>0</v>
          </cell>
          <cell r="AA10029">
            <v>0</v>
          </cell>
          <cell r="AE10029">
            <v>10.574</v>
          </cell>
          <cell r="AG10029">
            <v>4</v>
          </cell>
          <cell r="AH10029">
            <v>0</v>
          </cell>
          <cell r="AI10029">
            <v>0</v>
          </cell>
          <cell r="AJ10029">
            <v>0</v>
          </cell>
          <cell r="AN10029">
            <v>2.488</v>
          </cell>
        </row>
        <row r="10030">
          <cell r="D10030">
            <v>3</v>
          </cell>
          <cell r="H10030" t="str">
            <v>053</v>
          </cell>
          <cell r="X10030">
            <v>23</v>
          </cell>
          <cell r="Y10030">
            <v>0</v>
          </cell>
          <cell r="Z10030">
            <v>0</v>
          </cell>
          <cell r="AA10030">
            <v>0</v>
          </cell>
          <cell r="AE10030">
            <v>8.6709999999999994</v>
          </cell>
          <cell r="AG10030">
            <v>8</v>
          </cell>
          <cell r="AH10030">
            <v>0</v>
          </cell>
          <cell r="AI10030">
            <v>0</v>
          </cell>
          <cell r="AJ10030">
            <v>0</v>
          </cell>
          <cell r="AN10030">
            <v>3.016</v>
          </cell>
        </row>
        <row r="10031">
          <cell r="D10031">
            <v>3</v>
          </cell>
          <cell r="H10031" t="str">
            <v>065</v>
          </cell>
          <cell r="X10031">
            <v>25</v>
          </cell>
          <cell r="Y10031">
            <v>0</v>
          </cell>
          <cell r="Z10031">
            <v>0</v>
          </cell>
          <cell r="AA10031">
            <v>0</v>
          </cell>
          <cell r="AE10031">
            <v>6.05</v>
          </cell>
          <cell r="AG10031">
            <v>4</v>
          </cell>
          <cell r="AH10031">
            <v>0</v>
          </cell>
          <cell r="AI10031">
            <v>0</v>
          </cell>
          <cell r="AJ10031">
            <v>0</v>
          </cell>
          <cell r="AN10031">
            <v>0.96799999999999997</v>
          </cell>
        </row>
        <row r="10032">
          <cell r="D10032">
            <v>3</v>
          </cell>
          <cell r="H10032" t="str">
            <v>075</v>
          </cell>
          <cell r="X10032">
            <v>1</v>
          </cell>
          <cell r="Y10032">
            <v>0</v>
          </cell>
          <cell r="Z10032">
            <v>0</v>
          </cell>
          <cell r="AA10032">
            <v>0</v>
          </cell>
          <cell r="AE10032">
            <v>0.48199999999999998</v>
          </cell>
          <cell r="AG10032">
            <v>1</v>
          </cell>
          <cell r="AH10032">
            <v>0</v>
          </cell>
          <cell r="AI10032">
            <v>0</v>
          </cell>
          <cell r="AJ10032">
            <v>0</v>
          </cell>
          <cell r="AN10032">
            <v>0.48199999999999998</v>
          </cell>
        </row>
        <row r="10033">
          <cell r="D10033">
            <v>3</v>
          </cell>
          <cell r="H10033" t="str">
            <v>097</v>
          </cell>
          <cell r="X10033">
            <v>6</v>
          </cell>
          <cell r="Y10033">
            <v>0</v>
          </cell>
          <cell r="Z10033">
            <v>0</v>
          </cell>
          <cell r="AA10033">
            <v>0</v>
          </cell>
          <cell r="AE10033">
            <v>2.262</v>
          </cell>
          <cell r="AG10033">
            <v>1</v>
          </cell>
          <cell r="AH10033">
            <v>0</v>
          </cell>
          <cell r="AI10033">
            <v>0</v>
          </cell>
          <cell r="AJ10033">
            <v>0</v>
          </cell>
          <cell r="AN10033">
            <v>0.377</v>
          </cell>
        </row>
        <row r="10034">
          <cell r="D10034">
            <v>3</v>
          </cell>
          <cell r="H10034" t="str">
            <v>108</v>
          </cell>
          <cell r="X10034">
            <v>20</v>
          </cell>
          <cell r="Y10034">
            <v>0</v>
          </cell>
          <cell r="Z10034">
            <v>0</v>
          </cell>
          <cell r="AA10034">
            <v>0</v>
          </cell>
          <cell r="AE10034">
            <v>9.64</v>
          </cell>
          <cell r="AG10034">
            <v>11</v>
          </cell>
          <cell r="AH10034">
            <v>0</v>
          </cell>
          <cell r="AI10034">
            <v>0</v>
          </cell>
          <cell r="AJ10034">
            <v>0</v>
          </cell>
          <cell r="AN10034">
            <v>5.3019999999999996</v>
          </cell>
        </row>
        <row r="10035">
          <cell r="D10035">
            <v>3</v>
          </cell>
          <cell r="H10035" t="str">
            <v>112</v>
          </cell>
          <cell r="X10035">
            <v>6</v>
          </cell>
          <cell r="Y10035">
            <v>0</v>
          </cell>
          <cell r="Z10035">
            <v>0</v>
          </cell>
          <cell r="AA10035">
            <v>0</v>
          </cell>
          <cell r="AE10035">
            <v>2.4</v>
          </cell>
          <cell r="AG10035">
            <v>1</v>
          </cell>
          <cell r="AH10035">
            <v>0</v>
          </cell>
          <cell r="AI10035">
            <v>0</v>
          </cell>
          <cell r="AJ10035">
            <v>0</v>
          </cell>
          <cell r="AN10035">
            <v>0.4</v>
          </cell>
        </row>
        <row r="10036">
          <cell r="D10036">
            <v>3</v>
          </cell>
          <cell r="H10036" t="str">
            <v>122</v>
          </cell>
          <cell r="X10036">
            <v>148</v>
          </cell>
          <cell r="Y10036">
            <v>0</v>
          </cell>
          <cell r="Z10036">
            <v>0</v>
          </cell>
          <cell r="AA10036">
            <v>0</v>
          </cell>
          <cell r="AE10036">
            <v>105.08</v>
          </cell>
          <cell r="AG10036">
            <v>45</v>
          </cell>
          <cell r="AH10036">
            <v>0</v>
          </cell>
          <cell r="AI10036">
            <v>0</v>
          </cell>
          <cell r="AJ10036">
            <v>0</v>
          </cell>
          <cell r="AN10036">
            <v>31.95</v>
          </cell>
        </row>
        <row r="10037">
          <cell r="D10037">
            <v>3</v>
          </cell>
          <cell r="H10037" t="str">
            <v>136</v>
          </cell>
          <cell r="X10037">
            <v>16</v>
          </cell>
          <cell r="Y10037">
            <v>0</v>
          </cell>
          <cell r="Z10037">
            <v>0</v>
          </cell>
          <cell r="AA10037">
            <v>0</v>
          </cell>
          <cell r="AE10037">
            <v>8.64</v>
          </cell>
          <cell r="AG10037">
            <v>3</v>
          </cell>
          <cell r="AH10037">
            <v>0</v>
          </cell>
          <cell r="AI10037">
            <v>0</v>
          </cell>
          <cell r="AJ10037">
            <v>0</v>
          </cell>
          <cell r="AN10037">
            <v>1.62</v>
          </cell>
        </row>
        <row r="10038">
          <cell r="D10038">
            <v>1</v>
          </cell>
          <cell r="H10038" t="str">
            <v>029</v>
          </cell>
          <cell r="X10038">
            <v>0</v>
          </cell>
          <cell r="Y10038">
            <v>0</v>
          </cell>
          <cell r="Z10038">
            <v>0</v>
          </cell>
          <cell r="AA10038">
            <v>0</v>
          </cell>
          <cell r="AE10038">
            <v>505.82900000000001</v>
          </cell>
          <cell r="AG10038">
            <v>0</v>
          </cell>
          <cell r="AH10038">
            <v>0</v>
          </cell>
          <cell r="AI10038">
            <v>0</v>
          </cell>
          <cell r="AJ10038">
            <v>0</v>
          </cell>
          <cell r="AN10038">
            <v>549.28</v>
          </cell>
        </row>
        <row r="10039">
          <cell r="D10039">
            <v>1</v>
          </cell>
          <cell r="H10039" t="str">
            <v>053</v>
          </cell>
          <cell r="X10039">
            <v>0</v>
          </cell>
          <cell r="Y10039">
            <v>0</v>
          </cell>
          <cell r="Z10039">
            <v>0</v>
          </cell>
          <cell r="AA10039">
            <v>0</v>
          </cell>
          <cell r="AE10039">
            <v>1003.1079999999999</v>
          </cell>
          <cell r="AG10039">
            <v>0</v>
          </cell>
          <cell r="AH10039">
            <v>0</v>
          </cell>
          <cell r="AI10039">
            <v>0</v>
          </cell>
          <cell r="AJ10039">
            <v>0</v>
          </cell>
          <cell r="AN10039">
            <v>996.15899999999999</v>
          </cell>
        </row>
        <row r="10040">
          <cell r="D10040">
            <v>1</v>
          </cell>
          <cell r="H10040" t="str">
            <v>100</v>
          </cell>
          <cell r="X10040">
            <v>0</v>
          </cell>
          <cell r="Y10040">
            <v>0</v>
          </cell>
          <cell r="Z10040">
            <v>0</v>
          </cell>
          <cell r="AA10040">
            <v>0</v>
          </cell>
          <cell r="AE10040">
            <v>565.33799999999997</v>
          </cell>
          <cell r="AG10040">
            <v>0</v>
          </cell>
          <cell r="AH10040">
            <v>0</v>
          </cell>
          <cell r="AI10040">
            <v>0</v>
          </cell>
          <cell r="AJ10040">
            <v>0</v>
          </cell>
          <cell r="AN10040">
            <v>618.63400000000001</v>
          </cell>
        </row>
        <row r="10041">
          <cell r="D10041">
            <v>1</v>
          </cell>
          <cell r="H10041" t="str">
            <v>158</v>
          </cell>
          <cell r="X10041">
            <v>0</v>
          </cell>
          <cell r="Y10041">
            <v>0</v>
          </cell>
          <cell r="Z10041">
            <v>0</v>
          </cell>
          <cell r="AA10041">
            <v>0</v>
          </cell>
          <cell r="AE10041">
            <v>20.7</v>
          </cell>
          <cell r="AG10041">
            <v>0</v>
          </cell>
          <cell r="AH10041">
            <v>0</v>
          </cell>
          <cell r="AI10041">
            <v>0</v>
          </cell>
          <cell r="AJ10041">
            <v>0</v>
          </cell>
          <cell r="AN10041">
            <v>0</v>
          </cell>
        </row>
        <row r="10042">
          <cell r="D10042">
            <v>1</v>
          </cell>
          <cell r="H10042" t="str">
            <v>158</v>
          </cell>
          <cell r="X10042">
            <v>0</v>
          </cell>
          <cell r="Y10042">
            <v>0</v>
          </cell>
          <cell r="Z10042">
            <v>0</v>
          </cell>
          <cell r="AA10042">
            <v>0</v>
          </cell>
          <cell r="AE10042">
            <v>10869.237999999999</v>
          </cell>
          <cell r="AG10042">
            <v>0</v>
          </cell>
          <cell r="AH10042">
            <v>0</v>
          </cell>
          <cell r="AI10042">
            <v>0</v>
          </cell>
          <cell r="AJ10042">
            <v>0</v>
          </cell>
          <cell r="AN10042">
            <v>0</v>
          </cell>
        </row>
        <row r="10043">
          <cell r="D10043">
            <v>1</v>
          </cell>
          <cell r="H10043" t="str">
            <v>011</v>
          </cell>
          <cell r="X10043">
            <v>0</v>
          </cell>
          <cell r="Y10043">
            <v>0</v>
          </cell>
          <cell r="Z10043">
            <v>0</v>
          </cell>
          <cell r="AA10043">
            <v>0</v>
          </cell>
          <cell r="AE10043">
            <v>9627.4930000000004</v>
          </cell>
          <cell r="AG10043">
            <v>0</v>
          </cell>
          <cell r="AH10043">
            <v>0</v>
          </cell>
          <cell r="AI10043">
            <v>0</v>
          </cell>
          <cell r="AJ10043">
            <v>0</v>
          </cell>
          <cell r="AN10043">
            <v>167.495</v>
          </cell>
        </row>
        <row r="10044">
          <cell r="D10044">
            <v>1</v>
          </cell>
          <cell r="H10044" t="str">
            <v>053</v>
          </cell>
          <cell r="X10044">
            <v>0</v>
          </cell>
          <cell r="Y10044">
            <v>0</v>
          </cell>
          <cell r="Z10044">
            <v>0</v>
          </cell>
          <cell r="AA10044">
            <v>0</v>
          </cell>
          <cell r="AE10044">
            <v>468.822</v>
          </cell>
          <cell r="AG10044">
            <v>0</v>
          </cell>
          <cell r="AH10044">
            <v>0</v>
          </cell>
          <cell r="AI10044">
            <v>0</v>
          </cell>
          <cell r="AJ10044">
            <v>0</v>
          </cell>
          <cell r="AN10044">
            <v>0</v>
          </cell>
        </row>
        <row r="10045">
          <cell r="D10045">
            <v>1</v>
          </cell>
          <cell r="H10045" t="str">
            <v>158</v>
          </cell>
          <cell r="X10045">
            <v>0</v>
          </cell>
          <cell r="Y10045">
            <v>0</v>
          </cell>
          <cell r="Z10045">
            <v>0</v>
          </cell>
          <cell r="AA10045">
            <v>0</v>
          </cell>
          <cell r="AE10045">
            <v>10734.725</v>
          </cell>
          <cell r="AG10045">
            <v>0</v>
          </cell>
          <cell r="AH10045">
            <v>0</v>
          </cell>
          <cell r="AI10045">
            <v>0</v>
          </cell>
          <cell r="AJ10045">
            <v>0</v>
          </cell>
          <cell r="AN10045">
            <v>3217.2530000000002</v>
          </cell>
        </row>
        <row r="10046">
          <cell r="D10046">
            <v>2</v>
          </cell>
          <cell r="H10046" t="str">
            <v>057</v>
          </cell>
          <cell r="X10046">
            <v>0</v>
          </cell>
          <cell r="Y10046">
            <v>0</v>
          </cell>
          <cell r="Z10046">
            <v>0</v>
          </cell>
          <cell r="AA10046">
            <v>0</v>
          </cell>
          <cell r="AE10046">
            <v>283.38799999999998</v>
          </cell>
          <cell r="AG10046">
            <v>0</v>
          </cell>
          <cell r="AH10046">
            <v>0</v>
          </cell>
          <cell r="AI10046">
            <v>0</v>
          </cell>
          <cell r="AJ10046">
            <v>0</v>
          </cell>
          <cell r="AN10046">
            <v>10.930999999999999</v>
          </cell>
        </row>
        <row r="10047">
          <cell r="D10047">
            <v>3</v>
          </cell>
          <cell r="H10047" t="str">
            <v>057</v>
          </cell>
          <cell r="X10047">
            <v>0</v>
          </cell>
          <cell r="Y10047">
            <v>0</v>
          </cell>
          <cell r="Z10047">
            <v>0</v>
          </cell>
          <cell r="AA10047">
            <v>207</v>
          </cell>
          <cell r="AE10047">
            <v>349.83</v>
          </cell>
          <cell r="AG10047">
            <v>0</v>
          </cell>
          <cell r="AH10047">
            <v>0</v>
          </cell>
          <cell r="AI10047">
            <v>0</v>
          </cell>
          <cell r="AJ10047">
            <v>13</v>
          </cell>
          <cell r="AN10047">
            <v>21.97</v>
          </cell>
        </row>
        <row r="10048">
          <cell r="D10048">
            <v>3</v>
          </cell>
          <cell r="H10048" t="str">
            <v>057</v>
          </cell>
          <cell r="X10048">
            <v>12</v>
          </cell>
          <cell r="Y10048">
            <v>0</v>
          </cell>
          <cell r="Z10048">
            <v>0</v>
          </cell>
          <cell r="AA10048">
            <v>0</v>
          </cell>
          <cell r="AE10048">
            <v>4.524</v>
          </cell>
          <cell r="AG10048">
            <v>2</v>
          </cell>
          <cell r="AH10048">
            <v>0</v>
          </cell>
          <cell r="AI10048">
            <v>0</v>
          </cell>
          <cell r="AJ10048">
            <v>0</v>
          </cell>
          <cell r="AN10048">
            <v>0.754</v>
          </cell>
        </row>
        <row r="10049">
          <cell r="D10049">
            <v>1</v>
          </cell>
          <cell r="H10049" t="str">
            <v>158</v>
          </cell>
          <cell r="X10049">
            <v>0</v>
          </cell>
          <cell r="Y10049">
            <v>0</v>
          </cell>
          <cell r="Z10049">
            <v>0</v>
          </cell>
          <cell r="AA10049">
            <v>0</v>
          </cell>
          <cell r="AE10049">
            <v>4751.9219999999996</v>
          </cell>
          <cell r="AG10049">
            <v>0</v>
          </cell>
          <cell r="AH10049">
            <v>0</v>
          </cell>
          <cell r="AI10049">
            <v>0</v>
          </cell>
          <cell r="AJ10049">
            <v>0</v>
          </cell>
          <cell r="AN10049">
            <v>2538.3519999999999</v>
          </cell>
        </row>
        <row r="10050">
          <cell r="D10050">
            <v>1</v>
          </cell>
          <cell r="H10050" t="str">
            <v>158</v>
          </cell>
          <cell r="X10050">
            <v>0</v>
          </cell>
          <cell r="Y10050">
            <v>0</v>
          </cell>
          <cell r="Z10050">
            <v>0</v>
          </cell>
          <cell r="AA10050">
            <v>0</v>
          </cell>
          <cell r="AE10050">
            <v>8746.7340000000004</v>
          </cell>
          <cell r="AG10050">
            <v>0</v>
          </cell>
          <cell r="AH10050">
            <v>0</v>
          </cell>
          <cell r="AI10050">
            <v>0</v>
          </cell>
          <cell r="AJ10050">
            <v>0</v>
          </cell>
          <cell r="AN10050">
            <v>959.98299999999995</v>
          </cell>
        </row>
        <row r="10051">
          <cell r="D10051">
            <v>1</v>
          </cell>
          <cell r="H10051" t="str">
            <v>158</v>
          </cell>
          <cell r="X10051">
            <v>0</v>
          </cell>
          <cell r="Y10051">
            <v>0</v>
          </cell>
          <cell r="Z10051">
            <v>0</v>
          </cell>
          <cell r="AA10051">
            <v>0</v>
          </cell>
          <cell r="AE10051">
            <v>37.755000000000003</v>
          </cell>
          <cell r="AG10051">
            <v>0</v>
          </cell>
          <cell r="AH10051">
            <v>0</v>
          </cell>
          <cell r="AI10051">
            <v>0</v>
          </cell>
          <cell r="AJ10051">
            <v>0</v>
          </cell>
          <cell r="AN10051">
            <v>0</v>
          </cell>
        </row>
        <row r="10052">
          <cell r="D10052">
            <v>1</v>
          </cell>
          <cell r="H10052" t="str">
            <v>158</v>
          </cell>
          <cell r="X10052">
            <v>0</v>
          </cell>
          <cell r="Y10052">
            <v>0</v>
          </cell>
          <cell r="Z10052">
            <v>0</v>
          </cell>
          <cell r="AA10052">
            <v>0</v>
          </cell>
          <cell r="AE10052">
            <v>2412.2689999999998</v>
          </cell>
          <cell r="AG10052">
            <v>0</v>
          </cell>
          <cell r="AH10052">
            <v>0</v>
          </cell>
          <cell r="AI10052">
            <v>0</v>
          </cell>
          <cell r="AJ10052">
            <v>0</v>
          </cell>
          <cell r="AN10052">
            <v>74925.217000000004</v>
          </cell>
        </row>
        <row r="10053">
          <cell r="D10053">
            <v>2</v>
          </cell>
          <cell r="H10053" t="str">
            <v>053</v>
          </cell>
          <cell r="X10053">
            <v>0</v>
          </cell>
          <cell r="Y10053">
            <v>0</v>
          </cell>
          <cell r="Z10053">
            <v>0</v>
          </cell>
          <cell r="AA10053">
            <v>0</v>
          </cell>
          <cell r="AE10053">
            <v>12.843999999999999</v>
          </cell>
          <cell r="AG10053">
            <v>0</v>
          </cell>
          <cell r="AH10053">
            <v>0</v>
          </cell>
          <cell r="AI10053">
            <v>0</v>
          </cell>
          <cell r="AJ10053">
            <v>0</v>
          </cell>
          <cell r="AN10053">
            <v>0</v>
          </cell>
        </row>
        <row r="10054">
          <cell r="D10054">
            <v>1</v>
          </cell>
          <cell r="H10054" t="str">
            <v>158</v>
          </cell>
          <cell r="X10054">
            <v>0</v>
          </cell>
          <cell r="Y10054">
            <v>0</v>
          </cell>
          <cell r="Z10054">
            <v>0</v>
          </cell>
          <cell r="AA10054">
            <v>0</v>
          </cell>
          <cell r="AE10054">
            <v>122.14700000000001</v>
          </cell>
          <cell r="AG10054">
            <v>0</v>
          </cell>
          <cell r="AH10054">
            <v>0</v>
          </cell>
          <cell r="AI10054">
            <v>0</v>
          </cell>
          <cell r="AJ10054">
            <v>0</v>
          </cell>
          <cell r="AN10054">
            <v>0</v>
          </cell>
        </row>
        <row r="10055">
          <cell r="D10055">
            <v>13</v>
          </cell>
          <cell r="H10055" t="str">
            <v>08</v>
          </cell>
          <cell r="X10055">
            <v>0</v>
          </cell>
          <cell r="Y10055">
            <v>0</v>
          </cell>
          <cell r="Z10055">
            <v>0</v>
          </cell>
          <cell r="AA10055">
            <v>0</v>
          </cell>
          <cell r="AE10055">
            <v>0</v>
          </cell>
          <cell r="AG10055">
            <v>0</v>
          </cell>
          <cell r="AH10055">
            <v>0</v>
          </cell>
          <cell r="AI10055">
            <v>0</v>
          </cell>
          <cell r="AJ10055">
            <v>0</v>
          </cell>
          <cell r="AN10055">
            <v>424.54700000000003</v>
          </cell>
        </row>
        <row r="10056">
          <cell r="D10056">
            <v>1</v>
          </cell>
          <cell r="H10056" t="str">
            <v>053</v>
          </cell>
          <cell r="X10056">
            <v>0</v>
          </cell>
          <cell r="Y10056">
            <v>0</v>
          </cell>
          <cell r="Z10056">
            <v>0</v>
          </cell>
          <cell r="AA10056">
            <v>0</v>
          </cell>
          <cell r="AE10056">
            <v>1930.1389999999999</v>
          </cell>
          <cell r="AG10056">
            <v>0</v>
          </cell>
          <cell r="AH10056">
            <v>0</v>
          </cell>
          <cell r="AI10056">
            <v>0</v>
          </cell>
          <cell r="AJ10056">
            <v>0</v>
          </cell>
          <cell r="AN10056">
            <v>150.97200000000001</v>
          </cell>
        </row>
        <row r="10057">
          <cell r="D10057">
            <v>1</v>
          </cell>
          <cell r="H10057" t="str">
            <v>158</v>
          </cell>
          <cell r="X10057">
            <v>0</v>
          </cell>
          <cell r="Y10057">
            <v>0</v>
          </cell>
          <cell r="Z10057">
            <v>0</v>
          </cell>
          <cell r="AA10057">
            <v>0</v>
          </cell>
          <cell r="AE10057">
            <v>10873.847</v>
          </cell>
          <cell r="AG10057">
            <v>0</v>
          </cell>
          <cell r="AH10057">
            <v>0</v>
          </cell>
          <cell r="AI10057">
            <v>0</v>
          </cell>
          <cell r="AJ10057">
            <v>0</v>
          </cell>
          <cell r="AN10057">
            <v>1905.971</v>
          </cell>
        </row>
        <row r="10058">
          <cell r="D10058">
            <v>2</v>
          </cell>
          <cell r="H10058" t="str">
            <v>054</v>
          </cell>
          <cell r="X10058">
            <v>0</v>
          </cell>
          <cell r="Y10058">
            <v>0</v>
          </cell>
          <cell r="Z10058">
            <v>0</v>
          </cell>
          <cell r="AA10058">
            <v>0</v>
          </cell>
          <cell r="AE10058">
            <v>51.375999999999998</v>
          </cell>
          <cell r="AG10058">
            <v>0</v>
          </cell>
          <cell r="AH10058">
            <v>0</v>
          </cell>
          <cell r="AI10058">
            <v>0</v>
          </cell>
          <cell r="AJ10058">
            <v>0</v>
          </cell>
          <cell r="AN10058">
            <v>0</v>
          </cell>
        </row>
        <row r="10059">
          <cell r="D10059">
            <v>3</v>
          </cell>
          <cell r="H10059" t="str">
            <v>160</v>
          </cell>
          <cell r="X10059">
            <v>0</v>
          </cell>
          <cell r="Y10059">
            <v>0</v>
          </cell>
          <cell r="Z10059">
            <v>2</v>
          </cell>
          <cell r="AA10059">
            <v>0</v>
          </cell>
          <cell r="AE10059">
            <v>2.3919999999999999</v>
          </cell>
          <cell r="AG10059">
            <v>0</v>
          </cell>
          <cell r="AH10059">
            <v>0</v>
          </cell>
          <cell r="AI10059">
            <v>0</v>
          </cell>
          <cell r="AJ10059">
            <v>0</v>
          </cell>
          <cell r="AN10059">
            <v>0</v>
          </cell>
        </row>
        <row r="10060">
          <cell r="D10060">
            <v>3</v>
          </cell>
          <cell r="H10060" t="str">
            <v>054</v>
          </cell>
          <cell r="X10060">
            <v>4</v>
          </cell>
          <cell r="Y10060">
            <v>0</v>
          </cell>
          <cell r="Z10060">
            <v>0</v>
          </cell>
          <cell r="AA10060">
            <v>0</v>
          </cell>
          <cell r="AE10060">
            <v>1.8120000000000001</v>
          </cell>
          <cell r="AG10060">
            <v>0</v>
          </cell>
          <cell r="AH10060">
            <v>0</v>
          </cell>
          <cell r="AI10060">
            <v>0</v>
          </cell>
          <cell r="AJ10060">
            <v>0</v>
          </cell>
          <cell r="AN10060">
            <v>0</v>
          </cell>
        </row>
        <row r="10061">
          <cell r="D10061">
            <v>3</v>
          </cell>
          <cell r="H10061" t="str">
            <v>097</v>
          </cell>
          <cell r="X10061">
            <v>1</v>
          </cell>
          <cell r="Y10061">
            <v>0</v>
          </cell>
          <cell r="Z10061">
            <v>0</v>
          </cell>
          <cell r="AA10061">
            <v>0</v>
          </cell>
          <cell r="AE10061">
            <v>0.377</v>
          </cell>
          <cell r="AG10061">
            <v>0</v>
          </cell>
          <cell r="AH10061">
            <v>0</v>
          </cell>
          <cell r="AI10061">
            <v>0</v>
          </cell>
          <cell r="AJ10061">
            <v>0</v>
          </cell>
          <cell r="AN10061">
            <v>0</v>
          </cell>
        </row>
        <row r="10062">
          <cell r="D10062">
            <v>3</v>
          </cell>
          <cell r="H10062" t="str">
            <v>162</v>
          </cell>
          <cell r="X10062">
            <v>1</v>
          </cell>
          <cell r="Y10062">
            <v>0</v>
          </cell>
          <cell r="Z10062">
            <v>0</v>
          </cell>
          <cell r="AA10062">
            <v>0</v>
          </cell>
          <cell r="AE10062">
            <v>0.30599999999999999</v>
          </cell>
          <cell r="AG10062">
            <v>0</v>
          </cell>
          <cell r="AH10062">
            <v>0</v>
          </cell>
          <cell r="AI10062">
            <v>0</v>
          </cell>
          <cell r="AJ10062">
            <v>0</v>
          </cell>
          <cell r="AN10062">
            <v>0</v>
          </cell>
        </row>
        <row r="10063">
          <cell r="D10063">
            <v>70</v>
          </cell>
          <cell r="H10063" t="str">
            <v>056</v>
          </cell>
          <cell r="X10063">
            <v>0</v>
          </cell>
          <cell r="Y10063">
            <v>0</v>
          </cell>
          <cell r="Z10063">
            <v>0</v>
          </cell>
          <cell r="AA10063">
            <v>0</v>
          </cell>
          <cell r="AE10063">
            <v>124299.09</v>
          </cell>
          <cell r="AG10063">
            <v>0</v>
          </cell>
          <cell r="AH10063">
            <v>0</v>
          </cell>
          <cell r="AI10063">
            <v>0</v>
          </cell>
          <cell r="AJ10063">
            <v>0</v>
          </cell>
          <cell r="AN10063">
            <v>9409.86</v>
          </cell>
        </row>
        <row r="10064">
          <cell r="D10064">
            <v>94</v>
          </cell>
          <cell r="H10064" t="str">
            <v>056</v>
          </cell>
          <cell r="X10064">
            <v>0</v>
          </cell>
          <cell r="Y10064">
            <v>0</v>
          </cell>
          <cell r="Z10064">
            <v>0</v>
          </cell>
          <cell r="AA10064">
            <v>0</v>
          </cell>
          <cell r="AE10064">
            <v>7149.4279999999999</v>
          </cell>
          <cell r="AG10064">
            <v>0</v>
          </cell>
          <cell r="AH10064">
            <v>0</v>
          </cell>
          <cell r="AI10064">
            <v>0</v>
          </cell>
          <cell r="AJ10064">
            <v>0</v>
          </cell>
          <cell r="AN10064">
            <v>494.15199999999999</v>
          </cell>
        </row>
        <row r="10065">
          <cell r="D10065">
            <v>3</v>
          </cell>
          <cell r="H10065" t="str">
            <v>056</v>
          </cell>
          <cell r="X10065">
            <v>46</v>
          </cell>
          <cell r="Y10065">
            <v>0</v>
          </cell>
          <cell r="Z10065">
            <v>0</v>
          </cell>
          <cell r="AA10065">
            <v>0</v>
          </cell>
          <cell r="AE10065">
            <v>18.399999999999999</v>
          </cell>
          <cell r="AG10065">
            <v>0</v>
          </cell>
          <cell r="AH10065">
            <v>0</v>
          </cell>
          <cell r="AI10065">
            <v>0</v>
          </cell>
          <cell r="AJ10065">
            <v>0</v>
          </cell>
          <cell r="AN10065">
            <v>0</v>
          </cell>
        </row>
        <row r="10066">
          <cell r="D10066">
            <v>3</v>
          </cell>
          <cell r="H10066" t="str">
            <v>078</v>
          </cell>
          <cell r="X10066">
            <v>0</v>
          </cell>
          <cell r="Y10066">
            <v>0</v>
          </cell>
          <cell r="Z10066">
            <v>0</v>
          </cell>
          <cell r="AA10066">
            <v>0</v>
          </cell>
          <cell r="AE10066">
            <v>59.776000000000003</v>
          </cell>
          <cell r="AG10066">
            <v>0</v>
          </cell>
          <cell r="AH10066">
            <v>0</v>
          </cell>
          <cell r="AI10066">
            <v>0</v>
          </cell>
          <cell r="AJ10066">
            <v>0</v>
          </cell>
          <cell r="AN10066">
            <v>6.34</v>
          </cell>
        </row>
        <row r="10067">
          <cell r="D10067">
            <v>13</v>
          </cell>
          <cell r="H10067" t="str">
            <v>01</v>
          </cell>
          <cell r="X10067">
            <v>0</v>
          </cell>
          <cell r="Y10067">
            <v>0</v>
          </cell>
          <cell r="Z10067">
            <v>0</v>
          </cell>
          <cell r="AA10067">
            <v>0</v>
          </cell>
          <cell r="AE10067">
            <v>513.03899999999999</v>
          </cell>
          <cell r="AG10067">
            <v>0</v>
          </cell>
          <cell r="AH10067">
            <v>0</v>
          </cell>
          <cell r="AI10067">
            <v>0</v>
          </cell>
          <cell r="AJ10067">
            <v>0</v>
          </cell>
          <cell r="AN10067">
            <v>700.10500000000002</v>
          </cell>
        </row>
        <row r="10068">
          <cell r="D10068">
            <v>13</v>
          </cell>
          <cell r="H10068" t="str">
            <v>02</v>
          </cell>
          <cell r="X10068">
            <v>0</v>
          </cell>
          <cell r="Y10068">
            <v>0</v>
          </cell>
          <cell r="Z10068">
            <v>0</v>
          </cell>
          <cell r="AA10068">
            <v>0</v>
          </cell>
          <cell r="AE10068">
            <v>13964.159</v>
          </cell>
          <cell r="AG10068">
            <v>0</v>
          </cell>
          <cell r="AH10068">
            <v>0</v>
          </cell>
          <cell r="AI10068">
            <v>0</v>
          </cell>
          <cell r="AJ10068">
            <v>0</v>
          </cell>
          <cell r="AN10068">
            <v>33394.699999999997</v>
          </cell>
        </row>
        <row r="10069">
          <cell r="D10069">
            <v>13</v>
          </cell>
          <cell r="H10069" t="str">
            <v>04</v>
          </cell>
          <cell r="X10069">
            <v>0</v>
          </cell>
          <cell r="Y10069">
            <v>0</v>
          </cell>
          <cell r="Z10069">
            <v>0</v>
          </cell>
          <cell r="AA10069">
            <v>0</v>
          </cell>
          <cell r="AE10069">
            <v>1091.825</v>
          </cell>
          <cell r="AG10069">
            <v>0</v>
          </cell>
          <cell r="AH10069">
            <v>0</v>
          </cell>
          <cell r="AI10069">
            <v>0</v>
          </cell>
          <cell r="AJ10069">
            <v>0</v>
          </cell>
          <cell r="AN10069">
            <v>2183.65</v>
          </cell>
        </row>
        <row r="10070">
          <cell r="D10070">
            <v>13</v>
          </cell>
          <cell r="H10070" t="str">
            <v>08</v>
          </cell>
          <cell r="X10070">
            <v>0</v>
          </cell>
          <cell r="Y10070">
            <v>0</v>
          </cell>
          <cell r="Z10070">
            <v>0</v>
          </cell>
          <cell r="AA10070">
            <v>0</v>
          </cell>
          <cell r="AE10070">
            <v>1825.02</v>
          </cell>
          <cell r="AG10070">
            <v>0</v>
          </cell>
          <cell r="AH10070">
            <v>0</v>
          </cell>
          <cell r="AI10070">
            <v>0</v>
          </cell>
          <cell r="AJ10070">
            <v>0</v>
          </cell>
          <cell r="AN10070">
            <v>1707.69</v>
          </cell>
        </row>
        <row r="10071">
          <cell r="D10071">
            <v>13</v>
          </cell>
          <cell r="H10071" t="str">
            <v>10</v>
          </cell>
          <cell r="X10071">
            <v>0</v>
          </cell>
          <cell r="Y10071">
            <v>0</v>
          </cell>
          <cell r="Z10071">
            <v>0</v>
          </cell>
          <cell r="AA10071">
            <v>0</v>
          </cell>
          <cell r="AE10071">
            <v>6378.24</v>
          </cell>
          <cell r="AG10071">
            <v>0</v>
          </cell>
          <cell r="AH10071">
            <v>0</v>
          </cell>
          <cell r="AI10071">
            <v>0</v>
          </cell>
          <cell r="AJ10071">
            <v>0</v>
          </cell>
          <cell r="AN10071">
            <v>12889.36</v>
          </cell>
        </row>
        <row r="10072">
          <cell r="D10072">
            <v>13</v>
          </cell>
          <cell r="H10072" t="str">
            <v>15</v>
          </cell>
          <cell r="X10072">
            <v>0</v>
          </cell>
          <cell r="Y10072">
            <v>0</v>
          </cell>
          <cell r="Z10072">
            <v>0</v>
          </cell>
          <cell r="AA10072">
            <v>0</v>
          </cell>
          <cell r="AE10072">
            <v>33076.754000000001</v>
          </cell>
          <cell r="AG10072">
            <v>0</v>
          </cell>
          <cell r="AH10072">
            <v>0</v>
          </cell>
          <cell r="AI10072">
            <v>0</v>
          </cell>
          <cell r="AJ10072">
            <v>0</v>
          </cell>
          <cell r="AN10072">
            <v>10035.874</v>
          </cell>
        </row>
        <row r="10073">
          <cell r="D10073">
            <v>13</v>
          </cell>
          <cell r="H10073" t="str">
            <v>17</v>
          </cell>
          <cell r="X10073">
            <v>0</v>
          </cell>
          <cell r="Y10073">
            <v>0</v>
          </cell>
          <cell r="Z10073">
            <v>0</v>
          </cell>
          <cell r="AA10073">
            <v>0</v>
          </cell>
          <cell r="AE10073">
            <v>27534.204000000002</v>
          </cell>
          <cell r="AG10073">
            <v>0</v>
          </cell>
          <cell r="AH10073">
            <v>0</v>
          </cell>
          <cell r="AI10073">
            <v>0</v>
          </cell>
          <cell r="AJ10073">
            <v>0</v>
          </cell>
          <cell r="AN10073">
            <v>63567.023000000001</v>
          </cell>
        </row>
        <row r="10074">
          <cell r="D10074">
            <v>13</v>
          </cell>
          <cell r="H10074" t="str">
            <v>18</v>
          </cell>
          <cell r="X10074">
            <v>0</v>
          </cell>
          <cell r="Y10074">
            <v>0</v>
          </cell>
          <cell r="Z10074">
            <v>0</v>
          </cell>
          <cell r="AA10074">
            <v>0</v>
          </cell>
          <cell r="AE10074">
            <v>0</v>
          </cell>
          <cell r="AG10074">
            <v>0</v>
          </cell>
          <cell r="AH10074">
            <v>0</v>
          </cell>
          <cell r="AI10074">
            <v>0</v>
          </cell>
          <cell r="AJ10074">
            <v>0</v>
          </cell>
          <cell r="AN10074">
            <v>1185.588</v>
          </cell>
        </row>
        <row r="10075">
          <cell r="D10075">
            <v>1</v>
          </cell>
          <cell r="H10075" t="str">
            <v>005</v>
          </cell>
          <cell r="X10075">
            <v>0</v>
          </cell>
          <cell r="Y10075">
            <v>0</v>
          </cell>
          <cell r="Z10075">
            <v>0</v>
          </cell>
          <cell r="AA10075">
            <v>0</v>
          </cell>
          <cell r="AE10075">
            <v>0</v>
          </cell>
          <cell r="AG10075">
            <v>0</v>
          </cell>
          <cell r="AH10075">
            <v>0</v>
          </cell>
          <cell r="AI10075">
            <v>0</v>
          </cell>
          <cell r="AJ10075">
            <v>0</v>
          </cell>
          <cell r="AN10075">
            <v>257.13</v>
          </cell>
        </row>
        <row r="10076">
          <cell r="D10076">
            <v>1</v>
          </cell>
          <cell r="H10076" t="str">
            <v>011</v>
          </cell>
          <cell r="X10076">
            <v>0</v>
          </cell>
          <cell r="Y10076">
            <v>0</v>
          </cell>
          <cell r="Z10076">
            <v>0</v>
          </cell>
          <cell r="AA10076">
            <v>0</v>
          </cell>
          <cell r="AE10076">
            <v>2791.0079999999998</v>
          </cell>
          <cell r="AG10076">
            <v>0</v>
          </cell>
          <cell r="AH10076">
            <v>0</v>
          </cell>
          <cell r="AI10076">
            <v>0</v>
          </cell>
          <cell r="AJ10076">
            <v>0</v>
          </cell>
          <cell r="AN10076">
            <v>7500.9679999999998</v>
          </cell>
        </row>
        <row r="10077">
          <cell r="D10077">
            <v>1</v>
          </cell>
          <cell r="H10077" t="str">
            <v>012</v>
          </cell>
          <cell r="X10077">
            <v>0</v>
          </cell>
          <cell r="Y10077">
            <v>0</v>
          </cell>
          <cell r="Z10077">
            <v>0</v>
          </cell>
          <cell r="AA10077">
            <v>0</v>
          </cell>
          <cell r="AE10077">
            <v>0</v>
          </cell>
          <cell r="AG10077">
            <v>0</v>
          </cell>
          <cell r="AH10077">
            <v>0</v>
          </cell>
          <cell r="AI10077">
            <v>0</v>
          </cell>
          <cell r="AJ10077">
            <v>0</v>
          </cell>
          <cell r="AN10077">
            <v>61.576999999999998</v>
          </cell>
        </row>
        <row r="10078">
          <cell r="D10078">
            <v>1</v>
          </cell>
          <cell r="H10078" t="str">
            <v>029</v>
          </cell>
          <cell r="X10078">
            <v>0</v>
          </cell>
          <cell r="Y10078">
            <v>0</v>
          </cell>
          <cell r="Z10078">
            <v>0</v>
          </cell>
          <cell r="AA10078">
            <v>0</v>
          </cell>
          <cell r="AE10078">
            <v>4114.5079999999998</v>
          </cell>
          <cell r="AG10078">
            <v>0</v>
          </cell>
          <cell r="AH10078">
            <v>0</v>
          </cell>
          <cell r="AI10078">
            <v>0</v>
          </cell>
          <cell r="AJ10078">
            <v>0</v>
          </cell>
          <cell r="AN10078">
            <v>2297.299</v>
          </cell>
        </row>
        <row r="10079">
          <cell r="D10079">
            <v>1</v>
          </cell>
          <cell r="H10079" t="str">
            <v>030</v>
          </cell>
          <cell r="X10079">
            <v>0</v>
          </cell>
          <cell r="Y10079">
            <v>0</v>
          </cell>
          <cell r="Z10079">
            <v>0</v>
          </cell>
          <cell r="AA10079">
            <v>0</v>
          </cell>
          <cell r="AE10079">
            <v>154.57900000000001</v>
          </cell>
          <cell r="AG10079">
            <v>0</v>
          </cell>
          <cell r="AH10079">
            <v>0</v>
          </cell>
          <cell r="AI10079">
            <v>0</v>
          </cell>
          <cell r="AJ10079">
            <v>0</v>
          </cell>
          <cell r="AN10079">
            <v>375.577</v>
          </cell>
        </row>
        <row r="10080">
          <cell r="D10080">
            <v>1</v>
          </cell>
          <cell r="H10080" t="str">
            <v>053</v>
          </cell>
          <cell r="X10080">
            <v>0</v>
          </cell>
          <cell r="Y10080">
            <v>0</v>
          </cell>
          <cell r="Z10080">
            <v>0</v>
          </cell>
          <cell r="AA10080">
            <v>0</v>
          </cell>
          <cell r="AE10080">
            <v>1749.9090000000001</v>
          </cell>
          <cell r="AG10080">
            <v>0</v>
          </cell>
          <cell r="AH10080">
            <v>0</v>
          </cell>
          <cell r="AI10080">
            <v>0</v>
          </cell>
          <cell r="AJ10080">
            <v>0</v>
          </cell>
          <cell r="AN10080">
            <v>1929.7950000000001</v>
          </cell>
        </row>
        <row r="10081">
          <cell r="D10081">
            <v>1</v>
          </cell>
          <cell r="H10081" t="str">
            <v>054</v>
          </cell>
          <cell r="X10081">
            <v>0</v>
          </cell>
          <cell r="Y10081">
            <v>0</v>
          </cell>
          <cell r="Z10081">
            <v>0</v>
          </cell>
          <cell r="AA10081">
            <v>0</v>
          </cell>
          <cell r="AE10081">
            <v>399.72699999999998</v>
          </cell>
          <cell r="AG10081">
            <v>0</v>
          </cell>
          <cell r="AH10081">
            <v>0</v>
          </cell>
          <cell r="AI10081">
            <v>0</v>
          </cell>
          <cell r="AJ10081">
            <v>0</v>
          </cell>
          <cell r="AN10081">
            <v>997.91800000000001</v>
          </cell>
        </row>
        <row r="10082">
          <cell r="D10082">
            <v>1</v>
          </cell>
          <cell r="H10082" t="str">
            <v>060</v>
          </cell>
          <cell r="X10082">
            <v>0</v>
          </cell>
          <cell r="Y10082">
            <v>0</v>
          </cell>
          <cell r="Z10082">
            <v>0</v>
          </cell>
          <cell r="AA10082">
            <v>0</v>
          </cell>
          <cell r="AE10082">
            <v>312587.97499999998</v>
          </cell>
          <cell r="AG10082">
            <v>0</v>
          </cell>
          <cell r="AH10082">
            <v>0</v>
          </cell>
          <cell r="AI10082">
            <v>0</v>
          </cell>
          <cell r="AJ10082">
            <v>0</v>
          </cell>
          <cell r="AN10082">
            <v>548443.16200000001</v>
          </cell>
        </row>
        <row r="10083">
          <cell r="D10083">
            <v>1</v>
          </cell>
          <cell r="H10083" t="str">
            <v>077</v>
          </cell>
          <cell r="X10083">
            <v>0</v>
          </cell>
          <cell r="Y10083">
            <v>0</v>
          </cell>
          <cell r="Z10083">
            <v>0</v>
          </cell>
          <cell r="AA10083">
            <v>0</v>
          </cell>
          <cell r="AE10083">
            <v>29744.43</v>
          </cell>
          <cell r="AG10083">
            <v>0</v>
          </cell>
          <cell r="AH10083">
            <v>0</v>
          </cell>
          <cell r="AI10083">
            <v>0</v>
          </cell>
          <cell r="AJ10083">
            <v>0</v>
          </cell>
          <cell r="AN10083">
            <v>21184.743999999999</v>
          </cell>
        </row>
        <row r="10084">
          <cell r="D10084">
            <v>1</v>
          </cell>
          <cell r="H10084" t="str">
            <v>081</v>
          </cell>
          <cell r="X10084">
            <v>0</v>
          </cell>
          <cell r="Y10084">
            <v>0</v>
          </cell>
          <cell r="Z10084">
            <v>0</v>
          </cell>
          <cell r="AA10084">
            <v>0</v>
          </cell>
          <cell r="AE10084">
            <v>11527.745999999999</v>
          </cell>
          <cell r="AG10084">
            <v>0</v>
          </cell>
          <cell r="AH10084">
            <v>0</v>
          </cell>
          <cell r="AI10084">
            <v>0</v>
          </cell>
          <cell r="AJ10084">
            <v>0</v>
          </cell>
          <cell r="AN10084">
            <v>5487.47</v>
          </cell>
        </row>
        <row r="10085">
          <cell r="D10085">
            <v>1</v>
          </cell>
          <cell r="H10085" t="str">
            <v>097</v>
          </cell>
          <cell r="X10085">
            <v>0</v>
          </cell>
          <cell r="Y10085">
            <v>0</v>
          </cell>
          <cell r="Z10085">
            <v>0</v>
          </cell>
          <cell r="AA10085">
            <v>0</v>
          </cell>
          <cell r="AE10085">
            <v>3465.8409999999999</v>
          </cell>
          <cell r="AG10085">
            <v>0</v>
          </cell>
          <cell r="AH10085">
            <v>0</v>
          </cell>
          <cell r="AI10085">
            <v>0</v>
          </cell>
          <cell r="AJ10085">
            <v>0</v>
          </cell>
          <cell r="AN10085">
            <v>3528.3989999999999</v>
          </cell>
        </row>
        <row r="10086">
          <cell r="D10086">
            <v>1</v>
          </cell>
          <cell r="H10086" t="str">
            <v>100</v>
          </cell>
          <cell r="X10086">
            <v>0</v>
          </cell>
          <cell r="Y10086">
            <v>0</v>
          </cell>
          <cell r="Z10086">
            <v>0</v>
          </cell>
          <cell r="AA10086">
            <v>0</v>
          </cell>
          <cell r="AE10086">
            <v>152.17699999999999</v>
          </cell>
          <cell r="AG10086">
            <v>0</v>
          </cell>
          <cell r="AH10086">
            <v>0</v>
          </cell>
          <cell r="AI10086">
            <v>0</v>
          </cell>
          <cell r="AJ10086">
            <v>0</v>
          </cell>
          <cell r="AN10086">
            <v>414.32900000000001</v>
          </cell>
        </row>
        <row r="10087">
          <cell r="D10087">
            <v>1</v>
          </cell>
          <cell r="H10087" t="str">
            <v>108</v>
          </cell>
          <cell r="X10087">
            <v>0</v>
          </cell>
          <cell r="Y10087">
            <v>0</v>
          </cell>
          <cell r="Z10087">
            <v>0</v>
          </cell>
          <cell r="AA10087">
            <v>0</v>
          </cell>
          <cell r="AE10087">
            <v>937.64400000000001</v>
          </cell>
          <cell r="AG10087">
            <v>0</v>
          </cell>
          <cell r="AH10087">
            <v>0</v>
          </cell>
          <cell r="AI10087">
            <v>0</v>
          </cell>
          <cell r="AJ10087">
            <v>0</v>
          </cell>
          <cell r="AN10087">
            <v>8262.7579999999998</v>
          </cell>
        </row>
        <row r="10088">
          <cell r="D10088">
            <v>1</v>
          </cell>
          <cell r="H10088" t="str">
            <v>112</v>
          </cell>
          <cell r="X10088">
            <v>0</v>
          </cell>
          <cell r="Y10088">
            <v>0</v>
          </cell>
          <cell r="Z10088">
            <v>0</v>
          </cell>
          <cell r="AA10088">
            <v>0</v>
          </cell>
          <cell r="AE10088">
            <v>3281.511</v>
          </cell>
          <cell r="AG10088">
            <v>0</v>
          </cell>
          <cell r="AH10088">
            <v>0</v>
          </cell>
          <cell r="AI10088">
            <v>0</v>
          </cell>
          <cell r="AJ10088">
            <v>0</v>
          </cell>
          <cell r="AN10088">
            <v>7701.018</v>
          </cell>
        </row>
        <row r="10089">
          <cell r="D10089">
            <v>1</v>
          </cell>
          <cell r="H10089" t="str">
            <v>136</v>
          </cell>
          <cell r="X10089">
            <v>0</v>
          </cell>
          <cell r="Y10089">
            <v>0</v>
          </cell>
          <cell r="Z10089">
            <v>0</v>
          </cell>
          <cell r="AA10089">
            <v>0</v>
          </cell>
          <cell r="AE10089">
            <v>6789.0810000000001</v>
          </cell>
          <cell r="AG10089">
            <v>0</v>
          </cell>
          <cell r="AH10089">
            <v>0</v>
          </cell>
          <cell r="AI10089">
            <v>0</v>
          </cell>
          <cell r="AJ10089">
            <v>0</v>
          </cell>
          <cell r="AN10089">
            <v>14108.352000000001</v>
          </cell>
        </row>
        <row r="10090">
          <cell r="D10090">
            <v>1</v>
          </cell>
          <cell r="H10090" t="str">
            <v>158</v>
          </cell>
          <cell r="X10090">
            <v>0</v>
          </cell>
          <cell r="Y10090">
            <v>0</v>
          </cell>
          <cell r="Z10090">
            <v>0</v>
          </cell>
          <cell r="AA10090">
            <v>0</v>
          </cell>
          <cell r="AE10090">
            <v>2847.3519999999999</v>
          </cell>
          <cell r="AG10090">
            <v>0</v>
          </cell>
          <cell r="AH10090">
            <v>0</v>
          </cell>
          <cell r="AI10090">
            <v>0</v>
          </cell>
          <cell r="AJ10090">
            <v>0</v>
          </cell>
          <cell r="AN10090">
            <v>8106.3270000000002</v>
          </cell>
        </row>
        <row r="10091">
          <cell r="D10091">
            <v>2</v>
          </cell>
          <cell r="H10091" t="str">
            <v>011</v>
          </cell>
          <cell r="X10091">
            <v>0</v>
          </cell>
          <cell r="Y10091">
            <v>0</v>
          </cell>
          <cell r="Z10091">
            <v>0</v>
          </cell>
          <cell r="AA10091">
            <v>0</v>
          </cell>
          <cell r="AE10091">
            <v>12.161</v>
          </cell>
          <cell r="AG10091">
            <v>0</v>
          </cell>
          <cell r="AH10091">
            <v>0</v>
          </cell>
          <cell r="AI10091">
            <v>0</v>
          </cell>
          <cell r="AJ10091">
            <v>0</v>
          </cell>
          <cell r="AN10091">
            <v>739.77499999999998</v>
          </cell>
        </row>
        <row r="10092">
          <cell r="D10092">
            <v>2</v>
          </cell>
          <cell r="H10092" t="str">
            <v>060</v>
          </cell>
          <cell r="X10092">
            <v>0</v>
          </cell>
          <cell r="Y10092">
            <v>0</v>
          </cell>
          <cell r="Z10092">
            <v>0</v>
          </cell>
          <cell r="AA10092">
            <v>0</v>
          </cell>
          <cell r="AE10092">
            <v>59271.745999999999</v>
          </cell>
          <cell r="AG10092">
            <v>0</v>
          </cell>
          <cell r="AH10092">
            <v>0</v>
          </cell>
          <cell r="AI10092">
            <v>0</v>
          </cell>
          <cell r="AJ10092">
            <v>0</v>
          </cell>
          <cell r="AN10092">
            <v>81959.876999999993</v>
          </cell>
        </row>
        <row r="10093">
          <cell r="D10093">
            <v>6</v>
          </cell>
          <cell r="H10093" t="str">
            <v>137</v>
          </cell>
          <cell r="X10093">
            <v>0</v>
          </cell>
          <cell r="Y10093">
            <v>0</v>
          </cell>
          <cell r="Z10093">
            <v>0</v>
          </cell>
          <cell r="AA10093">
            <v>0</v>
          </cell>
          <cell r="AE10093">
            <v>133.773</v>
          </cell>
          <cell r="AG10093">
            <v>0</v>
          </cell>
          <cell r="AH10093">
            <v>0</v>
          </cell>
          <cell r="AI10093">
            <v>0</v>
          </cell>
          <cell r="AJ10093">
            <v>0</v>
          </cell>
          <cell r="AN10093">
            <v>0</v>
          </cell>
        </row>
        <row r="10094">
          <cell r="D10094">
            <v>94</v>
          </cell>
          <cell r="H10094" t="str">
            <v>056</v>
          </cell>
          <cell r="X10094">
            <v>0</v>
          </cell>
          <cell r="Y10094">
            <v>0</v>
          </cell>
          <cell r="Z10094">
            <v>0</v>
          </cell>
          <cell r="AA10094">
            <v>0</v>
          </cell>
          <cell r="AE10094">
            <v>1867.3720000000001</v>
          </cell>
          <cell r="AG10094">
            <v>0</v>
          </cell>
          <cell r="AH10094">
            <v>0</v>
          </cell>
          <cell r="AI10094">
            <v>0</v>
          </cell>
          <cell r="AJ10094">
            <v>0</v>
          </cell>
          <cell r="AN10094">
            <v>974.95</v>
          </cell>
        </row>
        <row r="10095">
          <cell r="D10095">
            <v>3</v>
          </cell>
          <cell r="H10095" t="str">
            <v>108</v>
          </cell>
          <cell r="X10095">
            <v>0</v>
          </cell>
          <cell r="Y10095">
            <v>0</v>
          </cell>
          <cell r="Z10095">
            <v>0</v>
          </cell>
          <cell r="AA10095">
            <v>0</v>
          </cell>
          <cell r="AE10095">
            <v>0</v>
          </cell>
          <cell r="AG10095">
            <v>0</v>
          </cell>
          <cell r="AH10095">
            <v>0</v>
          </cell>
          <cell r="AI10095">
            <v>0</v>
          </cell>
          <cell r="AJ10095">
            <v>0</v>
          </cell>
          <cell r="AN10095">
            <v>48.64</v>
          </cell>
        </row>
        <row r="10096">
          <cell r="D10096">
            <v>3</v>
          </cell>
          <cell r="H10096" t="str">
            <v>067</v>
          </cell>
          <cell r="X10096">
            <v>0</v>
          </cell>
          <cell r="Y10096">
            <v>0</v>
          </cell>
          <cell r="Z10096">
            <v>0</v>
          </cell>
          <cell r="AA10096">
            <v>0</v>
          </cell>
          <cell r="AE10096">
            <v>0</v>
          </cell>
          <cell r="AG10096">
            <v>0</v>
          </cell>
          <cell r="AH10096">
            <v>0</v>
          </cell>
          <cell r="AI10096">
            <v>0</v>
          </cell>
          <cell r="AJ10096">
            <v>0</v>
          </cell>
          <cell r="AN10096">
            <v>46.24</v>
          </cell>
        </row>
        <row r="10097">
          <cell r="D10097">
            <v>3</v>
          </cell>
          <cell r="H10097" t="str">
            <v>078</v>
          </cell>
          <cell r="X10097">
            <v>0</v>
          </cell>
          <cell r="Y10097">
            <v>0</v>
          </cell>
          <cell r="Z10097">
            <v>0</v>
          </cell>
          <cell r="AA10097">
            <v>0</v>
          </cell>
          <cell r="AE10097">
            <v>649.54399999999998</v>
          </cell>
          <cell r="AG10097">
            <v>0</v>
          </cell>
          <cell r="AH10097">
            <v>0</v>
          </cell>
          <cell r="AI10097">
            <v>0</v>
          </cell>
          <cell r="AJ10097">
            <v>0</v>
          </cell>
          <cell r="AN10097">
            <v>444.83699999999999</v>
          </cell>
        </row>
        <row r="10098">
          <cell r="D10098">
            <v>3</v>
          </cell>
          <cell r="H10098" t="str">
            <v>078</v>
          </cell>
          <cell r="X10098">
            <v>0</v>
          </cell>
          <cell r="Y10098">
            <v>0</v>
          </cell>
          <cell r="Z10098">
            <v>0</v>
          </cell>
          <cell r="AA10098">
            <v>0</v>
          </cell>
          <cell r="AE10098">
            <v>595.75599999999997</v>
          </cell>
          <cell r="AG10098">
            <v>0</v>
          </cell>
          <cell r="AH10098">
            <v>0</v>
          </cell>
          <cell r="AI10098">
            <v>0</v>
          </cell>
          <cell r="AJ10098">
            <v>0</v>
          </cell>
          <cell r="AN10098">
            <v>680.48400000000004</v>
          </cell>
        </row>
        <row r="10099">
          <cell r="D10099">
            <v>3</v>
          </cell>
          <cell r="H10099" t="str">
            <v>108</v>
          </cell>
          <cell r="X10099">
            <v>0</v>
          </cell>
          <cell r="Y10099">
            <v>0</v>
          </cell>
          <cell r="Z10099">
            <v>0</v>
          </cell>
          <cell r="AA10099">
            <v>0</v>
          </cell>
          <cell r="AE10099">
            <v>0</v>
          </cell>
          <cell r="AG10099">
            <v>32</v>
          </cell>
          <cell r="AH10099">
            <v>0</v>
          </cell>
          <cell r="AI10099">
            <v>0</v>
          </cell>
          <cell r="AJ10099">
            <v>0</v>
          </cell>
          <cell r="AN10099">
            <v>12.8</v>
          </cell>
        </row>
        <row r="10100">
          <cell r="D10100">
            <v>6</v>
          </cell>
          <cell r="H10100" t="str">
            <v>137</v>
          </cell>
          <cell r="X10100">
            <v>0</v>
          </cell>
          <cell r="Y10100">
            <v>0</v>
          </cell>
          <cell r="Z10100">
            <v>0</v>
          </cell>
          <cell r="AA10100">
            <v>0</v>
          </cell>
          <cell r="AE10100">
            <v>32692.65</v>
          </cell>
          <cell r="AG10100">
            <v>0</v>
          </cell>
          <cell r="AH10100">
            <v>0</v>
          </cell>
          <cell r="AI10100">
            <v>0</v>
          </cell>
          <cell r="AJ10100">
            <v>0</v>
          </cell>
          <cell r="AN10100">
            <v>0</v>
          </cell>
        </row>
        <row r="10101">
          <cell r="D10101">
            <v>70</v>
          </cell>
          <cell r="H10101" t="str">
            <v>056</v>
          </cell>
          <cell r="X10101">
            <v>0</v>
          </cell>
          <cell r="Y10101">
            <v>0</v>
          </cell>
          <cell r="Z10101">
            <v>0</v>
          </cell>
          <cell r="AA10101">
            <v>0</v>
          </cell>
          <cell r="AE10101">
            <v>14010.48</v>
          </cell>
          <cell r="AG10101">
            <v>0</v>
          </cell>
          <cell r="AH10101">
            <v>0</v>
          </cell>
          <cell r="AI10101">
            <v>0</v>
          </cell>
          <cell r="AJ10101">
            <v>0</v>
          </cell>
          <cell r="AN10101">
            <v>0</v>
          </cell>
        </row>
        <row r="10102">
          <cell r="D10102">
            <v>6</v>
          </cell>
          <cell r="H10102" t="str">
            <v>137</v>
          </cell>
          <cell r="X10102">
            <v>0</v>
          </cell>
          <cell r="Y10102">
            <v>0</v>
          </cell>
          <cell r="Z10102">
            <v>0</v>
          </cell>
          <cell r="AA10102">
            <v>0</v>
          </cell>
          <cell r="AE10102">
            <v>23703.127</v>
          </cell>
          <cell r="AG10102">
            <v>0</v>
          </cell>
          <cell r="AH10102">
            <v>0</v>
          </cell>
          <cell r="AI10102">
            <v>0</v>
          </cell>
          <cell r="AJ10102">
            <v>0</v>
          </cell>
          <cell r="AN10102">
            <v>147.15</v>
          </cell>
        </row>
        <row r="10103">
          <cell r="D10103">
            <v>2</v>
          </cell>
          <cell r="H10103" t="str">
            <v>065</v>
          </cell>
          <cell r="X10103">
            <v>0</v>
          </cell>
          <cell r="Y10103">
            <v>0</v>
          </cell>
          <cell r="Z10103">
            <v>0</v>
          </cell>
          <cell r="AA10103">
            <v>0</v>
          </cell>
          <cell r="AE10103">
            <v>26.645</v>
          </cell>
          <cell r="AG10103">
            <v>0</v>
          </cell>
          <cell r="AH10103">
            <v>0</v>
          </cell>
          <cell r="AI10103">
            <v>0</v>
          </cell>
          <cell r="AJ10103">
            <v>0</v>
          </cell>
          <cell r="AN10103">
            <v>0</v>
          </cell>
        </row>
        <row r="10104">
          <cell r="D10104">
            <v>3</v>
          </cell>
          <cell r="H10104" t="str">
            <v>065</v>
          </cell>
          <cell r="X10104">
            <v>0</v>
          </cell>
          <cell r="Y10104">
            <v>0</v>
          </cell>
          <cell r="Z10104">
            <v>0</v>
          </cell>
          <cell r="AA10104">
            <v>182</v>
          </cell>
          <cell r="AE10104">
            <v>140.86799999999999</v>
          </cell>
          <cell r="AG10104">
            <v>0</v>
          </cell>
          <cell r="AH10104">
            <v>0</v>
          </cell>
          <cell r="AI10104">
            <v>0</v>
          </cell>
          <cell r="AJ10104">
            <v>0</v>
          </cell>
          <cell r="AN10104">
            <v>0</v>
          </cell>
        </row>
        <row r="10105">
          <cell r="D10105">
            <v>3</v>
          </cell>
          <cell r="H10105" t="str">
            <v>065</v>
          </cell>
          <cell r="X10105">
            <v>95</v>
          </cell>
          <cell r="Y10105">
            <v>0</v>
          </cell>
          <cell r="Z10105">
            <v>0</v>
          </cell>
          <cell r="AA10105">
            <v>0</v>
          </cell>
          <cell r="AE10105">
            <v>20.805</v>
          </cell>
          <cell r="AG10105">
            <v>0</v>
          </cell>
          <cell r="AH10105">
            <v>0</v>
          </cell>
          <cell r="AI10105">
            <v>0</v>
          </cell>
          <cell r="AJ10105">
            <v>0</v>
          </cell>
          <cell r="AN10105">
            <v>0</v>
          </cell>
        </row>
        <row r="10106">
          <cell r="D10106">
            <v>2</v>
          </cell>
          <cell r="H10106" t="str">
            <v>056</v>
          </cell>
          <cell r="X10106">
            <v>0</v>
          </cell>
          <cell r="Y10106">
            <v>0</v>
          </cell>
          <cell r="Z10106">
            <v>0</v>
          </cell>
          <cell r="AA10106">
            <v>0</v>
          </cell>
          <cell r="AE10106">
            <v>153.041</v>
          </cell>
          <cell r="AG10106">
            <v>0</v>
          </cell>
          <cell r="AH10106">
            <v>0</v>
          </cell>
          <cell r="AI10106">
            <v>0</v>
          </cell>
          <cell r="AJ10106">
            <v>0</v>
          </cell>
          <cell r="AN10106">
            <v>21.863</v>
          </cell>
        </row>
        <row r="10107">
          <cell r="D10107">
            <v>70</v>
          </cell>
          <cell r="H10107" t="str">
            <v>056</v>
          </cell>
          <cell r="X10107">
            <v>0</v>
          </cell>
          <cell r="Y10107">
            <v>0</v>
          </cell>
          <cell r="Z10107">
            <v>0</v>
          </cell>
          <cell r="AA10107">
            <v>0</v>
          </cell>
          <cell r="AE10107">
            <v>71545.679999999993</v>
          </cell>
          <cell r="AG10107">
            <v>0</v>
          </cell>
          <cell r="AH10107">
            <v>0</v>
          </cell>
          <cell r="AI10107">
            <v>0</v>
          </cell>
          <cell r="AJ10107">
            <v>0</v>
          </cell>
          <cell r="AN10107">
            <v>8114.22</v>
          </cell>
        </row>
        <row r="10108">
          <cell r="D10108">
            <v>94</v>
          </cell>
          <cell r="H10108" t="str">
            <v>056</v>
          </cell>
          <cell r="X10108">
            <v>0</v>
          </cell>
          <cell r="Y10108">
            <v>0</v>
          </cell>
          <cell r="Z10108">
            <v>0</v>
          </cell>
          <cell r="AA10108">
            <v>0</v>
          </cell>
          <cell r="AE10108">
            <v>11348.842000000001</v>
          </cell>
          <cell r="AG10108">
            <v>0</v>
          </cell>
          <cell r="AH10108">
            <v>0</v>
          </cell>
          <cell r="AI10108">
            <v>0</v>
          </cell>
          <cell r="AJ10108">
            <v>0</v>
          </cell>
          <cell r="AN10108">
            <v>0</v>
          </cell>
        </row>
        <row r="10109">
          <cell r="D10109">
            <v>3</v>
          </cell>
          <cell r="H10109" t="str">
            <v>056</v>
          </cell>
          <cell r="X10109">
            <v>181</v>
          </cell>
          <cell r="Y10109">
            <v>0</v>
          </cell>
          <cell r="Z10109">
            <v>0</v>
          </cell>
          <cell r="AA10109">
            <v>0</v>
          </cell>
          <cell r="AE10109">
            <v>72.400000000000006</v>
          </cell>
          <cell r="AG10109">
            <v>8</v>
          </cell>
          <cell r="AH10109">
            <v>0</v>
          </cell>
          <cell r="AI10109">
            <v>0</v>
          </cell>
          <cell r="AJ10109">
            <v>0</v>
          </cell>
          <cell r="AN10109">
            <v>3.2</v>
          </cell>
        </row>
        <row r="10110">
          <cell r="D10110">
            <v>70</v>
          </cell>
          <cell r="H10110" t="str">
            <v>056</v>
          </cell>
          <cell r="X10110">
            <v>0</v>
          </cell>
          <cell r="Y10110">
            <v>0</v>
          </cell>
          <cell r="Z10110">
            <v>0</v>
          </cell>
          <cell r="AA10110">
            <v>0</v>
          </cell>
          <cell r="AE10110">
            <v>40192.29</v>
          </cell>
          <cell r="AG10110">
            <v>0</v>
          </cell>
          <cell r="AH10110">
            <v>0</v>
          </cell>
          <cell r="AI10110">
            <v>0</v>
          </cell>
          <cell r="AJ10110">
            <v>0</v>
          </cell>
          <cell r="AN10110">
            <v>2119.14</v>
          </cell>
        </row>
        <row r="10111">
          <cell r="D10111">
            <v>2</v>
          </cell>
          <cell r="H10111" t="str">
            <v>158</v>
          </cell>
          <cell r="X10111">
            <v>0</v>
          </cell>
          <cell r="Y10111">
            <v>0</v>
          </cell>
          <cell r="Z10111">
            <v>0</v>
          </cell>
          <cell r="AA10111">
            <v>0</v>
          </cell>
          <cell r="AE10111">
            <v>30610.084999999999</v>
          </cell>
          <cell r="AG10111">
            <v>0</v>
          </cell>
          <cell r="AH10111">
            <v>0</v>
          </cell>
          <cell r="AI10111">
            <v>0</v>
          </cell>
          <cell r="AJ10111">
            <v>0</v>
          </cell>
          <cell r="AN10111">
            <v>3368.7950000000001</v>
          </cell>
        </row>
        <row r="10112">
          <cell r="D10112">
            <v>3</v>
          </cell>
          <cell r="H10112" t="str">
            <v>011</v>
          </cell>
          <cell r="X10112">
            <v>0</v>
          </cell>
          <cell r="Y10112">
            <v>0</v>
          </cell>
          <cell r="Z10112">
            <v>0</v>
          </cell>
          <cell r="AA10112">
            <v>36</v>
          </cell>
          <cell r="AE10112">
            <v>34.020000000000003</v>
          </cell>
          <cell r="AG10112">
            <v>0</v>
          </cell>
          <cell r="AH10112">
            <v>0</v>
          </cell>
          <cell r="AI10112">
            <v>0</v>
          </cell>
          <cell r="AJ10112">
            <v>1</v>
          </cell>
          <cell r="AN10112">
            <v>0.94499999999999995</v>
          </cell>
        </row>
        <row r="10113">
          <cell r="D10113">
            <v>3</v>
          </cell>
          <cell r="H10113" t="str">
            <v>029</v>
          </cell>
          <cell r="X10113">
            <v>0</v>
          </cell>
          <cell r="Y10113">
            <v>0</v>
          </cell>
          <cell r="Z10113">
            <v>0</v>
          </cell>
          <cell r="AA10113">
            <v>165</v>
          </cell>
          <cell r="AE10113">
            <v>179.19</v>
          </cell>
          <cell r="AG10113">
            <v>0</v>
          </cell>
          <cell r="AH10113">
            <v>0</v>
          </cell>
          <cell r="AI10113">
            <v>0</v>
          </cell>
          <cell r="AJ10113">
            <v>13</v>
          </cell>
          <cell r="AN10113">
            <v>14.118</v>
          </cell>
        </row>
        <row r="10114">
          <cell r="D10114">
            <v>3</v>
          </cell>
          <cell r="H10114" t="str">
            <v>053</v>
          </cell>
          <cell r="X10114">
            <v>0</v>
          </cell>
          <cell r="Y10114">
            <v>0</v>
          </cell>
          <cell r="Z10114">
            <v>0</v>
          </cell>
          <cell r="AA10114">
            <v>39</v>
          </cell>
          <cell r="AE10114">
            <v>40.832999999999998</v>
          </cell>
          <cell r="AG10114">
            <v>0</v>
          </cell>
          <cell r="AH10114">
            <v>0</v>
          </cell>
          <cell r="AI10114">
            <v>0</v>
          </cell>
          <cell r="AJ10114">
            <v>10</v>
          </cell>
          <cell r="AN10114">
            <v>10.47</v>
          </cell>
        </row>
        <row r="10115">
          <cell r="D10115">
            <v>3</v>
          </cell>
          <cell r="H10115" t="str">
            <v>065</v>
          </cell>
          <cell r="X10115">
            <v>0</v>
          </cell>
          <cell r="Y10115">
            <v>0</v>
          </cell>
          <cell r="Z10115">
            <v>0</v>
          </cell>
          <cell r="AA10115">
            <v>34</v>
          </cell>
          <cell r="AE10115">
            <v>26.315999999999999</v>
          </cell>
          <cell r="AG10115">
            <v>0</v>
          </cell>
          <cell r="AH10115">
            <v>0</v>
          </cell>
          <cell r="AI10115">
            <v>0</v>
          </cell>
          <cell r="AJ10115">
            <v>3</v>
          </cell>
          <cell r="AN10115">
            <v>2.3220000000000001</v>
          </cell>
        </row>
        <row r="10116">
          <cell r="D10116">
            <v>3</v>
          </cell>
          <cell r="H10116" t="str">
            <v>097</v>
          </cell>
          <cell r="X10116">
            <v>0</v>
          </cell>
          <cell r="Y10116">
            <v>0</v>
          </cell>
          <cell r="Z10116">
            <v>0</v>
          </cell>
          <cell r="AA10116">
            <v>31</v>
          </cell>
          <cell r="AE10116">
            <v>29.14</v>
          </cell>
          <cell r="AG10116">
            <v>0</v>
          </cell>
          <cell r="AH10116">
            <v>0</v>
          </cell>
          <cell r="AI10116">
            <v>0</v>
          </cell>
          <cell r="AJ10116">
            <v>7</v>
          </cell>
          <cell r="AN10116">
            <v>6.58</v>
          </cell>
        </row>
        <row r="10117">
          <cell r="D10117">
            <v>3</v>
          </cell>
          <cell r="H10117" t="str">
            <v>100</v>
          </cell>
          <cell r="X10117">
            <v>0</v>
          </cell>
          <cell r="Y10117">
            <v>0</v>
          </cell>
          <cell r="Z10117">
            <v>0</v>
          </cell>
          <cell r="AA10117">
            <v>42</v>
          </cell>
          <cell r="AE10117">
            <v>41.244</v>
          </cell>
          <cell r="AG10117">
            <v>0</v>
          </cell>
          <cell r="AH10117">
            <v>0</v>
          </cell>
          <cell r="AI10117">
            <v>0</v>
          </cell>
          <cell r="AJ10117">
            <v>6</v>
          </cell>
          <cell r="AN10117">
            <v>5.8920000000000003</v>
          </cell>
        </row>
        <row r="10118">
          <cell r="D10118">
            <v>3</v>
          </cell>
          <cell r="H10118" t="str">
            <v>108</v>
          </cell>
          <cell r="X10118">
            <v>0</v>
          </cell>
          <cell r="Y10118">
            <v>0</v>
          </cell>
          <cell r="Z10118">
            <v>0</v>
          </cell>
          <cell r="AA10118">
            <v>135</v>
          </cell>
          <cell r="AE10118">
            <v>108</v>
          </cell>
          <cell r="AG10118">
            <v>0</v>
          </cell>
          <cell r="AH10118">
            <v>0</v>
          </cell>
          <cell r="AI10118">
            <v>0</v>
          </cell>
          <cell r="AJ10118">
            <v>8</v>
          </cell>
          <cell r="AN10118">
            <v>6.4</v>
          </cell>
        </row>
        <row r="10119">
          <cell r="D10119">
            <v>3</v>
          </cell>
          <cell r="H10119" t="str">
            <v>112</v>
          </cell>
          <cell r="X10119">
            <v>0</v>
          </cell>
          <cell r="Y10119">
            <v>0</v>
          </cell>
          <cell r="Z10119">
            <v>0</v>
          </cell>
          <cell r="AA10119">
            <v>219</v>
          </cell>
          <cell r="AE10119">
            <v>215.05799999999999</v>
          </cell>
          <cell r="AG10119">
            <v>0</v>
          </cell>
          <cell r="AH10119">
            <v>0</v>
          </cell>
          <cell r="AI10119">
            <v>0</v>
          </cell>
          <cell r="AJ10119">
            <v>8</v>
          </cell>
          <cell r="AN10119">
            <v>7.8559999999999999</v>
          </cell>
        </row>
        <row r="10120">
          <cell r="D10120">
            <v>3</v>
          </cell>
          <cell r="H10120" t="str">
            <v>122</v>
          </cell>
          <cell r="X10120">
            <v>0</v>
          </cell>
          <cell r="Y10120">
            <v>0</v>
          </cell>
          <cell r="Z10120">
            <v>0</v>
          </cell>
          <cell r="AA10120">
            <v>159</v>
          </cell>
          <cell r="AE10120">
            <v>193.98</v>
          </cell>
          <cell r="AG10120">
            <v>0</v>
          </cell>
          <cell r="AH10120">
            <v>0</v>
          </cell>
          <cell r="AI10120">
            <v>0</v>
          </cell>
          <cell r="AJ10120">
            <v>6</v>
          </cell>
          <cell r="AN10120">
            <v>7.32</v>
          </cell>
        </row>
        <row r="10121">
          <cell r="D10121">
            <v>3</v>
          </cell>
          <cell r="H10121" t="str">
            <v>136</v>
          </cell>
          <cell r="X10121">
            <v>0</v>
          </cell>
          <cell r="Y10121">
            <v>0</v>
          </cell>
          <cell r="Z10121">
            <v>0</v>
          </cell>
          <cell r="AA10121">
            <v>351</v>
          </cell>
          <cell r="AE10121">
            <v>597.75300000000004</v>
          </cell>
          <cell r="AG10121">
            <v>0</v>
          </cell>
          <cell r="AH10121">
            <v>0</v>
          </cell>
          <cell r="AI10121">
            <v>0</v>
          </cell>
          <cell r="AJ10121">
            <v>27</v>
          </cell>
          <cell r="AN10121">
            <v>45.981000000000002</v>
          </cell>
        </row>
        <row r="10122">
          <cell r="D10122">
            <v>3</v>
          </cell>
          <cell r="H10122" t="str">
            <v>011</v>
          </cell>
          <cell r="X10122">
            <v>229</v>
          </cell>
          <cell r="Y10122">
            <v>0</v>
          </cell>
          <cell r="Z10122">
            <v>0</v>
          </cell>
          <cell r="AA10122">
            <v>0</v>
          </cell>
          <cell r="AE10122">
            <v>91.6</v>
          </cell>
          <cell r="AG10122">
            <v>34</v>
          </cell>
          <cell r="AH10122">
            <v>0</v>
          </cell>
          <cell r="AI10122">
            <v>0</v>
          </cell>
          <cell r="AJ10122">
            <v>0</v>
          </cell>
          <cell r="AN10122">
            <v>13.6</v>
          </cell>
        </row>
        <row r="10123">
          <cell r="D10123">
            <v>3</v>
          </cell>
          <cell r="H10123" t="str">
            <v>029</v>
          </cell>
          <cell r="X10123">
            <v>205</v>
          </cell>
          <cell r="Y10123">
            <v>0</v>
          </cell>
          <cell r="Z10123">
            <v>0</v>
          </cell>
          <cell r="AA10123">
            <v>0</v>
          </cell>
          <cell r="AE10123">
            <v>82</v>
          </cell>
          <cell r="AG10123">
            <v>24</v>
          </cell>
          <cell r="AH10123">
            <v>0</v>
          </cell>
          <cell r="AI10123">
            <v>0</v>
          </cell>
          <cell r="AJ10123">
            <v>0</v>
          </cell>
          <cell r="AN10123">
            <v>9.6</v>
          </cell>
        </row>
        <row r="10124">
          <cell r="D10124">
            <v>3</v>
          </cell>
          <cell r="H10124" t="str">
            <v>053</v>
          </cell>
          <cell r="X10124">
            <v>370</v>
          </cell>
          <cell r="Y10124">
            <v>0</v>
          </cell>
          <cell r="Z10124">
            <v>0</v>
          </cell>
          <cell r="AA10124">
            <v>0</v>
          </cell>
          <cell r="AE10124">
            <v>139.49</v>
          </cell>
          <cell r="AG10124">
            <v>33</v>
          </cell>
          <cell r="AH10124">
            <v>0</v>
          </cell>
          <cell r="AI10124">
            <v>0</v>
          </cell>
          <cell r="AJ10124">
            <v>0</v>
          </cell>
          <cell r="AN10124">
            <v>12.441000000000001</v>
          </cell>
        </row>
        <row r="10125">
          <cell r="D10125">
            <v>3</v>
          </cell>
          <cell r="H10125" t="str">
            <v>065</v>
          </cell>
          <cell r="X10125">
            <v>145</v>
          </cell>
          <cell r="Y10125">
            <v>0</v>
          </cell>
          <cell r="Z10125">
            <v>0</v>
          </cell>
          <cell r="AA10125">
            <v>0</v>
          </cell>
          <cell r="AE10125">
            <v>31.754999999999999</v>
          </cell>
          <cell r="AG10125">
            <v>35</v>
          </cell>
          <cell r="AH10125">
            <v>0</v>
          </cell>
          <cell r="AI10125">
            <v>0</v>
          </cell>
          <cell r="AJ10125">
            <v>0</v>
          </cell>
          <cell r="AN10125">
            <v>7.665</v>
          </cell>
        </row>
        <row r="10126">
          <cell r="D10126">
            <v>3</v>
          </cell>
          <cell r="H10126" t="str">
            <v>097</v>
          </cell>
          <cell r="X10126">
            <v>95</v>
          </cell>
          <cell r="Y10126">
            <v>0</v>
          </cell>
          <cell r="Z10126">
            <v>0</v>
          </cell>
          <cell r="AA10126">
            <v>0</v>
          </cell>
          <cell r="AE10126">
            <v>35.814999999999998</v>
          </cell>
          <cell r="AG10126">
            <v>18</v>
          </cell>
          <cell r="AH10126">
            <v>0</v>
          </cell>
          <cell r="AI10126">
            <v>0</v>
          </cell>
          <cell r="AJ10126">
            <v>0</v>
          </cell>
          <cell r="AN10126">
            <v>6.7859999999999996</v>
          </cell>
        </row>
        <row r="10127">
          <cell r="D10127">
            <v>3</v>
          </cell>
          <cell r="H10127" t="str">
            <v>100</v>
          </cell>
          <cell r="X10127">
            <v>200</v>
          </cell>
          <cell r="Y10127">
            <v>0</v>
          </cell>
          <cell r="Z10127">
            <v>0</v>
          </cell>
          <cell r="AA10127">
            <v>0</v>
          </cell>
          <cell r="AE10127">
            <v>80</v>
          </cell>
          <cell r="AG10127">
            <v>24</v>
          </cell>
          <cell r="AH10127">
            <v>0</v>
          </cell>
          <cell r="AI10127">
            <v>0</v>
          </cell>
          <cell r="AJ10127">
            <v>0</v>
          </cell>
          <cell r="AN10127">
            <v>9.6</v>
          </cell>
        </row>
        <row r="10128">
          <cell r="D10128">
            <v>3</v>
          </cell>
          <cell r="H10128" t="str">
            <v>108</v>
          </cell>
          <cell r="X10128">
            <v>107</v>
          </cell>
          <cell r="Y10128">
            <v>0</v>
          </cell>
          <cell r="Z10128">
            <v>0</v>
          </cell>
          <cell r="AA10128">
            <v>0</v>
          </cell>
          <cell r="AE10128">
            <v>42.8</v>
          </cell>
          <cell r="AG10128">
            <v>11</v>
          </cell>
          <cell r="AH10128">
            <v>0</v>
          </cell>
          <cell r="AI10128">
            <v>0</v>
          </cell>
          <cell r="AJ10128">
            <v>0</v>
          </cell>
          <cell r="AN10128">
            <v>4.4000000000000004</v>
          </cell>
        </row>
        <row r="10129">
          <cell r="D10129">
            <v>3</v>
          </cell>
          <cell r="H10129" t="str">
            <v>112</v>
          </cell>
          <cell r="X10129">
            <v>263</v>
          </cell>
          <cell r="Y10129">
            <v>0</v>
          </cell>
          <cell r="Z10129">
            <v>0</v>
          </cell>
          <cell r="AA10129">
            <v>0</v>
          </cell>
          <cell r="AE10129">
            <v>94.68</v>
          </cell>
          <cell r="AG10129">
            <v>44</v>
          </cell>
          <cell r="AH10129">
            <v>0</v>
          </cell>
          <cell r="AI10129">
            <v>0</v>
          </cell>
          <cell r="AJ10129">
            <v>0</v>
          </cell>
          <cell r="AN10129">
            <v>15.84</v>
          </cell>
        </row>
        <row r="10130">
          <cell r="D10130">
            <v>3</v>
          </cell>
          <cell r="H10130" t="str">
            <v>122</v>
          </cell>
          <cell r="X10130">
            <v>593</v>
          </cell>
          <cell r="Y10130">
            <v>0</v>
          </cell>
          <cell r="Z10130">
            <v>0</v>
          </cell>
          <cell r="AA10130">
            <v>0</v>
          </cell>
          <cell r="AE10130">
            <v>361.73</v>
          </cell>
          <cell r="AG10130">
            <v>71</v>
          </cell>
          <cell r="AH10130">
            <v>0</v>
          </cell>
          <cell r="AI10130">
            <v>0</v>
          </cell>
          <cell r="AJ10130">
            <v>0</v>
          </cell>
          <cell r="AN10130">
            <v>43.31</v>
          </cell>
        </row>
        <row r="10131">
          <cell r="D10131">
            <v>3</v>
          </cell>
          <cell r="H10131" t="str">
            <v>136</v>
          </cell>
          <cell r="X10131">
            <v>272</v>
          </cell>
          <cell r="Y10131">
            <v>0</v>
          </cell>
          <cell r="Z10131">
            <v>0</v>
          </cell>
          <cell r="AA10131">
            <v>0</v>
          </cell>
          <cell r="AE10131">
            <v>131.91999999999999</v>
          </cell>
          <cell r="AG10131">
            <v>51</v>
          </cell>
          <cell r="AH10131">
            <v>0</v>
          </cell>
          <cell r="AI10131">
            <v>0</v>
          </cell>
          <cell r="AJ10131">
            <v>0</v>
          </cell>
          <cell r="AN10131">
            <v>24.734999999999999</v>
          </cell>
        </row>
        <row r="10132">
          <cell r="D10132">
            <v>1</v>
          </cell>
          <cell r="H10132" t="str">
            <v>158</v>
          </cell>
          <cell r="X10132">
            <v>0</v>
          </cell>
          <cell r="Y10132">
            <v>0</v>
          </cell>
          <cell r="Z10132">
            <v>0</v>
          </cell>
          <cell r="AA10132">
            <v>0</v>
          </cell>
          <cell r="AE10132">
            <v>34172.385999999999</v>
          </cell>
          <cell r="AG10132">
            <v>0</v>
          </cell>
          <cell r="AH10132">
            <v>0</v>
          </cell>
          <cell r="AI10132">
            <v>0</v>
          </cell>
          <cell r="AJ10132">
            <v>0</v>
          </cell>
          <cell r="AN10132">
            <v>6943.2610000000004</v>
          </cell>
        </row>
        <row r="10133">
          <cell r="D10133">
            <v>13</v>
          </cell>
          <cell r="H10133" t="str">
            <v>01</v>
          </cell>
          <cell r="X10133">
            <v>0</v>
          </cell>
          <cell r="Y10133">
            <v>0</v>
          </cell>
          <cell r="Z10133">
            <v>0</v>
          </cell>
          <cell r="AA10133">
            <v>0</v>
          </cell>
          <cell r="AE10133">
            <v>0</v>
          </cell>
          <cell r="AG10133">
            <v>0</v>
          </cell>
          <cell r="AH10133">
            <v>0</v>
          </cell>
          <cell r="AI10133">
            <v>0</v>
          </cell>
          <cell r="AJ10133">
            <v>0</v>
          </cell>
          <cell r="AN10133">
            <v>0</v>
          </cell>
        </row>
        <row r="10134">
          <cell r="D10134">
            <v>13</v>
          </cell>
          <cell r="H10134" t="str">
            <v>02</v>
          </cell>
          <cell r="X10134">
            <v>0</v>
          </cell>
          <cell r="Y10134">
            <v>0</v>
          </cell>
          <cell r="Z10134">
            <v>0</v>
          </cell>
          <cell r="AA10134">
            <v>0</v>
          </cell>
          <cell r="AE10134">
            <v>333.947</v>
          </cell>
          <cell r="AG10134">
            <v>0</v>
          </cell>
          <cell r="AH10134">
            <v>0</v>
          </cell>
          <cell r="AI10134">
            <v>0</v>
          </cell>
          <cell r="AJ10134">
            <v>0</v>
          </cell>
          <cell r="AN10134">
            <v>0</v>
          </cell>
        </row>
        <row r="10135">
          <cell r="D10135">
            <v>13</v>
          </cell>
          <cell r="H10135" t="str">
            <v>15</v>
          </cell>
          <cell r="X10135">
            <v>0</v>
          </cell>
          <cell r="Y10135">
            <v>0</v>
          </cell>
          <cell r="Z10135">
            <v>0</v>
          </cell>
          <cell r="AA10135">
            <v>0</v>
          </cell>
          <cell r="AE10135">
            <v>8283.8150000000005</v>
          </cell>
          <cell r="AG10135">
            <v>0</v>
          </cell>
          <cell r="AH10135">
            <v>0</v>
          </cell>
          <cell r="AI10135">
            <v>0</v>
          </cell>
          <cell r="AJ10135">
            <v>0</v>
          </cell>
          <cell r="AN10135">
            <v>669.45399999999995</v>
          </cell>
        </row>
        <row r="10136">
          <cell r="D10136">
            <v>13</v>
          </cell>
          <cell r="H10136" t="str">
            <v>17</v>
          </cell>
          <cell r="X10136">
            <v>0</v>
          </cell>
          <cell r="Y10136">
            <v>0</v>
          </cell>
          <cell r="Z10136">
            <v>0</v>
          </cell>
          <cell r="AA10136">
            <v>0</v>
          </cell>
          <cell r="AE10136">
            <v>14320.075999999999</v>
          </cell>
          <cell r="AG10136">
            <v>0</v>
          </cell>
          <cell r="AH10136">
            <v>0</v>
          </cell>
          <cell r="AI10136">
            <v>0</v>
          </cell>
          <cell r="AJ10136">
            <v>0</v>
          </cell>
          <cell r="AN10136">
            <v>1086.6559999999999</v>
          </cell>
        </row>
        <row r="10137">
          <cell r="D10137">
            <v>13</v>
          </cell>
          <cell r="H10137" t="str">
            <v>18</v>
          </cell>
          <cell r="X10137">
            <v>0</v>
          </cell>
          <cell r="Y10137">
            <v>0</v>
          </cell>
          <cell r="Z10137">
            <v>0</v>
          </cell>
          <cell r="AA10137">
            <v>0</v>
          </cell>
          <cell r="AE10137">
            <v>493.995</v>
          </cell>
          <cell r="AG10137">
            <v>0</v>
          </cell>
          <cell r="AH10137">
            <v>0</v>
          </cell>
          <cell r="AI10137">
            <v>0</v>
          </cell>
          <cell r="AJ10137">
            <v>0</v>
          </cell>
          <cell r="AN10137">
            <v>98.799000000000007</v>
          </cell>
        </row>
        <row r="10138">
          <cell r="D10138">
            <v>1</v>
          </cell>
          <cell r="H10138" t="str">
            <v>029</v>
          </cell>
          <cell r="X10138">
            <v>0</v>
          </cell>
          <cell r="Y10138">
            <v>0</v>
          </cell>
          <cell r="Z10138">
            <v>0</v>
          </cell>
          <cell r="AA10138">
            <v>0</v>
          </cell>
          <cell r="AE10138">
            <v>397.577</v>
          </cell>
          <cell r="AG10138">
            <v>0</v>
          </cell>
          <cell r="AH10138">
            <v>0</v>
          </cell>
          <cell r="AI10138">
            <v>0</v>
          </cell>
          <cell r="AJ10138">
            <v>0</v>
          </cell>
          <cell r="AN10138">
            <v>26.439</v>
          </cell>
        </row>
        <row r="10139">
          <cell r="D10139">
            <v>1</v>
          </cell>
          <cell r="H10139" t="str">
            <v>060</v>
          </cell>
          <cell r="X10139">
            <v>0</v>
          </cell>
          <cell r="Y10139">
            <v>0</v>
          </cell>
          <cell r="Z10139">
            <v>0</v>
          </cell>
          <cell r="AA10139">
            <v>0</v>
          </cell>
          <cell r="AE10139">
            <v>7508.2150000000001</v>
          </cell>
          <cell r="AG10139">
            <v>0</v>
          </cell>
          <cell r="AH10139">
            <v>0</v>
          </cell>
          <cell r="AI10139">
            <v>0</v>
          </cell>
          <cell r="AJ10139">
            <v>0</v>
          </cell>
          <cell r="AN10139">
            <v>2012.345</v>
          </cell>
        </row>
        <row r="10140">
          <cell r="D10140">
            <v>1</v>
          </cell>
          <cell r="H10140" t="str">
            <v>081</v>
          </cell>
          <cell r="X10140">
            <v>0</v>
          </cell>
          <cell r="Y10140">
            <v>0</v>
          </cell>
          <cell r="Z10140">
            <v>0</v>
          </cell>
          <cell r="AA10140">
            <v>0</v>
          </cell>
          <cell r="AE10140">
            <v>728.90800000000002</v>
          </cell>
          <cell r="AG10140">
            <v>0</v>
          </cell>
          <cell r="AH10140">
            <v>0</v>
          </cell>
          <cell r="AI10140">
            <v>0</v>
          </cell>
          <cell r="AJ10140">
            <v>0</v>
          </cell>
          <cell r="AN10140">
            <v>100.46299999999999</v>
          </cell>
        </row>
        <row r="10141">
          <cell r="D10141">
            <v>1</v>
          </cell>
          <cell r="H10141" t="str">
            <v>108</v>
          </cell>
          <cell r="X10141">
            <v>0</v>
          </cell>
          <cell r="Y10141">
            <v>0</v>
          </cell>
          <cell r="Z10141">
            <v>0</v>
          </cell>
          <cell r="AA10141">
            <v>0</v>
          </cell>
          <cell r="AE10141">
            <v>133.28299999999999</v>
          </cell>
          <cell r="AG10141">
            <v>0</v>
          </cell>
          <cell r="AH10141">
            <v>0</v>
          </cell>
          <cell r="AI10141">
            <v>0</v>
          </cell>
          <cell r="AJ10141">
            <v>0</v>
          </cell>
          <cell r="AN10141">
            <v>0</v>
          </cell>
        </row>
        <row r="10142">
          <cell r="D10142">
            <v>1</v>
          </cell>
          <cell r="H10142" t="str">
            <v>112</v>
          </cell>
          <cell r="X10142">
            <v>0</v>
          </cell>
          <cell r="Y10142">
            <v>0</v>
          </cell>
          <cell r="Z10142">
            <v>0</v>
          </cell>
          <cell r="AA10142">
            <v>0</v>
          </cell>
          <cell r="AE10142">
            <v>530.02499999999998</v>
          </cell>
          <cell r="AG10142">
            <v>0</v>
          </cell>
          <cell r="AH10142">
            <v>0</v>
          </cell>
          <cell r="AI10142">
            <v>0</v>
          </cell>
          <cell r="AJ10142">
            <v>0</v>
          </cell>
          <cell r="AN10142">
            <v>0</v>
          </cell>
        </row>
        <row r="10143">
          <cell r="D10143">
            <v>1</v>
          </cell>
          <cell r="H10143" t="str">
            <v>136</v>
          </cell>
          <cell r="X10143">
            <v>0</v>
          </cell>
          <cell r="Y10143">
            <v>0</v>
          </cell>
          <cell r="Z10143">
            <v>0</v>
          </cell>
          <cell r="AA10143">
            <v>0</v>
          </cell>
          <cell r="AE10143">
            <v>90.192999999999998</v>
          </cell>
          <cell r="AG10143">
            <v>0</v>
          </cell>
          <cell r="AH10143">
            <v>0</v>
          </cell>
          <cell r="AI10143">
            <v>0</v>
          </cell>
          <cell r="AJ10143">
            <v>0</v>
          </cell>
          <cell r="AN10143">
            <v>41.765000000000001</v>
          </cell>
        </row>
        <row r="10144">
          <cell r="D10144">
            <v>6</v>
          </cell>
          <cell r="H10144" t="str">
            <v>137</v>
          </cell>
          <cell r="X10144">
            <v>0</v>
          </cell>
          <cell r="Y10144">
            <v>0</v>
          </cell>
          <cell r="Z10144">
            <v>0</v>
          </cell>
          <cell r="AA10144">
            <v>0</v>
          </cell>
          <cell r="AE10144">
            <v>13013.349</v>
          </cell>
          <cell r="AG10144">
            <v>0</v>
          </cell>
          <cell r="AH10144">
            <v>0</v>
          </cell>
          <cell r="AI10144">
            <v>0</v>
          </cell>
          <cell r="AJ10144">
            <v>0</v>
          </cell>
          <cell r="AN10144">
            <v>1324.3530000000001</v>
          </cell>
        </row>
        <row r="10145">
          <cell r="D10145">
            <v>3</v>
          </cell>
          <cell r="H10145" t="str">
            <v>136</v>
          </cell>
          <cell r="X10145">
            <v>0</v>
          </cell>
          <cell r="Y10145">
            <v>0</v>
          </cell>
          <cell r="Z10145">
            <v>0</v>
          </cell>
          <cell r="AA10145">
            <v>0</v>
          </cell>
          <cell r="AE10145">
            <v>119.152</v>
          </cell>
          <cell r="AG10145">
            <v>0</v>
          </cell>
          <cell r="AH10145">
            <v>0</v>
          </cell>
          <cell r="AI10145">
            <v>0</v>
          </cell>
          <cell r="AJ10145">
            <v>0</v>
          </cell>
          <cell r="AN10145">
            <v>9.4779999999999998</v>
          </cell>
        </row>
        <row r="10146">
          <cell r="D10146">
            <v>13</v>
          </cell>
          <cell r="H10146" t="str">
            <v>02</v>
          </cell>
          <cell r="X10146">
            <v>0</v>
          </cell>
          <cell r="Y10146">
            <v>0</v>
          </cell>
          <cell r="Z10146">
            <v>0</v>
          </cell>
          <cell r="AA10146">
            <v>0</v>
          </cell>
          <cell r="AE10146">
            <v>2276.0140000000001</v>
          </cell>
          <cell r="AG10146">
            <v>0</v>
          </cell>
          <cell r="AH10146">
            <v>0</v>
          </cell>
          <cell r="AI10146">
            <v>0</v>
          </cell>
          <cell r="AJ10146">
            <v>0</v>
          </cell>
          <cell r="AN10146">
            <v>0</v>
          </cell>
        </row>
        <row r="10147">
          <cell r="D10147">
            <v>13</v>
          </cell>
          <cell r="H10147" t="str">
            <v>08</v>
          </cell>
          <cell r="X10147">
            <v>0</v>
          </cell>
          <cell r="Y10147">
            <v>0</v>
          </cell>
          <cell r="Z10147">
            <v>0</v>
          </cell>
          <cell r="AA10147">
            <v>0</v>
          </cell>
          <cell r="AE10147">
            <v>304.17</v>
          </cell>
          <cell r="AG10147">
            <v>0</v>
          </cell>
          <cell r="AH10147">
            <v>0</v>
          </cell>
          <cell r="AI10147">
            <v>0</v>
          </cell>
          <cell r="AJ10147">
            <v>0</v>
          </cell>
          <cell r="AN10147">
            <v>0</v>
          </cell>
        </row>
        <row r="10148">
          <cell r="D10148">
            <v>13</v>
          </cell>
          <cell r="H10148" t="str">
            <v>10</v>
          </cell>
          <cell r="X10148">
            <v>0</v>
          </cell>
          <cell r="Y10148">
            <v>0</v>
          </cell>
          <cell r="Z10148">
            <v>0</v>
          </cell>
          <cell r="AA10148">
            <v>0</v>
          </cell>
          <cell r="AE10148">
            <v>4081.0839999999998</v>
          </cell>
          <cell r="AG10148">
            <v>0</v>
          </cell>
          <cell r="AH10148">
            <v>0</v>
          </cell>
          <cell r="AI10148">
            <v>0</v>
          </cell>
          <cell r="AJ10148">
            <v>0</v>
          </cell>
          <cell r="AN10148">
            <v>0</v>
          </cell>
        </row>
        <row r="10149">
          <cell r="D10149">
            <v>13</v>
          </cell>
          <cell r="H10149" t="str">
            <v>12</v>
          </cell>
          <cell r="X10149">
            <v>0</v>
          </cell>
          <cell r="Y10149">
            <v>0</v>
          </cell>
          <cell r="Z10149">
            <v>0</v>
          </cell>
          <cell r="AA10149">
            <v>0</v>
          </cell>
          <cell r="AE10149">
            <v>5201.7700000000004</v>
          </cell>
          <cell r="AG10149">
            <v>0</v>
          </cell>
          <cell r="AH10149">
            <v>0</v>
          </cell>
          <cell r="AI10149">
            <v>0</v>
          </cell>
          <cell r="AJ10149">
            <v>0</v>
          </cell>
          <cell r="AN10149">
            <v>0</v>
          </cell>
        </row>
        <row r="10150">
          <cell r="D10150">
            <v>13</v>
          </cell>
          <cell r="H10150" t="str">
            <v>15</v>
          </cell>
          <cell r="X10150">
            <v>0</v>
          </cell>
          <cell r="Y10150">
            <v>0</v>
          </cell>
          <cell r="Z10150">
            <v>0</v>
          </cell>
          <cell r="AA10150">
            <v>0</v>
          </cell>
          <cell r="AE10150">
            <v>2641.97</v>
          </cell>
          <cell r="AG10150">
            <v>0</v>
          </cell>
          <cell r="AH10150">
            <v>0</v>
          </cell>
          <cell r="AI10150">
            <v>0</v>
          </cell>
          <cell r="AJ10150">
            <v>0</v>
          </cell>
          <cell r="AN10150">
            <v>0</v>
          </cell>
        </row>
        <row r="10151">
          <cell r="D10151">
            <v>13</v>
          </cell>
          <cell r="H10151" t="str">
            <v>17</v>
          </cell>
          <cell r="X10151">
            <v>0</v>
          </cell>
          <cell r="Y10151">
            <v>0</v>
          </cell>
          <cell r="Z10151">
            <v>0</v>
          </cell>
          <cell r="AA10151">
            <v>0</v>
          </cell>
          <cell r="AE10151">
            <v>219.636</v>
          </cell>
          <cell r="AG10151">
            <v>0</v>
          </cell>
          <cell r="AH10151">
            <v>0</v>
          </cell>
          <cell r="AI10151">
            <v>0</v>
          </cell>
          <cell r="AJ10151">
            <v>0</v>
          </cell>
          <cell r="AN10151">
            <v>0</v>
          </cell>
        </row>
        <row r="10152">
          <cell r="D10152">
            <v>13</v>
          </cell>
          <cell r="H10152" t="str">
            <v>18</v>
          </cell>
          <cell r="X10152">
            <v>0</v>
          </cell>
          <cell r="Y10152">
            <v>0</v>
          </cell>
          <cell r="Z10152">
            <v>0</v>
          </cell>
          <cell r="AA10152">
            <v>0</v>
          </cell>
          <cell r="AE10152">
            <v>243.96600000000001</v>
          </cell>
          <cell r="AG10152">
            <v>0</v>
          </cell>
          <cell r="AH10152">
            <v>0</v>
          </cell>
          <cell r="AI10152">
            <v>0</v>
          </cell>
          <cell r="AJ10152">
            <v>0</v>
          </cell>
          <cell r="AN10152">
            <v>0</v>
          </cell>
        </row>
        <row r="10153">
          <cell r="D10153">
            <v>13</v>
          </cell>
          <cell r="H10153" t="str">
            <v>20</v>
          </cell>
          <cell r="X10153">
            <v>0</v>
          </cell>
          <cell r="Y10153">
            <v>0</v>
          </cell>
          <cell r="Z10153">
            <v>0</v>
          </cell>
          <cell r="AA10153">
            <v>0</v>
          </cell>
          <cell r="AE10153">
            <v>767.87199999999996</v>
          </cell>
          <cell r="AG10153">
            <v>0</v>
          </cell>
          <cell r="AH10153">
            <v>0</v>
          </cell>
          <cell r="AI10153">
            <v>0</v>
          </cell>
          <cell r="AJ10153">
            <v>0</v>
          </cell>
          <cell r="AN10153">
            <v>0</v>
          </cell>
        </row>
        <row r="10154">
          <cell r="D10154">
            <v>1</v>
          </cell>
          <cell r="H10154" t="str">
            <v>001</v>
          </cell>
          <cell r="X10154">
            <v>0</v>
          </cell>
          <cell r="Y10154">
            <v>0</v>
          </cell>
          <cell r="Z10154">
            <v>0</v>
          </cell>
          <cell r="AA10154">
            <v>0</v>
          </cell>
          <cell r="AE10154">
            <v>0</v>
          </cell>
          <cell r="AG10154">
            <v>0</v>
          </cell>
          <cell r="AH10154">
            <v>0</v>
          </cell>
          <cell r="AI10154">
            <v>0</v>
          </cell>
          <cell r="AJ10154">
            <v>0</v>
          </cell>
          <cell r="AN10154">
            <v>0</v>
          </cell>
        </row>
        <row r="10155">
          <cell r="D10155">
            <v>1</v>
          </cell>
          <cell r="H10155" t="str">
            <v>060</v>
          </cell>
          <cell r="X10155">
            <v>0</v>
          </cell>
          <cell r="Y10155">
            <v>0</v>
          </cell>
          <cell r="Z10155">
            <v>0</v>
          </cell>
          <cell r="AA10155">
            <v>0</v>
          </cell>
          <cell r="AE10155">
            <v>22878.593000000001</v>
          </cell>
          <cell r="AG10155">
            <v>0</v>
          </cell>
          <cell r="AH10155">
            <v>0</v>
          </cell>
          <cell r="AI10155">
            <v>0</v>
          </cell>
          <cell r="AJ10155">
            <v>0</v>
          </cell>
          <cell r="AN10155">
            <v>0</v>
          </cell>
        </row>
        <row r="10156">
          <cell r="D10156">
            <v>1</v>
          </cell>
          <cell r="H10156" t="str">
            <v>065</v>
          </cell>
          <cell r="X10156">
            <v>0</v>
          </cell>
          <cell r="Y10156">
            <v>0</v>
          </cell>
          <cell r="Z10156">
            <v>0</v>
          </cell>
          <cell r="AA10156">
            <v>0</v>
          </cell>
          <cell r="AE10156">
            <v>3180.4870000000001</v>
          </cell>
          <cell r="AG10156">
            <v>0</v>
          </cell>
          <cell r="AH10156">
            <v>0</v>
          </cell>
          <cell r="AI10156">
            <v>0</v>
          </cell>
          <cell r="AJ10156">
            <v>0</v>
          </cell>
          <cell r="AN10156">
            <v>0</v>
          </cell>
        </row>
        <row r="10157">
          <cell r="D10157">
            <v>1</v>
          </cell>
          <cell r="H10157" t="str">
            <v>081</v>
          </cell>
          <cell r="X10157">
            <v>0</v>
          </cell>
          <cell r="Y10157">
            <v>0</v>
          </cell>
          <cell r="Z10157">
            <v>0</v>
          </cell>
          <cell r="AA10157">
            <v>0</v>
          </cell>
          <cell r="AE10157">
            <v>110.56399999999999</v>
          </cell>
          <cell r="AG10157">
            <v>0</v>
          </cell>
          <cell r="AH10157">
            <v>0</v>
          </cell>
          <cell r="AI10157">
            <v>0</v>
          </cell>
          <cell r="AJ10157">
            <v>0</v>
          </cell>
          <cell r="AN10157">
            <v>0</v>
          </cell>
        </row>
        <row r="10158">
          <cell r="D10158">
            <v>1</v>
          </cell>
          <cell r="H10158" t="str">
            <v>136</v>
          </cell>
          <cell r="X10158">
            <v>0</v>
          </cell>
          <cell r="Y10158">
            <v>0</v>
          </cell>
          <cell r="Z10158">
            <v>0</v>
          </cell>
          <cell r="AA10158">
            <v>0</v>
          </cell>
          <cell r="AE10158">
            <v>108.374</v>
          </cell>
          <cell r="AG10158">
            <v>0</v>
          </cell>
          <cell r="AH10158">
            <v>0</v>
          </cell>
          <cell r="AI10158">
            <v>0</v>
          </cell>
          <cell r="AJ10158">
            <v>0</v>
          </cell>
          <cell r="AN10158">
            <v>0</v>
          </cell>
        </row>
        <row r="10159">
          <cell r="D10159">
            <v>3</v>
          </cell>
          <cell r="H10159" t="str">
            <v>078</v>
          </cell>
          <cell r="X10159">
            <v>0</v>
          </cell>
          <cell r="Y10159">
            <v>0</v>
          </cell>
          <cell r="Z10159">
            <v>0</v>
          </cell>
          <cell r="AA10159">
            <v>0</v>
          </cell>
          <cell r="AE10159">
            <v>13566.335999999999</v>
          </cell>
          <cell r="AG10159">
            <v>0</v>
          </cell>
          <cell r="AH10159">
            <v>0</v>
          </cell>
          <cell r="AI10159">
            <v>0</v>
          </cell>
          <cell r="AJ10159">
            <v>0</v>
          </cell>
          <cell r="AN10159">
            <v>0</v>
          </cell>
        </row>
        <row r="10160">
          <cell r="D10160">
            <v>2</v>
          </cell>
          <cell r="H10160" t="str">
            <v>053</v>
          </cell>
          <cell r="X10160">
            <v>0</v>
          </cell>
          <cell r="Y10160">
            <v>0</v>
          </cell>
          <cell r="Z10160">
            <v>0</v>
          </cell>
          <cell r="AA10160">
            <v>0</v>
          </cell>
          <cell r="AE10160">
            <v>360.72300000000001</v>
          </cell>
          <cell r="AG10160">
            <v>0</v>
          </cell>
          <cell r="AH10160">
            <v>0</v>
          </cell>
          <cell r="AI10160">
            <v>0</v>
          </cell>
          <cell r="AJ10160">
            <v>0</v>
          </cell>
          <cell r="AN10160">
            <v>0</v>
          </cell>
        </row>
        <row r="10161">
          <cell r="D10161">
            <v>2</v>
          </cell>
          <cell r="H10161" t="str">
            <v>122</v>
          </cell>
          <cell r="X10161">
            <v>0</v>
          </cell>
          <cell r="Y10161">
            <v>0</v>
          </cell>
          <cell r="Z10161">
            <v>0</v>
          </cell>
          <cell r="AA10161">
            <v>0</v>
          </cell>
          <cell r="AE10161">
            <v>885.42</v>
          </cell>
          <cell r="AG10161">
            <v>0</v>
          </cell>
          <cell r="AH10161">
            <v>0</v>
          </cell>
          <cell r="AI10161">
            <v>0</v>
          </cell>
          <cell r="AJ10161">
            <v>0</v>
          </cell>
          <cell r="AN10161">
            <v>44.271000000000001</v>
          </cell>
        </row>
        <row r="10162">
          <cell r="D10162">
            <v>6</v>
          </cell>
          <cell r="H10162" t="str">
            <v>137</v>
          </cell>
          <cell r="X10162">
            <v>0</v>
          </cell>
          <cell r="Y10162">
            <v>0</v>
          </cell>
          <cell r="Z10162">
            <v>0</v>
          </cell>
          <cell r="AA10162">
            <v>0</v>
          </cell>
          <cell r="AE10162">
            <v>6446.4930000000004</v>
          </cell>
          <cell r="AG10162">
            <v>0</v>
          </cell>
          <cell r="AH10162">
            <v>0</v>
          </cell>
          <cell r="AI10162">
            <v>0</v>
          </cell>
          <cell r="AJ10162">
            <v>0</v>
          </cell>
          <cell r="AN10162">
            <v>0</v>
          </cell>
        </row>
        <row r="10163">
          <cell r="D10163">
            <v>70</v>
          </cell>
          <cell r="H10163" t="str">
            <v>056</v>
          </cell>
          <cell r="X10163">
            <v>0</v>
          </cell>
          <cell r="Y10163">
            <v>0</v>
          </cell>
          <cell r="Z10163">
            <v>0</v>
          </cell>
          <cell r="AA10163">
            <v>0</v>
          </cell>
          <cell r="AE10163">
            <v>17024.490000000002</v>
          </cell>
          <cell r="AG10163">
            <v>0</v>
          </cell>
          <cell r="AH10163">
            <v>0</v>
          </cell>
          <cell r="AI10163">
            <v>0</v>
          </cell>
          <cell r="AJ10163">
            <v>0</v>
          </cell>
          <cell r="AN10163">
            <v>2228.94</v>
          </cell>
        </row>
        <row r="10164">
          <cell r="D10164">
            <v>94</v>
          </cell>
          <cell r="H10164" t="str">
            <v>056</v>
          </cell>
          <cell r="X10164">
            <v>0</v>
          </cell>
          <cell r="Y10164">
            <v>0</v>
          </cell>
          <cell r="Z10164">
            <v>0</v>
          </cell>
          <cell r="AA10164">
            <v>0</v>
          </cell>
          <cell r="AE10164">
            <v>9537.8179999999993</v>
          </cell>
          <cell r="AG10164">
            <v>0</v>
          </cell>
          <cell r="AH10164">
            <v>0</v>
          </cell>
          <cell r="AI10164">
            <v>0</v>
          </cell>
          <cell r="AJ10164">
            <v>0</v>
          </cell>
          <cell r="AN10164">
            <v>0</v>
          </cell>
        </row>
        <row r="10165">
          <cell r="D10165">
            <v>6</v>
          </cell>
          <cell r="H10165" t="str">
            <v>137</v>
          </cell>
          <cell r="X10165">
            <v>0</v>
          </cell>
          <cell r="Y10165">
            <v>0</v>
          </cell>
          <cell r="Z10165">
            <v>0</v>
          </cell>
          <cell r="AA10165">
            <v>0</v>
          </cell>
          <cell r="AE10165">
            <v>3309.5279999999998</v>
          </cell>
          <cell r="AG10165">
            <v>0</v>
          </cell>
          <cell r="AH10165">
            <v>0</v>
          </cell>
          <cell r="AI10165">
            <v>0</v>
          </cell>
          <cell r="AJ10165">
            <v>0</v>
          </cell>
          <cell r="AN10165">
            <v>0</v>
          </cell>
        </row>
        <row r="10166">
          <cell r="D10166">
            <v>6</v>
          </cell>
          <cell r="H10166" t="str">
            <v>137</v>
          </cell>
          <cell r="X10166">
            <v>0</v>
          </cell>
          <cell r="Y10166">
            <v>0</v>
          </cell>
          <cell r="Z10166">
            <v>0</v>
          </cell>
          <cell r="AA10166">
            <v>0</v>
          </cell>
          <cell r="AE10166">
            <v>888.24</v>
          </cell>
          <cell r="AG10166">
            <v>0</v>
          </cell>
          <cell r="AH10166">
            <v>0</v>
          </cell>
          <cell r="AI10166">
            <v>0</v>
          </cell>
          <cell r="AJ10166">
            <v>0</v>
          </cell>
          <cell r="AN10166">
            <v>0</v>
          </cell>
        </row>
        <row r="10167">
          <cell r="D10167">
            <v>6</v>
          </cell>
          <cell r="H10167" t="str">
            <v>136</v>
          </cell>
          <cell r="X10167">
            <v>0</v>
          </cell>
          <cell r="Y10167">
            <v>0</v>
          </cell>
          <cell r="Z10167">
            <v>0</v>
          </cell>
          <cell r="AA10167">
            <v>0</v>
          </cell>
          <cell r="AE10167">
            <v>292.96100000000001</v>
          </cell>
          <cell r="AG10167">
            <v>0</v>
          </cell>
          <cell r="AH10167">
            <v>0</v>
          </cell>
          <cell r="AI10167">
            <v>0</v>
          </cell>
          <cell r="AJ10167">
            <v>0</v>
          </cell>
          <cell r="AN10167">
            <v>0</v>
          </cell>
        </row>
        <row r="10168">
          <cell r="D10168">
            <v>6</v>
          </cell>
          <cell r="H10168" t="str">
            <v>137</v>
          </cell>
          <cell r="X10168">
            <v>0</v>
          </cell>
          <cell r="Y10168">
            <v>0</v>
          </cell>
          <cell r="Z10168">
            <v>0</v>
          </cell>
          <cell r="AA10168">
            <v>0</v>
          </cell>
          <cell r="AE10168">
            <v>1001.957</v>
          </cell>
          <cell r="AG10168">
            <v>0</v>
          </cell>
          <cell r="AH10168">
            <v>0</v>
          </cell>
          <cell r="AI10168">
            <v>0</v>
          </cell>
          <cell r="AJ10168">
            <v>0</v>
          </cell>
          <cell r="AN10168">
            <v>0</v>
          </cell>
        </row>
        <row r="10169">
          <cell r="D10169">
            <v>70</v>
          </cell>
          <cell r="H10169" t="str">
            <v>056</v>
          </cell>
          <cell r="X10169">
            <v>0</v>
          </cell>
          <cell r="Y10169">
            <v>0</v>
          </cell>
          <cell r="Z10169">
            <v>0</v>
          </cell>
          <cell r="AA10169">
            <v>0</v>
          </cell>
          <cell r="AE10169">
            <v>47312.82</v>
          </cell>
          <cell r="AG10169">
            <v>0</v>
          </cell>
          <cell r="AH10169">
            <v>0</v>
          </cell>
          <cell r="AI10169">
            <v>0</v>
          </cell>
          <cell r="AJ10169">
            <v>0</v>
          </cell>
          <cell r="AN10169">
            <v>4133.97</v>
          </cell>
        </row>
        <row r="10170">
          <cell r="D10170">
            <v>1</v>
          </cell>
          <cell r="H10170" t="str">
            <v>060</v>
          </cell>
          <cell r="X10170">
            <v>0</v>
          </cell>
          <cell r="Y10170">
            <v>0</v>
          </cell>
          <cell r="Z10170">
            <v>0</v>
          </cell>
          <cell r="AA10170">
            <v>0</v>
          </cell>
          <cell r="AE10170">
            <v>4254.8999999999996</v>
          </cell>
          <cell r="AG10170">
            <v>0</v>
          </cell>
          <cell r="AH10170">
            <v>0</v>
          </cell>
          <cell r="AI10170">
            <v>0</v>
          </cell>
          <cell r="AJ10170">
            <v>0</v>
          </cell>
          <cell r="AN10170">
            <v>0</v>
          </cell>
        </row>
        <row r="10171">
          <cell r="D10171">
            <v>2</v>
          </cell>
          <cell r="H10171" t="str">
            <v>060</v>
          </cell>
          <cell r="X10171">
            <v>0</v>
          </cell>
          <cell r="Y10171">
            <v>0</v>
          </cell>
          <cell r="Z10171">
            <v>0</v>
          </cell>
          <cell r="AA10171">
            <v>0</v>
          </cell>
          <cell r="AE10171">
            <v>3997.2269999999999</v>
          </cell>
          <cell r="AG10171">
            <v>0</v>
          </cell>
          <cell r="AH10171">
            <v>0</v>
          </cell>
          <cell r="AI10171">
            <v>0</v>
          </cell>
          <cell r="AJ10171">
            <v>0</v>
          </cell>
          <cell r="AN10171">
            <v>0</v>
          </cell>
        </row>
        <row r="10172">
          <cell r="D10172">
            <v>6</v>
          </cell>
          <cell r="H10172" t="str">
            <v>137</v>
          </cell>
          <cell r="X10172">
            <v>0</v>
          </cell>
          <cell r="Y10172">
            <v>0</v>
          </cell>
          <cell r="Z10172">
            <v>0</v>
          </cell>
          <cell r="AA10172">
            <v>0</v>
          </cell>
          <cell r="AE10172">
            <v>147.15</v>
          </cell>
          <cell r="AG10172">
            <v>0</v>
          </cell>
          <cell r="AH10172">
            <v>0</v>
          </cell>
          <cell r="AI10172">
            <v>0</v>
          </cell>
          <cell r="AJ10172">
            <v>0</v>
          </cell>
          <cell r="AN10172">
            <v>0</v>
          </cell>
        </row>
        <row r="10173">
          <cell r="D10173">
            <v>3</v>
          </cell>
          <cell r="H10173" t="str">
            <v>078</v>
          </cell>
          <cell r="X10173">
            <v>0</v>
          </cell>
          <cell r="Y10173">
            <v>0</v>
          </cell>
          <cell r="Z10173">
            <v>0</v>
          </cell>
          <cell r="AA10173">
            <v>0</v>
          </cell>
          <cell r="AE10173">
            <v>390.05599999999998</v>
          </cell>
          <cell r="AG10173">
            <v>0</v>
          </cell>
          <cell r="AH10173">
            <v>0</v>
          </cell>
          <cell r="AI10173">
            <v>0</v>
          </cell>
          <cell r="AJ10173">
            <v>0</v>
          </cell>
          <cell r="AN10173">
            <v>0</v>
          </cell>
        </row>
        <row r="10174">
          <cell r="D10174">
            <v>13</v>
          </cell>
          <cell r="H10174" t="str">
            <v>02</v>
          </cell>
          <cell r="X10174">
            <v>0</v>
          </cell>
          <cell r="Y10174">
            <v>0</v>
          </cell>
          <cell r="Z10174">
            <v>0</v>
          </cell>
          <cell r="AA10174">
            <v>0</v>
          </cell>
          <cell r="AE10174">
            <v>0</v>
          </cell>
          <cell r="AG10174">
            <v>0</v>
          </cell>
          <cell r="AH10174">
            <v>0</v>
          </cell>
          <cell r="AI10174">
            <v>0</v>
          </cell>
          <cell r="AJ10174">
            <v>0</v>
          </cell>
          <cell r="AN10174">
            <v>531.72799999999995</v>
          </cell>
        </row>
        <row r="10175">
          <cell r="D10175">
            <v>13</v>
          </cell>
          <cell r="H10175" t="str">
            <v>15</v>
          </cell>
          <cell r="X10175">
            <v>0</v>
          </cell>
          <cell r="Y10175">
            <v>0</v>
          </cell>
          <cell r="Z10175">
            <v>0</v>
          </cell>
          <cell r="AA10175">
            <v>0</v>
          </cell>
          <cell r="AE10175">
            <v>23143.335999999999</v>
          </cell>
          <cell r="AG10175">
            <v>0</v>
          </cell>
          <cell r="AH10175">
            <v>0</v>
          </cell>
          <cell r="AI10175">
            <v>0</v>
          </cell>
          <cell r="AJ10175">
            <v>0</v>
          </cell>
          <cell r="AN10175">
            <v>10296.888000000001</v>
          </cell>
        </row>
        <row r="10176">
          <cell r="D10176">
            <v>13</v>
          </cell>
          <cell r="H10176" t="str">
            <v>18</v>
          </cell>
          <cell r="X10176">
            <v>0</v>
          </cell>
          <cell r="Y10176">
            <v>0</v>
          </cell>
          <cell r="Z10176">
            <v>0</v>
          </cell>
          <cell r="AA10176">
            <v>0</v>
          </cell>
          <cell r="AE10176">
            <v>98.799000000000007</v>
          </cell>
          <cell r="AG10176">
            <v>0</v>
          </cell>
          <cell r="AH10176">
            <v>0</v>
          </cell>
          <cell r="AI10176">
            <v>0</v>
          </cell>
          <cell r="AJ10176">
            <v>0</v>
          </cell>
          <cell r="AN10176">
            <v>395.19600000000003</v>
          </cell>
        </row>
        <row r="10177">
          <cell r="D10177">
            <v>1</v>
          </cell>
          <cell r="H10177" t="str">
            <v>029</v>
          </cell>
          <cell r="X10177">
            <v>0</v>
          </cell>
          <cell r="Y10177">
            <v>0</v>
          </cell>
          <cell r="Z10177">
            <v>0</v>
          </cell>
          <cell r="AA10177">
            <v>0</v>
          </cell>
          <cell r="AE10177">
            <v>1043.066</v>
          </cell>
          <cell r="AG10177">
            <v>0</v>
          </cell>
          <cell r="AH10177">
            <v>0</v>
          </cell>
          <cell r="AI10177">
            <v>0</v>
          </cell>
          <cell r="AJ10177">
            <v>0</v>
          </cell>
          <cell r="AN10177">
            <v>822.38900000000001</v>
          </cell>
        </row>
        <row r="10178">
          <cell r="D10178">
            <v>1</v>
          </cell>
          <cell r="H10178" t="str">
            <v>081</v>
          </cell>
          <cell r="X10178">
            <v>0</v>
          </cell>
          <cell r="Y10178">
            <v>0</v>
          </cell>
          <cell r="Z10178">
            <v>0</v>
          </cell>
          <cell r="AA10178">
            <v>0</v>
          </cell>
          <cell r="AE10178">
            <v>914.69100000000003</v>
          </cell>
          <cell r="AG10178">
            <v>0</v>
          </cell>
          <cell r="AH10178">
            <v>0</v>
          </cell>
          <cell r="AI10178">
            <v>0</v>
          </cell>
          <cell r="AJ10178">
            <v>0</v>
          </cell>
          <cell r="AN10178">
            <v>14006.241</v>
          </cell>
        </row>
        <row r="10179">
          <cell r="D10179">
            <v>1</v>
          </cell>
          <cell r="H10179" t="str">
            <v>108</v>
          </cell>
          <cell r="X10179">
            <v>0</v>
          </cell>
          <cell r="Y10179">
            <v>0</v>
          </cell>
          <cell r="Z10179">
            <v>0</v>
          </cell>
          <cell r="AA10179">
            <v>0</v>
          </cell>
          <cell r="AE10179">
            <v>0</v>
          </cell>
          <cell r="AG10179">
            <v>0</v>
          </cell>
          <cell r="AH10179">
            <v>0</v>
          </cell>
          <cell r="AI10179">
            <v>0</v>
          </cell>
          <cell r="AJ10179">
            <v>0</v>
          </cell>
          <cell r="AN10179">
            <v>415.61</v>
          </cell>
        </row>
        <row r="10180">
          <cell r="D10180">
            <v>2</v>
          </cell>
          <cell r="H10180" t="str">
            <v>060</v>
          </cell>
          <cell r="X10180">
            <v>0</v>
          </cell>
          <cell r="Y10180">
            <v>0</v>
          </cell>
          <cell r="Z10180">
            <v>0</v>
          </cell>
          <cell r="AA10180">
            <v>0</v>
          </cell>
          <cell r="AE10180">
            <v>262.57</v>
          </cell>
          <cell r="AG10180">
            <v>0</v>
          </cell>
          <cell r="AH10180">
            <v>0</v>
          </cell>
          <cell r="AI10180">
            <v>0</v>
          </cell>
          <cell r="AJ10180">
            <v>0</v>
          </cell>
          <cell r="AN10180">
            <v>0</v>
          </cell>
        </row>
        <row r="10181">
          <cell r="D10181">
            <v>2</v>
          </cell>
          <cell r="H10181" t="str">
            <v>136</v>
          </cell>
          <cell r="X10181">
            <v>0</v>
          </cell>
          <cell r="Y10181">
            <v>0</v>
          </cell>
          <cell r="Z10181">
            <v>0</v>
          </cell>
          <cell r="AA10181">
            <v>0</v>
          </cell>
          <cell r="AE10181">
            <v>38.531999999999996</v>
          </cell>
          <cell r="AG10181">
            <v>0</v>
          </cell>
          <cell r="AH10181">
            <v>0</v>
          </cell>
          <cell r="AI10181">
            <v>0</v>
          </cell>
          <cell r="AJ10181">
            <v>0</v>
          </cell>
          <cell r="AN10181">
            <v>0</v>
          </cell>
        </row>
        <row r="10182">
          <cell r="D10182">
            <v>3</v>
          </cell>
          <cell r="H10182" t="str">
            <v>029</v>
          </cell>
          <cell r="X10182">
            <v>0</v>
          </cell>
          <cell r="Y10182">
            <v>0</v>
          </cell>
          <cell r="Z10182">
            <v>0</v>
          </cell>
          <cell r="AA10182">
            <v>3</v>
          </cell>
          <cell r="AE10182">
            <v>3.258</v>
          </cell>
          <cell r="AG10182">
            <v>0</v>
          </cell>
          <cell r="AH10182">
            <v>0</v>
          </cell>
          <cell r="AI10182">
            <v>0</v>
          </cell>
          <cell r="AJ10182">
            <v>0</v>
          </cell>
          <cell r="AN10182">
            <v>0</v>
          </cell>
        </row>
        <row r="10183">
          <cell r="D10183">
            <v>3</v>
          </cell>
          <cell r="H10183" t="str">
            <v>097</v>
          </cell>
          <cell r="X10183">
            <v>0</v>
          </cell>
          <cell r="Y10183">
            <v>0</v>
          </cell>
          <cell r="Z10183">
            <v>0</v>
          </cell>
          <cell r="AA10183">
            <v>11</v>
          </cell>
          <cell r="AE10183">
            <v>10.34</v>
          </cell>
          <cell r="AG10183">
            <v>0</v>
          </cell>
          <cell r="AH10183">
            <v>0</v>
          </cell>
          <cell r="AI10183">
            <v>0</v>
          </cell>
          <cell r="AJ10183">
            <v>0</v>
          </cell>
          <cell r="AN10183">
            <v>0</v>
          </cell>
        </row>
        <row r="10184">
          <cell r="D10184">
            <v>3</v>
          </cell>
          <cell r="H10184" t="str">
            <v>122</v>
          </cell>
          <cell r="X10184">
            <v>0</v>
          </cell>
          <cell r="Y10184">
            <v>0</v>
          </cell>
          <cell r="Z10184">
            <v>0</v>
          </cell>
          <cell r="AA10184">
            <v>11</v>
          </cell>
          <cell r="AE10184">
            <v>13.42</v>
          </cell>
          <cell r="AG10184">
            <v>0</v>
          </cell>
          <cell r="AH10184">
            <v>0</v>
          </cell>
          <cell r="AI10184">
            <v>0</v>
          </cell>
          <cell r="AJ10184">
            <v>0</v>
          </cell>
          <cell r="AN10184">
            <v>0</v>
          </cell>
        </row>
        <row r="10185">
          <cell r="D10185">
            <v>3</v>
          </cell>
          <cell r="H10185" t="str">
            <v>029</v>
          </cell>
          <cell r="X10185">
            <v>18</v>
          </cell>
          <cell r="Y10185">
            <v>0</v>
          </cell>
          <cell r="Z10185">
            <v>0</v>
          </cell>
          <cell r="AA10185">
            <v>0</v>
          </cell>
          <cell r="AE10185">
            <v>7.2</v>
          </cell>
          <cell r="AG10185">
            <v>0</v>
          </cell>
          <cell r="AH10185">
            <v>0</v>
          </cell>
          <cell r="AI10185">
            <v>0</v>
          </cell>
          <cell r="AJ10185">
            <v>0</v>
          </cell>
          <cell r="AN10185">
            <v>0</v>
          </cell>
        </row>
        <row r="10186">
          <cell r="D10186">
            <v>3</v>
          </cell>
          <cell r="H10186" t="str">
            <v>097</v>
          </cell>
          <cell r="X10186">
            <v>19</v>
          </cell>
          <cell r="Y10186">
            <v>0</v>
          </cell>
          <cell r="Z10186">
            <v>0</v>
          </cell>
          <cell r="AA10186">
            <v>0</v>
          </cell>
          <cell r="AE10186">
            <v>7.1630000000000003</v>
          </cell>
          <cell r="AG10186">
            <v>0</v>
          </cell>
          <cell r="AH10186">
            <v>0</v>
          </cell>
          <cell r="AI10186">
            <v>0</v>
          </cell>
          <cell r="AJ10186">
            <v>0</v>
          </cell>
          <cell r="AN10186">
            <v>0</v>
          </cell>
        </row>
        <row r="10187">
          <cell r="D10187">
            <v>3</v>
          </cell>
          <cell r="H10187" t="str">
            <v>122</v>
          </cell>
          <cell r="X10187">
            <v>42</v>
          </cell>
          <cell r="Y10187">
            <v>0</v>
          </cell>
          <cell r="Z10187">
            <v>0</v>
          </cell>
          <cell r="AA10187">
            <v>0</v>
          </cell>
          <cell r="AE10187">
            <v>25.62</v>
          </cell>
          <cell r="AG10187">
            <v>0</v>
          </cell>
          <cell r="AH10187">
            <v>0</v>
          </cell>
          <cell r="AI10187">
            <v>0</v>
          </cell>
          <cell r="AJ10187">
            <v>0</v>
          </cell>
          <cell r="AN10187">
            <v>0</v>
          </cell>
        </row>
        <row r="10188">
          <cell r="D10188">
            <v>3</v>
          </cell>
          <cell r="H10188" t="str">
            <v>029</v>
          </cell>
          <cell r="X10188">
            <v>0</v>
          </cell>
          <cell r="Y10188">
            <v>0</v>
          </cell>
          <cell r="Z10188">
            <v>0</v>
          </cell>
          <cell r="AA10188">
            <v>1</v>
          </cell>
          <cell r="AE10188">
            <v>1.0860000000000001</v>
          </cell>
          <cell r="AG10188">
            <v>0</v>
          </cell>
          <cell r="AH10188">
            <v>0</v>
          </cell>
          <cell r="AI10188">
            <v>0</v>
          </cell>
          <cell r="AJ10188">
            <v>0</v>
          </cell>
          <cell r="AN10188">
            <v>0</v>
          </cell>
        </row>
        <row r="10189">
          <cell r="D10189">
            <v>3</v>
          </cell>
          <cell r="H10189" t="str">
            <v>097</v>
          </cell>
          <cell r="X10189">
            <v>0</v>
          </cell>
          <cell r="Y10189">
            <v>0</v>
          </cell>
          <cell r="Z10189">
            <v>0</v>
          </cell>
          <cell r="AA10189">
            <v>1</v>
          </cell>
          <cell r="AE10189">
            <v>0.94</v>
          </cell>
          <cell r="AG10189">
            <v>0</v>
          </cell>
          <cell r="AH10189">
            <v>0</v>
          </cell>
          <cell r="AI10189">
            <v>0</v>
          </cell>
          <cell r="AJ10189">
            <v>0</v>
          </cell>
          <cell r="AN10189">
            <v>0</v>
          </cell>
        </row>
        <row r="10190">
          <cell r="D10190">
            <v>3</v>
          </cell>
          <cell r="H10190" t="str">
            <v>122</v>
          </cell>
          <cell r="X10190">
            <v>0</v>
          </cell>
          <cell r="Y10190">
            <v>0</v>
          </cell>
          <cell r="Z10190">
            <v>0</v>
          </cell>
          <cell r="AA10190">
            <v>7</v>
          </cell>
          <cell r="AE10190">
            <v>8.5399999999999991</v>
          </cell>
          <cell r="AG10190">
            <v>0</v>
          </cell>
          <cell r="AH10190">
            <v>0</v>
          </cell>
          <cell r="AI10190">
            <v>0</v>
          </cell>
          <cell r="AJ10190">
            <v>0</v>
          </cell>
          <cell r="AN10190">
            <v>0</v>
          </cell>
        </row>
        <row r="10191">
          <cell r="D10191">
            <v>3</v>
          </cell>
          <cell r="H10191" t="str">
            <v>029</v>
          </cell>
          <cell r="X10191">
            <v>7</v>
          </cell>
          <cell r="Y10191">
            <v>0</v>
          </cell>
          <cell r="Z10191">
            <v>0</v>
          </cell>
          <cell r="AA10191">
            <v>0</v>
          </cell>
          <cell r="AE10191">
            <v>2.8</v>
          </cell>
          <cell r="AG10191">
            <v>0</v>
          </cell>
          <cell r="AH10191">
            <v>0</v>
          </cell>
          <cell r="AI10191">
            <v>0</v>
          </cell>
          <cell r="AJ10191">
            <v>0</v>
          </cell>
          <cell r="AN10191">
            <v>0</v>
          </cell>
        </row>
        <row r="10192">
          <cell r="D10192">
            <v>3</v>
          </cell>
          <cell r="H10192" t="str">
            <v>097</v>
          </cell>
          <cell r="X10192">
            <v>6</v>
          </cell>
          <cell r="Y10192">
            <v>0</v>
          </cell>
          <cell r="Z10192">
            <v>0</v>
          </cell>
          <cell r="AA10192">
            <v>0</v>
          </cell>
          <cell r="AE10192">
            <v>2.262</v>
          </cell>
          <cell r="AG10192">
            <v>0</v>
          </cell>
          <cell r="AH10192">
            <v>0</v>
          </cell>
          <cell r="AI10192">
            <v>0</v>
          </cell>
          <cell r="AJ10192">
            <v>0</v>
          </cell>
          <cell r="AN10192">
            <v>0</v>
          </cell>
        </row>
        <row r="10193">
          <cell r="D10193">
            <v>3</v>
          </cell>
          <cell r="H10193" t="str">
            <v>122</v>
          </cell>
          <cell r="X10193">
            <v>26</v>
          </cell>
          <cell r="Y10193">
            <v>0</v>
          </cell>
          <cell r="Z10193">
            <v>0</v>
          </cell>
          <cell r="AA10193">
            <v>0</v>
          </cell>
          <cell r="AE10193">
            <v>15.86</v>
          </cell>
          <cell r="AG10193">
            <v>0</v>
          </cell>
          <cell r="AH10193">
            <v>0</v>
          </cell>
          <cell r="AI10193">
            <v>0</v>
          </cell>
          <cell r="AJ10193">
            <v>0</v>
          </cell>
          <cell r="AN10193">
            <v>0</v>
          </cell>
        </row>
        <row r="10194">
          <cell r="D10194">
            <v>6</v>
          </cell>
          <cell r="H10194" t="str">
            <v>137</v>
          </cell>
          <cell r="X10194">
            <v>0</v>
          </cell>
          <cell r="Y10194">
            <v>0</v>
          </cell>
          <cell r="Z10194">
            <v>0</v>
          </cell>
          <cell r="AA10194">
            <v>0</v>
          </cell>
          <cell r="AE10194">
            <v>147.15</v>
          </cell>
          <cell r="AG10194">
            <v>0</v>
          </cell>
          <cell r="AH10194">
            <v>0</v>
          </cell>
          <cell r="AI10194">
            <v>0</v>
          </cell>
          <cell r="AJ10194">
            <v>0</v>
          </cell>
          <cell r="AN10194">
            <v>147.15</v>
          </cell>
        </row>
        <row r="10195">
          <cell r="D10195">
            <v>6</v>
          </cell>
          <cell r="H10195" t="str">
            <v>137</v>
          </cell>
          <cell r="X10195">
            <v>0</v>
          </cell>
          <cell r="Y10195">
            <v>0</v>
          </cell>
          <cell r="Z10195">
            <v>0</v>
          </cell>
          <cell r="AA10195">
            <v>0</v>
          </cell>
          <cell r="AE10195">
            <v>1130.3710000000001</v>
          </cell>
          <cell r="AG10195">
            <v>0</v>
          </cell>
          <cell r="AH10195">
            <v>0</v>
          </cell>
          <cell r="AI10195">
            <v>0</v>
          </cell>
          <cell r="AJ10195">
            <v>0</v>
          </cell>
          <cell r="AN10195">
            <v>0</v>
          </cell>
        </row>
        <row r="10196">
          <cell r="D10196">
            <v>6</v>
          </cell>
          <cell r="H10196" t="str">
            <v>137</v>
          </cell>
          <cell r="X10196">
            <v>0</v>
          </cell>
          <cell r="Y10196">
            <v>0</v>
          </cell>
          <cell r="Z10196">
            <v>0</v>
          </cell>
          <cell r="AA10196">
            <v>0</v>
          </cell>
          <cell r="AE10196">
            <v>1606.596</v>
          </cell>
          <cell r="AG10196">
            <v>0</v>
          </cell>
          <cell r="AH10196">
            <v>0</v>
          </cell>
          <cell r="AI10196">
            <v>0</v>
          </cell>
          <cell r="AJ10196">
            <v>0</v>
          </cell>
          <cell r="AN10196">
            <v>0</v>
          </cell>
        </row>
        <row r="10197">
          <cell r="D10197">
            <v>70</v>
          </cell>
          <cell r="H10197" t="str">
            <v>056</v>
          </cell>
          <cell r="X10197">
            <v>0</v>
          </cell>
          <cell r="Y10197">
            <v>0</v>
          </cell>
          <cell r="Z10197">
            <v>0</v>
          </cell>
          <cell r="AA10197">
            <v>0</v>
          </cell>
          <cell r="AE10197">
            <v>565.47</v>
          </cell>
          <cell r="AG10197">
            <v>0</v>
          </cell>
          <cell r="AH10197">
            <v>0</v>
          </cell>
          <cell r="AI10197">
            <v>0</v>
          </cell>
          <cell r="AJ10197">
            <v>0</v>
          </cell>
          <cell r="AN10197">
            <v>76.86</v>
          </cell>
        </row>
        <row r="10198">
          <cell r="D10198">
            <v>6</v>
          </cell>
          <cell r="H10198" t="str">
            <v>137</v>
          </cell>
          <cell r="X10198">
            <v>0</v>
          </cell>
          <cell r="Y10198">
            <v>0</v>
          </cell>
          <cell r="Z10198">
            <v>0</v>
          </cell>
          <cell r="AA10198">
            <v>0</v>
          </cell>
          <cell r="AE10198">
            <v>1755.085</v>
          </cell>
          <cell r="AG10198">
            <v>0</v>
          </cell>
          <cell r="AH10198">
            <v>0</v>
          </cell>
          <cell r="AI10198">
            <v>0</v>
          </cell>
          <cell r="AJ10198">
            <v>0</v>
          </cell>
          <cell r="AN10198">
            <v>0</v>
          </cell>
        </row>
        <row r="10199">
          <cell r="D10199">
            <v>6</v>
          </cell>
          <cell r="H10199" t="str">
            <v>137</v>
          </cell>
          <cell r="X10199">
            <v>0</v>
          </cell>
          <cell r="Y10199">
            <v>0</v>
          </cell>
          <cell r="Z10199">
            <v>0</v>
          </cell>
          <cell r="AA10199">
            <v>0</v>
          </cell>
          <cell r="AE10199">
            <v>294.3</v>
          </cell>
          <cell r="AG10199">
            <v>0</v>
          </cell>
          <cell r="AH10199">
            <v>0</v>
          </cell>
          <cell r="AI10199">
            <v>0</v>
          </cell>
          <cell r="AJ10199">
            <v>0</v>
          </cell>
          <cell r="AN10199">
            <v>0</v>
          </cell>
        </row>
        <row r="10200">
          <cell r="D10200">
            <v>2</v>
          </cell>
          <cell r="H10200" t="str">
            <v>060</v>
          </cell>
          <cell r="X10200">
            <v>0</v>
          </cell>
          <cell r="Y10200">
            <v>0</v>
          </cell>
          <cell r="Z10200">
            <v>0</v>
          </cell>
          <cell r="AA10200">
            <v>0</v>
          </cell>
          <cell r="AE10200">
            <v>2142.5859999999998</v>
          </cell>
          <cell r="AG10200">
            <v>0</v>
          </cell>
          <cell r="AH10200">
            <v>0</v>
          </cell>
          <cell r="AI10200">
            <v>0</v>
          </cell>
          <cell r="AJ10200">
            <v>0</v>
          </cell>
          <cell r="AN10200">
            <v>11989.976000000001</v>
          </cell>
        </row>
        <row r="10201">
          <cell r="D10201">
            <v>3</v>
          </cell>
          <cell r="H10201" t="str">
            <v>078</v>
          </cell>
          <cell r="X10201">
            <v>0</v>
          </cell>
          <cell r="Y10201">
            <v>0</v>
          </cell>
          <cell r="Z10201">
            <v>0</v>
          </cell>
          <cell r="AA10201">
            <v>0</v>
          </cell>
          <cell r="AE10201">
            <v>56.555999999999997</v>
          </cell>
          <cell r="AG10201">
            <v>0</v>
          </cell>
          <cell r="AH10201">
            <v>0</v>
          </cell>
          <cell r="AI10201">
            <v>0</v>
          </cell>
          <cell r="AJ10201">
            <v>0</v>
          </cell>
          <cell r="AN10201">
            <v>1.9119999999999999</v>
          </cell>
        </row>
        <row r="10202">
          <cell r="D10202">
            <v>6</v>
          </cell>
          <cell r="H10202" t="str">
            <v>137</v>
          </cell>
          <cell r="X10202">
            <v>0</v>
          </cell>
          <cell r="Y10202">
            <v>0</v>
          </cell>
          <cell r="Z10202">
            <v>0</v>
          </cell>
          <cell r="AA10202">
            <v>0</v>
          </cell>
          <cell r="AE10202">
            <v>614.01499999999999</v>
          </cell>
          <cell r="AG10202">
            <v>0</v>
          </cell>
          <cell r="AH10202">
            <v>0</v>
          </cell>
          <cell r="AI10202">
            <v>0</v>
          </cell>
          <cell r="AJ10202">
            <v>0</v>
          </cell>
          <cell r="AN10202">
            <v>0</v>
          </cell>
        </row>
        <row r="10203">
          <cell r="D10203">
            <v>1</v>
          </cell>
          <cell r="H10203" t="str">
            <v>053</v>
          </cell>
          <cell r="X10203">
            <v>0</v>
          </cell>
          <cell r="Y10203">
            <v>0</v>
          </cell>
          <cell r="Z10203">
            <v>0</v>
          </cell>
          <cell r="AA10203">
            <v>0</v>
          </cell>
          <cell r="AE10203">
            <v>3273.8670000000002</v>
          </cell>
          <cell r="AG10203">
            <v>0</v>
          </cell>
          <cell r="AH10203">
            <v>0</v>
          </cell>
          <cell r="AI10203">
            <v>0</v>
          </cell>
          <cell r="AJ10203">
            <v>0</v>
          </cell>
          <cell r="AN10203">
            <v>2506.069</v>
          </cell>
        </row>
        <row r="10204">
          <cell r="D10204">
            <v>1</v>
          </cell>
          <cell r="H10204" t="str">
            <v>158</v>
          </cell>
          <cell r="X10204">
            <v>0</v>
          </cell>
          <cell r="Y10204">
            <v>0</v>
          </cell>
          <cell r="Z10204">
            <v>0</v>
          </cell>
          <cell r="AA10204">
            <v>0</v>
          </cell>
          <cell r="AE10204">
            <v>41.146000000000001</v>
          </cell>
          <cell r="AG10204">
            <v>0</v>
          </cell>
          <cell r="AH10204">
            <v>0</v>
          </cell>
          <cell r="AI10204">
            <v>0</v>
          </cell>
          <cell r="AJ10204">
            <v>0</v>
          </cell>
          <cell r="AN10204">
            <v>129.994</v>
          </cell>
        </row>
        <row r="10205">
          <cell r="D10205">
            <v>3</v>
          </cell>
          <cell r="H10205" t="str">
            <v>089</v>
          </cell>
          <cell r="X10205">
            <v>0</v>
          </cell>
          <cell r="Y10205">
            <v>0</v>
          </cell>
          <cell r="Z10205">
            <v>0</v>
          </cell>
          <cell r="AA10205">
            <v>0</v>
          </cell>
          <cell r="AE10205">
            <v>128.57599999999999</v>
          </cell>
          <cell r="AG10205">
            <v>0</v>
          </cell>
          <cell r="AH10205">
            <v>0</v>
          </cell>
          <cell r="AI10205">
            <v>0</v>
          </cell>
          <cell r="AJ10205">
            <v>0</v>
          </cell>
          <cell r="AN10205">
            <v>191.41499999999999</v>
          </cell>
        </row>
        <row r="10206">
          <cell r="D10206">
            <v>2</v>
          </cell>
          <cell r="H10206" t="str">
            <v>060</v>
          </cell>
          <cell r="X10206">
            <v>0</v>
          </cell>
          <cell r="Y10206">
            <v>0</v>
          </cell>
          <cell r="Z10206">
            <v>0</v>
          </cell>
          <cell r="AA10206">
            <v>0</v>
          </cell>
          <cell r="AE10206">
            <v>71393.856</v>
          </cell>
          <cell r="AG10206">
            <v>0</v>
          </cell>
          <cell r="AH10206">
            <v>0</v>
          </cell>
          <cell r="AI10206">
            <v>0</v>
          </cell>
          <cell r="AJ10206">
            <v>0</v>
          </cell>
          <cell r="AN10206">
            <v>17198.079000000002</v>
          </cell>
        </row>
        <row r="10207">
          <cell r="D10207">
            <v>1</v>
          </cell>
          <cell r="H10207" t="str">
            <v>060</v>
          </cell>
          <cell r="X10207">
            <v>0</v>
          </cell>
          <cell r="Y10207">
            <v>0</v>
          </cell>
          <cell r="Z10207">
            <v>0</v>
          </cell>
          <cell r="AA10207">
            <v>0</v>
          </cell>
          <cell r="AE10207">
            <v>253365.128</v>
          </cell>
          <cell r="AG10207">
            <v>0</v>
          </cell>
          <cell r="AH10207">
            <v>0</v>
          </cell>
          <cell r="AI10207">
            <v>0</v>
          </cell>
          <cell r="AJ10207">
            <v>0</v>
          </cell>
          <cell r="AN10207">
            <v>154028.36199999999</v>
          </cell>
        </row>
        <row r="10208">
          <cell r="D10208">
            <v>2</v>
          </cell>
          <cell r="H10208" t="str">
            <v>060</v>
          </cell>
          <cell r="X10208">
            <v>0</v>
          </cell>
          <cell r="Y10208">
            <v>0</v>
          </cell>
          <cell r="Z10208">
            <v>0</v>
          </cell>
          <cell r="AA10208">
            <v>0</v>
          </cell>
          <cell r="AE10208">
            <v>190706.258</v>
          </cell>
          <cell r="AG10208">
            <v>0</v>
          </cell>
          <cell r="AH10208">
            <v>0</v>
          </cell>
          <cell r="AI10208">
            <v>0</v>
          </cell>
          <cell r="AJ10208">
            <v>0</v>
          </cell>
          <cell r="AN10208">
            <v>85064.84</v>
          </cell>
        </row>
        <row r="10209">
          <cell r="D10209">
            <v>6</v>
          </cell>
          <cell r="H10209" t="str">
            <v>137</v>
          </cell>
          <cell r="X10209">
            <v>0</v>
          </cell>
          <cell r="Y10209">
            <v>0</v>
          </cell>
          <cell r="Z10209">
            <v>0</v>
          </cell>
          <cell r="AA10209">
            <v>0</v>
          </cell>
          <cell r="AE10209">
            <v>280.923</v>
          </cell>
          <cell r="AG10209">
            <v>0</v>
          </cell>
          <cell r="AH10209">
            <v>0</v>
          </cell>
          <cell r="AI10209">
            <v>0</v>
          </cell>
          <cell r="AJ10209">
            <v>0</v>
          </cell>
          <cell r="AN10209">
            <v>0</v>
          </cell>
        </row>
        <row r="10210">
          <cell r="D10210">
            <v>6</v>
          </cell>
          <cell r="H10210" t="str">
            <v>137</v>
          </cell>
          <cell r="X10210">
            <v>0</v>
          </cell>
          <cell r="Y10210">
            <v>0</v>
          </cell>
          <cell r="Z10210">
            <v>0</v>
          </cell>
          <cell r="AA10210">
            <v>0</v>
          </cell>
          <cell r="AE10210">
            <v>294.3</v>
          </cell>
          <cell r="AG10210">
            <v>0</v>
          </cell>
          <cell r="AH10210">
            <v>0</v>
          </cell>
          <cell r="AI10210">
            <v>0</v>
          </cell>
          <cell r="AJ10210">
            <v>0</v>
          </cell>
          <cell r="AN10210">
            <v>0</v>
          </cell>
        </row>
        <row r="10211">
          <cell r="D10211">
            <v>2</v>
          </cell>
          <cell r="H10211" t="str">
            <v>112</v>
          </cell>
          <cell r="X10211">
            <v>0</v>
          </cell>
          <cell r="Y10211">
            <v>0</v>
          </cell>
          <cell r="Z10211">
            <v>0</v>
          </cell>
          <cell r="AA10211">
            <v>0</v>
          </cell>
          <cell r="AE10211">
            <v>1118.9670000000001</v>
          </cell>
          <cell r="AG10211">
            <v>0</v>
          </cell>
          <cell r="AH10211">
            <v>0</v>
          </cell>
          <cell r="AI10211">
            <v>0</v>
          </cell>
          <cell r="AJ10211">
            <v>0</v>
          </cell>
          <cell r="AN10211">
            <v>2179.0410000000002</v>
          </cell>
        </row>
        <row r="10212">
          <cell r="D10212">
            <v>3</v>
          </cell>
          <cell r="H10212" t="str">
            <v>065</v>
          </cell>
          <cell r="X10212">
            <v>0</v>
          </cell>
          <cell r="Y10212">
            <v>0</v>
          </cell>
          <cell r="Z10212">
            <v>0</v>
          </cell>
          <cell r="AA10212">
            <v>4</v>
          </cell>
          <cell r="AE10212">
            <v>3.0960000000000001</v>
          </cell>
          <cell r="AG10212">
            <v>0</v>
          </cell>
          <cell r="AH10212">
            <v>0</v>
          </cell>
          <cell r="AI10212">
            <v>0</v>
          </cell>
          <cell r="AJ10212">
            <v>0</v>
          </cell>
          <cell r="AN10212">
            <v>0</v>
          </cell>
        </row>
        <row r="10213">
          <cell r="D10213">
            <v>3</v>
          </cell>
          <cell r="H10213" t="str">
            <v>065</v>
          </cell>
          <cell r="X10213">
            <v>9</v>
          </cell>
          <cell r="Y10213">
            <v>0</v>
          </cell>
          <cell r="Z10213">
            <v>0</v>
          </cell>
          <cell r="AA10213">
            <v>0</v>
          </cell>
          <cell r="AE10213">
            <v>1.9710000000000001</v>
          </cell>
          <cell r="AG10213">
            <v>0</v>
          </cell>
          <cell r="AH10213">
            <v>0</v>
          </cell>
          <cell r="AI10213">
            <v>0</v>
          </cell>
          <cell r="AJ10213">
            <v>0</v>
          </cell>
          <cell r="AN10213">
            <v>0</v>
          </cell>
        </row>
        <row r="10214">
          <cell r="D10214">
            <v>3</v>
          </cell>
          <cell r="H10214" t="str">
            <v>065</v>
          </cell>
          <cell r="X10214">
            <v>8</v>
          </cell>
          <cell r="Y10214">
            <v>0</v>
          </cell>
          <cell r="Z10214">
            <v>0</v>
          </cell>
          <cell r="AA10214">
            <v>0</v>
          </cell>
          <cell r="AE10214">
            <v>1.752</v>
          </cell>
          <cell r="AG10214">
            <v>0</v>
          </cell>
          <cell r="AH10214">
            <v>0</v>
          </cell>
          <cell r="AI10214">
            <v>0</v>
          </cell>
          <cell r="AJ10214">
            <v>0</v>
          </cell>
          <cell r="AN10214">
            <v>0</v>
          </cell>
        </row>
        <row r="10215">
          <cell r="D10215">
            <v>6</v>
          </cell>
          <cell r="H10215" t="str">
            <v>137</v>
          </cell>
          <cell r="X10215">
            <v>0</v>
          </cell>
          <cell r="Y10215">
            <v>0</v>
          </cell>
          <cell r="Z10215">
            <v>0</v>
          </cell>
          <cell r="AA10215">
            <v>0</v>
          </cell>
          <cell r="AE10215">
            <v>147.15</v>
          </cell>
          <cell r="AG10215">
            <v>0</v>
          </cell>
          <cell r="AH10215">
            <v>0</v>
          </cell>
          <cell r="AI10215">
            <v>0</v>
          </cell>
          <cell r="AJ10215">
            <v>0</v>
          </cell>
          <cell r="AN10215">
            <v>0</v>
          </cell>
        </row>
        <row r="10216">
          <cell r="D10216">
            <v>6</v>
          </cell>
          <cell r="H10216" t="str">
            <v>137</v>
          </cell>
          <cell r="X10216">
            <v>0</v>
          </cell>
          <cell r="Y10216">
            <v>0</v>
          </cell>
          <cell r="Z10216">
            <v>0</v>
          </cell>
          <cell r="AA10216">
            <v>0</v>
          </cell>
          <cell r="AE10216">
            <v>147.15</v>
          </cell>
          <cell r="AG10216">
            <v>0</v>
          </cell>
          <cell r="AH10216">
            <v>0</v>
          </cell>
          <cell r="AI10216">
            <v>0</v>
          </cell>
          <cell r="AJ10216">
            <v>0</v>
          </cell>
          <cell r="AN10216">
            <v>0</v>
          </cell>
        </row>
        <row r="10217">
          <cell r="D10217">
            <v>1</v>
          </cell>
          <cell r="H10217" t="str">
            <v>060</v>
          </cell>
          <cell r="X10217">
            <v>0</v>
          </cell>
          <cell r="Y10217">
            <v>0</v>
          </cell>
          <cell r="Z10217">
            <v>0</v>
          </cell>
          <cell r="AA10217">
            <v>0</v>
          </cell>
          <cell r="AE10217">
            <v>0</v>
          </cell>
          <cell r="AG10217">
            <v>0</v>
          </cell>
          <cell r="AH10217">
            <v>0</v>
          </cell>
          <cell r="AI10217">
            <v>0</v>
          </cell>
          <cell r="AJ10217">
            <v>0</v>
          </cell>
          <cell r="AN10217">
            <v>4397.4250000000002</v>
          </cell>
        </row>
        <row r="10218">
          <cell r="D10218">
            <v>2</v>
          </cell>
          <cell r="H10218" t="str">
            <v>060</v>
          </cell>
          <cell r="X10218">
            <v>0</v>
          </cell>
          <cell r="Y10218">
            <v>0</v>
          </cell>
          <cell r="Z10218">
            <v>0</v>
          </cell>
          <cell r="AA10218">
            <v>0</v>
          </cell>
          <cell r="AE10218">
            <v>0</v>
          </cell>
          <cell r="AG10218">
            <v>0</v>
          </cell>
          <cell r="AH10218">
            <v>0</v>
          </cell>
          <cell r="AI10218">
            <v>0</v>
          </cell>
          <cell r="AJ10218">
            <v>0</v>
          </cell>
          <cell r="AN10218">
            <v>54918.232000000004</v>
          </cell>
        </row>
        <row r="10219">
          <cell r="D10219">
            <v>3</v>
          </cell>
          <cell r="H10219" t="str">
            <v>089</v>
          </cell>
          <cell r="X10219">
            <v>0</v>
          </cell>
          <cell r="Y10219">
            <v>0</v>
          </cell>
          <cell r="Z10219">
            <v>0</v>
          </cell>
          <cell r="AA10219">
            <v>0</v>
          </cell>
          <cell r="AE10219">
            <v>73.412000000000006</v>
          </cell>
          <cell r="AG10219">
            <v>0</v>
          </cell>
          <cell r="AH10219">
            <v>0</v>
          </cell>
          <cell r="AI10219">
            <v>0</v>
          </cell>
          <cell r="AJ10219">
            <v>0</v>
          </cell>
          <cell r="AN10219">
            <v>69.438999999999993</v>
          </cell>
        </row>
        <row r="10220">
          <cell r="D10220">
            <v>2</v>
          </cell>
          <cell r="H10220" t="str">
            <v>060</v>
          </cell>
          <cell r="X10220">
            <v>0</v>
          </cell>
          <cell r="Y10220">
            <v>0</v>
          </cell>
          <cell r="Z10220">
            <v>0</v>
          </cell>
          <cell r="AA10220">
            <v>0</v>
          </cell>
          <cell r="AE10220">
            <v>0</v>
          </cell>
          <cell r="AG10220">
            <v>0</v>
          </cell>
          <cell r="AH10220">
            <v>0</v>
          </cell>
          <cell r="AI10220">
            <v>0</v>
          </cell>
          <cell r="AJ10220">
            <v>0</v>
          </cell>
          <cell r="AN10220">
            <v>2.7330000000000001</v>
          </cell>
        </row>
        <row r="10221">
          <cell r="D10221">
            <v>13</v>
          </cell>
          <cell r="H10221" t="str">
            <v>10</v>
          </cell>
          <cell r="X10221">
            <v>0</v>
          </cell>
          <cell r="Y10221">
            <v>0</v>
          </cell>
          <cell r="Z10221">
            <v>0</v>
          </cell>
          <cell r="AA10221">
            <v>0</v>
          </cell>
          <cell r="AE10221">
            <v>565.96500000000003</v>
          </cell>
          <cell r="AG10221">
            <v>0</v>
          </cell>
          <cell r="AH10221">
            <v>0</v>
          </cell>
          <cell r="AI10221">
            <v>0</v>
          </cell>
          <cell r="AJ10221">
            <v>0</v>
          </cell>
          <cell r="AN10221">
            <v>1131.93</v>
          </cell>
        </row>
        <row r="10222">
          <cell r="D10222">
            <v>2</v>
          </cell>
          <cell r="H10222" t="str">
            <v>060</v>
          </cell>
          <cell r="X10222">
            <v>0</v>
          </cell>
          <cell r="Y10222">
            <v>0</v>
          </cell>
          <cell r="Z10222">
            <v>0</v>
          </cell>
          <cell r="AA10222">
            <v>0</v>
          </cell>
          <cell r="AE10222">
            <v>0</v>
          </cell>
          <cell r="AG10222">
            <v>0</v>
          </cell>
          <cell r="AH10222">
            <v>0</v>
          </cell>
          <cell r="AI10222">
            <v>0</v>
          </cell>
          <cell r="AJ10222">
            <v>0</v>
          </cell>
          <cell r="AN10222">
            <v>1916.1769999999999</v>
          </cell>
        </row>
        <row r="10223">
          <cell r="D10223">
            <v>1</v>
          </cell>
          <cell r="H10223" t="str">
            <v>056</v>
          </cell>
          <cell r="X10223">
            <v>0</v>
          </cell>
          <cell r="Y10223">
            <v>0</v>
          </cell>
          <cell r="Z10223">
            <v>0</v>
          </cell>
          <cell r="AA10223">
            <v>0</v>
          </cell>
          <cell r="AE10223">
            <v>3382.7449999999999</v>
          </cell>
          <cell r="AG10223">
            <v>0</v>
          </cell>
          <cell r="AH10223">
            <v>0</v>
          </cell>
          <cell r="AI10223">
            <v>0</v>
          </cell>
          <cell r="AJ10223">
            <v>0</v>
          </cell>
          <cell r="AN10223">
            <v>214.11</v>
          </cell>
        </row>
        <row r="10224">
          <cell r="D10224">
            <v>13</v>
          </cell>
          <cell r="H10224" t="str">
            <v>01</v>
          </cell>
          <cell r="X10224">
            <v>0</v>
          </cell>
          <cell r="Y10224">
            <v>0</v>
          </cell>
          <cell r="Z10224">
            <v>0</v>
          </cell>
          <cell r="AA10224">
            <v>0</v>
          </cell>
          <cell r="AE10224">
            <v>6920.7849999999999</v>
          </cell>
          <cell r="AG10224">
            <v>0</v>
          </cell>
          <cell r="AH10224">
            <v>0</v>
          </cell>
          <cell r="AI10224">
            <v>0</v>
          </cell>
          <cell r="AJ10224">
            <v>0</v>
          </cell>
          <cell r="AN10224">
            <v>700.10500000000002</v>
          </cell>
        </row>
        <row r="10225">
          <cell r="D10225">
            <v>13</v>
          </cell>
          <cell r="H10225" t="str">
            <v>03</v>
          </cell>
          <cell r="X10225">
            <v>0</v>
          </cell>
          <cell r="Y10225">
            <v>0</v>
          </cell>
          <cell r="Z10225">
            <v>0</v>
          </cell>
          <cell r="AA10225">
            <v>0</v>
          </cell>
          <cell r="AE10225">
            <v>22222.026000000002</v>
          </cell>
          <cell r="AG10225">
            <v>0</v>
          </cell>
          <cell r="AH10225">
            <v>0</v>
          </cell>
          <cell r="AI10225">
            <v>0</v>
          </cell>
          <cell r="AJ10225">
            <v>0</v>
          </cell>
          <cell r="AN10225">
            <v>137.173</v>
          </cell>
        </row>
        <row r="10226">
          <cell r="D10226">
            <v>13</v>
          </cell>
          <cell r="H10226" t="str">
            <v>05</v>
          </cell>
          <cell r="X10226">
            <v>0</v>
          </cell>
          <cell r="Y10226">
            <v>0</v>
          </cell>
          <cell r="Z10226">
            <v>0</v>
          </cell>
          <cell r="AA10226">
            <v>0</v>
          </cell>
          <cell r="AE10226">
            <v>548.21</v>
          </cell>
          <cell r="AG10226">
            <v>0</v>
          </cell>
          <cell r="AH10226">
            <v>0</v>
          </cell>
          <cell r="AI10226">
            <v>0</v>
          </cell>
          <cell r="AJ10226">
            <v>0</v>
          </cell>
          <cell r="AN10226">
            <v>0</v>
          </cell>
        </row>
        <row r="10227">
          <cell r="D10227">
            <v>13</v>
          </cell>
          <cell r="H10227" t="str">
            <v>06</v>
          </cell>
          <cell r="X10227">
            <v>0</v>
          </cell>
          <cell r="Y10227">
            <v>0</v>
          </cell>
          <cell r="Z10227">
            <v>0</v>
          </cell>
          <cell r="AA10227">
            <v>0</v>
          </cell>
          <cell r="AE10227">
            <v>9587.3050000000003</v>
          </cell>
          <cell r="AG10227">
            <v>0</v>
          </cell>
          <cell r="AH10227">
            <v>0</v>
          </cell>
          <cell r="AI10227">
            <v>0</v>
          </cell>
          <cell r="AJ10227">
            <v>0</v>
          </cell>
          <cell r="AN10227">
            <v>632.13</v>
          </cell>
        </row>
        <row r="10228">
          <cell r="D10228">
            <v>13</v>
          </cell>
          <cell r="H10228" t="str">
            <v>08</v>
          </cell>
          <cell r="X10228">
            <v>0</v>
          </cell>
          <cell r="Y10228">
            <v>0</v>
          </cell>
          <cell r="Z10228">
            <v>0</v>
          </cell>
          <cell r="AA10228">
            <v>0</v>
          </cell>
          <cell r="AE10228">
            <v>12313.989</v>
          </cell>
          <cell r="AG10228">
            <v>0</v>
          </cell>
          <cell r="AH10228">
            <v>0</v>
          </cell>
          <cell r="AI10228">
            <v>0</v>
          </cell>
          <cell r="AJ10228">
            <v>0</v>
          </cell>
          <cell r="AN10228">
            <v>1767.3679999999999</v>
          </cell>
        </row>
        <row r="10229">
          <cell r="D10229">
            <v>13</v>
          </cell>
          <cell r="H10229" t="str">
            <v>10</v>
          </cell>
          <cell r="X10229">
            <v>0</v>
          </cell>
          <cell r="Y10229">
            <v>0</v>
          </cell>
          <cell r="Z10229">
            <v>0</v>
          </cell>
          <cell r="AA10229">
            <v>0</v>
          </cell>
          <cell r="AE10229">
            <v>23423.543000000001</v>
          </cell>
          <cell r="AG10229">
            <v>0</v>
          </cell>
          <cell r="AH10229">
            <v>0</v>
          </cell>
          <cell r="AI10229">
            <v>0</v>
          </cell>
          <cell r="AJ10229">
            <v>0</v>
          </cell>
          <cell r="AN10229">
            <v>1063.04</v>
          </cell>
        </row>
        <row r="10230">
          <cell r="D10230">
            <v>13</v>
          </cell>
          <cell r="H10230" t="str">
            <v>11</v>
          </cell>
          <cell r="X10230">
            <v>0</v>
          </cell>
          <cell r="Y10230">
            <v>0</v>
          </cell>
          <cell r="Z10230">
            <v>0</v>
          </cell>
          <cell r="AA10230">
            <v>0</v>
          </cell>
          <cell r="AE10230">
            <v>8654.9429999999993</v>
          </cell>
          <cell r="AG10230">
            <v>0</v>
          </cell>
          <cell r="AH10230">
            <v>0</v>
          </cell>
          <cell r="AI10230">
            <v>0</v>
          </cell>
          <cell r="AJ10230">
            <v>0</v>
          </cell>
          <cell r="AN10230">
            <v>684.63900000000001</v>
          </cell>
        </row>
        <row r="10231">
          <cell r="D10231">
            <v>13</v>
          </cell>
          <cell r="H10231" t="str">
            <v>12</v>
          </cell>
          <cell r="X10231">
            <v>0</v>
          </cell>
          <cell r="Y10231">
            <v>0</v>
          </cell>
          <cell r="Z10231">
            <v>0</v>
          </cell>
          <cell r="AA10231">
            <v>0</v>
          </cell>
          <cell r="AE10231">
            <v>3304.1860000000001</v>
          </cell>
          <cell r="AG10231">
            <v>0</v>
          </cell>
          <cell r="AH10231">
            <v>0</v>
          </cell>
          <cell r="AI10231">
            <v>0</v>
          </cell>
          <cell r="AJ10231">
            <v>0</v>
          </cell>
          <cell r="AN10231">
            <v>148.62200000000001</v>
          </cell>
        </row>
        <row r="10232">
          <cell r="D10232">
            <v>13</v>
          </cell>
          <cell r="H10232" t="str">
            <v>14</v>
          </cell>
          <cell r="X10232">
            <v>0</v>
          </cell>
          <cell r="Y10232">
            <v>0</v>
          </cell>
          <cell r="Z10232">
            <v>0</v>
          </cell>
          <cell r="AA10232">
            <v>0</v>
          </cell>
          <cell r="AE10232">
            <v>24864.151000000002</v>
          </cell>
          <cell r="AG10232">
            <v>0</v>
          </cell>
          <cell r="AH10232">
            <v>0</v>
          </cell>
          <cell r="AI10232">
            <v>0</v>
          </cell>
          <cell r="AJ10232">
            <v>0</v>
          </cell>
          <cell r="AN10232">
            <v>1648.452</v>
          </cell>
        </row>
        <row r="10233">
          <cell r="D10233">
            <v>13</v>
          </cell>
          <cell r="H10233" t="str">
            <v>15</v>
          </cell>
          <cell r="X10233">
            <v>0</v>
          </cell>
          <cell r="Y10233">
            <v>0</v>
          </cell>
          <cell r="Z10233">
            <v>0</v>
          </cell>
          <cell r="AA10233">
            <v>0</v>
          </cell>
          <cell r="AE10233">
            <v>85115.959000000003</v>
          </cell>
          <cell r="AG10233">
            <v>0</v>
          </cell>
          <cell r="AH10233">
            <v>0</v>
          </cell>
          <cell r="AI10233">
            <v>0</v>
          </cell>
          <cell r="AJ10233">
            <v>0</v>
          </cell>
          <cell r="AN10233">
            <v>2675.873</v>
          </cell>
        </row>
        <row r="10234">
          <cell r="D10234">
            <v>13</v>
          </cell>
          <cell r="H10234" t="str">
            <v>16</v>
          </cell>
          <cell r="X10234">
            <v>0</v>
          </cell>
          <cell r="Y10234">
            <v>0</v>
          </cell>
          <cell r="Z10234">
            <v>0</v>
          </cell>
          <cell r="AA10234">
            <v>0</v>
          </cell>
          <cell r="AE10234">
            <v>2733.1239999999998</v>
          </cell>
          <cell r="AG10234">
            <v>0</v>
          </cell>
          <cell r="AH10234">
            <v>0</v>
          </cell>
          <cell r="AI10234">
            <v>0</v>
          </cell>
          <cell r="AJ10234">
            <v>0</v>
          </cell>
          <cell r="AN10234">
            <v>147.88999999999999</v>
          </cell>
        </row>
        <row r="10235">
          <cell r="D10235">
            <v>13</v>
          </cell>
          <cell r="H10235" t="str">
            <v>17</v>
          </cell>
          <cell r="X10235">
            <v>0</v>
          </cell>
          <cell r="Y10235">
            <v>0</v>
          </cell>
          <cell r="Z10235">
            <v>0</v>
          </cell>
          <cell r="AA10235">
            <v>0</v>
          </cell>
          <cell r="AE10235">
            <v>25788.986000000001</v>
          </cell>
          <cell r="AG10235">
            <v>0</v>
          </cell>
          <cell r="AH10235">
            <v>0</v>
          </cell>
          <cell r="AI10235">
            <v>0</v>
          </cell>
          <cell r="AJ10235">
            <v>0</v>
          </cell>
          <cell r="AN10235">
            <v>4758.8990000000003</v>
          </cell>
        </row>
        <row r="10236">
          <cell r="D10236">
            <v>13</v>
          </cell>
          <cell r="H10236" t="str">
            <v>18</v>
          </cell>
          <cell r="X10236">
            <v>0</v>
          </cell>
          <cell r="Y10236">
            <v>0</v>
          </cell>
          <cell r="Z10236">
            <v>0</v>
          </cell>
          <cell r="AA10236">
            <v>0</v>
          </cell>
          <cell r="AE10236">
            <v>4347.1559999999999</v>
          </cell>
          <cell r="AG10236">
            <v>0</v>
          </cell>
          <cell r="AH10236">
            <v>0</v>
          </cell>
          <cell r="AI10236">
            <v>0</v>
          </cell>
          <cell r="AJ10236">
            <v>0</v>
          </cell>
          <cell r="AN10236">
            <v>98.799000000000007</v>
          </cell>
        </row>
        <row r="10237">
          <cell r="D10237">
            <v>13</v>
          </cell>
          <cell r="H10237" t="str">
            <v>19</v>
          </cell>
          <cell r="X10237">
            <v>0</v>
          </cell>
          <cell r="Y10237">
            <v>0</v>
          </cell>
          <cell r="Z10237">
            <v>0</v>
          </cell>
          <cell r="AA10237">
            <v>0</v>
          </cell>
          <cell r="AE10237">
            <v>3983.1280000000002</v>
          </cell>
          <cell r="AG10237">
            <v>0</v>
          </cell>
          <cell r="AH10237">
            <v>0</v>
          </cell>
          <cell r="AI10237">
            <v>0</v>
          </cell>
          <cell r="AJ10237">
            <v>0</v>
          </cell>
          <cell r="AN10237">
            <v>385.464</v>
          </cell>
        </row>
        <row r="10238">
          <cell r="D10238">
            <v>13</v>
          </cell>
          <cell r="H10238" t="str">
            <v>20</v>
          </cell>
          <cell r="X10238">
            <v>0</v>
          </cell>
          <cell r="Y10238">
            <v>0</v>
          </cell>
          <cell r="Z10238">
            <v>0</v>
          </cell>
          <cell r="AA10238">
            <v>0</v>
          </cell>
          <cell r="AE10238">
            <v>11326.111999999999</v>
          </cell>
          <cell r="AG10238">
            <v>0</v>
          </cell>
          <cell r="AH10238">
            <v>0</v>
          </cell>
          <cell r="AI10238">
            <v>0</v>
          </cell>
          <cell r="AJ10238">
            <v>0</v>
          </cell>
          <cell r="AN10238">
            <v>383.93599999999998</v>
          </cell>
        </row>
        <row r="10239">
          <cell r="D10239">
            <v>1</v>
          </cell>
          <cell r="H10239" t="str">
            <v>001</v>
          </cell>
          <cell r="X10239">
            <v>0</v>
          </cell>
          <cell r="Y10239">
            <v>0</v>
          </cell>
          <cell r="Z10239">
            <v>0</v>
          </cell>
          <cell r="AA10239">
            <v>0</v>
          </cell>
          <cell r="AE10239">
            <v>7277.2460000000001</v>
          </cell>
          <cell r="AG10239">
            <v>0</v>
          </cell>
          <cell r="AH10239">
            <v>0</v>
          </cell>
          <cell r="AI10239">
            <v>0</v>
          </cell>
          <cell r="AJ10239">
            <v>0</v>
          </cell>
          <cell r="AN10239">
            <v>1244.18</v>
          </cell>
        </row>
        <row r="10240">
          <cell r="D10240">
            <v>1</v>
          </cell>
          <cell r="H10240" t="str">
            <v>011</v>
          </cell>
          <cell r="X10240">
            <v>0</v>
          </cell>
          <cell r="Y10240">
            <v>0</v>
          </cell>
          <cell r="Z10240">
            <v>0</v>
          </cell>
          <cell r="AA10240">
            <v>0</v>
          </cell>
          <cell r="AE10240">
            <v>23537.227999999999</v>
          </cell>
          <cell r="AG10240">
            <v>0</v>
          </cell>
          <cell r="AH10240">
            <v>0</v>
          </cell>
          <cell r="AI10240">
            <v>0</v>
          </cell>
          <cell r="AJ10240">
            <v>0</v>
          </cell>
          <cell r="AN10240">
            <v>2291.9630000000002</v>
          </cell>
        </row>
        <row r="10241">
          <cell r="D10241">
            <v>1</v>
          </cell>
          <cell r="H10241" t="str">
            <v>012</v>
          </cell>
          <cell r="X10241">
            <v>0</v>
          </cell>
          <cell r="Y10241">
            <v>0</v>
          </cell>
          <cell r="Z10241">
            <v>0</v>
          </cell>
          <cell r="AA10241">
            <v>0</v>
          </cell>
          <cell r="AE10241">
            <v>35626.478000000003</v>
          </cell>
          <cell r="AG10241">
            <v>0</v>
          </cell>
          <cell r="AH10241">
            <v>0</v>
          </cell>
          <cell r="AI10241">
            <v>0</v>
          </cell>
          <cell r="AJ10241">
            <v>0</v>
          </cell>
          <cell r="AN10241">
            <v>2356.7159999999999</v>
          </cell>
        </row>
        <row r="10242">
          <cell r="D10242">
            <v>1</v>
          </cell>
          <cell r="H10242" t="str">
            <v>016</v>
          </cell>
          <cell r="X10242">
            <v>0</v>
          </cell>
          <cell r="Y10242">
            <v>0</v>
          </cell>
          <cell r="Z10242">
            <v>0</v>
          </cell>
          <cell r="AA10242">
            <v>0</v>
          </cell>
          <cell r="AE10242">
            <v>14474.416999999999</v>
          </cell>
          <cell r="AG10242">
            <v>0</v>
          </cell>
          <cell r="AH10242">
            <v>0</v>
          </cell>
          <cell r="AI10242">
            <v>0</v>
          </cell>
          <cell r="AJ10242">
            <v>0</v>
          </cell>
          <cell r="AN10242">
            <v>1599.2819999999999</v>
          </cell>
        </row>
        <row r="10243">
          <cell r="D10243">
            <v>1</v>
          </cell>
          <cell r="H10243" t="str">
            <v>020</v>
          </cell>
          <cell r="X10243">
            <v>0</v>
          </cell>
          <cell r="Y10243">
            <v>0</v>
          </cell>
          <cell r="Z10243">
            <v>0</v>
          </cell>
          <cell r="AA10243">
            <v>0</v>
          </cell>
          <cell r="AE10243">
            <v>8852.7530000000006</v>
          </cell>
          <cell r="AG10243">
            <v>0</v>
          </cell>
          <cell r="AH10243">
            <v>0</v>
          </cell>
          <cell r="AI10243">
            <v>0</v>
          </cell>
          <cell r="AJ10243">
            <v>0</v>
          </cell>
          <cell r="AN10243">
            <v>802.11</v>
          </cell>
        </row>
        <row r="10244">
          <cell r="D10244">
            <v>1</v>
          </cell>
          <cell r="H10244" t="str">
            <v>021</v>
          </cell>
          <cell r="X10244">
            <v>0</v>
          </cell>
          <cell r="Y10244">
            <v>0</v>
          </cell>
          <cell r="Z10244">
            <v>0</v>
          </cell>
          <cell r="AA10244">
            <v>0</v>
          </cell>
          <cell r="AE10244">
            <v>5044.3010000000004</v>
          </cell>
          <cell r="AG10244">
            <v>0</v>
          </cell>
          <cell r="AH10244">
            <v>0</v>
          </cell>
          <cell r="AI10244">
            <v>0</v>
          </cell>
          <cell r="AJ10244">
            <v>0</v>
          </cell>
          <cell r="AN10244">
            <v>166.667</v>
          </cell>
        </row>
        <row r="10245">
          <cell r="D10245">
            <v>1</v>
          </cell>
          <cell r="H10245" t="str">
            <v>029</v>
          </cell>
          <cell r="X10245">
            <v>0</v>
          </cell>
          <cell r="Y10245">
            <v>0</v>
          </cell>
          <cell r="Z10245">
            <v>0</v>
          </cell>
          <cell r="AA10245">
            <v>0</v>
          </cell>
          <cell r="AE10245">
            <v>10020.591</v>
          </cell>
          <cell r="AG10245">
            <v>0</v>
          </cell>
          <cell r="AH10245">
            <v>0</v>
          </cell>
          <cell r="AI10245">
            <v>0</v>
          </cell>
          <cell r="AJ10245">
            <v>0</v>
          </cell>
          <cell r="AN10245">
            <v>1093.6300000000001</v>
          </cell>
        </row>
        <row r="10246">
          <cell r="D10246">
            <v>1</v>
          </cell>
          <cell r="H10246" t="str">
            <v>053</v>
          </cell>
          <cell r="X10246">
            <v>0</v>
          </cell>
          <cell r="Y10246">
            <v>0</v>
          </cell>
          <cell r="Z10246">
            <v>0</v>
          </cell>
          <cell r="AA10246">
            <v>0</v>
          </cell>
          <cell r="AE10246">
            <v>18165.474999999999</v>
          </cell>
          <cell r="AG10246">
            <v>0</v>
          </cell>
          <cell r="AH10246">
            <v>0</v>
          </cell>
          <cell r="AI10246">
            <v>0</v>
          </cell>
          <cell r="AJ10246">
            <v>0</v>
          </cell>
          <cell r="AN10246">
            <v>982.92399999999998</v>
          </cell>
        </row>
        <row r="10247">
          <cell r="D10247">
            <v>1</v>
          </cell>
          <cell r="H10247" t="str">
            <v>054</v>
          </cell>
          <cell r="X10247">
            <v>0</v>
          </cell>
          <cell r="Y10247">
            <v>0</v>
          </cell>
          <cell r="Z10247">
            <v>0</v>
          </cell>
          <cell r="AA10247">
            <v>0</v>
          </cell>
          <cell r="AE10247">
            <v>6153.7749999999996</v>
          </cell>
          <cell r="AG10247">
            <v>0</v>
          </cell>
          <cell r="AH10247">
            <v>0</v>
          </cell>
          <cell r="AI10247">
            <v>0</v>
          </cell>
          <cell r="AJ10247">
            <v>0</v>
          </cell>
          <cell r="AN10247">
            <v>482.13400000000001</v>
          </cell>
        </row>
        <row r="10248">
          <cell r="D10248">
            <v>1</v>
          </cell>
          <cell r="H10248" t="str">
            <v>056</v>
          </cell>
          <cell r="X10248">
            <v>0</v>
          </cell>
          <cell r="Y10248">
            <v>0</v>
          </cell>
          <cell r="Z10248">
            <v>0</v>
          </cell>
          <cell r="AA10248">
            <v>0</v>
          </cell>
          <cell r="AE10248">
            <v>812.53899999999999</v>
          </cell>
          <cell r="AG10248">
            <v>0</v>
          </cell>
          <cell r="AH10248">
            <v>0</v>
          </cell>
          <cell r="AI10248">
            <v>0</v>
          </cell>
          <cell r="AJ10248">
            <v>0</v>
          </cell>
          <cell r="AN10248">
            <v>276.95800000000003</v>
          </cell>
        </row>
        <row r="10249">
          <cell r="D10249">
            <v>1</v>
          </cell>
          <cell r="H10249" t="str">
            <v>060</v>
          </cell>
          <cell r="X10249">
            <v>0</v>
          </cell>
          <cell r="Y10249">
            <v>0</v>
          </cell>
          <cell r="Z10249">
            <v>0</v>
          </cell>
          <cell r="AA10249">
            <v>0</v>
          </cell>
          <cell r="AE10249">
            <v>34499.881999999998</v>
          </cell>
          <cell r="AG10249">
            <v>0</v>
          </cell>
          <cell r="AH10249">
            <v>0</v>
          </cell>
          <cell r="AI10249">
            <v>0</v>
          </cell>
          <cell r="AJ10249">
            <v>0</v>
          </cell>
          <cell r="AN10249">
            <v>3892.5940000000001</v>
          </cell>
        </row>
        <row r="10250">
          <cell r="D10250">
            <v>1</v>
          </cell>
          <cell r="H10250" t="str">
            <v>065</v>
          </cell>
          <cell r="X10250">
            <v>0</v>
          </cell>
          <cell r="Y10250">
            <v>0</v>
          </cell>
          <cell r="Z10250">
            <v>0</v>
          </cell>
          <cell r="AA10250">
            <v>0</v>
          </cell>
          <cell r="AE10250">
            <v>28472.287</v>
          </cell>
          <cell r="AG10250">
            <v>0</v>
          </cell>
          <cell r="AH10250">
            <v>0</v>
          </cell>
          <cell r="AI10250">
            <v>0</v>
          </cell>
          <cell r="AJ10250">
            <v>0</v>
          </cell>
          <cell r="AN10250">
            <v>920.375</v>
          </cell>
        </row>
        <row r="10251">
          <cell r="D10251">
            <v>1</v>
          </cell>
          <cell r="H10251" t="str">
            <v>068</v>
          </cell>
          <cell r="X10251">
            <v>0</v>
          </cell>
          <cell r="Y10251">
            <v>0</v>
          </cell>
          <cell r="Z10251">
            <v>0</v>
          </cell>
          <cell r="AA10251">
            <v>0</v>
          </cell>
          <cell r="AE10251">
            <v>7842.8770000000004</v>
          </cell>
          <cell r="AG10251">
            <v>0</v>
          </cell>
          <cell r="AH10251">
            <v>0</v>
          </cell>
          <cell r="AI10251">
            <v>0</v>
          </cell>
          <cell r="AJ10251">
            <v>0</v>
          </cell>
          <cell r="AN10251">
            <v>294.88900000000001</v>
          </cell>
        </row>
        <row r="10252">
          <cell r="D10252">
            <v>1</v>
          </cell>
          <cell r="H10252" t="str">
            <v>075</v>
          </cell>
          <cell r="X10252">
            <v>0</v>
          </cell>
          <cell r="Y10252">
            <v>0</v>
          </cell>
          <cell r="Z10252">
            <v>0</v>
          </cell>
          <cell r="AA10252">
            <v>0</v>
          </cell>
          <cell r="AE10252">
            <v>4398.1750000000002</v>
          </cell>
          <cell r="AG10252">
            <v>0</v>
          </cell>
          <cell r="AH10252">
            <v>0</v>
          </cell>
          <cell r="AI10252">
            <v>0</v>
          </cell>
          <cell r="AJ10252">
            <v>0</v>
          </cell>
          <cell r="AN10252">
            <v>313.58300000000003</v>
          </cell>
        </row>
        <row r="10253">
          <cell r="D10253">
            <v>1</v>
          </cell>
          <cell r="H10253" t="str">
            <v>076</v>
          </cell>
          <cell r="X10253">
            <v>0</v>
          </cell>
          <cell r="Y10253">
            <v>0</v>
          </cell>
          <cell r="Z10253">
            <v>0</v>
          </cell>
          <cell r="AA10253">
            <v>0</v>
          </cell>
          <cell r="AE10253">
            <v>23447.806</v>
          </cell>
          <cell r="AG10253">
            <v>0</v>
          </cell>
          <cell r="AH10253">
            <v>0</v>
          </cell>
          <cell r="AI10253">
            <v>0</v>
          </cell>
          <cell r="AJ10253">
            <v>0</v>
          </cell>
          <cell r="AN10253">
            <v>1383.644</v>
          </cell>
        </row>
        <row r="10254">
          <cell r="D10254">
            <v>1</v>
          </cell>
          <cell r="H10254" t="str">
            <v>077</v>
          </cell>
          <cell r="X10254">
            <v>0</v>
          </cell>
          <cell r="Y10254">
            <v>0</v>
          </cell>
          <cell r="Z10254">
            <v>0</v>
          </cell>
          <cell r="AA10254">
            <v>0</v>
          </cell>
          <cell r="AE10254">
            <v>7967.3</v>
          </cell>
          <cell r="AG10254">
            <v>0</v>
          </cell>
          <cell r="AH10254">
            <v>0</v>
          </cell>
          <cell r="AI10254">
            <v>0</v>
          </cell>
          <cell r="AJ10254">
            <v>0</v>
          </cell>
          <cell r="AN10254">
            <v>759.67399999999998</v>
          </cell>
        </row>
        <row r="10255">
          <cell r="D10255">
            <v>1</v>
          </cell>
          <cell r="H10255" t="str">
            <v>081</v>
          </cell>
          <cell r="X10255">
            <v>0</v>
          </cell>
          <cell r="Y10255">
            <v>0</v>
          </cell>
          <cell r="Z10255">
            <v>0</v>
          </cell>
          <cell r="AA10255">
            <v>0</v>
          </cell>
          <cell r="AE10255">
            <v>17294.458999999999</v>
          </cell>
          <cell r="AG10255">
            <v>0</v>
          </cell>
          <cell r="AH10255">
            <v>0</v>
          </cell>
          <cell r="AI10255">
            <v>0</v>
          </cell>
          <cell r="AJ10255">
            <v>0</v>
          </cell>
          <cell r="AN10255">
            <v>2457.3649999999998</v>
          </cell>
        </row>
        <row r="10256">
          <cell r="D10256">
            <v>1</v>
          </cell>
          <cell r="H10256" t="str">
            <v>097</v>
          </cell>
          <cell r="X10256">
            <v>0</v>
          </cell>
          <cell r="Y10256">
            <v>0</v>
          </cell>
          <cell r="Z10256">
            <v>0</v>
          </cell>
          <cell r="AA10256">
            <v>0</v>
          </cell>
          <cell r="AE10256">
            <v>13163.69</v>
          </cell>
          <cell r="AG10256">
            <v>0</v>
          </cell>
          <cell r="AH10256">
            <v>0</v>
          </cell>
          <cell r="AI10256">
            <v>0</v>
          </cell>
          <cell r="AJ10256">
            <v>0</v>
          </cell>
          <cell r="AN10256">
            <v>890.70600000000002</v>
          </cell>
        </row>
        <row r="10257">
          <cell r="D10257">
            <v>1</v>
          </cell>
          <cell r="H10257" t="str">
            <v>099</v>
          </cell>
          <cell r="X10257">
            <v>0</v>
          </cell>
          <cell r="Y10257">
            <v>0</v>
          </cell>
          <cell r="Z10257">
            <v>0</v>
          </cell>
          <cell r="AA10257">
            <v>0</v>
          </cell>
          <cell r="AE10257">
            <v>3094.6289999999999</v>
          </cell>
          <cell r="AG10257">
            <v>0</v>
          </cell>
          <cell r="AH10257">
            <v>0</v>
          </cell>
          <cell r="AI10257">
            <v>0</v>
          </cell>
          <cell r="AJ10257">
            <v>0</v>
          </cell>
          <cell r="AN10257">
            <v>956.87199999999996</v>
          </cell>
        </row>
        <row r="10258">
          <cell r="D10258">
            <v>1</v>
          </cell>
          <cell r="H10258" t="str">
            <v>100</v>
          </cell>
          <cell r="X10258">
            <v>0</v>
          </cell>
          <cell r="Y10258">
            <v>0</v>
          </cell>
          <cell r="Z10258">
            <v>0</v>
          </cell>
          <cell r="AA10258">
            <v>0</v>
          </cell>
          <cell r="AE10258">
            <v>2226.7579999999998</v>
          </cell>
          <cell r="AG10258">
            <v>0</v>
          </cell>
          <cell r="AH10258">
            <v>0</v>
          </cell>
          <cell r="AI10258">
            <v>0</v>
          </cell>
          <cell r="AJ10258">
            <v>0</v>
          </cell>
          <cell r="AN10258">
            <v>82.936000000000007</v>
          </cell>
        </row>
        <row r="10259">
          <cell r="D10259">
            <v>1</v>
          </cell>
          <cell r="H10259" t="str">
            <v>108</v>
          </cell>
          <cell r="X10259">
            <v>0</v>
          </cell>
          <cell r="Y10259">
            <v>0</v>
          </cell>
          <cell r="Z10259">
            <v>0</v>
          </cell>
          <cell r="AA10259">
            <v>0</v>
          </cell>
          <cell r="AE10259">
            <v>10113.249</v>
          </cell>
          <cell r="AG10259">
            <v>0</v>
          </cell>
          <cell r="AH10259">
            <v>0</v>
          </cell>
          <cell r="AI10259">
            <v>0</v>
          </cell>
          <cell r="AJ10259">
            <v>0</v>
          </cell>
          <cell r="AN10259">
            <v>971.85199999999998</v>
          </cell>
        </row>
        <row r="10260">
          <cell r="D10260">
            <v>1</v>
          </cell>
          <cell r="H10260" t="str">
            <v>112</v>
          </cell>
          <cell r="X10260">
            <v>0</v>
          </cell>
          <cell r="Y10260">
            <v>0</v>
          </cell>
          <cell r="Z10260">
            <v>0</v>
          </cell>
          <cell r="AA10260">
            <v>0</v>
          </cell>
          <cell r="AE10260">
            <v>14612.377</v>
          </cell>
          <cell r="AG10260">
            <v>0</v>
          </cell>
          <cell r="AH10260">
            <v>0</v>
          </cell>
          <cell r="AI10260">
            <v>0</v>
          </cell>
          <cell r="AJ10260">
            <v>0</v>
          </cell>
          <cell r="AN10260">
            <v>1398.3720000000001</v>
          </cell>
        </row>
        <row r="10261">
          <cell r="D10261">
            <v>1</v>
          </cell>
          <cell r="H10261" t="str">
            <v>116</v>
          </cell>
          <cell r="X10261">
            <v>0</v>
          </cell>
          <cell r="Y10261">
            <v>0</v>
          </cell>
          <cell r="Z10261">
            <v>0</v>
          </cell>
          <cell r="AA10261">
            <v>0</v>
          </cell>
          <cell r="AE10261">
            <v>4451.6689999999999</v>
          </cell>
          <cell r="AG10261">
            <v>0</v>
          </cell>
          <cell r="AH10261">
            <v>0</v>
          </cell>
          <cell r="AI10261">
            <v>0</v>
          </cell>
          <cell r="AJ10261">
            <v>0</v>
          </cell>
          <cell r="AN10261">
            <v>683.947</v>
          </cell>
        </row>
        <row r="10262">
          <cell r="D10262">
            <v>1</v>
          </cell>
          <cell r="H10262" t="str">
            <v>122</v>
          </cell>
          <cell r="X10262">
            <v>0</v>
          </cell>
          <cell r="Y10262">
            <v>0</v>
          </cell>
          <cell r="Z10262">
            <v>0</v>
          </cell>
          <cell r="AA10262">
            <v>0</v>
          </cell>
          <cell r="AE10262">
            <v>10766.178</v>
          </cell>
          <cell r="AG10262">
            <v>0</v>
          </cell>
          <cell r="AH10262">
            <v>0</v>
          </cell>
          <cell r="AI10262">
            <v>0</v>
          </cell>
          <cell r="AJ10262">
            <v>0</v>
          </cell>
          <cell r="AN10262">
            <v>490.99599999999998</v>
          </cell>
        </row>
        <row r="10263">
          <cell r="D10263">
            <v>1</v>
          </cell>
          <cell r="H10263" t="str">
            <v>162</v>
          </cell>
          <cell r="X10263">
            <v>0</v>
          </cell>
          <cell r="Y10263">
            <v>0</v>
          </cell>
          <cell r="Z10263">
            <v>0</v>
          </cell>
          <cell r="AA10263">
            <v>0</v>
          </cell>
          <cell r="AE10263">
            <v>5575.4319999999998</v>
          </cell>
          <cell r="AG10263">
            <v>0</v>
          </cell>
          <cell r="AH10263">
            <v>0</v>
          </cell>
          <cell r="AI10263">
            <v>0</v>
          </cell>
          <cell r="AJ10263">
            <v>0</v>
          </cell>
          <cell r="AN10263">
            <v>1562.7550000000001</v>
          </cell>
        </row>
        <row r="10264">
          <cell r="D10264">
            <v>1</v>
          </cell>
          <cell r="H10264" t="str">
            <v>056</v>
          </cell>
          <cell r="X10264">
            <v>0</v>
          </cell>
          <cell r="Y10264">
            <v>0</v>
          </cell>
          <cell r="Z10264">
            <v>0</v>
          </cell>
          <cell r="AA10264">
            <v>0</v>
          </cell>
          <cell r="AE10264">
            <v>586.90599999999995</v>
          </cell>
          <cell r="AG10264">
            <v>0</v>
          </cell>
          <cell r="AH10264">
            <v>0</v>
          </cell>
          <cell r="AI10264">
            <v>0</v>
          </cell>
          <cell r="AJ10264">
            <v>0</v>
          </cell>
          <cell r="AN10264">
            <v>0</v>
          </cell>
        </row>
        <row r="10265">
          <cell r="D10265">
            <v>2</v>
          </cell>
          <cell r="H10265" t="str">
            <v>011</v>
          </cell>
          <cell r="X10265">
            <v>0</v>
          </cell>
          <cell r="Y10265">
            <v>0</v>
          </cell>
          <cell r="Z10265">
            <v>0</v>
          </cell>
          <cell r="AA10265">
            <v>0</v>
          </cell>
          <cell r="AE10265">
            <v>5715.67</v>
          </cell>
          <cell r="AG10265">
            <v>0</v>
          </cell>
          <cell r="AH10265">
            <v>0</v>
          </cell>
          <cell r="AI10265">
            <v>0</v>
          </cell>
          <cell r="AJ10265">
            <v>0</v>
          </cell>
          <cell r="AN10265">
            <v>133.77099999999999</v>
          </cell>
        </row>
        <row r="10266">
          <cell r="D10266">
            <v>2</v>
          </cell>
          <cell r="H10266" t="str">
            <v>012</v>
          </cell>
          <cell r="X10266">
            <v>0</v>
          </cell>
          <cell r="Y10266">
            <v>0</v>
          </cell>
          <cell r="Z10266">
            <v>0</v>
          </cell>
          <cell r="AA10266">
            <v>0</v>
          </cell>
          <cell r="AE10266">
            <v>2633.7240000000002</v>
          </cell>
          <cell r="AG10266">
            <v>0</v>
          </cell>
          <cell r="AH10266">
            <v>0</v>
          </cell>
          <cell r="AI10266">
            <v>0</v>
          </cell>
          <cell r="AJ10266">
            <v>0</v>
          </cell>
          <cell r="AN10266">
            <v>82.340999999999994</v>
          </cell>
        </row>
        <row r="10267">
          <cell r="D10267">
            <v>2</v>
          </cell>
          <cell r="H10267" t="str">
            <v>028</v>
          </cell>
          <cell r="X10267">
            <v>0</v>
          </cell>
          <cell r="Y10267">
            <v>0</v>
          </cell>
          <cell r="Z10267">
            <v>0</v>
          </cell>
          <cell r="AA10267">
            <v>0</v>
          </cell>
          <cell r="AE10267">
            <v>3943.4850000000001</v>
          </cell>
          <cell r="AG10267">
            <v>0</v>
          </cell>
          <cell r="AH10267">
            <v>0</v>
          </cell>
          <cell r="AI10267">
            <v>0</v>
          </cell>
          <cell r="AJ10267">
            <v>0</v>
          </cell>
          <cell r="AN10267">
            <v>0</v>
          </cell>
        </row>
        <row r="10268">
          <cell r="D10268">
            <v>2</v>
          </cell>
          <cell r="H10268" t="str">
            <v>053</v>
          </cell>
          <cell r="X10268">
            <v>0</v>
          </cell>
          <cell r="Y10268">
            <v>0</v>
          </cell>
          <cell r="Z10268">
            <v>0</v>
          </cell>
          <cell r="AA10268">
            <v>0</v>
          </cell>
          <cell r="AE10268">
            <v>7843.6130000000003</v>
          </cell>
          <cell r="AG10268">
            <v>0</v>
          </cell>
          <cell r="AH10268">
            <v>0</v>
          </cell>
          <cell r="AI10268">
            <v>0</v>
          </cell>
          <cell r="AJ10268">
            <v>0</v>
          </cell>
          <cell r="AN10268">
            <v>758.90099999999995</v>
          </cell>
        </row>
        <row r="10269">
          <cell r="D10269">
            <v>2</v>
          </cell>
          <cell r="H10269" t="str">
            <v>065</v>
          </cell>
          <cell r="X10269">
            <v>0</v>
          </cell>
          <cell r="Y10269">
            <v>0</v>
          </cell>
          <cell r="Z10269">
            <v>0</v>
          </cell>
          <cell r="AA10269">
            <v>0</v>
          </cell>
          <cell r="AE10269">
            <v>3927.1</v>
          </cell>
          <cell r="AG10269">
            <v>0</v>
          </cell>
          <cell r="AH10269">
            <v>0</v>
          </cell>
          <cell r="AI10269">
            <v>0</v>
          </cell>
          <cell r="AJ10269">
            <v>0</v>
          </cell>
          <cell r="AN10269">
            <v>53.29</v>
          </cell>
        </row>
        <row r="10270">
          <cell r="D10270">
            <v>2</v>
          </cell>
          <cell r="H10270" t="str">
            <v>077</v>
          </cell>
          <cell r="X10270">
            <v>0</v>
          </cell>
          <cell r="Y10270">
            <v>0</v>
          </cell>
          <cell r="Z10270">
            <v>0</v>
          </cell>
          <cell r="AA10270">
            <v>0</v>
          </cell>
          <cell r="AE10270">
            <v>21267.348000000002</v>
          </cell>
          <cell r="AG10270">
            <v>0</v>
          </cell>
          <cell r="AH10270">
            <v>0</v>
          </cell>
          <cell r="AI10270">
            <v>0</v>
          </cell>
          <cell r="AJ10270">
            <v>0</v>
          </cell>
          <cell r="AN10270">
            <v>635.25300000000004</v>
          </cell>
        </row>
        <row r="10271">
          <cell r="D10271">
            <v>2</v>
          </cell>
          <cell r="H10271" t="str">
            <v>112</v>
          </cell>
          <cell r="X10271">
            <v>0</v>
          </cell>
          <cell r="Y10271">
            <v>0</v>
          </cell>
          <cell r="Z10271">
            <v>0</v>
          </cell>
          <cell r="AA10271">
            <v>0</v>
          </cell>
          <cell r="AE10271">
            <v>2762.6619999999998</v>
          </cell>
          <cell r="AG10271">
            <v>0</v>
          </cell>
          <cell r="AH10271">
            <v>0</v>
          </cell>
          <cell r="AI10271">
            <v>0</v>
          </cell>
          <cell r="AJ10271">
            <v>0</v>
          </cell>
          <cell r="AN10271">
            <v>47.552</v>
          </cell>
        </row>
        <row r="10272">
          <cell r="D10272">
            <v>2</v>
          </cell>
          <cell r="H10272" t="str">
            <v>122</v>
          </cell>
          <cell r="X10272">
            <v>0</v>
          </cell>
          <cell r="Y10272">
            <v>0</v>
          </cell>
          <cell r="Z10272">
            <v>0</v>
          </cell>
          <cell r="AA10272">
            <v>0</v>
          </cell>
          <cell r="AE10272">
            <v>6415.9110000000001</v>
          </cell>
          <cell r="AG10272">
            <v>0</v>
          </cell>
          <cell r="AH10272">
            <v>0</v>
          </cell>
          <cell r="AI10272">
            <v>0</v>
          </cell>
          <cell r="AJ10272">
            <v>0</v>
          </cell>
          <cell r="AN10272">
            <v>134.869</v>
          </cell>
        </row>
        <row r="10273">
          <cell r="D10273">
            <v>2</v>
          </cell>
          <cell r="H10273" t="str">
            <v>162</v>
          </cell>
          <cell r="X10273">
            <v>0</v>
          </cell>
          <cell r="Y10273">
            <v>0</v>
          </cell>
          <cell r="Z10273">
            <v>0</v>
          </cell>
          <cell r="AA10273">
            <v>0</v>
          </cell>
          <cell r="AE10273">
            <v>2375.4450000000002</v>
          </cell>
          <cell r="AG10273">
            <v>0</v>
          </cell>
          <cell r="AH10273">
            <v>0</v>
          </cell>
          <cell r="AI10273">
            <v>0</v>
          </cell>
          <cell r="AJ10273">
            <v>0</v>
          </cell>
          <cell r="AN10273">
            <v>579.09100000000001</v>
          </cell>
        </row>
        <row r="10274">
          <cell r="D10274">
            <v>70</v>
          </cell>
          <cell r="H10274" t="str">
            <v>056</v>
          </cell>
          <cell r="X10274">
            <v>0</v>
          </cell>
          <cell r="Y10274">
            <v>0</v>
          </cell>
          <cell r="Z10274">
            <v>0</v>
          </cell>
          <cell r="AA10274">
            <v>0</v>
          </cell>
          <cell r="AE10274">
            <v>7400.52</v>
          </cell>
          <cell r="AG10274">
            <v>0</v>
          </cell>
          <cell r="AH10274">
            <v>0</v>
          </cell>
          <cell r="AI10274">
            <v>0</v>
          </cell>
          <cell r="AJ10274">
            <v>0</v>
          </cell>
          <cell r="AN10274">
            <v>1981.89</v>
          </cell>
        </row>
        <row r="10275">
          <cell r="D10275">
            <v>94</v>
          </cell>
          <cell r="H10275" t="str">
            <v>056</v>
          </cell>
          <cell r="X10275">
            <v>0</v>
          </cell>
          <cell r="Y10275">
            <v>0</v>
          </cell>
          <cell r="Z10275">
            <v>0</v>
          </cell>
          <cell r="AA10275">
            <v>0</v>
          </cell>
          <cell r="AE10275">
            <v>19509.736000000001</v>
          </cell>
          <cell r="AG10275">
            <v>0</v>
          </cell>
          <cell r="AH10275">
            <v>0</v>
          </cell>
          <cell r="AI10275">
            <v>0</v>
          </cell>
          <cell r="AJ10275">
            <v>0</v>
          </cell>
          <cell r="AN10275">
            <v>329.49799999999999</v>
          </cell>
        </row>
        <row r="10276">
          <cell r="D10276">
            <v>3</v>
          </cell>
          <cell r="H10276" t="str">
            <v>038</v>
          </cell>
          <cell r="X10276">
            <v>0</v>
          </cell>
          <cell r="Y10276">
            <v>0</v>
          </cell>
          <cell r="Z10276">
            <v>0</v>
          </cell>
          <cell r="AA10276">
            <v>0</v>
          </cell>
          <cell r="AE10276">
            <v>4.4740000000000002</v>
          </cell>
          <cell r="AG10276">
            <v>0</v>
          </cell>
          <cell r="AH10276">
            <v>0</v>
          </cell>
          <cell r="AI10276">
            <v>0</v>
          </cell>
          <cell r="AJ10276">
            <v>0</v>
          </cell>
          <cell r="AN10276">
            <v>0</v>
          </cell>
        </row>
        <row r="10277">
          <cell r="D10277">
            <v>3</v>
          </cell>
          <cell r="H10277" t="str">
            <v>060</v>
          </cell>
          <cell r="X10277">
            <v>0</v>
          </cell>
          <cell r="Y10277">
            <v>0</v>
          </cell>
          <cell r="Z10277">
            <v>0</v>
          </cell>
          <cell r="AA10277">
            <v>0</v>
          </cell>
          <cell r="AE10277">
            <v>17.05</v>
          </cell>
          <cell r="AG10277">
            <v>0</v>
          </cell>
          <cell r="AH10277">
            <v>0</v>
          </cell>
          <cell r="AI10277">
            <v>0</v>
          </cell>
          <cell r="AJ10277">
            <v>0</v>
          </cell>
          <cell r="AN10277">
            <v>0</v>
          </cell>
        </row>
        <row r="10278">
          <cell r="D10278">
            <v>3</v>
          </cell>
          <cell r="H10278" t="str">
            <v>067</v>
          </cell>
          <cell r="X10278">
            <v>0</v>
          </cell>
          <cell r="Y10278">
            <v>0</v>
          </cell>
          <cell r="Z10278">
            <v>0</v>
          </cell>
          <cell r="AA10278">
            <v>0</v>
          </cell>
          <cell r="AE10278">
            <v>69.346999999999994</v>
          </cell>
          <cell r="AG10278">
            <v>0</v>
          </cell>
          <cell r="AH10278">
            <v>0</v>
          </cell>
          <cell r="AI10278">
            <v>0</v>
          </cell>
          <cell r="AJ10278">
            <v>0</v>
          </cell>
          <cell r="AN10278">
            <v>2.2370000000000001</v>
          </cell>
        </row>
        <row r="10279">
          <cell r="D10279">
            <v>3</v>
          </cell>
          <cell r="H10279" t="str">
            <v>112</v>
          </cell>
          <cell r="X10279">
            <v>0</v>
          </cell>
          <cell r="Y10279">
            <v>0</v>
          </cell>
          <cell r="Z10279">
            <v>0</v>
          </cell>
          <cell r="AA10279">
            <v>0</v>
          </cell>
          <cell r="AE10279">
            <v>5.5</v>
          </cell>
          <cell r="AG10279">
            <v>0</v>
          </cell>
          <cell r="AH10279">
            <v>0</v>
          </cell>
          <cell r="AI10279">
            <v>0</v>
          </cell>
          <cell r="AJ10279">
            <v>0</v>
          </cell>
          <cell r="AN10279">
            <v>1.65</v>
          </cell>
        </row>
        <row r="10280">
          <cell r="D10280">
            <v>3</v>
          </cell>
          <cell r="H10280" t="str">
            <v>123</v>
          </cell>
          <cell r="X10280">
            <v>0</v>
          </cell>
          <cell r="Y10280">
            <v>0</v>
          </cell>
          <cell r="Z10280">
            <v>0</v>
          </cell>
          <cell r="AA10280">
            <v>0</v>
          </cell>
          <cell r="AE10280">
            <v>453.4</v>
          </cell>
          <cell r="AG10280">
            <v>0</v>
          </cell>
          <cell r="AH10280">
            <v>0</v>
          </cell>
          <cell r="AI10280">
            <v>0</v>
          </cell>
          <cell r="AJ10280">
            <v>0</v>
          </cell>
          <cell r="AN10280">
            <v>42.77</v>
          </cell>
        </row>
        <row r="10281">
          <cell r="D10281">
            <v>3</v>
          </cell>
          <cell r="H10281" t="str">
            <v>013</v>
          </cell>
          <cell r="X10281">
            <v>0</v>
          </cell>
          <cell r="Y10281">
            <v>0</v>
          </cell>
          <cell r="Z10281">
            <v>0</v>
          </cell>
          <cell r="AA10281">
            <v>0</v>
          </cell>
          <cell r="AE10281">
            <v>13.497999999999999</v>
          </cell>
          <cell r="AG10281">
            <v>0</v>
          </cell>
          <cell r="AH10281">
            <v>0</v>
          </cell>
          <cell r="AI10281">
            <v>0</v>
          </cell>
          <cell r="AJ10281">
            <v>0</v>
          </cell>
          <cell r="AN10281">
            <v>0</v>
          </cell>
        </row>
        <row r="10282">
          <cell r="D10282">
            <v>3</v>
          </cell>
          <cell r="H10282" t="str">
            <v>067</v>
          </cell>
          <cell r="X10282">
            <v>0</v>
          </cell>
          <cell r="Y10282">
            <v>0</v>
          </cell>
          <cell r="Z10282">
            <v>0</v>
          </cell>
          <cell r="AA10282">
            <v>0</v>
          </cell>
          <cell r="AE10282">
            <v>702.24599999999998</v>
          </cell>
          <cell r="AG10282">
            <v>0</v>
          </cell>
          <cell r="AH10282">
            <v>0</v>
          </cell>
          <cell r="AI10282">
            <v>0</v>
          </cell>
          <cell r="AJ10282">
            <v>0</v>
          </cell>
          <cell r="AN10282">
            <v>42.41</v>
          </cell>
        </row>
        <row r="10283">
          <cell r="D10283">
            <v>3</v>
          </cell>
          <cell r="H10283" t="str">
            <v>078</v>
          </cell>
          <cell r="X10283">
            <v>0</v>
          </cell>
          <cell r="Y10283">
            <v>0</v>
          </cell>
          <cell r="Z10283">
            <v>0</v>
          </cell>
          <cell r="AA10283">
            <v>0</v>
          </cell>
          <cell r="AE10283">
            <v>3413.502</v>
          </cell>
          <cell r="AG10283">
            <v>0</v>
          </cell>
          <cell r="AH10283">
            <v>0</v>
          </cell>
          <cell r="AI10283">
            <v>0</v>
          </cell>
          <cell r="AJ10283">
            <v>0</v>
          </cell>
          <cell r="AN10283">
            <v>285.48</v>
          </cell>
        </row>
        <row r="10284">
          <cell r="D10284">
            <v>3</v>
          </cell>
          <cell r="H10284" t="str">
            <v>013</v>
          </cell>
          <cell r="X10284">
            <v>0</v>
          </cell>
          <cell r="Y10284">
            <v>0</v>
          </cell>
          <cell r="Z10284">
            <v>0</v>
          </cell>
          <cell r="AA10284">
            <v>0</v>
          </cell>
          <cell r="AE10284">
            <v>51.356000000000002</v>
          </cell>
          <cell r="AG10284">
            <v>0</v>
          </cell>
          <cell r="AH10284">
            <v>0</v>
          </cell>
          <cell r="AI10284">
            <v>0</v>
          </cell>
          <cell r="AJ10284">
            <v>0</v>
          </cell>
          <cell r="AN10284">
            <v>0</v>
          </cell>
        </row>
        <row r="10285">
          <cell r="D10285">
            <v>3</v>
          </cell>
          <cell r="H10285" t="str">
            <v>078</v>
          </cell>
          <cell r="X10285">
            <v>0</v>
          </cell>
          <cell r="Y10285">
            <v>0</v>
          </cell>
          <cell r="Z10285">
            <v>0</v>
          </cell>
          <cell r="AA10285">
            <v>0</v>
          </cell>
          <cell r="AE10285">
            <v>6099.4759999999997</v>
          </cell>
          <cell r="AG10285">
            <v>0</v>
          </cell>
          <cell r="AH10285">
            <v>0</v>
          </cell>
          <cell r="AI10285">
            <v>0</v>
          </cell>
          <cell r="AJ10285">
            <v>0</v>
          </cell>
          <cell r="AN10285">
            <v>592.928</v>
          </cell>
        </row>
        <row r="10286">
          <cell r="D10286">
            <v>3</v>
          </cell>
          <cell r="H10286" t="str">
            <v>011</v>
          </cell>
          <cell r="X10286">
            <v>16</v>
          </cell>
          <cell r="Y10286">
            <v>0</v>
          </cell>
          <cell r="Z10286">
            <v>0</v>
          </cell>
          <cell r="AA10286">
            <v>0</v>
          </cell>
          <cell r="AE10286">
            <v>7.7119999999999997</v>
          </cell>
          <cell r="AG10286">
            <v>2</v>
          </cell>
          <cell r="AH10286">
            <v>0</v>
          </cell>
          <cell r="AI10286">
            <v>0</v>
          </cell>
          <cell r="AJ10286">
            <v>0</v>
          </cell>
          <cell r="AN10286">
            <v>0.96399999999999997</v>
          </cell>
        </row>
        <row r="10287">
          <cell r="D10287">
            <v>3</v>
          </cell>
          <cell r="H10287" t="str">
            <v>028</v>
          </cell>
          <cell r="X10287">
            <v>3</v>
          </cell>
          <cell r="Y10287">
            <v>0</v>
          </cell>
          <cell r="Z10287">
            <v>0</v>
          </cell>
          <cell r="AA10287">
            <v>0</v>
          </cell>
          <cell r="AE10287">
            <v>1.911</v>
          </cell>
          <cell r="AG10287">
            <v>5</v>
          </cell>
          <cell r="AH10287">
            <v>0</v>
          </cell>
          <cell r="AI10287">
            <v>0</v>
          </cell>
          <cell r="AJ10287">
            <v>0</v>
          </cell>
          <cell r="AN10287">
            <v>3.1850000000000001</v>
          </cell>
        </row>
        <row r="10288">
          <cell r="D10288">
            <v>3</v>
          </cell>
          <cell r="H10288" t="str">
            <v>030</v>
          </cell>
          <cell r="X10288">
            <v>2</v>
          </cell>
          <cell r="Y10288">
            <v>0</v>
          </cell>
          <cell r="Z10288">
            <v>0</v>
          </cell>
          <cell r="AA10288">
            <v>0</v>
          </cell>
          <cell r="AE10288">
            <v>0.96399999999999997</v>
          </cell>
          <cell r="AG10288">
            <v>0</v>
          </cell>
          <cell r="AH10288">
            <v>0</v>
          </cell>
          <cell r="AI10288">
            <v>0</v>
          </cell>
          <cell r="AJ10288">
            <v>0</v>
          </cell>
          <cell r="AN10288">
            <v>0</v>
          </cell>
        </row>
        <row r="10289">
          <cell r="D10289">
            <v>3</v>
          </cell>
          <cell r="H10289" t="str">
            <v>053</v>
          </cell>
          <cell r="X10289">
            <v>3</v>
          </cell>
          <cell r="Y10289">
            <v>0</v>
          </cell>
          <cell r="Z10289">
            <v>0</v>
          </cell>
          <cell r="AA10289">
            <v>0</v>
          </cell>
          <cell r="AE10289">
            <v>1.131</v>
          </cell>
          <cell r="AG10289">
            <v>3</v>
          </cell>
          <cell r="AH10289">
            <v>0</v>
          </cell>
          <cell r="AI10289">
            <v>0</v>
          </cell>
          <cell r="AJ10289">
            <v>0</v>
          </cell>
          <cell r="AN10289">
            <v>1.131</v>
          </cell>
        </row>
        <row r="10290">
          <cell r="D10290">
            <v>3</v>
          </cell>
          <cell r="H10290" t="str">
            <v>060</v>
          </cell>
          <cell r="X10290">
            <v>324</v>
          </cell>
          <cell r="Y10290">
            <v>0</v>
          </cell>
          <cell r="Z10290">
            <v>0</v>
          </cell>
          <cell r="AA10290">
            <v>0</v>
          </cell>
          <cell r="AE10290">
            <v>162</v>
          </cell>
          <cell r="AG10290">
            <v>14</v>
          </cell>
          <cell r="AH10290">
            <v>0</v>
          </cell>
          <cell r="AI10290">
            <v>0</v>
          </cell>
          <cell r="AJ10290">
            <v>0</v>
          </cell>
          <cell r="AN10290">
            <v>7</v>
          </cell>
        </row>
        <row r="10291">
          <cell r="D10291">
            <v>3</v>
          </cell>
          <cell r="H10291" t="str">
            <v>097</v>
          </cell>
          <cell r="X10291">
            <v>56</v>
          </cell>
          <cell r="Y10291">
            <v>0</v>
          </cell>
          <cell r="Z10291">
            <v>0</v>
          </cell>
          <cell r="AA10291">
            <v>0</v>
          </cell>
          <cell r="AE10291">
            <v>21.111999999999998</v>
          </cell>
          <cell r="AG10291">
            <v>44</v>
          </cell>
          <cell r="AH10291">
            <v>0</v>
          </cell>
          <cell r="AI10291">
            <v>0</v>
          </cell>
          <cell r="AJ10291">
            <v>0</v>
          </cell>
          <cell r="AN10291">
            <v>16.588000000000001</v>
          </cell>
        </row>
        <row r="10292">
          <cell r="D10292">
            <v>3</v>
          </cell>
          <cell r="H10292" t="str">
            <v>099</v>
          </cell>
          <cell r="X10292">
            <v>1</v>
          </cell>
          <cell r="Y10292">
            <v>0</v>
          </cell>
          <cell r="Z10292">
            <v>0</v>
          </cell>
          <cell r="AA10292">
            <v>0</v>
          </cell>
          <cell r="AE10292">
            <v>0.48199999999999998</v>
          </cell>
          <cell r="AG10292">
            <v>0</v>
          </cell>
          <cell r="AH10292">
            <v>0</v>
          </cell>
          <cell r="AI10292">
            <v>0</v>
          </cell>
          <cell r="AJ10292">
            <v>0</v>
          </cell>
          <cell r="AN10292">
            <v>0</v>
          </cell>
        </row>
        <row r="10293">
          <cell r="D10293">
            <v>3</v>
          </cell>
          <cell r="H10293" t="str">
            <v>100</v>
          </cell>
          <cell r="X10293">
            <v>82</v>
          </cell>
          <cell r="Y10293">
            <v>0</v>
          </cell>
          <cell r="Z10293">
            <v>0</v>
          </cell>
          <cell r="AA10293">
            <v>0</v>
          </cell>
          <cell r="AE10293">
            <v>39.524000000000001</v>
          </cell>
          <cell r="AG10293">
            <v>7</v>
          </cell>
          <cell r="AH10293">
            <v>0</v>
          </cell>
          <cell r="AI10293">
            <v>0</v>
          </cell>
          <cell r="AJ10293">
            <v>0</v>
          </cell>
          <cell r="AN10293">
            <v>3.3740000000000001</v>
          </cell>
        </row>
        <row r="10294">
          <cell r="D10294">
            <v>3</v>
          </cell>
          <cell r="H10294" t="str">
            <v>108</v>
          </cell>
          <cell r="X10294">
            <v>27</v>
          </cell>
          <cell r="Y10294">
            <v>0</v>
          </cell>
          <cell r="Z10294">
            <v>0</v>
          </cell>
          <cell r="AA10294">
            <v>0</v>
          </cell>
          <cell r="AE10294">
            <v>13.013999999999999</v>
          </cell>
          <cell r="AG10294">
            <v>24</v>
          </cell>
          <cell r="AH10294">
            <v>0</v>
          </cell>
          <cell r="AI10294">
            <v>0</v>
          </cell>
          <cell r="AJ10294">
            <v>0</v>
          </cell>
          <cell r="AN10294">
            <v>11.568</v>
          </cell>
        </row>
        <row r="10295">
          <cell r="D10295">
            <v>3</v>
          </cell>
          <cell r="H10295" t="str">
            <v>112</v>
          </cell>
          <cell r="X10295">
            <v>73</v>
          </cell>
          <cell r="Y10295">
            <v>0</v>
          </cell>
          <cell r="Z10295">
            <v>0</v>
          </cell>
          <cell r="AA10295">
            <v>0</v>
          </cell>
          <cell r="AE10295">
            <v>29.2</v>
          </cell>
          <cell r="AG10295">
            <v>37</v>
          </cell>
          <cell r="AH10295">
            <v>0</v>
          </cell>
          <cell r="AI10295">
            <v>0</v>
          </cell>
          <cell r="AJ10295">
            <v>0</v>
          </cell>
          <cell r="AN10295">
            <v>14.8</v>
          </cell>
        </row>
        <row r="10296">
          <cell r="D10296">
            <v>3</v>
          </cell>
          <cell r="H10296" t="str">
            <v>122</v>
          </cell>
          <cell r="X10296">
            <v>1</v>
          </cell>
          <cell r="Y10296">
            <v>0</v>
          </cell>
          <cell r="Z10296">
            <v>0</v>
          </cell>
          <cell r="AA10296">
            <v>0</v>
          </cell>
          <cell r="AE10296">
            <v>0.71</v>
          </cell>
          <cell r="AG10296">
            <v>0</v>
          </cell>
          <cell r="AH10296">
            <v>0</v>
          </cell>
          <cell r="AI10296">
            <v>0</v>
          </cell>
          <cell r="AJ10296">
            <v>0</v>
          </cell>
          <cell r="AN10296">
            <v>0</v>
          </cell>
        </row>
        <row r="10297">
          <cell r="D10297">
            <v>3</v>
          </cell>
          <cell r="H10297" t="str">
            <v>004</v>
          </cell>
          <cell r="X10297">
            <v>1028</v>
          </cell>
          <cell r="Y10297">
            <v>0</v>
          </cell>
          <cell r="Z10297">
            <v>0</v>
          </cell>
          <cell r="AA10297">
            <v>0</v>
          </cell>
          <cell r="AE10297">
            <v>781.28</v>
          </cell>
          <cell r="AG10297">
            <v>44</v>
          </cell>
          <cell r="AH10297">
            <v>0</v>
          </cell>
          <cell r="AI10297">
            <v>0</v>
          </cell>
          <cell r="AJ10297">
            <v>0</v>
          </cell>
          <cell r="AN10297">
            <v>33.44</v>
          </cell>
        </row>
        <row r="10298">
          <cell r="D10298">
            <v>3</v>
          </cell>
          <cell r="H10298" t="str">
            <v>011</v>
          </cell>
          <cell r="X10298">
            <v>5097</v>
          </cell>
          <cell r="Y10298">
            <v>0</v>
          </cell>
          <cell r="Z10298">
            <v>0</v>
          </cell>
          <cell r="AA10298">
            <v>0</v>
          </cell>
          <cell r="AE10298">
            <v>2456.7539999999999</v>
          </cell>
          <cell r="AG10298">
            <v>316</v>
          </cell>
          <cell r="AH10298">
            <v>0</v>
          </cell>
          <cell r="AI10298">
            <v>0</v>
          </cell>
          <cell r="AJ10298">
            <v>0</v>
          </cell>
          <cell r="AN10298">
            <v>152.31200000000001</v>
          </cell>
        </row>
        <row r="10299">
          <cell r="D10299">
            <v>3</v>
          </cell>
          <cell r="H10299" t="str">
            <v>012</v>
          </cell>
          <cell r="X10299">
            <v>3011</v>
          </cell>
          <cell r="Y10299">
            <v>0</v>
          </cell>
          <cell r="Z10299">
            <v>0</v>
          </cell>
          <cell r="AA10299">
            <v>0</v>
          </cell>
          <cell r="AE10299">
            <v>2447.9430000000002</v>
          </cell>
          <cell r="AG10299">
            <v>122</v>
          </cell>
          <cell r="AH10299">
            <v>0</v>
          </cell>
          <cell r="AI10299">
            <v>0</v>
          </cell>
          <cell r="AJ10299">
            <v>0</v>
          </cell>
          <cell r="AN10299">
            <v>99.186000000000007</v>
          </cell>
        </row>
        <row r="10300">
          <cell r="D10300">
            <v>3</v>
          </cell>
          <cell r="H10300" t="str">
            <v>028</v>
          </cell>
          <cell r="X10300">
            <v>2798</v>
          </cell>
          <cell r="Y10300">
            <v>0</v>
          </cell>
          <cell r="Z10300">
            <v>0</v>
          </cell>
          <cell r="AA10300">
            <v>0</v>
          </cell>
          <cell r="AE10300">
            <v>1782.326</v>
          </cell>
          <cell r="AG10300">
            <v>156</v>
          </cell>
          <cell r="AH10300">
            <v>0</v>
          </cell>
          <cell r="AI10300">
            <v>0</v>
          </cell>
          <cell r="AJ10300">
            <v>0</v>
          </cell>
          <cell r="AN10300">
            <v>99.372</v>
          </cell>
        </row>
        <row r="10301">
          <cell r="D10301">
            <v>3</v>
          </cell>
          <cell r="H10301" t="str">
            <v>029</v>
          </cell>
          <cell r="X10301">
            <v>1852</v>
          </cell>
          <cell r="Y10301">
            <v>0</v>
          </cell>
          <cell r="Z10301">
            <v>0</v>
          </cell>
          <cell r="AA10301">
            <v>0</v>
          </cell>
          <cell r="AE10301">
            <v>892.66399999999999</v>
          </cell>
          <cell r="AG10301">
            <v>186</v>
          </cell>
          <cell r="AH10301">
            <v>0</v>
          </cell>
          <cell r="AI10301">
            <v>0</v>
          </cell>
          <cell r="AJ10301">
            <v>0</v>
          </cell>
          <cell r="AN10301">
            <v>89.652000000000001</v>
          </cell>
        </row>
        <row r="10302">
          <cell r="D10302">
            <v>3</v>
          </cell>
          <cell r="H10302" t="str">
            <v>030</v>
          </cell>
          <cell r="X10302">
            <v>305</v>
          </cell>
          <cell r="Y10302">
            <v>0</v>
          </cell>
          <cell r="Z10302">
            <v>0</v>
          </cell>
          <cell r="AA10302">
            <v>0</v>
          </cell>
          <cell r="AE10302">
            <v>147.01</v>
          </cell>
          <cell r="AG10302">
            <v>13</v>
          </cell>
          <cell r="AH10302">
            <v>0</v>
          </cell>
          <cell r="AI10302">
            <v>0</v>
          </cell>
          <cell r="AJ10302">
            <v>0</v>
          </cell>
          <cell r="AN10302">
            <v>6.266</v>
          </cell>
        </row>
        <row r="10303">
          <cell r="D10303">
            <v>3</v>
          </cell>
          <cell r="H10303" t="str">
            <v>053</v>
          </cell>
          <cell r="X10303">
            <v>5294</v>
          </cell>
          <cell r="Y10303">
            <v>0</v>
          </cell>
          <cell r="Z10303">
            <v>0</v>
          </cell>
          <cell r="AA10303">
            <v>0</v>
          </cell>
          <cell r="AE10303">
            <v>1995.838</v>
          </cell>
          <cell r="AG10303">
            <v>341</v>
          </cell>
          <cell r="AH10303">
            <v>0</v>
          </cell>
          <cell r="AI10303">
            <v>0</v>
          </cell>
          <cell r="AJ10303">
            <v>0</v>
          </cell>
          <cell r="AN10303">
            <v>128.55699999999999</v>
          </cell>
        </row>
        <row r="10304">
          <cell r="D10304">
            <v>3</v>
          </cell>
          <cell r="H10304" t="str">
            <v>054</v>
          </cell>
          <cell r="X10304">
            <v>1616</v>
          </cell>
          <cell r="Y10304">
            <v>0</v>
          </cell>
          <cell r="Z10304">
            <v>0</v>
          </cell>
          <cell r="AA10304">
            <v>0</v>
          </cell>
          <cell r="AE10304">
            <v>732.048</v>
          </cell>
          <cell r="AG10304">
            <v>64</v>
          </cell>
          <cell r="AH10304">
            <v>0</v>
          </cell>
          <cell r="AI10304">
            <v>0</v>
          </cell>
          <cell r="AJ10304">
            <v>0</v>
          </cell>
          <cell r="AN10304">
            <v>28.992000000000001</v>
          </cell>
        </row>
        <row r="10305">
          <cell r="D10305">
            <v>3</v>
          </cell>
          <cell r="H10305" t="str">
            <v>056</v>
          </cell>
          <cell r="X10305">
            <v>1371</v>
          </cell>
          <cell r="Y10305">
            <v>0</v>
          </cell>
          <cell r="Z10305">
            <v>0</v>
          </cell>
          <cell r="AA10305">
            <v>0</v>
          </cell>
          <cell r="AE10305">
            <v>664.93499999999995</v>
          </cell>
          <cell r="AG10305">
            <v>36</v>
          </cell>
          <cell r="AH10305">
            <v>0</v>
          </cell>
          <cell r="AI10305">
            <v>0</v>
          </cell>
          <cell r="AJ10305">
            <v>0</v>
          </cell>
          <cell r="AN10305">
            <v>17.46</v>
          </cell>
        </row>
        <row r="10306">
          <cell r="D10306">
            <v>3</v>
          </cell>
          <cell r="H10306" t="str">
            <v>060</v>
          </cell>
          <cell r="X10306">
            <v>2490</v>
          </cell>
          <cell r="Y10306">
            <v>0</v>
          </cell>
          <cell r="Z10306">
            <v>0</v>
          </cell>
          <cell r="AA10306">
            <v>0</v>
          </cell>
          <cell r="AE10306">
            <v>1381.95</v>
          </cell>
          <cell r="AG10306">
            <v>102</v>
          </cell>
          <cell r="AH10306">
            <v>0</v>
          </cell>
          <cell r="AI10306">
            <v>0</v>
          </cell>
          <cell r="AJ10306">
            <v>0</v>
          </cell>
          <cell r="AN10306">
            <v>56.61</v>
          </cell>
        </row>
        <row r="10307">
          <cell r="D10307">
            <v>3</v>
          </cell>
          <cell r="H10307" t="str">
            <v>065</v>
          </cell>
          <cell r="X10307">
            <v>4542</v>
          </cell>
          <cell r="Y10307">
            <v>0</v>
          </cell>
          <cell r="Z10307">
            <v>0</v>
          </cell>
          <cell r="AA10307">
            <v>0</v>
          </cell>
          <cell r="AE10307">
            <v>1099.164</v>
          </cell>
          <cell r="AG10307">
            <v>202</v>
          </cell>
          <cell r="AH10307">
            <v>0</v>
          </cell>
          <cell r="AI10307">
            <v>0</v>
          </cell>
          <cell r="AJ10307">
            <v>0</v>
          </cell>
          <cell r="AN10307">
            <v>48.884</v>
          </cell>
        </row>
        <row r="10308">
          <cell r="D10308">
            <v>3</v>
          </cell>
          <cell r="H10308" t="str">
            <v>075</v>
          </cell>
          <cell r="X10308">
            <v>2269</v>
          </cell>
          <cell r="Y10308">
            <v>0</v>
          </cell>
          <cell r="Z10308">
            <v>0</v>
          </cell>
          <cell r="AA10308">
            <v>0</v>
          </cell>
          <cell r="AE10308">
            <v>1093.6579999999999</v>
          </cell>
          <cell r="AG10308">
            <v>82</v>
          </cell>
          <cell r="AH10308">
            <v>0</v>
          </cell>
          <cell r="AI10308">
            <v>0</v>
          </cell>
          <cell r="AJ10308">
            <v>0</v>
          </cell>
          <cell r="AN10308">
            <v>39.524000000000001</v>
          </cell>
        </row>
        <row r="10309">
          <cell r="D10309">
            <v>3</v>
          </cell>
          <cell r="H10309" t="str">
            <v>077</v>
          </cell>
          <cell r="X10309">
            <v>2579</v>
          </cell>
          <cell r="Y10309">
            <v>0</v>
          </cell>
          <cell r="Z10309">
            <v>0</v>
          </cell>
          <cell r="AA10309">
            <v>0</v>
          </cell>
          <cell r="AE10309">
            <v>1243.078</v>
          </cell>
          <cell r="AG10309">
            <v>90</v>
          </cell>
          <cell r="AH10309">
            <v>0</v>
          </cell>
          <cell r="AI10309">
            <v>0</v>
          </cell>
          <cell r="AJ10309">
            <v>0</v>
          </cell>
          <cell r="AN10309">
            <v>43.38</v>
          </cell>
        </row>
        <row r="10310">
          <cell r="D10310">
            <v>3</v>
          </cell>
          <cell r="H10310" t="str">
            <v>081</v>
          </cell>
          <cell r="X10310">
            <v>3513</v>
          </cell>
          <cell r="Y10310">
            <v>0</v>
          </cell>
          <cell r="Z10310">
            <v>0</v>
          </cell>
          <cell r="AA10310">
            <v>0</v>
          </cell>
          <cell r="AE10310">
            <v>1693.2660000000001</v>
          </cell>
          <cell r="AG10310">
            <v>131</v>
          </cell>
          <cell r="AH10310">
            <v>0</v>
          </cell>
          <cell r="AI10310">
            <v>0</v>
          </cell>
          <cell r="AJ10310">
            <v>0</v>
          </cell>
          <cell r="AN10310">
            <v>63.142000000000003</v>
          </cell>
        </row>
        <row r="10311">
          <cell r="D10311">
            <v>3</v>
          </cell>
          <cell r="H10311" t="str">
            <v>096</v>
          </cell>
          <cell r="X10311">
            <v>1071</v>
          </cell>
          <cell r="Y10311">
            <v>0</v>
          </cell>
          <cell r="Z10311">
            <v>0</v>
          </cell>
          <cell r="AA10311">
            <v>0</v>
          </cell>
          <cell r="AE10311">
            <v>853.58699999999999</v>
          </cell>
          <cell r="AG10311">
            <v>24</v>
          </cell>
          <cell r="AH10311">
            <v>0</v>
          </cell>
          <cell r="AI10311">
            <v>0</v>
          </cell>
          <cell r="AJ10311">
            <v>0</v>
          </cell>
          <cell r="AN10311">
            <v>19.128</v>
          </cell>
        </row>
        <row r="10312">
          <cell r="D10312">
            <v>3</v>
          </cell>
          <cell r="H10312" t="str">
            <v>097</v>
          </cell>
          <cell r="X10312">
            <v>940</v>
          </cell>
          <cell r="Y10312">
            <v>0</v>
          </cell>
          <cell r="Z10312">
            <v>0</v>
          </cell>
          <cell r="AA10312">
            <v>0</v>
          </cell>
          <cell r="AE10312">
            <v>354.38</v>
          </cell>
          <cell r="AG10312">
            <v>483</v>
          </cell>
          <cell r="AH10312">
            <v>0</v>
          </cell>
          <cell r="AI10312">
            <v>0</v>
          </cell>
          <cell r="AJ10312">
            <v>0</v>
          </cell>
          <cell r="AN10312">
            <v>182.09100000000001</v>
          </cell>
        </row>
        <row r="10313">
          <cell r="D10313">
            <v>3</v>
          </cell>
          <cell r="H10313" t="str">
            <v>099</v>
          </cell>
          <cell r="X10313">
            <v>605</v>
          </cell>
          <cell r="Y10313">
            <v>0</v>
          </cell>
          <cell r="Z10313">
            <v>0</v>
          </cell>
          <cell r="AA10313">
            <v>0</v>
          </cell>
          <cell r="AE10313">
            <v>291.61</v>
          </cell>
          <cell r="AG10313">
            <v>46</v>
          </cell>
          <cell r="AH10313">
            <v>0</v>
          </cell>
          <cell r="AI10313">
            <v>0</v>
          </cell>
          <cell r="AJ10313">
            <v>0</v>
          </cell>
          <cell r="AN10313">
            <v>22.172000000000001</v>
          </cell>
        </row>
        <row r="10314">
          <cell r="D10314">
            <v>3</v>
          </cell>
          <cell r="H10314" t="str">
            <v>100</v>
          </cell>
          <cell r="X10314">
            <v>3937</v>
          </cell>
          <cell r="Y10314">
            <v>0</v>
          </cell>
          <cell r="Z10314">
            <v>0</v>
          </cell>
          <cell r="AA10314">
            <v>0</v>
          </cell>
          <cell r="AE10314">
            <v>1897.634</v>
          </cell>
          <cell r="AG10314">
            <v>157</v>
          </cell>
          <cell r="AH10314">
            <v>0</v>
          </cell>
          <cell r="AI10314">
            <v>0</v>
          </cell>
          <cell r="AJ10314">
            <v>0</v>
          </cell>
          <cell r="AN10314">
            <v>75.674000000000007</v>
          </cell>
        </row>
        <row r="10315">
          <cell r="D10315">
            <v>3</v>
          </cell>
          <cell r="H10315" t="str">
            <v>108</v>
          </cell>
          <cell r="X10315">
            <v>1700</v>
          </cell>
          <cell r="Y10315">
            <v>0</v>
          </cell>
          <cell r="Z10315">
            <v>0</v>
          </cell>
          <cell r="AA10315">
            <v>0</v>
          </cell>
          <cell r="AE10315">
            <v>819.4</v>
          </cell>
          <cell r="AG10315">
            <v>99</v>
          </cell>
          <cell r="AH10315">
            <v>0</v>
          </cell>
          <cell r="AI10315">
            <v>0</v>
          </cell>
          <cell r="AJ10315">
            <v>0</v>
          </cell>
          <cell r="AN10315">
            <v>47.718000000000004</v>
          </cell>
        </row>
        <row r="10316">
          <cell r="D10316">
            <v>3</v>
          </cell>
          <cell r="H10316" t="str">
            <v>112</v>
          </cell>
          <cell r="X10316">
            <v>1272</v>
          </cell>
          <cell r="Y10316">
            <v>0</v>
          </cell>
          <cell r="Z10316">
            <v>0</v>
          </cell>
          <cell r="AA10316">
            <v>0</v>
          </cell>
          <cell r="AE10316">
            <v>508.8</v>
          </cell>
          <cell r="AG10316">
            <v>56</v>
          </cell>
          <cell r="AH10316">
            <v>0</v>
          </cell>
          <cell r="AI10316">
            <v>0</v>
          </cell>
          <cell r="AJ10316">
            <v>0</v>
          </cell>
          <cell r="AN10316">
            <v>22.4</v>
          </cell>
        </row>
        <row r="10317">
          <cell r="D10317">
            <v>3</v>
          </cell>
          <cell r="H10317" t="str">
            <v>116</v>
          </cell>
          <cell r="X10317">
            <v>956</v>
          </cell>
          <cell r="Y10317">
            <v>0</v>
          </cell>
          <cell r="Z10317">
            <v>0</v>
          </cell>
          <cell r="AA10317">
            <v>0</v>
          </cell>
          <cell r="AE10317">
            <v>382.4</v>
          </cell>
          <cell r="AG10317">
            <v>67</v>
          </cell>
          <cell r="AH10317">
            <v>0</v>
          </cell>
          <cell r="AI10317">
            <v>0</v>
          </cell>
          <cell r="AJ10317">
            <v>0</v>
          </cell>
          <cell r="AN10317">
            <v>26.8</v>
          </cell>
        </row>
        <row r="10318">
          <cell r="D10318">
            <v>3</v>
          </cell>
          <cell r="H10318" t="str">
            <v>122</v>
          </cell>
          <cell r="X10318">
            <v>4707</v>
          </cell>
          <cell r="Y10318">
            <v>0</v>
          </cell>
          <cell r="Z10318">
            <v>0</v>
          </cell>
          <cell r="AA10318">
            <v>0</v>
          </cell>
          <cell r="AE10318">
            <v>3341.97</v>
          </cell>
          <cell r="AG10318">
            <v>152</v>
          </cell>
          <cell r="AH10318">
            <v>0</v>
          </cell>
          <cell r="AI10318">
            <v>0</v>
          </cell>
          <cell r="AJ10318">
            <v>0</v>
          </cell>
          <cell r="AN10318">
            <v>107.92</v>
          </cell>
        </row>
        <row r="10319">
          <cell r="D10319">
            <v>3</v>
          </cell>
          <cell r="H10319" t="str">
            <v>136</v>
          </cell>
          <cell r="X10319">
            <v>272</v>
          </cell>
          <cell r="Y10319">
            <v>0</v>
          </cell>
          <cell r="Z10319">
            <v>0</v>
          </cell>
          <cell r="AA10319">
            <v>0</v>
          </cell>
          <cell r="AE10319">
            <v>146.88</v>
          </cell>
          <cell r="AG10319">
            <v>164</v>
          </cell>
          <cell r="AH10319">
            <v>0</v>
          </cell>
          <cell r="AI10319">
            <v>0</v>
          </cell>
          <cell r="AJ10319">
            <v>0</v>
          </cell>
          <cell r="AN10319">
            <v>88.56</v>
          </cell>
        </row>
        <row r="10320">
          <cell r="D10320">
            <v>3</v>
          </cell>
          <cell r="H10320" t="str">
            <v>162</v>
          </cell>
          <cell r="X10320">
            <v>2030</v>
          </cell>
          <cell r="Y10320">
            <v>0</v>
          </cell>
          <cell r="Z10320">
            <v>0</v>
          </cell>
          <cell r="AA10320">
            <v>0</v>
          </cell>
          <cell r="AE10320">
            <v>621.17999999999995</v>
          </cell>
          <cell r="AG10320">
            <v>205</v>
          </cell>
          <cell r="AH10320">
            <v>0</v>
          </cell>
          <cell r="AI10320">
            <v>0</v>
          </cell>
          <cell r="AJ10320">
            <v>0</v>
          </cell>
          <cell r="AN10320">
            <v>62.73</v>
          </cell>
        </row>
        <row r="10321">
          <cell r="D10321">
            <v>3</v>
          </cell>
          <cell r="H10321" t="str">
            <v>162</v>
          </cell>
          <cell r="X10321">
            <v>0</v>
          </cell>
          <cell r="Y10321">
            <v>0</v>
          </cell>
          <cell r="Z10321">
            <v>0</v>
          </cell>
          <cell r="AA10321">
            <v>0</v>
          </cell>
          <cell r="AE10321">
            <v>0</v>
          </cell>
          <cell r="AG10321">
            <v>0</v>
          </cell>
          <cell r="AH10321">
            <v>0</v>
          </cell>
          <cell r="AI10321">
            <v>0</v>
          </cell>
          <cell r="AJ10321">
            <v>0</v>
          </cell>
          <cell r="AN10321">
            <v>0.50700000000000001</v>
          </cell>
        </row>
        <row r="10322">
          <cell r="D10322">
            <v>3</v>
          </cell>
          <cell r="H10322" t="str">
            <v>078</v>
          </cell>
          <cell r="X10322">
            <v>0</v>
          </cell>
          <cell r="Y10322">
            <v>0</v>
          </cell>
          <cell r="Z10322">
            <v>0</v>
          </cell>
          <cell r="AA10322">
            <v>0</v>
          </cell>
          <cell r="AE10322">
            <v>434.4</v>
          </cell>
          <cell r="AG10322">
            <v>0</v>
          </cell>
          <cell r="AH10322">
            <v>0</v>
          </cell>
          <cell r="AI10322">
            <v>0</v>
          </cell>
          <cell r="AJ10322">
            <v>0</v>
          </cell>
          <cell r="AN10322">
            <v>14.34</v>
          </cell>
        </row>
        <row r="10323">
          <cell r="D10323">
            <v>3</v>
          </cell>
          <cell r="H10323" t="str">
            <v>089</v>
          </cell>
          <cell r="X10323">
            <v>0</v>
          </cell>
          <cell r="Y10323">
            <v>0</v>
          </cell>
          <cell r="Z10323">
            <v>0</v>
          </cell>
          <cell r="AA10323">
            <v>0</v>
          </cell>
          <cell r="AE10323">
            <v>6.0609999999999999</v>
          </cell>
          <cell r="AG10323">
            <v>0</v>
          </cell>
          <cell r="AH10323">
            <v>0</v>
          </cell>
          <cell r="AI10323">
            <v>0</v>
          </cell>
          <cell r="AJ10323">
            <v>0</v>
          </cell>
          <cell r="AN10323">
            <v>4.1139999999999999</v>
          </cell>
        </row>
        <row r="10324">
          <cell r="D10324">
            <v>3</v>
          </cell>
          <cell r="H10324" t="str">
            <v>090</v>
          </cell>
          <cell r="X10324">
            <v>0</v>
          </cell>
          <cell r="Y10324">
            <v>0</v>
          </cell>
          <cell r="Z10324">
            <v>0</v>
          </cell>
          <cell r="AA10324">
            <v>0</v>
          </cell>
          <cell r="AE10324">
            <v>6.7480000000000002</v>
          </cell>
          <cell r="AG10324">
            <v>0</v>
          </cell>
          <cell r="AH10324">
            <v>0</v>
          </cell>
          <cell r="AI10324">
            <v>0</v>
          </cell>
          <cell r="AJ10324">
            <v>0</v>
          </cell>
          <cell r="AN10324">
            <v>1.7929999999999999</v>
          </cell>
        </row>
        <row r="10325">
          <cell r="D10325">
            <v>3</v>
          </cell>
          <cell r="H10325" t="str">
            <v>106</v>
          </cell>
          <cell r="X10325">
            <v>0</v>
          </cell>
          <cell r="Y10325">
            <v>0</v>
          </cell>
          <cell r="Z10325">
            <v>0</v>
          </cell>
          <cell r="AA10325">
            <v>0</v>
          </cell>
          <cell r="AE10325">
            <v>187.88499999999999</v>
          </cell>
          <cell r="AG10325">
            <v>0</v>
          </cell>
          <cell r="AH10325">
            <v>0</v>
          </cell>
          <cell r="AI10325">
            <v>0</v>
          </cell>
          <cell r="AJ10325">
            <v>0</v>
          </cell>
          <cell r="AN10325">
            <v>16.504999999999999</v>
          </cell>
        </row>
        <row r="10326">
          <cell r="D10326">
            <v>13</v>
          </cell>
          <cell r="H10326" t="str">
            <v>02</v>
          </cell>
          <cell r="X10326">
            <v>0</v>
          </cell>
          <cell r="Y10326">
            <v>0</v>
          </cell>
          <cell r="Z10326">
            <v>0</v>
          </cell>
          <cell r="AA10326">
            <v>0</v>
          </cell>
          <cell r="AE10326">
            <v>14366.189</v>
          </cell>
          <cell r="AG10326">
            <v>0</v>
          </cell>
          <cell r="AH10326">
            <v>0</v>
          </cell>
          <cell r="AI10326">
            <v>0</v>
          </cell>
          <cell r="AJ10326">
            <v>0</v>
          </cell>
          <cell r="AN10326">
            <v>603.04499999999996</v>
          </cell>
        </row>
        <row r="10327">
          <cell r="D10327">
            <v>1</v>
          </cell>
          <cell r="H10327" t="str">
            <v>055</v>
          </cell>
          <cell r="X10327">
            <v>0</v>
          </cell>
          <cell r="Y10327">
            <v>0</v>
          </cell>
          <cell r="Z10327">
            <v>0</v>
          </cell>
          <cell r="AA10327">
            <v>0</v>
          </cell>
          <cell r="AE10327">
            <v>17791.007000000001</v>
          </cell>
          <cell r="AG10327">
            <v>0</v>
          </cell>
          <cell r="AH10327">
            <v>0</v>
          </cell>
          <cell r="AI10327">
            <v>0</v>
          </cell>
          <cell r="AJ10327">
            <v>0</v>
          </cell>
          <cell r="AN10327">
            <v>2752.3040000000001</v>
          </cell>
        </row>
        <row r="10328">
          <cell r="D10328">
            <v>1</v>
          </cell>
          <cell r="H10328" t="str">
            <v>136</v>
          </cell>
          <cell r="X10328">
            <v>0</v>
          </cell>
          <cell r="Y10328">
            <v>0</v>
          </cell>
          <cell r="Z10328">
            <v>0</v>
          </cell>
          <cell r="AA10328">
            <v>0</v>
          </cell>
          <cell r="AE10328">
            <v>47893.103000000003</v>
          </cell>
          <cell r="AG10328">
            <v>0</v>
          </cell>
          <cell r="AH10328">
            <v>0</v>
          </cell>
          <cell r="AI10328">
            <v>0</v>
          </cell>
          <cell r="AJ10328">
            <v>0</v>
          </cell>
          <cell r="AN10328">
            <v>6273.5429999999997</v>
          </cell>
        </row>
        <row r="10329">
          <cell r="D10329">
            <v>2</v>
          </cell>
          <cell r="H10329" t="str">
            <v>136</v>
          </cell>
          <cell r="X10329">
            <v>0</v>
          </cell>
          <cell r="Y10329">
            <v>0</v>
          </cell>
          <cell r="Z10329">
            <v>0</v>
          </cell>
          <cell r="AA10329">
            <v>0</v>
          </cell>
          <cell r="AE10329">
            <v>3575.5659999999998</v>
          </cell>
          <cell r="AG10329">
            <v>0</v>
          </cell>
          <cell r="AH10329">
            <v>0</v>
          </cell>
          <cell r="AI10329">
            <v>0</v>
          </cell>
          <cell r="AJ10329">
            <v>0</v>
          </cell>
          <cell r="AN10329">
            <v>231.471</v>
          </cell>
        </row>
        <row r="10330">
          <cell r="D10330">
            <v>6</v>
          </cell>
          <cell r="H10330" t="str">
            <v>137</v>
          </cell>
          <cell r="X10330">
            <v>0</v>
          </cell>
          <cell r="Y10330">
            <v>0</v>
          </cell>
          <cell r="Z10330">
            <v>0</v>
          </cell>
          <cell r="AA10330">
            <v>0</v>
          </cell>
          <cell r="AE10330">
            <v>10263.018</v>
          </cell>
          <cell r="AG10330">
            <v>0</v>
          </cell>
          <cell r="AH10330">
            <v>0</v>
          </cell>
          <cell r="AI10330">
            <v>0</v>
          </cell>
          <cell r="AJ10330">
            <v>0</v>
          </cell>
          <cell r="AN10330">
            <v>280.923</v>
          </cell>
        </row>
        <row r="10331">
          <cell r="D10331">
            <v>3</v>
          </cell>
          <cell r="H10331" t="str">
            <v>122</v>
          </cell>
          <cell r="X10331">
            <v>0</v>
          </cell>
          <cell r="Y10331">
            <v>0</v>
          </cell>
          <cell r="Z10331">
            <v>0</v>
          </cell>
          <cell r="AA10331">
            <v>32</v>
          </cell>
          <cell r="AE10331">
            <v>45.44</v>
          </cell>
          <cell r="AG10331">
            <v>0</v>
          </cell>
          <cell r="AH10331">
            <v>0</v>
          </cell>
          <cell r="AI10331">
            <v>0</v>
          </cell>
          <cell r="AJ10331">
            <v>3</v>
          </cell>
          <cell r="AN10331">
            <v>4.26</v>
          </cell>
        </row>
        <row r="10332">
          <cell r="D10332">
            <v>3</v>
          </cell>
          <cell r="H10332" t="str">
            <v>136</v>
          </cell>
          <cell r="X10332">
            <v>0</v>
          </cell>
          <cell r="Y10332">
            <v>0</v>
          </cell>
          <cell r="Z10332">
            <v>0</v>
          </cell>
          <cell r="AA10332">
            <v>1500</v>
          </cell>
          <cell r="AE10332">
            <v>2851.5</v>
          </cell>
          <cell r="AG10332">
            <v>0</v>
          </cell>
          <cell r="AH10332">
            <v>0</v>
          </cell>
          <cell r="AI10332">
            <v>0</v>
          </cell>
          <cell r="AJ10332">
            <v>149</v>
          </cell>
          <cell r="AN10332">
            <v>283.24900000000002</v>
          </cell>
        </row>
        <row r="10333">
          <cell r="D10333">
            <v>3</v>
          </cell>
          <cell r="H10333" t="str">
            <v>122</v>
          </cell>
          <cell r="X10333">
            <v>327</v>
          </cell>
          <cell r="Y10333">
            <v>0</v>
          </cell>
          <cell r="Z10333">
            <v>0</v>
          </cell>
          <cell r="AA10333">
            <v>0</v>
          </cell>
          <cell r="AE10333">
            <v>232.17</v>
          </cell>
          <cell r="AG10333">
            <v>13</v>
          </cell>
          <cell r="AH10333">
            <v>0</v>
          </cell>
          <cell r="AI10333">
            <v>0</v>
          </cell>
          <cell r="AJ10333">
            <v>0</v>
          </cell>
          <cell r="AN10333">
            <v>9.23</v>
          </cell>
        </row>
        <row r="10334">
          <cell r="D10334">
            <v>3</v>
          </cell>
          <cell r="H10334" t="str">
            <v>136</v>
          </cell>
          <cell r="X10334">
            <v>10497</v>
          </cell>
          <cell r="Y10334">
            <v>0</v>
          </cell>
          <cell r="Z10334">
            <v>0</v>
          </cell>
          <cell r="AA10334">
            <v>0</v>
          </cell>
          <cell r="AE10334">
            <v>5668.38</v>
          </cell>
          <cell r="AG10334">
            <v>679</v>
          </cell>
          <cell r="AH10334">
            <v>0</v>
          </cell>
          <cell r="AI10334">
            <v>0</v>
          </cell>
          <cell r="AJ10334">
            <v>0</v>
          </cell>
          <cell r="AN10334">
            <v>366.66</v>
          </cell>
        </row>
        <row r="10335">
          <cell r="D10335">
            <v>13</v>
          </cell>
          <cell r="H10335" t="str">
            <v>17</v>
          </cell>
          <cell r="X10335">
            <v>0</v>
          </cell>
          <cell r="Y10335">
            <v>0</v>
          </cell>
          <cell r="Z10335">
            <v>0</v>
          </cell>
          <cell r="AA10335">
            <v>0</v>
          </cell>
          <cell r="AE10335">
            <v>4143.9260000000004</v>
          </cell>
          <cell r="AG10335">
            <v>0</v>
          </cell>
          <cell r="AH10335">
            <v>0</v>
          </cell>
          <cell r="AI10335">
            <v>0</v>
          </cell>
          <cell r="AJ10335">
            <v>0</v>
          </cell>
          <cell r="AN10335">
            <v>1000.258</v>
          </cell>
        </row>
        <row r="10336">
          <cell r="D10336">
            <v>1</v>
          </cell>
          <cell r="H10336" t="str">
            <v>100</v>
          </cell>
          <cell r="X10336">
            <v>0</v>
          </cell>
          <cell r="Y10336">
            <v>0</v>
          </cell>
          <cell r="Z10336">
            <v>0</v>
          </cell>
          <cell r="AA10336">
            <v>0</v>
          </cell>
          <cell r="AE10336">
            <v>40281.482000000004</v>
          </cell>
          <cell r="AG10336">
            <v>0</v>
          </cell>
          <cell r="AH10336">
            <v>0</v>
          </cell>
          <cell r="AI10336">
            <v>0</v>
          </cell>
          <cell r="AJ10336">
            <v>0</v>
          </cell>
          <cell r="AN10336">
            <v>1196.9469999999999</v>
          </cell>
        </row>
        <row r="10337">
          <cell r="D10337">
            <v>3</v>
          </cell>
          <cell r="H10337" t="str">
            <v>078</v>
          </cell>
          <cell r="X10337">
            <v>0</v>
          </cell>
          <cell r="Y10337">
            <v>0</v>
          </cell>
          <cell r="Z10337">
            <v>0</v>
          </cell>
          <cell r="AA10337">
            <v>0</v>
          </cell>
          <cell r="AE10337">
            <v>21.44</v>
          </cell>
          <cell r="AG10337">
            <v>0</v>
          </cell>
          <cell r="AH10337">
            <v>0</v>
          </cell>
          <cell r="AI10337">
            <v>0</v>
          </cell>
          <cell r="AJ10337">
            <v>0</v>
          </cell>
          <cell r="AN10337">
            <v>0</v>
          </cell>
        </row>
        <row r="10338">
          <cell r="D10338">
            <v>3</v>
          </cell>
          <cell r="H10338" t="str">
            <v>078</v>
          </cell>
          <cell r="X10338">
            <v>0</v>
          </cell>
          <cell r="Y10338">
            <v>0</v>
          </cell>
          <cell r="Z10338">
            <v>0</v>
          </cell>
          <cell r="AA10338">
            <v>0</v>
          </cell>
          <cell r="AE10338">
            <v>112.80800000000001</v>
          </cell>
          <cell r="AG10338">
            <v>0</v>
          </cell>
          <cell r="AH10338">
            <v>0</v>
          </cell>
          <cell r="AI10338">
            <v>0</v>
          </cell>
          <cell r="AJ10338">
            <v>0</v>
          </cell>
          <cell r="AN10338">
            <v>0</v>
          </cell>
        </row>
        <row r="10339">
          <cell r="D10339">
            <v>3</v>
          </cell>
          <cell r="H10339" t="str">
            <v>053</v>
          </cell>
          <cell r="X10339">
            <v>0</v>
          </cell>
          <cell r="Y10339">
            <v>0</v>
          </cell>
          <cell r="Z10339">
            <v>0</v>
          </cell>
          <cell r="AA10339">
            <v>2</v>
          </cell>
          <cell r="AE10339">
            <v>2.3159999999999998</v>
          </cell>
          <cell r="AG10339">
            <v>0</v>
          </cell>
          <cell r="AH10339">
            <v>0</v>
          </cell>
          <cell r="AI10339">
            <v>0</v>
          </cell>
          <cell r="AJ10339">
            <v>0</v>
          </cell>
          <cell r="AN10339">
            <v>0</v>
          </cell>
        </row>
        <row r="10340">
          <cell r="D10340">
            <v>3</v>
          </cell>
          <cell r="H10340" t="str">
            <v>100</v>
          </cell>
          <cell r="X10340">
            <v>0</v>
          </cell>
          <cell r="Y10340">
            <v>0</v>
          </cell>
          <cell r="Z10340">
            <v>0</v>
          </cell>
          <cell r="AA10340">
            <v>82</v>
          </cell>
          <cell r="AE10340">
            <v>89.626000000000005</v>
          </cell>
          <cell r="AG10340">
            <v>0</v>
          </cell>
          <cell r="AH10340">
            <v>0</v>
          </cell>
          <cell r="AI10340">
            <v>0</v>
          </cell>
          <cell r="AJ10340">
            <v>0</v>
          </cell>
          <cell r="AN10340">
            <v>0</v>
          </cell>
        </row>
        <row r="10341">
          <cell r="D10341">
            <v>3</v>
          </cell>
          <cell r="H10341" t="str">
            <v>053</v>
          </cell>
          <cell r="X10341">
            <v>5</v>
          </cell>
          <cell r="Y10341">
            <v>0</v>
          </cell>
          <cell r="Z10341">
            <v>0</v>
          </cell>
          <cell r="AA10341">
            <v>0</v>
          </cell>
          <cell r="AE10341">
            <v>1.885</v>
          </cell>
          <cell r="AG10341">
            <v>1</v>
          </cell>
          <cell r="AH10341">
            <v>0</v>
          </cell>
          <cell r="AI10341">
            <v>0</v>
          </cell>
          <cell r="AJ10341">
            <v>0</v>
          </cell>
          <cell r="AN10341">
            <v>0.377</v>
          </cell>
        </row>
        <row r="10342">
          <cell r="D10342">
            <v>3</v>
          </cell>
          <cell r="H10342" t="str">
            <v>100</v>
          </cell>
          <cell r="X10342">
            <v>20</v>
          </cell>
          <cell r="Y10342">
            <v>0</v>
          </cell>
          <cell r="Z10342">
            <v>0</v>
          </cell>
          <cell r="AA10342">
            <v>0</v>
          </cell>
          <cell r="AE10342">
            <v>9.64</v>
          </cell>
          <cell r="AG10342">
            <v>0</v>
          </cell>
          <cell r="AH10342">
            <v>0</v>
          </cell>
          <cell r="AI10342">
            <v>0</v>
          </cell>
          <cell r="AJ10342">
            <v>0</v>
          </cell>
          <cell r="AN10342">
            <v>0</v>
          </cell>
        </row>
        <row r="10343">
          <cell r="D10343">
            <v>3</v>
          </cell>
          <cell r="H10343" t="str">
            <v>053</v>
          </cell>
          <cell r="X10343">
            <v>298</v>
          </cell>
          <cell r="Y10343">
            <v>0</v>
          </cell>
          <cell r="Z10343">
            <v>0</v>
          </cell>
          <cell r="AA10343">
            <v>0</v>
          </cell>
          <cell r="AE10343">
            <v>112.346</v>
          </cell>
          <cell r="AG10343">
            <v>8</v>
          </cell>
          <cell r="AH10343">
            <v>0</v>
          </cell>
          <cell r="AI10343">
            <v>0</v>
          </cell>
          <cell r="AJ10343">
            <v>0</v>
          </cell>
          <cell r="AN10343">
            <v>3.016</v>
          </cell>
        </row>
        <row r="10344">
          <cell r="D10344">
            <v>3</v>
          </cell>
          <cell r="H10344" t="str">
            <v>100</v>
          </cell>
          <cell r="X10344">
            <v>2088</v>
          </cell>
          <cell r="Y10344">
            <v>0</v>
          </cell>
          <cell r="Z10344">
            <v>0</v>
          </cell>
          <cell r="AA10344">
            <v>0</v>
          </cell>
          <cell r="AE10344">
            <v>1006.4160000000001</v>
          </cell>
          <cell r="AG10344">
            <v>59</v>
          </cell>
          <cell r="AH10344">
            <v>0</v>
          </cell>
          <cell r="AI10344">
            <v>0</v>
          </cell>
          <cell r="AJ10344">
            <v>0</v>
          </cell>
          <cell r="AN10344">
            <v>28.437999999999999</v>
          </cell>
        </row>
        <row r="10345">
          <cell r="D10345">
            <v>13</v>
          </cell>
          <cell r="H10345" t="str">
            <v>15</v>
          </cell>
          <cell r="X10345">
            <v>0</v>
          </cell>
          <cell r="Y10345">
            <v>0</v>
          </cell>
          <cell r="Z10345">
            <v>0</v>
          </cell>
          <cell r="AA10345">
            <v>0</v>
          </cell>
          <cell r="AE10345">
            <v>7555.4660000000003</v>
          </cell>
          <cell r="AG10345">
            <v>0</v>
          </cell>
          <cell r="AH10345">
            <v>0</v>
          </cell>
          <cell r="AI10345">
            <v>0</v>
          </cell>
          <cell r="AJ10345">
            <v>0</v>
          </cell>
          <cell r="AN10345">
            <v>1849.3789999999999</v>
          </cell>
        </row>
        <row r="10346">
          <cell r="D10346">
            <v>13</v>
          </cell>
          <cell r="H10346" t="str">
            <v>17</v>
          </cell>
          <cell r="X10346">
            <v>0</v>
          </cell>
          <cell r="Y10346">
            <v>0</v>
          </cell>
          <cell r="Z10346">
            <v>0</v>
          </cell>
          <cell r="AA10346">
            <v>0</v>
          </cell>
          <cell r="AE10346">
            <v>6712.2</v>
          </cell>
          <cell r="AG10346">
            <v>0</v>
          </cell>
          <cell r="AH10346">
            <v>0</v>
          </cell>
          <cell r="AI10346">
            <v>0</v>
          </cell>
          <cell r="AJ10346">
            <v>0</v>
          </cell>
          <cell r="AN10346">
            <v>762.75</v>
          </cell>
        </row>
        <row r="10347">
          <cell r="D10347">
            <v>1</v>
          </cell>
          <cell r="H10347" t="str">
            <v>014</v>
          </cell>
          <cell r="X10347">
            <v>0</v>
          </cell>
          <cell r="Y10347">
            <v>0</v>
          </cell>
          <cell r="Z10347">
            <v>0</v>
          </cell>
          <cell r="AA10347">
            <v>0</v>
          </cell>
          <cell r="AE10347">
            <v>19827.633000000002</v>
          </cell>
          <cell r="AG10347">
            <v>0</v>
          </cell>
          <cell r="AH10347">
            <v>0</v>
          </cell>
          <cell r="AI10347">
            <v>0</v>
          </cell>
          <cell r="AJ10347">
            <v>0</v>
          </cell>
          <cell r="AN10347">
            <v>6773.415</v>
          </cell>
        </row>
        <row r="10348">
          <cell r="D10348">
            <v>1</v>
          </cell>
          <cell r="H10348" t="str">
            <v>029</v>
          </cell>
          <cell r="X10348">
            <v>0</v>
          </cell>
          <cell r="Y10348">
            <v>0</v>
          </cell>
          <cell r="Z10348">
            <v>0</v>
          </cell>
          <cell r="AA10348">
            <v>0</v>
          </cell>
          <cell r="AE10348">
            <v>16804.125</v>
          </cell>
          <cell r="AG10348">
            <v>0</v>
          </cell>
          <cell r="AH10348">
            <v>0</v>
          </cell>
          <cell r="AI10348">
            <v>0</v>
          </cell>
          <cell r="AJ10348">
            <v>0</v>
          </cell>
          <cell r="AN10348">
            <v>3135.4389999999999</v>
          </cell>
        </row>
        <row r="10349">
          <cell r="D10349">
            <v>1</v>
          </cell>
          <cell r="H10349" t="str">
            <v>053</v>
          </cell>
          <cell r="X10349">
            <v>0</v>
          </cell>
          <cell r="Y10349">
            <v>0</v>
          </cell>
          <cell r="Z10349">
            <v>0</v>
          </cell>
          <cell r="AA10349">
            <v>0</v>
          </cell>
          <cell r="AE10349">
            <v>11398.165000000001</v>
          </cell>
          <cell r="AG10349">
            <v>0</v>
          </cell>
          <cell r="AH10349">
            <v>0</v>
          </cell>
          <cell r="AI10349">
            <v>0</v>
          </cell>
          <cell r="AJ10349">
            <v>0</v>
          </cell>
          <cell r="AN10349">
            <v>3818.5720000000001</v>
          </cell>
        </row>
        <row r="10350">
          <cell r="D10350">
            <v>1</v>
          </cell>
          <cell r="H10350" t="str">
            <v>081</v>
          </cell>
          <cell r="X10350">
            <v>0</v>
          </cell>
          <cell r="Y10350">
            <v>0</v>
          </cell>
          <cell r="Z10350">
            <v>0</v>
          </cell>
          <cell r="AA10350">
            <v>0</v>
          </cell>
          <cell r="AE10350">
            <v>9579.06</v>
          </cell>
          <cell r="AG10350">
            <v>0</v>
          </cell>
          <cell r="AH10350">
            <v>0</v>
          </cell>
          <cell r="AI10350">
            <v>0</v>
          </cell>
          <cell r="AJ10350">
            <v>0</v>
          </cell>
          <cell r="AN10350">
            <v>1639.33</v>
          </cell>
        </row>
        <row r="10351">
          <cell r="D10351">
            <v>1</v>
          </cell>
          <cell r="H10351" t="str">
            <v>097</v>
          </cell>
          <cell r="X10351">
            <v>0</v>
          </cell>
          <cell r="Y10351">
            <v>0</v>
          </cell>
          <cell r="Z10351">
            <v>0</v>
          </cell>
          <cell r="AA10351">
            <v>0</v>
          </cell>
          <cell r="AE10351">
            <v>6927.6909999999998</v>
          </cell>
          <cell r="AG10351">
            <v>0</v>
          </cell>
          <cell r="AH10351">
            <v>0</v>
          </cell>
          <cell r="AI10351">
            <v>0</v>
          </cell>
          <cell r="AJ10351">
            <v>0</v>
          </cell>
          <cell r="AN10351">
            <v>1714.9390000000001</v>
          </cell>
        </row>
        <row r="10352">
          <cell r="D10352">
            <v>1</v>
          </cell>
          <cell r="H10352" t="str">
            <v>100</v>
          </cell>
          <cell r="X10352">
            <v>0</v>
          </cell>
          <cell r="Y10352">
            <v>0</v>
          </cell>
          <cell r="Z10352">
            <v>0</v>
          </cell>
          <cell r="AA10352">
            <v>0</v>
          </cell>
          <cell r="AE10352">
            <v>13957.259</v>
          </cell>
          <cell r="AG10352">
            <v>0</v>
          </cell>
          <cell r="AH10352">
            <v>0</v>
          </cell>
          <cell r="AI10352">
            <v>0</v>
          </cell>
          <cell r="AJ10352">
            <v>0</v>
          </cell>
          <cell r="AN10352">
            <v>3832.04</v>
          </cell>
        </row>
        <row r="10353">
          <cell r="D10353">
            <v>1</v>
          </cell>
          <cell r="H10353" t="str">
            <v>108</v>
          </cell>
          <cell r="X10353">
            <v>0</v>
          </cell>
          <cell r="Y10353">
            <v>0</v>
          </cell>
          <cell r="Z10353">
            <v>0</v>
          </cell>
          <cell r="AA10353">
            <v>0</v>
          </cell>
          <cell r="AE10353">
            <v>3179.7739999999999</v>
          </cell>
          <cell r="AG10353">
            <v>0</v>
          </cell>
          <cell r="AH10353">
            <v>0</v>
          </cell>
          <cell r="AI10353">
            <v>0</v>
          </cell>
          <cell r="AJ10353">
            <v>0</v>
          </cell>
          <cell r="AN10353">
            <v>1116.75</v>
          </cell>
        </row>
        <row r="10354">
          <cell r="D10354">
            <v>1</v>
          </cell>
          <cell r="H10354" t="str">
            <v>112</v>
          </cell>
          <cell r="X10354">
            <v>0</v>
          </cell>
          <cell r="Y10354">
            <v>0</v>
          </cell>
          <cell r="Z10354">
            <v>0</v>
          </cell>
          <cell r="AA10354">
            <v>0</v>
          </cell>
          <cell r="AE10354">
            <v>3690.49</v>
          </cell>
          <cell r="AG10354">
            <v>0</v>
          </cell>
          <cell r="AH10354">
            <v>0</v>
          </cell>
          <cell r="AI10354">
            <v>0</v>
          </cell>
          <cell r="AJ10354">
            <v>0</v>
          </cell>
          <cell r="AN10354">
            <v>1919.9649999999999</v>
          </cell>
        </row>
        <row r="10355">
          <cell r="D10355">
            <v>13</v>
          </cell>
          <cell r="H10355" t="str">
            <v>10</v>
          </cell>
          <cell r="X10355">
            <v>0</v>
          </cell>
          <cell r="Y10355">
            <v>0</v>
          </cell>
          <cell r="Z10355">
            <v>0</v>
          </cell>
          <cell r="AA10355">
            <v>0</v>
          </cell>
          <cell r="AE10355">
            <v>77734.8</v>
          </cell>
          <cell r="AG10355">
            <v>0</v>
          </cell>
          <cell r="AH10355">
            <v>0</v>
          </cell>
          <cell r="AI10355">
            <v>0</v>
          </cell>
          <cell r="AJ10355">
            <v>0</v>
          </cell>
          <cell r="AN10355">
            <v>0</v>
          </cell>
        </row>
        <row r="10356">
          <cell r="D10356">
            <v>1</v>
          </cell>
          <cell r="H10356" t="str">
            <v>018</v>
          </cell>
          <cell r="X10356">
            <v>0</v>
          </cell>
          <cell r="Y10356">
            <v>0</v>
          </cell>
          <cell r="Z10356">
            <v>0</v>
          </cell>
          <cell r="AA10356">
            <v>0</v>
          </cell>
          <cell r="AE10356">
            <v>37766.758000000002</v>
          </cell>
          <cell r="AG10356">
            <v>0</v>
          </cell>
          <cell r="AH10356">
            <v>0</v>
          </cell>
          <cell r="AI10356">
            <v>0</v>
          </cell>
          <cell r="AJ10356">
            <v>0</v>
          </cell>
          <cell r="AN10356">
            <v>1244.48</v>
          </cell>
        </row>
        <row r="10357">
          <cell r="D10357">
            <v>1</v>
          </cell>
          <cell r="H10357" t="str">
            <v>060</v>
          </cell>
          <cell r="X10357">
            <v>0</v>
          </cell>
          <cell r="Y10357">
            <v>0</v>
          </cell>
          <cell r="Z10357">
            <v>0</v>
          </cell>
          <cell r="AA10357">
            <v>0</v>
          </cell>
          <cell r="AE10357">
            <v>189795.93100000001</v>
          </cell>
          <cell r="AG10357">
            <v>0</v>
          </cell>
          <cell r="AH10357">
            <v>0</v>
          </cell>
          <cell r="AI10357">
            <v>0</v>
          </cell>
          <cell r="AJ10357">
            <v>0</v>
          </cell>
          <cell r="AN10357">
            <v>5308.5649999999996</v>
          </cell>
        </row>
        <row r="10358">
          <cell r="D10358">
            <v>1</v>
          </cell>
          <cell r="H10358" t="str">
            <v>076</v>
          </cell>
          <cell r="X10358">
            <v>0</v>
          </cell>
          <cell r="Y10358">
            <v>0</v>
          </cell>
          <cell r="Z10358">
            <v>0</v>
          </cell>
          <cell r="AA10358">
            <v>0</v>
          </cell>
          <cell r="AE10358">
            <v>64190.904000000002</v>
          </cell>
          <cell r="AG10358">
            <v>0</v>
          </cell>
          <cell r="AH10358">
            <v>0</v>
          </cell>
          <cell r="AI10358">
            <v>0</v>
          </cell>
          <cell r="AJ10358">
            <v>0</v>
          </cell>
          <cell r="AN10358">
            <v>1581.2850000000001</v>
          </cell>
        </row>
        <row r="10359">
          <cell r="D10359">
            <v>2</v>
          </cell>
          <cell r="H10359" t="str">
            <v>018</v>
          </cell>
          <cell r="X10359">
            <v>0</v>
          </cell>
          <cell r="Y10359">
            <v>0</v>
          </cell>
          <cell r="Z10359">
            <v>0</v>
          </cell>
          <cell r="AA10359">
            <v>0</v>
          </cell>
          <cell r="AE10359">
            <v>24542.123</v>
          </cell>
          <cell r="AG10359">
            <v>0</v>
          </cell>
          <cell r="AH10359">
            <v>0</v>
          </cell>
          <cell r="AI10359">
            <v>0</v>
          </cell>
          <cell r="AJ10359">
            <v>0</v>
          </cell>
          <cell r="AN10359">
            <v>213.886</v>
          </cell>
        </row>
        <row r="10360">
          <cell r="D10360">
            <v>2</v>
          </cell>
          <cell r="H10360" t="str">
            <v>060</v>
          </cell>
          <cell r="X10360">
            <v>0</v>
          </cell>
          <cell r="Y10360">
            <v>0</v>
          </cell>
          <cell r="Z10360">
            <v>0</v>
          </cell>
          <cell r="AA10360">
            <v>0</v>
          </cell>
          <cell r="AE10360">
            <v>39596.476999999999</v>
          </cell>
          <cell r="AG10360">
            <v>0</v>
          </cell>
          <cell r="AH10360">
            <v>0</v>
          </cell>
          <cell r="AI10360">
            <v>0</v>
          </cell>
          <cell r="AJ10360">
            <v>0</v>
          </cell>
          <cell r="AN10360">
            <v>233.822</v>
          </cell>
        </row>
        <row r="10361">
          <cell r="D10361">
            <v>3</v>
          </cell>
          <cell r="H10361" t="str">
            <v>067</v>
          </cell>
          <cell r="X10361">
            <v>0</v>
          </cell>
          <cell r="Y10361">
            <v>0</v>
          </cell>
          <cell r="Z10361">
            <v>0</v>
          </cell>
          <cell r="AA10361">
            <v>0</v>
          </cell>
          <cell r="AE10361">
            <v>2668.741</v>
          </cell>
          <cell r="AG10361">
            <v>0</v>
          </cell>
          <cell r="AH10361">
            <v>0</v>
          </cell>
          <cell r="AI10361">
            <v>0</v>
          </cell>
          <cell r="AJ10361">
            <v>0</v>
          </cell>
          <cell r="AN10361">
            <v>0</v>
          </cell>
        </row>
        <row r="10362">
          <cell r="D10362">
            <v>3</v>
          </cell>
          <cell r="H10362" t="str">
            <v>123</v>
          </cell>
          <cell r="X10362">
            <v>0</v>
          </cell>
          <cell r="Y10362">
            <v>0</v>
          </cell>
          <cell r="Z10362">
            <v>0</v>
          </cell>
          <cell r="AA10362">
            <v>0</v>
          </cell>
          <cell r="AE10362">
            <v>387.23500000000001</v>
          </cell>
          <cell r="AG10362">
            <v>0</v>
          </cell>
          <cell r="AH10362">
            <v>0</v>
          </cell>
          <cell r="AI10362">
            <v>0</v>
          </cell>
          <cell r="AJ10362">
            <v>0</v>
          </cell>
          <cell r="AN10362">
            <v>0</v>
          </cell>
        </row>
        <row r="10363">
          <cell r="D10363">
            <v>3</v>
          </cell>
          <cell r="H10363" t="str">
            <v>067</v>
          </cell>
          <cell r="X10363">
            <v>0</v>
          </cell>
          <cell r="Y10363">
            <v>0</v>
          </cell>
          <cell r="Z10363">
            <v>0</v>
          </cell>
          <cell r="AA10363">
            <v>0</v>
          </cell>
          <cell r="AE10363">
            <v>134.97999999999999</v>
          </cell>
          <cell r="AG10363">
            <v>0</v>
          </cell>
          <cell r="AH10363">
            <v>0</v>
          </cell>
          <cell r="AI10363">
            <v>0</v>
          </cell>
          <cell r="AJ10363">
            <v>0</v>
          </cell>
          <cell r="AN10363">
            <v>0</v>
          </cell>
        </row>
        <row r="10364">
          <cell r="D10364">
            <v>3</v>
          </cell>
          <cell r="H10364" t="str">
            <v>078</v>
          </cell>
          <cell r="X10364">
            <v>0</v>
          </cell>
          <cell r="Y10364">
            <v>0</v>
          </cell>
          <cell r="Z10364">
            <v>0</v>
          </cell>
          <cell r="AA10364">
            <v>0</v>
          </cell>
          <cell r="AE10364">
            <v>2440.681</v>
          </cell>
          <cell r="AG10364">
            <v>0</v>
          </cell>
          <cell r="AH10364">
            <v>0</v>
          </cell>
          <cell r="AI10364">
            <v>0</v>
          </cell>
          <cell r="AJ10364">
            <v>0</v>
          </cell>
          <cell r="AN10364">
            <v>0</v>
          </cell>
        </row>
        <row r="10365">
          <cell r="D10365">
            <v>3</v>
          </cell>
          <cell r="H10365" t="str">
            <v>078</v>
          </cell>
          <cell r="X10365">
            <v>0</v>
          </cell>
          <cell r="Y10365">
            <v>0</v>
          </cell>
          <cell r="Z10365">
            <v>0</v>
          </cell>
          <cell r="AA10365">
            <v>0</v>
          </cell>
          <cell r="AE10365">
            <v>2268.404</v>
          </cell>
          <cell r="AG10365">
            <v>0</v>
          </cell>
          <cell r="AH10365">
            <v>0</v>
          </cell>
          <cell r="AI10365">
            <v>0</v>
          </cell>
          <cell r="AJ10365">
            <v>0</v>
          </cell>
          <cell r="AN10365">
            <v>0</v>
          </cell>
        </row>
        <row r="10366">
          <cell r="D10366">
            <v>3</v>
          </cell>
          <cell r="H10366" t="str">
            <v>018</v>
          </cell>
          <cell r="X10366">
            <v>0</v>
          </cell>
          <cell r="Y10366">
            <v>0</v>
          </cell>
          <cell r="Z10366">
            <v>0</v>
          </cell>
          <cell r="AA10366">
            <v>105</v>
          </cell>
          <cell r="AE10366">
            <v>181.125</v>
          </cell>
          <cell r="AG10366">
            <v>0</v>
          </cell>
          <cell r="AH10366">
            <v>0</v>
          </cell>
          <cell r="AI10366">
            <v>0</v>
          </cell>
          <cell r="AJ10366">
            <v>1</v>
          </cell>
          <cell r="AN10366">
            <v>1.7250000000000001</v>
          </cell>
        </row>
        <row r="10367">
          <cell r="D10367">
            <v>3</v>
          </cell>
          <cell r="H10367" t="str">
            <v>060</v>
          </cell>
          <cell r="X10367">
            <v>0</v>
          </cell>
          <cell r="Y10367">
            <v>0</v>
          </cell>
          <cell r="Z10367">
            <v>0</v>
          </cell>
          <cell r="AA10367">
            <v>3420</v>
          </cell>
          <cell r="AE10367">
            <v>5266.8</v>
          </cell>
          <cell r="AG10367">
            <v>0</v>
          </cell>
          <cell r="AH10367">
            <v>0</v>
          </cell>
          <cell r="AI10367">
            <v>0</v>
          </cell>
          <cell r="AJ10367">
            <v>78</v>
          </cell>
          <cell r="AN10367">
            <v>120.12</v>
          </cell>
        </row>
        <row r="10368">
          <cell r="D10368">
            <v>3</v>
          </cell>
          <cell r="H10368" t="str">
            <v>018</v>
          </cell>
          <cell r="X10368">
            <v>90</v>
          </cell>
          <cell r="Y10368">
            <v>0</v>
          </cell>
          <cell r="Z10368">
            <v>0</v>
          </cell>
          <cell r="AA10368">
            <v>0</v>
          </cell>
          <cell r="AE10368">
            <v>58.5</v>
          </cell>
          <cell r="AG10368">
            <v>3</v>
          </cell>
          <cell r="AH10368">
            <v>0</v>
          </cell>
          <cell r="AI10368">
            <v>0</v>
          </cell>
          <cell r="AJ10368">
            <v>0</v>
          </cell>
          <cell r="AN10368">
            <v>1.95</v>
          </cell>
        </row>
        <row r="10369">
          <cell r="D10369">
            <v>3</v>
          </cell>
          <cell r="H10369" t="str">
            <v>060</v>
          </cell>
          <cell r="X10369">
            <v>2323</v>
          </cell>
          <cell r="Y10369">
            <v>0</v>
          </cell>
          <cell r="Z10369">
            <v>0</v>
          </cell>
          <cell r="AA10369">
            <v>0</v>
          </cell>
          <cell r="AE10369">
            <v>1161.5</v>
          </cell>
          <cell r="AG10369">
            <v>70</v>
          </cell>
          <cell r="AH10369">
            <v>0</v>
          </cell>
          <cell r="AI10369">
            <v>0</v>
          </cell>
          <cell r="AJ10369">
            <v>0</v>
          </cell>
          <cell r="AN10369">
            <v>35</v>
          </cell>
        </row>
        <row r="10370">
          <cell r="D10370">
            <v>3</v>
          </cell>
          <cell r="H10370" t="str">
            <v>018</v>
          </cell>
          <cell r="X10370">
            <v>1087</v>
          </cell>
          <cell r="Y10370">
            <v>0</v>
          </cell>
          <cell r="Z10370">
            <v>0</v>
          </cell>
          <cell r="AA10370">
            <v>0</v>
          </cell>
          <cell r="AE10370">
            <v>706.55</v>
          </cell>
          <cell r="AG10370">
            <v>32</v>
          </cell>
          <cell r="AH10370">
            <v>0</v>
          </cell>
          <cell r="AI10370">
            <v>0</v>
          </cell>
          <cell r="AJ10370">
            <v>0</v>
          </cell>
          <cell r="AN10370">
            <v>20.8</v>
          </cell>
        </row>
        <row r="10371">
          <cell r="D10371">
            <v>3</v>
          </cell>
          <cell r="H10371" t="str">
            <v>060</v>
          </cell>
          <cell r="X10371">
            <v>16728</v>
          </cell>
          <cell r="Y10371">
            <v>0</v>
          </cell>
          <cell r="Z10371">
            <v>0</v>
          </cell>
          <cell r="AA10371">
            <v>0</v>
          </cell>
          <cell r="AE10371">
            <v>9284.0400000000009</v>
          </cell>
          <cell r="AG10371">
            <v>298</v>
          </cell>
          <cell r="AH10371">
            <v>0</v>
          </cell>
          <cell r="AI10371">
            <v>0</v>
          </cell>
          <cell r="AJ10371">
            <v>0</v>
          </cell>
          <cell r="AN10371">
            <v>165.39</v>
          </cell>
        </row>
        <row r="10372">
          <cell r="D10372">
            <v>3</v>
          </cell>
          <cell r="H10372" t="str">
            <v>078</v>
          </cell>
          <cell r="X10372">
            <v>0</v>
          </cell>
          <cell r="Y10372">
            <v>0</v>
          </cell>
          <cell r="Z10372">
            <v>0</v>
          </cell>
          <cell r="AA10372">
            <v>0</v>
          </cell>
          <cell r="AE10372">
            <v>896.28</v>
          </cell>
          <cell r="AG10372">
            <v>0</v>
          </cell>
          <cell r="AH10372">
            <v>0</v>
          </cell>
          <cell r="AI10372">
            <v>0</v>
          </cell>
          <cell r="AJ10372">
            <v>0</v>
          </cell>
          <cell r="AN10372">
            <v>0</v>
          </cell>
        </row>
        <row r="10373">
          <cell r="D10373">
            <v>1</v>
          </cell>
          <cell r="H10373" t="str">
            <v>004</v>
          </cell>
          <cell r="X10373">
            <v>0</v>
          </cell>
          <cell r="Y10373">
            <v>0</v>
          </cell>
          <cell r="Z10373">
            <v>0</v>
          </cell>
          <cell r="AA10373">
            <v>0</v>
          </cell>
          <cell r="AE10373">
            <v>4139.3869999999997</v>
          </cell>
          <cell r="AG10373">
            <v>0</v>
          </cell>
          <cell r="AH10373">
            <v>0</v>
          </cell>
          <cell r="AI10373">
            <v>0</v>
          </cell>
          <cell r="AJ10373">
            <v>0</v>
          </cell>
          <cell r="AN10373">
            <v>6608.8620000000001</v>
          </cell>
        </row>
        <row r="10374">
          <cell r="D10374">
            <v>1</v>
          </cell>
          <cell r="H10374" t="str">
            <v>075</v>
          </cell>
          <cell r="X10374">
            <v>0</v>
          </cell>
          <cell r="Y10374">
            <v>0</v>
          </cell>
          <cell r="Z10374">
            <v>0</v>
          </cell>
          <cell r="AA10374">
            <v>0</v>
          </cell>
          <cell r="AE10374">
            <v>6419.0680000000002</v>
          </cell>
          <cell r="AG10374">
            <v>0</v>
          </cell>
          <cell r="AH10374">
            <v>0</v>
          </cell>
          <cell r="AI10374">
            <v>0</v>
          </cell>
          <cell r="AJ10374">
            <v>0</v>
          </cell>
          <cell r="AN10374">
            <v>18726.768</v>
          </cell>
        </row>
        <row r="10375">
          <cell r="D10375">
            <v>1</v>
          </cell>
          <cell r="H10375" t="str">
            <v>097</v>
          </cell>
          <cell r="X10375">
            <v>0</v>
          </cell>
          <cell r="Y10375">
            <v>0</v>
          </cell>
          <cell r="Z10375">
            <v>0</v>
          </cell>
          <cell r="AA10375">
            <v>0</v>
          </cell>
          <cell r="AE10375">
            <v>3049.3560000000002</v>
          </cell>
          <cell r="AG10375">
            <v>0</v>
          </cell>
          <cell r="AH10375">
            <v>0</v>
          </cell>
          <cell r="AI10375">
            <v>0</v>
          </cell>
          <cell r="AJ10375">
            <v>0</v>
          </cell>
          <cell r="AN10375">
            <v>5707.3010000000004</v>
          </cell>
        </row>
        <row r="10376">
          <cell r="D10376">
            <v>1</v>
          </cell>
          <cell r="H10376" t="str">
            <v>158</v>
          </cell>
          <cell r="X10376">
            <v>0</v>
          </cell>
          <cell r="Y10376">
            <v>0</v>
          </cell>
          <cell r="Z10376">
            <v>0</v>
          </cell>
          <cell r="AA10376">
            <v>0</v>
          </cell>
          <cell r="AE10376">
            <v>27010.771000000001</v>
          </cell>
          <cell r="AG10376">
            <v>0</v>
          </cell>
          <cell r="AH10376">
            <v>0</v>
          </cell>
          <cell r="AI10376">
            <v>0</v>
          </cell>
          <cell r="AJ10376">
            <v>0</v>
          </cell>
          <cell r="AN10376">
            <v>2310.502</v>
          </cell>
        </row>
        <row r="10377">
          <cell r="D10377">
            <v>3</v>
          </cell>
          <cell r="H10377" t="str">
            <v>053</v>
          </cell>
          <cell r="X10377">
            <v>416</v>
          </cell>
          <cell r="Y10377">
            <v>0</v>
          </cell>
          <cell r="Z10377">
            <v>0</v>
          </cell>
          <cell r="AA10377">
            <v>0</v>
          </cell>
          <cell r="AE10377">
            <v>156.83199999999999</v>
          </cell>
          <cell r="AG10377">
            <v>36</v>
          </cell>
          <cell r="AH10377">
            <v>0</v>
          </cell>
          <cell r="AI10377">
            <v>0</v>
          </cell>
          <cell r="AJ10377">
            <v>0</v>
          </cell>
          <cell r="AN10377">
            <v>13.571999999999999</v>
          </cell>
        </row>
        <row r="10378">
          <cell r="D10378">
            <v>3</v>
          </cell>
          <cell r="H10378" t="str">
            <v>097</v>
          </cell>
          <cell r="X10378">
            <v>26</v>
          </cell>
          <cell r="Y10378">
            <v>0</v>
          </cell>
          <cell r="Z10378">
            <v>0</v>
          </cell>
          <cell r="AA10378">
            <v>0</v>
          </cell>
          <cell r="AE10378">
            <v>9.8019999999999996</v>
          </cell>
          <cell r="AG10378">
            <v>0</v>
          </cell>
          <cell r="AH10378">
            <v>0</v>
          </cell>
          <cell r="AI10378">
            <v>0</v>
          </cell>
          <cell r="AJ10378">
            <v>0</v>
          </cell>
          <cell r="AN10378">
            <v>0</v>
          </cell>
        </row>
        <row r="10379">
          <cell r="D10379">
            <v>3</v>
          </cell>
          <cell r="H10379" t="str">
            <v>100</v>
          </cell>
          <cell r="X10379">
            <v>250</v>
          </cell>
          <cell r="Y10379">
            <v>0</v>
          </cell>
          <cell r="Z10379">
            <v>0</v>
          </cell>
          <cell r="AA10379">
            <v>0</v>
          </cell>
          <cell r="AE10379">
            <v>120.5</v>
          </cell>
          <cell r="AG10379">
            <v>31</v>
          </cell>
          <cell r="AH10379">
            <v>0</v>
          </cell>
          <cell r="AI10379">
            <v>0</v>
          </cell>
          <cell r="AJ10379">
            <v>0</v>
          </cell>
          <cell r="AN10379">
            <v>14.942</v>
          </cell>
        </row>
        <row r="10380">
          <cell r="D10380">
            <v>13</v>
          </cell>
          <cell r="H10380" t="str">
            <v>13</v>
          </cell>
          <cell r="X10380">
            <v>0</v>
          </cell>
          <cell r="Y10380">
            <v>0</v>
          </cell>
          <cell r="Z10380">
            <v>0</v>
          </cell>
          <cell r="AA10380">
            <v>0</v>
          </cell>
          <cell r="AE10380">
            <v>1526.511</v>
          </cell>
          <cell r="AG10380">
            <v>0</v>
          </cell>
          <cell r="AH10380">
            <v>0</v>
          </cell>
          <cell r="AI10380">
            <v>0</v>
          </cell>
          <cell r="AJ10380">
            <v>0</v>
          </cell>
          <cell r="AN10380">
            <v>0</v>
          </cell>
        </row>
        <row r="10381">
          <cell r="D10381">
            <v>1</v>
          </cell>
          <cell r="H10381" t="str">
            <v>017</v>
          </cell>
          <cell r="X10381">
            <v>0</v>
          </cell>
          <cell r="Y10381">
            <v>0</v>
          </cell>
          <cell r="Z10381">
            <v>0</v>
          </cell>
          <cell r="AA10381">
            <v>0</v>
          </cell>
          <cell r="AE10381">
            <v>1448.454</v>
          </cell>
          <cell r="AG10381">
            <v>0</v>
          </cell>
          <cell r="AH10381">
            <v>0</v>
          </cell>
          <cell r="AI10381">
            <v>0</v>
          </cell>
          <cell r="AJ10381">
            <v>0</v>
          </cell>
          <cell r="AN10381">
            <v>43.311</v>
          </cell>
        </row>
        <row r="10382">
          <cell r="D10382">
            <v>1</v>
          </cell>
          <cell r="H10382" t="str">
            <v>068</v>
          </cell>
          <cell r="X10382">
            <v>0</v>
          </cell>
          <cell r="Y10382">
            <v>0</v>
          </cell>
          <cell r="Z10382">
            <v>0</v>
          </cell>
          <cell r="AA10382">
            <v>0</v>
          </cell>
          <cell r="AE10382">
            <v>19547.794999999998</v>
          </cell>
          <cell r="AG10382">
            <v>0</v>
          </cell>
          <cell r="AH10382">
            <v>0</v>
          </cell>
          <cell r="AI10382">
            <v>0</v>
          </cell>
          <cell r="AJ10382">
            <v>0</v>
          </cell>
          <cell r="AN10382">
            <v>1645.3679999999999</v>
          </cell>
        </row>
        <row r="10383">
          <cell r="D10383">
            <v>1</v>
          </cell>
          <cell r="H10383" t="str">
            <v>077</v>
          </cell>
          <cell r="X10383">
            <v>0</v>
          </cell>
          <cell r="Y10383">
            <v>0</v>
          </cell>
          <cell r="Z10383">
            <v>0</v>
          </cell>
          <cell r="AA10383">
            <v>0</v>
          </cell>
          <cell r="AE10383">
            <v>4166.7749999999996</v>
          </cell>
          <cell r="AG10383">
            <v>0</v>
          </cell>
          <cell r="AH10383">
            <v>0</v>
          </cell>
          <cell r="AI10383">
            <v>0</v>
          </cell>
          <cell r="AJ10383">
            <v>0</v>
          </cell>
          <cell r="AN10383">
            <v>189.67099999999999</v>
          </cell>
        </row>
        <row r="10384">
          <cell r="D10384">
            <v>1</v>
          </cell>
          <cell r="H10384" t="str">
            <v>158</v>
          </cell>
          <cell r="X10384">
            <v>0</v>
          </cell>
          <cell r="Y10384">
            <v>0</v>
          </cell>
          <cell r="Z10384">
            <v>0</v>
          </cell>
          <cell r="AA10384">
            <v>0</v>
          </cell>
          <cell r="AE10384">
            <v>14695.569</v>
          </cell>
          <cell r="AG10384">
            <v>0</v>
          </cell>
          <cell r="AH10384">
            <v>0</v>
          </cell>
          <cell r="AI10384">
            <v>0</v>
          </cell>
          <cell r="AJ10384">
            <v>0</v>
          </cell>
          <cell r="AN10384">
            <v>4221.9189999999999</v>
          </cell>
        </row>
        <row r="10385">
          <cell r="D10385">
            <v>2</v>
          </cell>
          <cell r="H10385" t="str">
            <v>053</v>
          </cell>
          <cell r="X10385">
            <v>0</v>
          </cell>
          <cell r="Y10385">
            <v>0</v>
          </cell>
          <cell r="Z10385">
            <v>0</v>
          </cell>
          <cell r="AA10385">
            <v>0</v>
          </cell>
          <cell r="AE10385">
            <v>380.30399999999997</v>
          </cell>
          <cell r="AG10385">
            <v>0</v>
          </cell>
          <cell r="AH10385">
            <v>0</v>
          </cell>
          <cell r="AI10385">
            <v>0</v>
          </cell>
          <cell r="AJ10385">
            <v>0</v>
          </cell>
          <cell r="AN10385">
            <v>0</v>
          </cell>
        </row>
        <row r="10386">
          <cell r="D10386">
            <v>2</v>
          </cell>
          <cell r="H10386" t="str">
            <v>068</v>
          </cell>
          <cell r="X10386">
            <v>0</v>
          </cell>
          <cell r="Y10386">
            <v>0</v>
          </cell>
          <cell r="Z10386">
            <v>0</v>
          </cell>
          <cell r="AA10386">
            <v>0</v>
          </cell>
          <cell r="AE10386">
            <v>20366.855</v>
          </cell>
          <cell r="AG10386">
            <v>0</v>
          </cell>
          <cell r="AH10386">
            <v>0</v>
          </cell>
          <cell r="AI10386">
            <v>0</v>
          </cell>
          <cell r="AJ10386">
            <v>0</v>
          </cell>
          <cell r="AN10386">
            <v>2832.4830000000002</v>
          </cell>
        </row>
        <row r="10387">
          <cell r="D10387">
            <v>3</v>
          </cell>
          <cell r="H10387" t="str">
            <v>004</v>
          </cell>
          <cell r="X10387">
            <v>0</v>
          </cell>
          <cell r="Y10387">
            <v>0</v>
          </cell>
          <cell r="Z10387">
            <v>0</v>
          </cell>
          <cell r="AA10387">
            <v>198</v>
          </cell>
          <cell r="AE10387">
            <v>315.21600000000001</v>
          </cell>
          <cell r="AG10387">
            <v>0</v>
          </cell>
          <cell r="AH10387">
            <v>0</v>
          </cell>
          <cell r="AI10387">
            <v>0</v>
          </cell>
          <cell r="AJ10387">
            <v>7</v>
          </cell>
          <cell r="AN10387">
            <v>11.144</v>
          </cell>
        </row>
        <row r="10388">
          <cell r="D10388">
            <v>3</v>
          </cell>
          <cell r="H10388" t="str">
            <v>011</v>
          </cell>
          <cell r="X10388">
            <v>0</v>
          </cell>
          <cell r="Y10388">
            <v>0</v>
          </cell>
          <cell r="Z10388">
            <v>0</v>
          </cell>
          <cell r="AA10388">
            <v>204</v>
          </cell>
          <cell r="AE10388">
            <v>213.38399999999999</v>
          </cell>
          <cell r="AG10388">
            <v>0</v>
          </cell>
          <cell r="AH10388">
            <v>0</v>
          </cell>
          <cell r="AI10388">
            <v>0</v>
          </cell>
          <cell r="AJ10388">
            <v>6</v>
          </cell>
          <cell r="AN10388">
            <v>6.2759999999999998</v>
          </cell>
        </row>
        <row r="10389">
          <cell r="D10389">
            <v>3</v>
          </cell>
          <cell r="H10389" t="str">
            <v>012</v>
          </cell>
          <cell r="X10389">
            <v>0</v>
          </cell>
          <cell r="Y10389">
            <v>0</v>
          </cell>
          <cell r="Z10389">
            <v>0</v>
          </cell>
          <cell r="AA10389">
            <v>105</v>
          </cell>
          <cell r="AE10389">
            <v>185.535</v>
          </cell>
          <cell r="AG10389">
            <v>0</v>
          </cell>
          <cell r="AH10389">
            <v>0</v>
          </cell>
          <cell r="AI10389">
            <v>0</v>
          </cell>
          <cell r="AJ10389">
            <v>2</v>
          </cell>
          <cell r="AN10389">
            <v>3.5339999999999998</v>
          </cell>
        </row>
        <row r="10390">
          <cell r="D10390">
            <v>3</v>
          </cell>
          <cell r="H10390" t="str">
            <v>016</v>
          </cell>
          <cell r="X10390">
            <v>0</v>
          </cell>
          <cell r="Y10390">
            <v>0</v>
          </cell>
          <cell r="Z10390">
            <v>0</v>
          </cell>
          <cell r="AA10390">
            <v>90</v>
          </cell>
          <cell r="AE10390">
            <v>102.78</v>
          </cell>
          <cell r="AG10390">
            <v>0</v>
          </cell>
          <cell r="AH10390">
            <v>0</v>
          </cell>
          <cell r="AI10390">
            <v>0</v>
          </cell>
          <cell r="AJ10390">
            <v>2</v>
          </cell>
          <cell r="AN10390">
            <v>2.2839999999999998</v>
          </cell>
        </row>
        <row r="10391">
          <cell r="D10391">
            <v>3</v>
          </cell>
          <cell r="H10391" t="str">
            <v>017</v>
          </cell>
          <cell r="X10391">
            <v>0</v>
          </cell>
          <cell r="Y10391">
            <v>0</v>
          </cell>
          <cell r="Z10391">
            <v>0</v>
          </cell>
          <cell r="AA10391">
            <v>58</v>
          </cell>
          <cell r="AE10391">
            <v>82.128</v>
          </cell>
          <cell r="AG10391">
            <v>0</v>
          </cell>
          <cell r="AH10391">
            <v>0</v>
          </cell>
          <cell r="AI10391">
            <v>0</v>
          </cell>
          <cell r="AJ10391">
            <v>2</v>
          </cell>
          <cell r="AN10391">
            <v>2.8319999999999999</v>
          </cell>
        </row>
        <row r="10392">
          <cell r="D10392">
            <v>3</v>
          </cell>
          <cell r="H10392" t="str">
            <v>019</v>
          </cell>
          <cell r="X10392">
            <v>0</v>
          </cell>
          <cell r="Y10392">
            <v>0</v>
          </cell>
          <cell r="Z10392">
            <v>0</v>
          </cell>
          <cell r="AA10392">
            <v>129</v>
          </cell>
          <cell r="AE10392">
            <v>135.96600000000001</v>
          </cell>
          <cell r="AG10392">
            <v>0</v>
          </cell>
          <cell r="AH10392">
            <v>0</v>
          </cell>
          <cell r="AI10392">
            <v>0</v>
          </cell>
          <cell r="AJ10392">
            <v>2</v>
          </cell>
          <cell r="AN10392">
            <v>2.1080000000000001</v>
          </cell>
        </row>
        <row r="10393">
          <cell r="D10393">
            <v>3</v>
          </cell>
          <cell r="H10393" t="str">
            <v>020</v>
          </cell>
          <cell r="X10393">
            <v>0</v>
          </cell>
          <cell r="Y10393">
            <v>0</v>
          </cell>
          <cell r="Z10393">
            <v>0</v>
          </cell>
          <cell r="AA10393">
            <v>19</v>
          </cell>
          <cell r="AE10393">
            <v>23.047000000000001</v>
          </cell>
          <cell r="AG10393">
            <v>0</v>
          </cell>
          <cell r="AH10393">
            <v>0</v>
          </cell>
          <cell r="AI10393">
            <v>0</v>
          </cell>
          <cell r="AJ10393">
            <v>0</v>
          </cell>
          <cell r="AN10393">
            <v>0</v>
          </cell>
        </row>
        <row r="10394">
          <cell r="D10394">
            <v>3</v>
          </cell>
          <cell r="H10394" t="str">
            <v>021</v>
          </cell>
          <cell r="X10394">
            <v>0</v>
          </cell>
          <cell r="Y10394">
            <v>0</v>
          </cell>
          <cell r="Z10394">
            <v>0</v>
          </cell>
          <cell r="AA10394">
            <v>284</v>
          </cell>
          <cell r="AE10394">
            <v>704.88800000000003</v>
          </cell>
          <cell r="AG10394">
            <v>0</v>
          </cell>
          <cell r="AH10394">
            <v>0</v>
          </cell>
          <cell r="AI10394">
            <v>0</v>
          </cell>
          <cell r="AJ10394">
            <v>8</v>
          </cell>
          <cell r="AN10394">
            <v>19.856000000000002</v>
          </cell>
        </row>
        <row r="10395">
          <cell r="D10395">
            <v>3</v>
          </cell>
          <cell r="H10395" t="str">
            <v>053</v>
          </cell>
          <cell r="X10395">
            <v>0</v>
          </cell>
          <cell r="Y10395">
            <v>0</v>
          </cell>
          <cell r="Z10395">
            <v>0</v>
          </cell>
          <cell r="AA10395">
            <v>183</v>
          </cell>
          <cell r="AE10395">
            <v>211.91399999999999</v>
          </cell>
          <cell r="AG10395">
            <v>0</v>
          </cell>
          <cell r="AH10395">
            <v>0</v>
          </cell>
          <cell r="AI10395">
            <v>0</v>
          </cell>
          <cell r="AJ10395">
            <v>1</v>
          </cell>
          <cell r="AN10395">
            <v>1.1579999999999999</v>
          </cell>
        </row>
        <row r="10396">
          <cell r="D10396">
            <v>3</v>
          </cell>
          <cell r="H10396" t="str">
            <v>056</v>
          </cell>
          <cell r="X10396">
            <v>0</v>
          </cell>
          <cell r="Y10396">
            <v>0</v>
          </cell>
          <cell r="Z10396">
            <v>0</v>
          </cell>
          <cell r="AA10396">
            <v>14</v>
          </cell>
          <cell r="AE10396">
            <v>14.644</v>
          </cell>
          <cell r="AG10396">
            <v>0</v>
          </cell>
          <cell r="AH10396">
            <v>0</v>
          </cell>
          <cell r="AI10396">
            <v>0</v>
          </cell>
          <cell r="AJ10396">
            <v>0</v>
          </cell>
          <cell r="AN10396">
            <v>0</v>
          </cell>
        </row>
        <row r="10397">
          <cell r="D10397">
            <v>3</v>
          </cell>
          <cell r="H10397" t="str">
            <v>065</v>
          </cell>
          <cell r="X10397">
            <v>0</v>
          </cell>
          <cell r="Y10397">
            <v>0</v>
          </cell>
          <cell r="Z10397">
            <v>0</v>
          </cell>
          <cell r="AA10397">
            <v>96</v>
          </cell>
          <cell r="AE10397">
            <v>81.695999999999998</v>
          </cell>
          <cell r="AG10397">
            <v>0</v>
          </cell>
          <cell r="AH10397">
            <v>0</v>
          </cell>
          <cell r="AI10397">
            <v>0</v>
          </cell>
          <cell r="AJ10397">
            <v>2</v>
          </cell>
          <cell r="AN10397">
            <v>1.702</v>
          </cell>
        </row>
        <row r="10398">
          <cell r="D10398">
            <v>3</v>
          </cell>
          <cell r="H10398" t="str">
            <v>068</v>
          </cell>
          <cell r="X10398">
            <v>0</v>
          </cell>
          <cell r="Y10398">
            <v>0</v>
          </cell>
          <cell r="Z10398">
            <v>0</v>
          </cell>
          <cell r="AA10398">
            <v>61</v>
          </cell>
          <cell r="AE10398">
            <v>65.331000000000003</v>
          </cell>
          <cell r="AG10398">
            <v>0</v>
          </cell>
          <cell r="AH10398">
            <v>0</v>
          </cell>
          <cell r="AI10398">
            <v>0</v>
          </cell>
          <cell r="AJ10398">
            <v>9</v>
          </cell>
          <cell r="AN10398">
            <v>9.6389999999999993</v>
          </cell>
        </row>
        <row r="10399">
          <cell r="D10399">
            <v>3</v>
          </cell>
          <cell r="H10399" t="str">
            <v>075</v>
          </cell>
          <cell r="X10399">
            <v>0</v>
          </cell>
          <cell r="Y10399">
            <v>0</v>
          </cell>
          <cell r="Z10399">
            <v>0</v>
          </cell>
          <cell r="AA10399">
            <v>128</v>
          </cell>
          <cell r="AE10399">
            <v>133.88800000000001</v>
          </cell>
          <cell r="AG10399">
            <v>0</v>
          </cell>
          <cell r="AH10399">
            <v>0</v>
          </cell>
          <cell r="AI10399">
            <v>0</v>
          </cell>
          <cell r="AJ10399">
            <v>3</v>
          </cell>
          <cell r="AN10399">
            <v>3.1379999999999999</v>
          </cell>
        </row>
        <row r="10400">
          <cell r="D10400">
            <v>3</v>
          </cell>
          <cell r="H10400" t="str">
            <v>077</v>
          </cell>
          <cell r="X10400">
            <v>0</v>
          </cell>
          <cell r="Y10400">
            <v>0</v>
          </cell>
          <cell r="Z10400">
            <v>0</v>
          </cell>
          <cell r="AA10400">
            <v>2</v>
          </cell>
          <cell r="AE10400">
            <v>2.4</v>
          </cell>
          <cell r="AG10400">
            <v>0</v>
          </cell>
          <cell r="AH10400">
            <v>0</v>
          </cell>
          <cell r="AI10400">
            <v>0</v>
          </cell>
          <cell r="AJ10400">
            <v>0</v>
          </cell>
          <cell r="AN10400">
            <v>0</v>
          </cell>
        </row>
        <row r="10401">
          <cell r="D10401">
            <v>3</v>
          </cell>
          <cell r="H10401" t="str">
            <v>096</v>
          </cell>
          <cell r="X10401">
            <v>0</v>
          </cell>
          <cell r="Y10401">
            <v>0</v>
          </cell>
          <cell r="Z10401">
            <v>0</v>
          </cell>
          <cell r="AA10401">
            <v>13</v>
          </cell>
          <cell r="AE10401">
            <v>18.135000000000002</v>
          </cell>
          <cell r="AG10401">
            <v>0</v>
          </cell>
          <cell r="AH10401">
            <v>0</v>
          </cell>
          <cell r="AI10401">
            <v>0</v>
          </cell>
          <cell r="AJ10401">
            <v>1</v>
          </cell>
          <cell r="AN10401">
            <v>1.395</v>
          </cell>
        </row>
        <row r="10402">
          <cell r="D10402">
            <v>3</v>
          </cell>
          <cell r="H10402" t="str">
            <v>100</v>
          </cell>
          <cell r="X10402">
            <v>0</v>
          </cell>
          <cell r="Y10402">
            <v>0</v>
          </cell>
          <cell r="Z10402">
            <v>0</v>
          </cell>
          <cell r="AA10402">
            <v>19</v>
          </cell>
          <cell r="AE10402">
            <v>20.766999999999999</v>
          </cell>
          <cell r="AG10402">
            <v>0</v>
          </cell>
          <cell r="AH10402">
            <v>0</v>
          </cell>
          <cell r="AI10402">
            <v>0</v>
          </cell>
          <cell r="AJ10402">
            <v>0</v>
          </cell>
          <cell r="AN10402">
            <v>0</v>
          </cell>
        </row>
        <row r="10403">
          <cell r="D10403">
            <v>3</v>
          </cell>
          <cell r="H10403" t="str">
            <v>136</v>
          </cell>
          <cell r="X10403">
            <v>0</v>
          </cell>
          <cell r="Y10403">
            <v>0</v>
          </cell>
          <cell r="Z10403">
            <v>0</v>
          </cell>
          <cell r="AA10403">
            <v>2</v>
          </cell>
          <cell r="AE10403">
            <v>3.802</v>
          </cell>
          <cell r="AG10403">
            <v>0</v>
          </cell>
          <cell r="AH10403">
            <v>0</v>
          </cell>
          <cell r="AI10403">
            <v>0</v>
          </cell>
          <cell r="AJ10403">
            <v>0</v>
          </cell>
          <cell r="AN10403">
            <v>0</v>
          </cell>
        </row>
        <row r="10404">
          <cell r="D10404">
            <v>3</v>
          </cell>
          <cell r="H10404" t="str">
            <v>096</v>
          </cell>
          <cell r="X10404">
            <v>7</v>
          </cell>
          <cell r="Y10404">
            <v>0</v>
          </cell>
          <cell r="Z10404">
            <v>0</v>
          </cell>
          <cell r="AA10404">
            <v>0</v>
          </cell>
          <cell r="AE10404">
            <v>18.178999999999998</v>
          </cell>
          <cell r="AG10404">
            <v>0</v>
          </cell>
          <cell r="AH10404">
            <v>0</v>
          </cell>
          <cell r="AI10404">
            <v>0</v>
          </cell>
          <cell r="AJ10404">
            <v>0</v>
          </cell>
          <cell r="AN10404">
            <v>0</v>
          </cell>
        </row>
        <row r="10405">
          <cell r="D10405">
            <v>3</v>
          </cell>
          <cell r="H10405" t="str">
            <v>004</v>
          </cell>
          <cell r="X10405">
            <v>3103</v>
          </cell>
          <cell r="Y10405">
            <v>0</v>
          </cell>
          <cell r="Z10405">
            <v>0</v>
          </cell>
          <cell r="AA10405">
            <v>0</v>
          </cell>
          <cell r="AE10405">
            <v>2358.2800000000002</v>
          </cell>
          <cell r="AG10405">
            <v>126</v>
          </cell>
          <cell r="AH10405">
            <v>0</v>
          </cell>
          <cell r="AI10405">
            <v>0</v>
          </cell>
          <cell r="AJ10405">
            <v>0</v>
          </cell>
          <cell r="AN10405">
            <v>95.76</v>
          </cell>
        </row>
        <row r="10406">
          <cell r="D10406">
            <v>3</v>
          </cell>
          <cell r="H10406" t="str">
            <v>011</v>
          </cell>
          <cell r="X10406">
            <v>2297</v>
          </cell>
          <cell r="Y10406">
            <v>0</v>
          </cell>
          <cell r="Z10406">
            <v>0</v>
          </cell>
          <cell r="AA10406">
            <v>0</v>
          </cell>
          <cell r="AE10406">
            <v>1107.154</v>
          </cell>
          <cell r="AG10406">
            <v>82</v>
          </cell>
          <cell r="AH10406">
            <v>0</v>
          </cell>
          <cell r="AI10406">
            <v>0</v>
          </cell>
          <cell r="AJ10406">
            <v>0</v>
          </cell>
          <cell r="AN10406">
            <v>39.524000000000001</v>
          </cell>
        </row>
        <row r="10407">
          <cell r="D10407">
            <v>3</v>
          </cell>
          <cell r="H10407" t="str">
            <v>012</v>
          </cell>
          <cell r="X10407">
            <v>623</v>
          </cell>
          <cell r="Y10407">
            <v>0</v>
          </cell>
          <cell r="Z10407">
            <v>0</v>
          </cell>
          <cell r="AA10407">
            <v>0</v>
          </cell>
          <cell r="AE10407">
            <v>506.49900000000002</v>
          </cell>
          <cell r="AG10407">
            <v>20</v>
          </cell>
          <cell r="AH10407">
            <v>0</v>
          </cell>
          <cell r="AI10407">
            <v>0</v>
          </cell>
          <cell r="AJ10407">
            <v>0</v>
          </cell>
          <cell r="AN10407">
            <v>16.260000000000002</v>
          </cell>
        </row>
        <row r="10408">
          <cell r="D10408">
            <v>3</v>
          </cell>
          <cell r="H10408" t="str">
            <v>016</v>
          </cell>
          <cell r="X10408">
            <v>1998</v>
          </cell>
          <cell r="Y10408">
            <v>0</v>
          </cell>
          <cell r="Z10408">
            <v>0</v>
          </cell>
          <cell r="AA10408">
            <v>0</v>
          </cell>
          <cell r="AE10408">
            <v>1242.7560000000001</v>
          </cell>
          <cell r="AG10408">
            <v>91</v>
          </cell>
          <cell r="AH10408">
            <v>0</v>
          </cell>
          <cell r="AI10408">
            <v>0</v>
          </cell>
          <cell r="AJ10408">
            <v>0</v>
          </cell>
          <cell r="AN10408">
            <v>56.601999999999997</v>
          </cell>
        </row>
        <row r="10409">
          <cell r="D10409">
            <v>3</v>
          </cell>
          <cell r="H10409" t="str">
            <v>017</v>
          </cell>
          <cell r="X10409">
            <v>1152</v>
          </cell>
          <cell r="Y10409">
            <v>0</v>
          </cell>
          <cell r="Z10409">
            <v>0</v>
          </cell>
          <cell r="AA10409">
            <v>0</v>
          </cell>
          <cell r="AE10409">
            <v>558.72</v>
          </cell>
          <cell r="AG10409">
            <v>47</v>
          </cell>
          <cell r="AH10409">
            <v>0</v>
          </cell>
          <cell r="AI10409">
            <v>0</v>
          </cell>
          <cell r="AJ10409">
            <v>0</v>
          </cell>
          <cell r="AN10409">
            <v>22.795000000000002</v>
          </cell>
        </row>
        <row r="10410">
          <cell r="D10410">
            <v>3</v>
          </cell>
          <cell r="H10410" t="str">
            <v>019</v>
          </cell>
          <cell r="X10410">
            <v>748</v>
          </cell>
          <cell r="Y10410">
            <v>0</v>
          </cell>
          <cell r="Z10410">
            <v>0</v>
          </cell>
          <cell r="AA10410">
            <v>0</v>
          </cell>
          <cell r="AE10410">
            <v>360.536</v>
          </cell>
          <cell r="AG10410">
            <v>29</v>
          </cell>
          <cell r="AH10410">
            <v>0</v>
          </cell>
          <cell r="AI10410">
            <v>0</v>
          </cell>
          <cell r="AJ10410">
            <v>0</v>
          </cell>
          <cell r="AN10410">
            <v>13.978</v>
          </cell>
        </row>
        <row r="10411">
          <cell r="D10411">
            <v>3</v>
          </cell>
          <cell r="H10411" t="str">
            <v>020</v>
          </cell>
          <cell r="X10411">
            <v>1097</v>
          </cell>
          <cell r="Y10411">
            <v>0</v>
          </cell>
          <cell r="Z10411">
            <v>0</v>
          </cell>
          <cell r="AA10411">
            <v>0</v>
          </cell>
          <cell r="AE10411">
            <v>713.05</v>
          </cell>
          <cell r="AG10411">
            <v>47</v>
          </cell>
          <cell r="AH10411">
            <v>0</v>
          </cell>
          <cell r="AI10411">
            <v>0</v>
          </cell>
          <cell r="AJ10411">
            <v>0</v>
          </cell>
          <cell r="AN10411">
            <v>30.55</v>
          </cell>
        </row>
        <row r="10412">
          <cell r="D10412">
            <v>3</v>
          </cell>
          <cell r="H10412" t="str">
            <v>021</v>
          </cell>
          <cell r="X10412">
            <v>2203</v>
          </cell>
          <cell r="Y10412">
            <v>0</v>
          </cell>
          <cell r="Z10412">
            <v>0</v>
          </cell>
          <cell r="AA10412">
            <v>0</v>
          </cell>
          <cell r="AE10412">
            <v>2203</v>
          </cell>
          <cell r="AG10412">
            <v>77</v>
          </cell>
          <cell r="AH10412">
            <v>0</v>
          </cell>
          <cell r="AI10412">
            <v>0</v>
          </cell>
          <cell r="AJ10412">
            <v>0</v>
          </cell>
          <cell r="AN10412">
            <v>77</v>
          </cell>
        </row>
        <row r="10413">
          <cell r="D10413">
            <v>3</v>
          </cell>
          <cell r="H10413" t="str">
            <v>053</v>
          </cell>
          <cell r="X10413">
            <v>2361</v>
          </cell>
          <cell r="Y10413">
            <v>0</v>
          </cell>
          <cell r="Z10413">
            <v>0</v>
          </cell>
          <cell r="AA10413">
            <v>0</v>
          </cell>
          <cell r="AE10413">
            <v>890.09699999999998</v>
          </cell>
          <cell r="AG10413">
            <v>84</v>
          </cell>
          <cell r="AH10413">
            <v>0</v>
          </cell>
          <cell r="AI10413">
            <v>0</v>
          </cell>
          <cell r="AJ10413">
            <v>0</v>
          </cell>
          <cell r="AN10413">
            <v>31.667999999999999</v>
          </cell>
        </row>
        <row r="10414">
          <cell r="D10414">
            <v>3</v>
          </cell>
          <cell r="H10414" t="str">
            <v>056</v>
          </cell>
          <cell r="X10414">
            <v>352</v>
          </cell>
          <cell r="Y10414">
            <v>0</v>
          </cell>
          <cell r="Z10414">
            <v>0</v>
          </cell>
          <cell r="AA10414">
            <v>0</v>
          </cell>
          <cell r="AE10414">
            <v>170.72</v>
          </cell>
          <cell r="AG10414">
            <v>8</v>
          </cell>
          <cell r="AH10414">
            <v>0</v>
          </cell>
          <cell r="AI10414">
            <v>0</v>
          </cell>
          <cell r="AJ10414">
            <v>0</v>
          </cell>
          <cell r="AN10414">
            <v>3.88</v>
          </cell>
        </row>
        <row r="10415">
          <cell r="D10415">
            <v>3</v>
          </cell>
          <cell r="H10415" t="str">
            <v>065</v>
          </cell>
          <cell r="X10415">
            <v>1434</v>
          </cell>
          <cell r="Y10415">
            <v>0</v>
          </cell>
          <cell r="Z10415">
            <v>0</v>
          </cell>
          <cell r="AA10415">
            <v>0</v>
          </cell>
          <cell r="AE10415">
            <v>347.02800000000002</v>
          </cell>
          <cell r="AG10415">
            <v>58</v>
          </cell>
          <cell r="AH10415">
            <v>0</v>
          </cell>
          <cell r="AI10415">
            <v>0</v>
          </cell>
          <cell r="AJ10415">
            <v>0</v>
          </cell>
          <cell r="AN10415">
            <v>14.036</v>
          </cell>
        </row>
        <row r="10416">
          <cell r="D10416">
            <v>3</v>
          </cell>
          <cell r="H10416" t="str">
            <v>068</v>
          </cell>
          <cell r="X10416">
            <v>1032</v>
          </cell>
          <cell r="Y10416">
            <v>0</v>
          </cell>
          <cell r="Z10416">
            <v>0</v>
          </cell>
          <cell r="AA10416">
            <v>0</v>
          </cell>
          <cell r="AE10416">
            <v>389.06400000000002</v>
          </cell>
          <cell r="AG10416">
            <v>172</v>
          </cell>
          <cell r="AH10416">
            <v>0</v>
          </cell>
          <cell r="AI10416">
            <v>0</v>
          </cell>
          <cell r="AJ10416">
            <v>0</v>
          </cell>
          <cell r="AN10416">
            <v>64.843999999999994</v>
          </cell>
        </row>
        <row r="10417">
          <cell r="D10417">
            <v>3</v>
          </cell>
          <cell r="H10417" t="str">
            <v>075</v>
          </cell>
          <cell r="X10417">
            <v>1481</v>
          </cell>
          <cell r="Y10417">
            <v>0</v>
          </cell>
          <cell r="Z10417">
            <v>0</v>
          </cell>
          <cell r="AA10417">
            <v>0</v>
          </cell>
          <cell r="AE10417">
            <v>713.84199999999998</v>
          </cell>
          <cell r="AG10417">
            <v>63</v>
          </cell>
          <cell r="AH10417">
            <v>0</v>
          </cell>
          <cell r="AI10417">
            <v>0</v>
          </cell>
          <cell r="AJ10417">
            <v>0</v>
          </cell>
          <cell r="AN10417">
            <v>30.366</v>
          </cell>
        </row>
        <row r="10418">
          <cell r="D10418">
            <v>3</v>
          </cell>
          <cell r="H10418" t="str">
            <v>077</v>
          </cell>
          <cell r="X10418">
            <v>321</v>
          </cell>
          <cell r="Y10418">
            <v>0</v>
          </cell>
          <cell r="Z10418">
            <v>0</v>
          </cell>
          <cell r="AA10418">
            <v>0</v>
          </cell>
          <cell r="AE10418">
            <v>154.72200000000001</v>
          </cell>
          <cell r="AG10418">
            <v>9</v>
          </cell>
          <cell r="AH10418">
            <v>0</v>
          </cell>
          <cell r="AI10418">
            <v>0</v>
          </cell>
          <cell r="AJ10418">
            <v>0</v>
          </cell>
          <cell r="AN10418">
            <v>4.3380000000000001</v>
          </cell>
        </row>
        <row r="10419">
          <cell r="D10419">
            <v>3</v>
          </cell>
          <cell r="H10419" t="str">
            <v>096</v>
          </cell>
          <cell r="X10419">
            <v>955</v>
          </cell>
          <cell r="Y10419">
            <v>0</v>
          </cell>
          <cell r="Z10419">
            <v>0</v>
          </cell>
          <cell r="AA10419">
            <v>0</v>
          </cell>
          <cell r="AE10419">
            <v>761.13499999999999</v>
          </cell>
          <cell r="AG10419">
            <v>39</v>
          </cell>
          <cell r="AH10419">
            <v>0</v>
          </cell>
          <cell r="AI10419">
            <v>0</v>
          </cell>
          <cell r="AJ10419">
            <v>0</v>
          </cell>
          <cell r="AN10419">
            <v>31.082999999999998</v>
          </cell>
        </row>
        <row r="10420">
          <cell r="D10420">
            <v>3</v>
          </cell>
          <cell r="H10420" t="str">
            <v>100</v>
          </cell>
          <cell r="X10420">
            <v>714</v>
          </cell>
          <cell r="Y10420">
            <v>0</v>
          </cell>
          <cell r="Z10420">
            <v>0</v>
          </cell>
          <cell r="AA10420">
            <v>0</v>
          </cell>
          <cell r="AE10420">
            <v>344.14800000000002</v>
          </cell>
          <cell r="AG10420">
            <v>24</v>
          </cell>
          <cell r="AH10420">
            <v>0</v>
          </cell>
          <cell r="AI10420">
            <v>0</v>
          </cell>
          <cell r="AJ10420">
            <v>0</v>
          </cell>
          <cell r="AN10420">
            <v>11.568</v>
          </cell>
        </row>
        <row r="10421">
          <cell r="D10421">
            <v>3</v>
          </cell>
          <cell r="H10421" t="str">
            <v>136</v>
          </cell>
          <cell r="X10421">
            <v>99</v>
          </cell>
          <cell r="Y10421">
            <v>0</v>
          </cell>
          <cell r="Z10421">
            <v>0</v>
          </cell>
          <cell r="AA10421">
            <v>0</v>
          </cell>
          <cell r="AE10421">
            <v>53.46</v>
          </cell>
          <cell r="AG10421">
            <v>3</v>
          </cell>
          <cell r="AH10421">
            <v>0</v>
          </cell>
          <cell r="AI10421">
            <v>0</v>
          </cell>
          <cell r="AJ10421">
            <v>0</v>
          </cell>
          <cell r="AN10421">
            <v>1.62</v>
          </cell>
        </row>
        <row r="10422">
          <cell r="D10422">
            <v>3</v>
          </cell>
          <cell r="H10422" t="str">
            <v>162</v>
          </cell>
          <cell r="X10422">
            <v>32</v>
          </cell>
          <cell r="Y10422">
            <v>0</v>
          </cell>
          <cell r="Z10422">
            <v>0</v>
          </cell>
          <cell r="AA10422">
            <v>0</v>
          </cell>
          <cell r="AE10422">
            <v>9.7919999999999998</v>
          </cell>
          <cell r="AG10422">
            <v>0</v>
          </cell>
          <cell r="AH10422">
            <v>0</v>
          </cell>
          <cell r="AI10422">
            <v>0</v>
          </cell>
          <cell r="AJ10422">
            <v>0</v>
          </cell>
          <cell r="AN10422">
            <v>0</v>
          </cell>
        </row>
        <row r="10423">
          <cell r="D10423">
            <v>2</v>
          </cell>
          <cell r="H10423" t="str">
            <v>086</v>
          </cell>
          <cell r="X10423">
            <v>0</v>
          </cell>
          <cell r="Y10423">
            <v>0</v>
          </cell>
          <cell r="Z10423">
            <v>0</v>
          </cell>
          <cell r="AA10423">
            <v>0</v>
          </cell>
          <cell r="AE10423">
            <v>905.42499999999995</v>
          </cell>
          <cell r="AG10423">
            <v>0</v>
          </cell>
          <cell r="AH10423">
            <v>0</v>
          </cell>
          <cell r="AI10423">
            <v>0</v>
          </cell>
          <cell r="AJ10423">
            <v>0</v>
          </cell>
          <cell r="AN10423">
            <v>62.265000000000001</v>
          </cell>
        </row>
        <row r="10424">
          <cell r="D10424">
            <v>3</v>
          </cell>
          <cell r="H10424" t="str">
            <v>063</v>
          </cell>
          <cell r="X10424">
            <v>0</v>
          </cell>
          <cell r="Y10424">
            <v>0</v>
          </cell>
          <cell r="Z10424">
            <v>0</v>
          </cell>
          <cell r="AA10424">
            <v>0</v>
          </cell>
          <cell r="AE10424">
            <v>10739.205</v>
          </cell>
          <cell r="AG10424">
            <v>0</v>
          </cell>
          <cell r="AH10424">
            <v>0</v>
          </cell>
          <cell r="AI10424">
            <v>0</v>
          </cell>
          <cell r="AJ10424">
            <v>0</v>
          </cell>
          <cell r="AN10424">
            <v>1739.4469999999999</v>
          </cell>
        </row>
        <row r="10425">
          <cell r="D10425">
            <v>3</v>
          </cell>
          <cell r="H10425" t="str">
            <v>086</v>
          </cell>
          <cell r="X10425">
            <v>0</v>
          </cell>
          <cell r="Y10425">
            <v>0</v>
          </cell>
          <cell r="Z10425">
            <v>0</v>
          </cell>
          <cell r="AA10425">
            <v>0</v>
          </cell>
          <cell r="AE10425">
            <v>1669.9580000000001</v>
          </cell>
          <cell r="AG10425">
            <v>0</v>
          </cell>
          <cell r="AH10425">
            <v>0</v>
          </cell>
          <cell r="AI10425">
            <v>0</v>
          </cell>
          <cell r="AJ10425">
            <v>0</v>
          </cell>
          <cell r="AN10425">
            <v>212.49199999999999</v>
          </cell>
        </row>
        <row r="10426">
          <cell r="D10426">
            <v>3</v>
          </cell>
          <cell r="H10426" t="str">
            <v>089</v>
          </cell>
          <cell r="X10426">
            <v>0</v>
          </cell>
          <cell r="Y10426">
            <v>0</v>
          </cell>
          <cell r="Z10426">
            <v>0</v>
          </cell>
          <cell r="AA10426">
            <v>0</v>
          </cell>
          <cell r="AE10426">
            <v>2803.3980000000001</v>
          </cell>
          <cell r="AG10426">
            <v>0</v>
          </cell>
          <cell r="AH10426">
            <v>0</v>
          </cell>
          <cell r="AI10426">
            <v>0</v>
          </cell>
          <cell r="AJ10426">
            <v>0</v>
          </cell>
          <cell r="AN10426">
            <v>2567.5230000000001</v>
          </cell>
        </row>
        <row r="10427">
          <cell r="D10427">
            <v>3</v>
          </cell>
          <cell r="H10427" t="str">
            <v>090</v>
          </cell>
          <cell r="X10427">
            <v>0</v>
          </cell>
          <cell r="Y10427">
            <v>0</v>
          </cell>
          <cell r="Z10427">
            <v>0</v>
          </cell>
          <cell r="AA10427">
            <v>0</v>
          </cell>
          <cell r="AE10427">
            <v>3346.3440000000001</v>
          </cell>
          <cell r="AG10427">
            <v>0</v>
          </cell>
          <cell r="AH10427">
            <v>0</v>
          </cell>
          <cell r="AI10427">
            <v>0</v>
          </cell>
          <cell r="AJ10427">
            <v>0</v>
          </cell>
          <cell r="AN10427">
            <v>2028.194</v>
          </cell>
        </row>
        <row r="10428">
          <cell r="D10428">
            <v>3</v>
          </cell>
          <cell r="H10428" t="str">
            <v>109</v>
          </cell>
          <cell r="X10428">
            <v>0</v>
          </cell>
          <cell r="Y10428">
            <v>0</v>
          </cell>
          <cell r="Z10428">
            <v>0</v>
          </cell>
          <cell r="AA10428">
            <v>0</v>
          </cell>
          <cell r="AE10428">
            <v>134.72999999999999</v>
          </cell>
          <cell r="AG10428">
            <v>0</v>
          </cell>
          <cell r="AH10428">
            <v>0</v>
          </cell>
          <cell r="AI10428">
            <v>0</v>
          </cell>
          <cell r="AJ10428">
            <v>0</v>
          </cell>
          <cell r="AN10428">
            <v>132.85400000000001</v>
          </cell>
        </row>
        <row r="10429">
          <cell r="D10429">
            <v>13</v>
          </cell>
          <cell r="H10429" t="str">
            <v>02</v>
          </cell>
          <cell r="X10429">
            <v>0</v>
          </cell>
          <cell r="Y10429">
            <v>0</v>
          </cell>
          <cell r="Z10429">
            <v>0</v>
          </cell>
          <cell r="AA10429">
            <v>0</v>
          </cell>
          <cell r="AE10429">
            <v>4192.2089999999998</v>
          </cell>
          <cell r="AG10429">
            <v>0</v>
          </cell>
          <cell r="AH10429">
            <v>0</v>
          </cell>
          <cell r="AI10429">
            <v>0</v>
          </cell>
          <cell r="AJ10429">
            <v>0</v>
          </cell>
          <cell r="AN10429">
            <v>998.60699999999997</v>
          </cell>
        </row>
        <row r="10430">
          <cell r="D10430">
            <v>13</v>
          </cell>
          <cell r="H10430" t="str">
            <v>09</v>
          </cell>
          <cell r="X10430">
            <v>0</v>
          </cell>
          <cell r="Y10430">
            <v>0</v>
          </cell>
          <cell r="Z10430">
            <v>0</v>
          </cell>
          <cell r="AA10430">
            <v>0</v>
          </cell>
          <cell r="AE10430">
            <v>25654.573</v>
          </cell>
          <cell r="AG10430">
            <v>0</v>
          </cell>
          <cell r="AH10430">
            <v>0</v>
          </cell>
          <cell r="AI10430">
            <v>0</v>
          </cell>
          <cell r="AJ10430">
            <v>0</v>
          </cell>
          <cell r="AN10430">
            <v>886.81399999999996</v>
          </cell>
        </row>
        <row r="10431">
          <cell r="D10431">
            <v>1</v>
          </cell>
          <cell r="H10431" t="str">
            <v>055</v>
          </cell>
          <cell r="X10431">
            <v>0</v>
          </cell>
          <cell r="Y10431">
            <v>0</v>
          </cell>
          <cell r="Z10431">
            <v>0</v>
          </cell>
          <cell r="AA10431">
            <v>0</v>
          </cell>
          <cell r="AE10431">
            <v>77377.936000000002</v>
          </cell>
          <cell r="AG10431">
            <v>0</v>
          </cell>
          <cell r="AH10431">
            <v>0</v>
          </cell>
          <cell r="AI10431">
            <v>0</v>
          </cell>
          <cell r="AJ10431">
            <v>0</v>
          </cell>
          <cell r="AN10431">
            <v>5154.1210000000001</v>
          </cell>
        </row>
        <row r="10432">
          <cell r="D10432">
            <v>1</v>
          </cell>
          <cell r="H10432" t="str">
            <v>136</v>
          </cell>
          <cell r="X10432">
            <v>0</v>
          </cell>
          <cell r="Y10432">
            <v>0</v>
          </cell>
          <cell r="Z10432">
            <v>0</v>
          </cell>
          <cell r="AA10432">
            <v>0</v>
          </cell>
          <cell r="AE10432">
            <v>60946.932999999997</v>
          </cell>
          <cell r="AG10432">
            <v>0</v>
          </cell>
          <cell r="AH10432">
            <v>0</v>
          </cell>
          <cell r="AI10432">
            <v>0</v>
          </cell>
          <cell r="AJ10432">
            <v>0</v>
          </cell>
          <cell r="AN10432">
            <v>7316.4160000000002</v>
          </cell>
        </row>
        <row r="10433">
          <cell r="D10433">
            <v>2</v>
          </cell>
          <cell r="H10433" t="str">
            <v>136</v>
          </cell>
          <cell r="X10433">
            <v>0</v>
          </cell>
          <cell r="Y10433">
            <v>0</v>
          </cell>
          <cell r="Z10433">
            <v>0</v>
          </cell>
          <cell r="AA10433">
            <v>0</v>
          </cell>
          <cell r="AE10433">
            <v>4046.4029999999998</v>
          </cell>
          <cell r="AG10433">
            <v>0</v>
          </cell>
          <cell r="AH10433">
            <v>0</v>
          </cell>
          <cell r="AI10433">
            <v>0</v>
          </cell>
          <cell r="AJ10433">
            <v>0</v>
          </cell>
          <cell r="AN10433">
            <v>224.911</v>
          </cell>
        </row>
        <row r="10434">
          <cell r="D10434">
            <v>6</v>
          </cell>
          <cell r="H10434" t="str">
            <v>137</v>
          </cell>
          <cell r="X10434">
            <v>0</v>
          </cell>
          <cell r="Y10434">
            <v>0</v>
          </cell>
          <cell r="Z10434">
            <v>0</v>
          </cell>
          <cell r="AA10434">
            <v>0</v>
          </cell>
          <cell r="AE10434">
            <v>21295.285</v>
          </cell>
          <cell r="AG10434">
            <v>0</v>
          </cell>
          <cell r="AH10434">
            <v>0</v>
          </cell>
          <cell r="AI10434">
            <v>0</v>
          </cell>
          <cell r="AJ10434">
            <v>0</v>
          </cell>
          <cell r="AN10434">
            <v>0</v>
          </cell>
        </row>
        <row r="10435">
          <cell r="D10435">
            <v>3</v>
          </cell>
          <cell r="H10435" t="str">
            <v>078</v>
          </cell>
          <cell r="X10435">
            <v>0</v>
          </cell>
          <cell r="Y10435">
            <v>0</v>
          </cell>
          <cell r="Z10435">
            <v>0</v>
          </cell>
          <cell r="AA10435">
            <v>0</v>
          </cell>
          <cell r="AE10435">
            <v>693.76400000000001</v>
          </cell>
          <cell r="AG10435">
            <v>0</v>
          </cell>
          <cell r="AH10435">
            <v>0</v>
          </cell>
          <cell r="AI10435">
            <v>0</v>
          </cell>
          <cell r="AJ10435">
            <v>0</v>
          </cell>
          <cell r="AN10435">
            <v>1.9119999999999999</v>
          </cell>
        </row>
        <row r="10436">
          <cell r="D10436">
            <v>3</v>
          </cell>
          <cell r="H10436" t="str">
            <v>065</v>
          </cell>
          <cell r="X10436">
            <v>0</v>
          </cell>
          <cell r="Y10436">
            <v>0</v>
          </cell>
          <cell r="Z10436">
            <v>0</v>
          </cell>
          <cell r="AA10436">
            <v>36</v>
          </cell>
          <cell r="AE10436">
            <v>30.635999999999999</v>
          </cell>
          <cell r="AG10436">
            <v>0</v>
          </cell>
          <cell r="AH10436">
            <v>0</v>
          </cell>
          <cell r="AI10436">
            <v>0</v>
          </cell>
          <cell r="AJ10436">
            <v>0</v>
          </cell>
          <cell r="AN10436">
            <v>0</v>
          </cell>
        </row>
        <row r="10437">
          <cell r="D10437">
            <v>3</v>
          </cell>
          <cell r="H10437" t="str">
            <v>108</v>
          </cell>
          <cell r="X10437">
            <v>0</v>
          </cell>
          <cell r="Y10437">
            <v>0</v>
          </cell>
          <cell r="Z10437">
            <v>0</v>
          </cell>
          <cell r="AA10437">
            <v>4</v>
          </cell>
          <cell r="AE10437">
            <v>3.8559999999999999</v>
          </cell>
          <cell r="AG10437">
            <v>0</v>
          </cell>
          <cell r="AH10437">
            <v>0</v>
          </cell>
          <cell r="AI10437">
            <v>0</v>
          </cell>
          <cell r="AJ10437">
            <v>2</v>
          </cell>
          <cell r="AN10437">
            <v>1.9279999999999999</v>
          </cell>
        </row>
        <row r="10438">
          <cell r="D10438">
            <v>3</v>
          </cell>
          <cell r="H10438" t="str">
            <v>136</v>
          </cell>
          <cell r="X10438">
            <v>0</v>
          </cell>
          <cell r="Y10438">
            <v>0</v>
          </cell>
          <cell r="Z10438">
            <v>0</v>
          </cell>
          <cell r="AA10438">
            <v>760</v>
          </cell>
          <cell r="AE10438">
            <v>1444.76</v>
          </cell>
          <cell r="AG10438">
            <v>0</v>
          </cell>
          <cell r="AH10438">
            <v>0</v>
          </cell>
          <cell r="AI10438">
            <v>0</v>
          </cell>
          <cell r="AJ10438">
            <v>61</v>
          </cell>
          <cell r="AN10438">
            <v>115.961</v>
          </cell>
        </row>
        <row r="10439">
          <cell r="D10439">
            <v>3</v>
          </cell>
          <cell r="H10439" t="str">
            <v>136</v>
          </cell>
          <cell r="X10439">
            <v>1589</v>
          </cell>
          <cell r="Y10439">
            <v>0</v>
          </cell>
          <cell r="Z10439">
            <v>0</v>
          </cell>
          <cell r="AA10439">
            <v>0</v>
          </cell>
          <cell r="AE10439">
            <v>722.995</v>
          </cell>
          <cell r="AG10439">
            <v>130</v>
          </cell>
          <cell r="AH10439">
            <v>0</v>
          </cell>
          <cell r="AI10439">
            <v>0</v>
          </cell>
          <cell r="AJ10439">
            <v>0</v>
          </cell>
          <cell r="AN10439">
            <v>59.15</v>
          </cell>
        </row>
        <row r="10440">
          <cell r="D10440">
            <v>3</v>
          </cell>
          <cell r="H10440" t="str">
            <v>136</v>
          </cell>
          <cell r="X10440">
            <v>0</v>
          </cell>
          <cell r="Y10440">
            <v>0</v>
          </cell>
          <cell r="Z10440">
            <v>0</v>
          </cell>
          <cell r="AA10440">
            <v>0</v>
          </cell>
          <cell r="AE10440">
            <v>1079.502</v>
          </cell>
          <cell r="AG10440">
            <v>0</v>
          </cell>
          <cell r="AH10440">
            <v>0</v>
          </cell>
          <cell r="AI10440">
            <v>0</v>
          </cell>
          <cell r="AJ10440">
            <v>0</v>
          </cell>
          <cell r="AN10440">
            <v>92.686000000000007</v>
          </cell>
        </row>
        <row r="10441">
          <cell r="D10441">
            <v>3</v>
          </cell>
          <cell r="H10441" t="str">
            <v>136</v>
          </cell>
          <cell r="X10441">
            <v>0</v>
          </cell>
          <cell r="Y10441">
            <v>0</v>
          </cell>
          <cell r="Z10441">
            <v>0</v>
          </cell>
          <cell r="AA10441">
            <v>0</v>
          </cell>
          <cell r="AE10441">
            <v>13281.386</v>
          </cell>
          <cell r="AG10441">
            <v>0</v>
          </cell>
          <cell r="AH10441">
            <v>0</v>
          </cell>
          <cell r="AI10441">
            <v>0</v>
          </cell>
          <cell r="AJ10441">
            <v>0</v>
          </cell>
          <cell r="AN10441">
            <v>495.56400000000002</v>
          </cell>
        </row>
        <row r="10442">
          <cell r="D10442">
            <v>3</v>
          </cell>
          <cell r="H10442" t="str">
            <v>053</v>
          </cell>
          <cell r="X10442">
            <v>430</v>
          </cell>
          <cell r="Y10442">
            <v>0</v>
          </cell>
          <cell r="Z10442">
            <v>0</v>
          </cell>
          <cell r="AA10442">
            <v>0</v>
          </cell>
          <cell r="AE10442">
            <v>162.11000000000001</v>
          </cell>
          <cell r="AG10442">
            <v>27</v>
          </cell>
          <cell r="AH10442">
            <v>0</v>
          </cell>
          <cell r="AI10442">
            <v>0</v>
          </cell>
          <cell r="AJ10442">
            <v>0</v>
          </cell>
          <cell r="AN10442">
            <v>10.179</v>
          </cell>
        </row>
        <row r="10443">
          <cell r="D10443">
            <v>3</v>
          </cell>
          <cell r="H10443" t="str">
            <v>065</v>
          </cell>
          <cell r="X10443">
            <v>211</v>
          </cell>
          <cell r="Y10443">
            <v>0</v>
          </cell>
          <cell r="Z10443">
            <v>0</v>
          </cell>
          <cell r="AA10443">
            <v>0</v>
          </cell>
          <cell r="AE10443">
            <v>51.061999999999998</v>
          </cell>
          <cell r="AG10443">
            <v>7</v>
          </cell>
          <cell r="AH10443">
            <v>0</v>
          </cell>
          <cell r="AI10443">
            <v>0</v>
          </cell>
          <cell r="AJ10443">
            <v>0</v>
          </cell>
          <cell r="AN10443">
            <v>1.694</v>
          </cell>
        </row>
        <row r="10444">
          <cell r="D10444">
            <v>3</v>
          </cell>
          <cell r="H10444" t="str">
            <v>068</v>
          </cell>
          <cell r="X10444">
            <v>695</v>
          </cell>
          <cell r="Y10444">
            <v>0</v>
          </cell>
          <cell r="Z10444">
            <v>0</v>
          </cell>
          <cell r="AA10444">
            <v>0</v>
          </cell>
          <cell r="AE10444">
            <v>262.01499999999999</v>
          </cell>
          <cell r="AG10444">
            <v>43</v>
          </cell>
          <cell r="AH10444">
            <v>0</v>
          </cell>
          <cell r="AI10444">
            <v>0</v>
          </cell>
          <cell r="AJ10444">
            <v>0</v>
          </cell>
          <cell r="AN10444">
            <v>16.210999999999999</v>
          </cell>
        </row>
        <row r="10445">
          <cell r="D10445">
            <v>3</v>
          </cell>
          <cell r="H10445" t="str">
            <v>097</v>
          </cell>
          <cell r="X10445">
            <v>203</v>
          </cell>
          <cell r="Y10445">
            <v>0</v>
          </cell>
          <cell r="Z10445">
            <v>0</v>
          </cell>
          <cell r="AA10445">
            <v>0</v>
          </cell>
          <cell r="AE10445">
            <v>76.531000000000006</v>
          </cell>
          <cell r="AG10445">
            <v>15</v>
          </cell>
          <cell r="AH10445">
            <v>0</v>
          </cell>
          <cell r="AI10445">
            <v>0</v>
          </cell>
          <cell r="AJ10445">
            <v>0</v>
          </cell>
          <cell r="AN10445">
            <v>5.6550000000000002</v>
          </cell>
        </row>
        <row r="10446">
          <cell r="D10446">
            <v>3</v>
          </cell>
          <cell r="H10446" t="str">
            <v>108</v>
          </cell>
          <cell r="X10446">
            <v>256</v>
          </cell>
          <cell r="Y10446">
            <v>0</v>
          </cell>
          <cell r="Z10446">
            <v>0</v>
          </cell>
          <cell r="AA10446">
            <v>0</v>
          </cell>
          <cell r="AE10446">
            <v>123.392</v>
          </cell>
          <cell r="AG10446">
            <v>43</v>
          </cell>
          <cell r="AH10446">
            <v>0</v>
          </cell>
          <cell r="AI10446">
            <v>0</v>
          </cell>
          <cell r="AJ10446">
            <v>0</v>
          </cell>
          <cell r="AN10446">
            <v>20.725999999999999</v>
          </cell>
        </row>
        <row r="10447">
          <cell r="D10447">
            <v>3</v>
          </cell>
          <cell r="H10447" t="str">
            <v>122</v>
          </cell>
          <cell r="X10447">
            <v>198</v>
          </cell>
          <cell r="Y10447">
            <v>0</v>
          </cell>
          <cell r="Z10447">
            <v>0</v>
          </cell>
          <cell r="AA10447">
            <v>0</v>
          </cell>
          <cell r="AE10447">
            <v>140.58000000000001</v>
          </cell>
          <cell r="AG10447">
            <v>14</v>
          </cell>
          <cell r="AH10447">
            <v>0</v>
          </cell>
          <cell r="AI10447">
            <v>0</v>
          </cell>
          <cell r="AJ10447">
            <v>0</v>
          </cell>
          <cell r="AN10447">
            <v>9.94</v>
          </cell>
        </row>
        <row r="10448">
          <cell r="D10448">
            <v>3</v>
          </cell>
          <cell r="H10448" t="str">
            <v>136</v>
          </cell>
          <cell r="X10448">
            <v>5124</v>
          </cell>
          <cell r="Y10448">
            <v>0</v>
          </cell>
          <cell r="Z10448">
            <v>0</v>
          </cell>
          <cell r="AA10448">
            <v>0</v>
          </cell>
          <cell r="AE10448">
            <v>2766.96</v>
          </cell>
          <cell r="AG10448">
            <v>403</v>
          </cell>
          <cell r="AH10448">
            <v>0</v>
          </cell>
          <cell r="AI10448">
            <v>0</v>
          </cell>
          <cell r="AJ10448">
            <v>0</v>
          </cell>
          <cell r="AN10448">
            <v>217.62</v>
          </cell>
        </row>
        <row r="10449">
          <cell r="D10449">
            <v>3</v>
          </cell>
          <cell r="H10449" t="str">
            <v>016</v>
          </cell>
          <cell r="X10449">
            <v>0</v>
          </cell>
          <cell r="Y10449">
            <v>0</v>
          </cell>
          <cell r="Z10449">
            <v>0</v>
          </cell>
          <cell r="AA10449">
            <v>524</v>
          </cell>
          <cell r="AE10449">
            <v>598.40800000000002</v>
          </cell>
          <cell r="AG10449">
            <v>0</v>
          </cell>
          <cell r="AH10449">
            <v>0</v>
          </cell>
          <cell r="AI10449">
            <v>0</v>
          </cell>
          <cell r="AJ10449">
            <v>89</v>
          </cell>
          <cell r="AN10449">
            <v>101.63800000000001</v>
          </cell>
        </row>
        <row r="10450">
          <cell r="D10450">
            <v>3</v>
          </cell>
          <cell r="H10450" t="str">
            <v>016</v>
          </cell>
          <cell r="X10450">
            <v>2955</v>
          </cell>
          <cell r="Y10450">
            <v>0</v>
          </cell>
          <cell r="Z10450">
            <v>0</v>
          </cell>
          <cell r="AA10450">
            <v>0</v>
          </cell>
          <cell r="AE10450">
            <v>1838.01</v>
          </cell>
          <cell r="AG10450">
            <v>488</v>
          </cell>
          <cell r="AH10450">
            <v>0</v>
          </cell>
          <cell r="AI10450">
            <v>0</v>
          </cell>
          <cell r="AJ10450">
            <v>0</v>
          </cell>
          <cell r="AN10450">
            <v>303.536</v>
          </cell>
        </row>
        <row r="10451">
          <cell r="D10451">
            <v>1</v>
          </cell>
          <cell r="H10451" t="str">
            <v>053</v>
          </cell>
          <cell r="X10451">
            <v>0</v>
          </cell>
          <cell r="Y10451">
            <v>0</v>
          </cell>
          <cell r="Z10451">
            <v>0</v>
          </cell>
          <cell r="AA10451">
            <v>0</v>
          </cell>
          <cell r="AE10451">
            <v>2059.5070000000001</v>
          </cell>
          <cell r="AG10451">
            <v>0</v>
          </cell>
          <cell r="AH10451">
            <v>0</v>
          </cell>
          <cell r="AI10451">
            <v>0</v>
          </cell>
          <cell r="AJ10451">
            <v>0</v>
          </cell>
          <cell r="AN10451">
            <v>192.43199999999999</v>
          </cell>
        </row>
        <row r="10452">
          <cell r="D10452">
            <v>1</v>
          </cell>
          <cell r="H10452" t="str">
            <v>100</v>
          </cell>
          <cell r="X10452">
            <v>0</v>
          </cell>
          <cell r="Y10452">
            <v>0</v>
          </cell>
          <cell r="Z10452">
            <v>0</v>
          </cell>
          <cell r="AA10452">
            <v>0</v>
          </cell>
          <cell r="AE10452">
            <v>1098.8389999999999</v>
          </cell>
          <cell r="AG10452">
            <v>0</v>
          </cell>
          <cell r="AH10452">
            <v>0</v>
          </cell>
          <cell r="AI10452">
            <v>0</v>
          </cell>
          <cell r="AJ10452">
            <v>0</v>
          </cell>
          <cell r="AN10452">
            <v>0</v>
          </cell>
        </row>
        <row r="10453">
          <cell r="D10453">
            <v>3</v>
          </cell>
          <cell r="H10453" t="str">
            <v>078</v>
          </cell>
          <cell r="X10453">
            <v>0</v>
          </cell>
          <cell r="Y10453">
            <v>0</v>
          </cell>
          <cell r="Z10453">
            <v>0</v>
          </cell>
          <cell r="AA10453">
            <v>0</v>
          </cell>
          <cell r="AE10453">
            <v>202.672</v>
          </cell>
          <cell r="AG10453">
            <v>0</v>
          </cell>
          <cell r="AH10453">
            <v>0</v>
          </cell>
          <cell r="AI10453">
            <v>0</v>
          </cell>
          <cell r="AJ10453">
            <v>0</v>
          </cell>
          <cell r="AN10453">
            <v>1.9119999999999999</v>
          </cell>
        </row>
        <row r="10454">
          <cell r="D10454">
            <v>3</v>
          </cell>
          <cell r="H10454" t="str">
            <v>100</v>
          </cell>
          <cell r="X10454">
            <v>1</v>
          </cell>
          <cell r="Y10454">
            <v>0</v>
          </cell>
          <cell r="Z10454">
            <v>0</v>
          </cell>
          <cell r="AA10454">
            <v>0</v>
          </cell>
          <cell r="AE10454">
            <v>0.48199999999999998</v>
          </cell>
          <cell r="AG10454">
            <v>0</v>
          </cell>
          <cell r="AH10454">
            <v>0</v>
          </cell>
          <cell r="AI10454">
            <v>0</v>
          </cell>
          <cell r="AJ10454">
            <v>0</v>
          </cell>
          <cell r="AN10454">
            <v>0</v>
          </cell>
        </row>
        <row r="10455">
          <cell r="D10455">
            <v>3</v>
          </cell>
          <cell r="H10455" t="str">
            <v>053</v>
          </cell>
          <cell r="X10455">
            <v>595</v>
          </cell>
          <cell r="Y10455">
            <v>0</v>
          </cell>
          <cell r="Z10455">
            <v>0</v>
          </cell>
          <cell r="AA10455">
            <v>0</v>
          </cell>
          <cell r="AE10455">
            <v>224.315</v>
          </cell>
          <cell r="AG10455">
            <v>22</v>
          </cell>
          <cell r="AH10455">
            <v>0</v>
          </cell>
          <cell r="AI10455">
            <v>0</v>
          </cell>
          <cell r="AJ10455">
            <v>0</v>
          </cell>
          <cell r="AN10455">
            <v>8.2940000000000005</v>
          </cell>
        </row>
        <row r="10456">
          <cell r="D10456">
            <v>3</v>
          </cell>
          <cell r="H10456" t="str">
            <v>100</v>
          </cell>
          <cell r="X10456">
            <v>83</v>
          </cell>
          <cell r="Y10456">
            <v>0</v>
          </cell>
          <cell r="Z10456">
            <v>0</v>
          </cell>
          <cell r="AA10456">
            <v>0</v>
          </cell>
          <cell r="AE10456">
            <v>40.006</v>
          </cell>
          <cell r="AG10456">
            <v>2</v>
          </cell>
          <cell r="AH10456">
            <v>0</v>
          </cell>
          <cell r="AI10456">
            <v>0</v>
          </cell>
          <cell r="AJ10456">
            <v>0</v>
          </cell>
          <cell r="AN10456">
            <v>0.96399999999999997</v>
          </cell>
        </row>
        <row r="10457">
          <cell r="D10457">
            <v>3</v>
          </cell>
          <cell r="H10457" t="str">
            <v>085</v>
          </cell>
          <cell r="X10457">
            <v>0</v>
          </cell>
          <cell r="Y10457">
            <v>0</v>
          </cell>
          <cell r="Z10457">
            <v>0</v>
          </cell>
          <cell r="AA10457">
            <v>107</v>
          </cell>
          <cell r="AE10457">
            <v>0</v>
          </cell>
          <cell r="AG10457">
            <v>0</v>
          </cell>
          <cell r="AH10457">
            <v>0</v>
          </cell>
          <cell r="AI10457">
            <v>0</v>
          </cell>
          <cell r="AJ10457">
            <v>0</v>
          </cell>
          <cell r="AN10457">
            <v>0</v>
          </cell>
        </row>
        <row r="10458">
          <cell r="D10458">
            <v>3</v>
          </cell>
          <cell r="H10458" t="str">
            <v>085</v>
          </cell>
          <cell r="X10458">
            <v>167</v>
          </cell>
          <cell r="Y10458">
            <v>0</v>
          </cell>
          <cell r="Z10458">
            <v>0</v>
          </cell>
          <cell r="AA10458">
            <v>0</v>
          </cell>
          <cell r="AE10458">
            <v>0</v>
          </cell>
          <cell r="AG10458">
            <v>10</v>
          </cell>
          <cell r="AH10458">
            <v>0</v>
          </cell>
          <cell r="AI10458">
            <v>0</v>
          </cell>
          <cell r="AJ10458">
            <v>0</v>
          </cell>
          <cell r="AN10458">
            <v>0</v>
          </cell>
        </row>
        <row r="10459">
          <cell r="D10459">
            <v>3</v>
          </cell>
          <cell r="H10459" t="str">
            <v>085</v>
          </cell>
          <cell r="X10459">
            <v>146</v>
          </cell>
          <cell r="Y10459">
            <v>0</v>
          </cell>
          <cell r="Z10459">
            <v>0</v>
          </cell>
          <cell r="AA10459">
            <v>0</v>
          </cell>
          <cell r="AE10459">
            <v>0</v>
          </cell>
          <cell r="AG10459">
            <v>13</v>
          </cell>
          <cell r="AH10459">
            <v>0</v>
          </cell>
          <cell r="AI10459">
            <v>0</v>
          </cell>
          <cell r="AJ10459">
            <v>0</v>
          </cell>
          <cell r="AN10459">
            <v>0</v>
          </cell>
        </row>
        <row r="10460">
          <cell r="D10460">
            <v>3</v>
          </cell>
          <cell r="H10460" t="str">
            <v>089</v>
          </cell>
          <cell r="X10460">
            <v>0</v>
          </cell>
          <cell r="Y10460">
            <v>0</v>
          </cell>
          <cell r="Z10460">
            <v>0</v>
          </cell>
          <cell r="AA10460">
            <v>56</v>
          </cell>
          <cell r="AE10460">
            <v>0</v>
          </cell>
          <cell r="AG10460">
            <v>0</v>
          </cell>
          <cell r="AH10460">
            <v>0</v>
          </cell>
          <cell r="AI10460">
            <v>0</v>
          </cell>
          <cell r="AJ10460">
            <v>4</v>
          </cell>
          <cell r="AN10460">
            <v>0</v>
          </cell>
        </row>
        <row r="10461">
          <cell r="D10461">
            <v>3</v>
          </cell>
          <cell r="H10461" t="str">
            <v>089</v>
          </cell>
          <cell r="X10461">
            <v>98</v>
          </cell>
          <cell r="Y10461">
            <v>0</v>
          </cell>
          <cell r="Z10461">
            <v>0</v>
          </cell>
          <cell r="AA10461">
            <v>0</v>
          </cell>
          <cell r="AE10461">
            <v>0</v>
          </cell>
          <cell r="AG10461">
            <v>6</v>
          </cell>
          <cell r="AH10461">
            <v>0</v>
          </cell>
          <cell r="AI10461">
            <v>0</v>
          </cell>
          <cell r="AJ10461">
            <v>0</v>
          </cell>
          <cell r="AN10461">
            <v>0</v>
          </cell>
        </row>
        <row r="10462">
          <cell r="D10462">
            <v>3</v>
          </cell>
          <cell r="H10462" t="str">
            <v>089</v>
          </cell>
          <cell r="X10462">
            <v>287</v>
          </cell>
          <cell r="Y10462">
            <v>0</v>
          </cell>
          <cell r="Z10462">
            <v>0</v>
          </cell>
          <cell r="AA10462">
            <v>0</v>
          </cell>
          <cell r="AE10462">
            <v>0</v>
          </cell>
          <cell r="AG10462">
            <v>12</v>
          </cell>
          <cell r="AH10462">
            <v>0</v>
          </cell>
          <cell r="AI10462">
            <v>0</v>
          </cell>
          <cell r="AJ10462">
            <v>0</v>
          </cell>
          <cell r="AN10462">
            <v>0</v>
          </cell>
        </row>
        <row r="10463">
          <cell r="D10463">
            <v>3</v>
          </cell>
          <cell r="H10463" t="str">
            <v>090</v>
          </cell>
          <cell r="X10463">
            <v>0</v>
          </cell>
          <cell r="Y10463">
            <v>0</v>
          </cell>
          <cell r="Z10463">
            <v>0</v>
          </cell>
          <cell r="AA10463">
            <v>8</v>
          </cell>
          <cell r="AE10463">
            <v>0</v>
          </cell>
          <cell r="AG10463">
            <v>0</v>
          </cell>
          <cell r="AH10463">
            <v>0</v>
          </cell>
          <cell r="AI10463">
            <v>0</v>
          </cell>
          <cell r="AJ10463">
            <v>0</v>
          </cell>
          <cell r="AN10463">
            <v>0</v>
          </cell>
        </row>
        <row r="10464">
          <cell r="D10464">
            <v>3</v>
          </cell>
          <cell r="H10464" t="str">
            <v>090</v>
          </cell>
          <cell r="X10464">
            <v>97</v>
          </cell>
          <cell r="Y10464">
            <v>0</v>
          </cell>
          <cell r="Z10464">
            <v>0</v>
          </cell>
          <cell r="AA10464">
            <v>0</v>
          </cell>
          <cell r="AE10464">
            <v>0</v>
          </cell>
          <cell r="AG10464">
            <v>11</v>
          </cell>
          <cell r="AH10464">
            <v>0</v>
          </cell>
          <cell r="AI10464">
            <v>0</v>
          </cell>
          <cell r="AJ10464">
            <v>0</v>
          </cell>
          <cell r="AN10464">
            <v>0</v>
          </cell>
        </row>
        <row r="10465">
          <cell r="D10465">
            <v>3</v>
          </cell>
          <cell r="H10465" t="str">
            <v>171</v>
          </cell>
          <cell r="X10465">
            <v>0</v>
          </cell>
          <cell r="Y10465">
            <v>0</v>
          </cell>
          <cell r="Z10465">
            <v>0</v>
          </cell>
          <cell r="AA10465">
            <v>29</v>
          </cell>
          <cell r="AE10465">
            <v>0</v>
          </cell>
          <cell r="AG10465">
            <v>0</v>
          </cell>
          <cell r="AH10465">
            <v>0</v>
          </cell>
          <cell r="AI10465">
            <v>0</v>
          </cell>
          <cell r="AJ10465">
            <v>2</v>
          </cell>
          <cell r="AN10465">
            <v>0</v>
          </cell>
        </row>
        <row r="10466">
          <cell r="D10466">
            <v>3</v>
          </cell>
          <cell r="H10466" t="str">
            <v>171</v>
          </cell>
          <cell r="X10466">
            <v>224</v>
          </cell>
          <cell r="Y10466">
            <v>0</v>
          </cell>
          <cell r="Z10466">
            <v>0</v>
          </cell>
          <cell r="AA10466">
            <v>0</v>
          </cell>
          <cell r="AE10466">
            <v>0</v>
          </cell>
          <cell r="AG10466">
            <v>26</v>
          </cell>
          <cell r="AH10466">
            <v>0</v>
          </cell>
          <cell r="AI10466">
            <v>0</v>
          </cell>
          <cell r="AJ10466">
            <v>0</v>
          </cell>
          <cell r="AN10466">
            <v>0</v>
          </cell>
        </row>
        <row r="10467">
          <cell r="D10467">
            <v>3</v>
          </cell>
          <cell r="H10467" t="str">
            <v>171</v>
          </cell>
          <cell r="X10467">
            <v>159</v>
          </cell>
          <cell r="Y10467">
            <v>0</v>
          </cell>
          <cell r="Z10467">
            <v>0</v>
          </cell>
          <cell r="AA10467">
            <v>0</v>
          </cell>
          <cell r="AE10467">
            <v>0</v>
          </cell>
          <cell r="AG10467">
            <v>14</v>
          </cell>
          <cell r="AH10467">
            <v>0</v>
          </cell>
          <cell r="AI10467">
            <v>0</v>
          </cell>
          <cell r="AJ10467">
            <v>0</v>
          </cell>
          <cell r="AN10467">
            <v>0</v>
          </cell>
        </row>
        <row r="10468">
          <cell r="D10468">
            <v>3</v>
          </cell>
          <cell r="H10468" t="str">
            <v>063</v>
          </cell>
          <cell r="X10468">
            <v>4660</v>
          </cell>
          <cell r="Y10468">
            <v>0</v>
          </cell>
          <cell r="Z10468">
            <v>0</v>
          </cell>
          <cell r="AA10468">
            <v>0</v>
          </cell>
          <cell r="AE10468">
            <v>0</v>
          </cell>
          <cell r="AG10468">
            <v>369</v>
          </cell>
          <cell r="AH10468">
            <v>0</v>
          </cell>
          <cell r="AI10468">
            <v>0</v>
          </cell>
          <cell r="AJ10468">
            <v>0</v>
          </cell>
          <cell r="AN10468">
            <v>0</v>
          </cell>
        </row>
        <row r="10469">
          <cell r="D10469">
            <v>3</v>
          </cell>
          <cell r="H10469" t="str">
            <v>085</v>
          </cell>
          <cell r="X10469">
            <v>696</v>
          </cell>
          <cell r="Y10469">
            <v>0</v>
          </cell>
          <cell r="Z10469">
            <v>0</v>
          </cell>
          <cell r="AA10469">
            <v>0</v>
          </cell>
          <cell r="AE10469">
            <v>0</v>
          </cell>
          <cell r="AG10469">
            <v>55</v>
          </cell>
          <cell r="AH10469">
            <v>0</v>
          </cell>
          <cell r="AI10469">
            <v>0</v>
          </cell>
          <cell r="AJ10469">
            <v>0</v>
          </cell>
          <cell r="AN10469">
            <v>0</v>
          </cell>
        </row>
        <row r="10470">
          <cell r="D10470">
            <v>3</v>
          </cell>
          <cell r="H10470" t="str">
            <v>085</v>
          </cell>
          <cell r="X10470">
            <v>1978</v>
          </cell>
          <cell r="Y10470">
            <v>0</v>
          </cell>
          <cell r="Z10470">
            <v>0</v>
          </cell>
          <cell r="AA10470">
            <v>0</v>
          </cell>
          <cell r="AE10470">
            <v>0</v>
          </cell>
          <cell r="AG10470">
            <v>210</v>
          </cell>
          <cell r="AH10470">
            <v>0</v>
          </cell>
          <cell r="AI10470">
            <v>0</v>
          </cell>
          <cell r="AJ10470">
            <v>0</v>
          </cell>
          <cell r="AN10470">
            <v>0</v>
          </cell>
        </row>
        <row r="10471">
          <cell r="D10471">
            <v>3</v>
          </cell>
          <cell r="H10471" t="str">
            <v>086</v>
          </cell>
          <cell r="X10471">
            <v>2072</v>
          </cell>
          <cell r="Y10471">
            <v>0</v>
          </cell>
          <cell r="Z10471">
            <v>0</v>
          </cell>
          <cell r="AA10471">
            <v>0</v>
          </cell>
          <cell r="AE10471">
            <v>0</v>
          </cell>
          <cell r="AG10471">
            <v>193</v>
          </cell>
          <cell r="AH10471">
            <v>0</v>
          </cell>
          <cell r="AI10471">
            <v>0</v>
          </cell>
          <cell r="AJ10471">
            <v>0</v>
          </cell>
          <cell r="AN10471">
            <v>0</v>
          </cell>
        </row>
        <row r="10472">
          <cell r="D10472">
            <v>3</v>
          </cell>
          <cell r="H10472" t="str">
            <v>086</v>
          </cell>
          <cell r="X10472">
            <v>2743</v>
          </cell>
          <cell r="Y10472">
            <v>0</v>
          </cell>
          <cell r="Z10472">
            <v>0</v>
          </cell>
          <cell r="AA10472">
            <v>0</v>
          </cell>
          <cell r="AE10472">
            <v>0</v>
          </cell>
          <cell r="AG10472">
            <v>239</v>
          </cell>
          <cell r="AH10472">
            <v>0</v>
          </cell>
          <cell r="AI10472">
            <v>0</v>
          </cell>
          <cell r="AJ10472">
            <v>0</v>
          </cell>
          <cell r="AN10472">
            <v>0</v>
          </cell>
        </row>
        <row r="10473">
          <cell r="D10473">
            <v>3</v>
          </cell>
          <cell r="H10473" t="str">
            <v>089</v>
          </cell>
          <cell r="X10473">
            <v>0</v>
          </cell>
          <cell r="Y10473">
            <v>0</v>
          </cell>
          <cell r="Z10473">
            <v>0</v>
          </cell>
          <cell r="AA10473">
            <v>1</v>
          </cell>
          <cell r="AE10473">
            <v>0</v>
          </cell>
          <cell r="AG10473">
            <v>0</v>
          </cell>
          <cell r="AH10473">
            <v>0</v>
          </cell>
          <cell r="AI10473">
            <v>0</v>
          </cell>
          <cell r="AJ10473">
            <v>0</v>
          </cell>
          <cell r="AN10473">
            <v>0</v>
          </cell>
        </row>
        <row r="10474">
          <cell r="D10474">
            <v>3</v>
          </cell>
          <cell r="H10474" t="str">
            <v>089</v>
          </cell>
          <cell r="X10474">
            <v>3355</v>
          </cell>
          <cell r="Y10474">
            <v>0</v>
          </cell>
          <cell r="Z10474">
            <v>0</v>
          </cell>
          <cell r="AA10474">
            <v>0</v>
          </cell>
          <cell r="AE10474">
            <v>0</v>
          </cell>
          <cell r="AG10474">
            <v>598</v>
          </cell>
          <cell r="AH10474">
            <v>0</v>
          </cell>
          <cell r="AI10474">
            <v>0</v>
          </cell>
          <cell r="AJ10474">
            <v>0</v>
          </cell>
          <cell r="AN10474">
            <v>0</v>
          </cell>
        </row>
        <row r="10475">
          <cell r="D10475">
            <v>3</v>
          </cell>
          <cell r="H10475" t="str">
            <v>089</v>
          </cell>
          <cell r="X10475">
            <v>9857</v>
          </cell>
          <cell r="Y10475">
            <v>0</v>
          </cell>
          <cell r="Z10475">
            <v>0</v>
          </cell>
          <cell r="AA10475">
            <v>0</v>
          </cell>
          <cell r="AE10475">
            <v>0</v>
          </cell>
          <cell r="AG10475">
            <v>1530</v>
          </cell>
          <cell r="AH10475">
            <v>0</v>
          </cell>
          <cell r="AI10475">
            <v>0</v>
          </cell>
          <cell r="AJ10475">
            <v>0</v>
          </cell>
          <cell r="AN10475">
            <v>0</v>
          </cell>
        </row>
        <row r="10476">
          <cell r="D10476">
            <v>3</v>
          </cell>
          <cell r="H10476" t="str">
            <v>090</v>
          </cell>
          <cell r="X10476">
            <v>7301</v>
          </cell>
          <cell r="Y10476">
            <v>0</v>
          </cell>
          <cell r="Z10476">
            <v>0</v>
          </cell>
          <cell r="AA10476">
            <v>0</v>
          </cell>
          <cell r="AE10476">
            <v>0</v>
          </cell>
          <cell r="AG10476">
            <v>917</v>
          </cell>
          <cell r="AH10476">
            <v>0</v>
          </cell>
          <cell r="AI10476">
            <v>0</v>
          </cell>
          <cell r="AJ10476">
            <v>0</v>
          </cell>
          <cell r="AN10476">
            <v>0</v>
          </cell>
        </row>
        <row r="10477">
          <cell r="D10477">
            <v>3</v>
          </cell>
          <cell r="H10477" t="str">
            <v>086</v>
          </cell>
          <cell r="X10477">
            <v>0</v>
          </cell>
          <cell r="Y10477">
            <v>0</v>
          </cell>
          <cell r="Z10477">
            <v>0</v>
          </cell>
          <cell r="AA10477">
            <v>28</v>
          </cell>
          <cell r="AE10477">
            <v>0</v>
          </cell>
          <cell r="AG10477">
            <v>0</v>
          </cell>
          <cell r="AH10477">
            <v>0</v>
          </cell>
          <cell r="AI10477">
            <v>0</v>
          </cell>
          <cell r="AJ10477">
            <v>5</v>
          </cell>
          <cell r="AN10477">
            <v>0</v>
          </cell>
        </row>
        <row r="10478">
          <cell r="D10478">
            <v>3</v>
          </cell>
          <cell r="H10478" t="str">
            <v>086</v>
          </cell>
          <cell r="X10478">
            <v>5</v>
          </cell>
          <cell r="Y10478">
            <v>0</v>
          </cell>
          <cell r="Z10478">
            <v>0</v>
          </cell>
          <cell r="AA10478">
            <v>0</v>
          </cell>
          <cell r="AE10478">
            <v>0</v>
          </cell>
          <cell r="AG10478">
            <v>1</v>
          </cell>
          <cell r="AH10478">
            <v>0</v>
          </cell>
          <cell r="AI10478">
            <v>0</v>
          </cell>
          <cell r="AJ10478">
            <v>0</v>
          </cell>
          <cell r="AN10478">
            <v>0</v>
          </cell>
        </row>
        <row r="10479">
          <cell r="D10479">
            <v>3</v>
          </cell>
          <cell r="H10479" t="str">
            <v>086</v>
          </cell>
          <cell r="X10479">
            <v>64</v>
          </cell>
          <cell r="Y10479">
            <v>0</v>
          </cell>
          <cell r="Z10479">
            <v>0</v>
          </cell>
          <cell r="AA10479">
            <v>0</v>
          </cell>
          <cell r="AE10479">
            <v>0</v>
          </cell>
          <cell r="AG10479">
            <v>11</v>
          </cell>
          <cell r="AH10479">
            <v>0</v>
          </cell>
          <cell r="AI10479">
            <v>0</v>
          </cell>
          <cell r="AJ10479">
            <v>0</v>
          </cell>
          <cell r="AN10479">
            <v>0</v>
          </cell>
        </row>
        <row r="10480">
          <cell r="D10480">
            <v>3</v>
          </cell>
          <cell r="H10480" t="str">
            <v>089</v>
          </cell>
          <cell r="X10480">
            <v>0</v>
          </cell>
          <cell r="Y10480">
            <v>0</v>
          </cell>
          <cell r="Z10480">
            <v>0</v>
          </cell>
          <cell r="AA10480">
            <v>25</v>
          </cell>
          <cell r="AE10480">
            <v>0</v>
          </cell>
          <cell r="AG10480">
            <v>0</v>
          </cell>
          <cell r="AH10480">
            <v>0</v>
          </cell>
          <cell r="AI10480">
            <v>0</v>
          </cell>
          <cell r="AJ10480">
            <v>3</v>
          </cell>
          <cell r="AN10480">
            <v>0</v>
          </cell>
        </row>
        <row r="10481">
          <cell r="D10481">
            <v>3</v>
          </cell>
          <cell r="H10481" t="str">
            <v>089</v>
          </cell>
          <cell r="X10481">
            <v>13</v>
          </cell>
          <cell r="Y10481">
            <v>0</v>
          </cell>
          <cell r="Z10481">
            <v>0</v>
          </cell>
          <cell r="AA10481">
            <v>0</v>
          </cell>
          <cell r="AE10481">
            <v>0</v>
          </cell>
          <cell r="AG10481">
            <v>1</v>
          </cell>
          <cell r="AH10481">
            <v>0</v>
          </cell>
          <cell r="AI10481">
            <v>0</v>
          </cell>
          <cell r="AJ10481">
            <v>0</v>
          </cell>
          <cell r="AN10481">
            <v>0</v>
          </cell>
        </row>
        <row r="10482">
          <cell r="D10482">
            <v>3</v>
          </cell>
          <cell r="H10482" t="str">
            <v>089</v>
          </cell>
          <cell r="X10482">
            <v>93</v>
          </cell>
          <cell r="Y10482">
            <v>0</v>
          </cell>
          <cell r="Z10482">
            <v>0</v>
          </cell>
          <cell r="AA10482">
            <v>0</v>
          </cell>
          <cell r="AE10482">
            <v>0</v>
          </cell>
          <cell r="AG10482">
            <v>11</v>
          </cell>
          <cell r="AH10482">
            <v>0</v>
          </cell>
          <cell r="AI10482">
            <v>0</v>
          </cell>
          <cell r="AJ10482">
            <v>0</v>
          </cell>
          <cell r="AN10482">
            <v>0</v>
          </cell>
        </row>
        <row r="10483">
          <cell r="D10483">
            <v>3</v>
          </cell>
          <cell r="H10483" t="str">
            <v>090</v>
          </cell>
          <cell r="X10483">
            <v>0</v>
          </cell>
          <cell r="Y10483">
            <v>0</v>
          </cell>
          <cell r="Z10483">
            <v>0</v>
          </cell>
          <cell r="AA10483">
            <v>27</v>
          </cell>
          <cell r="AE10483">
            <v>0</v>
          </cell>
          <cell r="AG10483">
            <v>0</v>
          </cell>
          <cell r="AH10483">
            <v>0</v>
          </cell>
          <cell r="AI10483">
            <v>0</v>
          </cell>
          <cell r="AJ10483">
            <v>2</v>
          </cell>
          <cell r="AN10483">
            <v>0</v>
          </cell>
        </row>
        <row r="10484">
          <cell r="D10484">
            <v>3</v>
          </cell>
          <cell r="H10484" t="str">
            <v>090</v>
          </cell>
          <cell r="X10484">
            <v>29</v>
          </cell>
          <cell r="Y10484">
            <v>0</v>
          </cell>
          <cell r="Z10484">
            <v>0</v>
          </cell>
          <cell r="AA10484">
            <v>0</v>
          </cell>
          <cell r="AE10484">
            <v>0</v>
          </cell>
          <cell r="AG10484">
            <v>7</v>
          </cell>
          <cell r="AH10484">
            <v>0</v>
          </cell>
          <cell r="AI10484">
            <v>0</v>
          </cell>
          <cell r="AJ10484">
            <v>0</v>
          </cell>
          <cell r="AN10484">
            <v>0</v>
          </cell>
        </row>
        <row r="10485">
          <cell r="D10485">
            <v>3</v>
          </cell>
          <cell r="H10485" t="str">
            <v>086</v>
          </cell>
          <cell r="X10485">
            <v>157</v>
          </cell>
          <cell r="Y10485">
            <v>0</v>
          </cell>
          <cell r="Z10485">
            <v>0</v>
          </cell>
          <cell r="AA10485">
            <v>0</v>
          </cell>
          <cell r="AE10485">
            <v>0</v>
          </cell>
          <cell r="AG10485">
            <v>3</v>
          </cell>
          <cell r="AH10485">
            <v>0</v>
          </cell>
          <cell r="AI10485">
            <v>0</v>
          </cell>
          <cell r="AJ10485">
            <v>0</v>
          </cell>
          <cell r="AN10485">
            <v>0</v>
          </cell>
        </row>
        <row r="10486">
          <cell r="D10486">
            <v>3</v>
          </cell>
          <cell r="H10486" t="str">
            <v>086</v>
          </cell>
          <cell r="X10486">
            <v>162</v>
          </cell>
          <cell r="Y10486">
            <v>0</v>
          </cell>
          <cell r="Z10486">
            <v>0</v>
          </cell>
          <cell r="AA10486">
            <v>0</v>
          </cell>
          <cell r="AE10486">
            <v>0</v>
          </cell>
          <cell r="AG10486">
            <v>3</v>
          </cell>
          <cell r="AH10486">
            <v>0</v>
          </cell>
          <cell r="AI10486">
            <v>0</v>
          </cell>
          <cell r="AJ10486">
            <v>0</v>
          </cell>
          <cell r="AN10486">
            <v>0</v>
          </cell>
        </row>
        <row r="10487">
          <cell r="D10487">
            <v>3</v>
          </cell>
          <cell r="H10487" t="str">
            <v>089</v>
          </cell>
          <cell r="X10487">
            <v>0</v>
          </cell>
          <cell r="Y10487">
            <v>0</v>
          </cell>
          <cell r="Z10487">
            <v>0</v>
          </cell>
          <cell r="AA10487">
            <v>52</v>
          </cell>
          <cell r="AE10487">
            <v>0</v>
          </cell>
          <cell r="AG10487">
            <v>0</v>
          </cell>
          <cell r="AH10487">
            <v>0</v>
          </cell>
          <cell r="AI10487">
            <v>0</v>
          </cell>
          <cell r="AJ10487">
            <v>3</v>
          </cell>
          <cell r="AN10487">
            <v>0</v>
          </cell>
        </row>
        <row r="10488">
          <cell r="D10488">
            <v>3</v>
          </cell>
          <cell r="H10488" t="str">
            <v>089</v>
          </cell>
          <cell r="X10488">
            <v>16</v>
          </cell>
          <cell r="Y10488">
            <v>0</v>
          </cell>
          <cell r="Z10488">
            <v>0</v>
          </cell>
          <cell r="AA10488">
            <v>0</v>
          </cell>
          <cell r="AE10488">
            <v>0</v>
          </cell>
          <cell r="AG10488">
            <v>2</v>
          </cell>
          <cell r="AH10488">
            <v>0</v>
          </cell>
          <cell r="AI10488">
            <v>0</v>
          </cell>
          <cell r="AJ10488">
            <v>0</v>
          </cell>
          <cell r="AN10488">
            <v>0</v>
          </cell>
        </row>
        <row r="10489">
          <cell r="D10489">
            <v>3</v>
          </cell>
          <cell r="H10489" t="str">
            <v>089</v>
          </cell>
          <cell r="X10489">
            <v>75</v>
          </cell>
          <cell r="Y10489">
            <v>0</v>
          </cell>
          <cell r="Z10489">
            <v>0</v>
          </cell>
          <cell r="AA10489">
            <v>0</v>
          </cell>
          <cell r="AE10489">
            <v>0</v>
          </cell>
          <cell r="AG10489">
            <v>4</v>
          </cell>
          <cell r="AH10489">
            <v>0</v>
          </cell>
          <cell r="AI10489">
            <v>0</v>
          </cell>
          <cell r="AJ10489">
            <v>0</v>
          </cell>
          <cell r="AN10489">
            <v>0</v>
          </cell>
        </row>
        <row r="10490">
          <cell r="D10490">
            <v>3</v>
          </cell>
          <cell r="H10490" t="str">
            <v>090</v>
          </cell>
          <cell r="X10490">
            <v>5</v>
          </cell>
          <cell r="Y10490">
            <v>0</v>
          </cell>
          <cell r="Z10490">
            <v>0</v>
          </cell>
          <cell r="AA10490">
            <v>0</v>
          </cell>
          <cell r="AE10490">
            <v>0</v>
          </cell>
          <cell r="AG10490">
            <v>0</v>
          </cell>
          <cell r="AH10490">
            <v>0</v>
          </cell>
          <cell r="AI10490">
            <v>0</v>
          </cell>
          <cell r="AJ10490">
            <v>0</v>
          </cell>
          <cell r="AN10490">
            <v>0</v>
          </cell>
        </row>
        <row r="10491">
          <cell r="D10491">
            <v>3</v>
          </cell>
          <cell r="H10491" t="str">
            <v>085</v>
          </cell>
          <cell r="X10491">
            <v>0</v>
          </cell>
          <cell r="Y10491">
            <v>0</v>
          </cell>
          <cell r="Z10491">
            <v>0</v>
          </cell>
          <cell r="AA10491">
            <v>27</v>
          </cell>
          <cell r="AE10491">
            <v>0</v>
          </cell>
          <cell r="AG10491">
            <v>0</v>
          </cell>
          <cell r="AH10491">
            <v>0</v>
          </cell>
          <cell r="AI10491">
            <v>0</v>
          </cell>
          <cell r="AJ10491">
            <v>31</v>
          </cell>
          <cell r="AN10491">
            <v>0</v>
          </cell>
        </row>
        <row r="10492">
          <cell r="D10492">
            <v>3</v>
          </cell>
          <cell r="H10492" t="str">
            <v>085</v>
          </cell>
          <cell r="X10492">
            <v>17</v>
          </cell>
          <cell r="Y10492">
            <v>0</v>
          </cell>
          <cell r="Z10492">
            <v>0</v>
          </cell>
          <cell r="AA10492">
            <v>0</v>
          </cell>
          <cell r="AE10492">
            <v>0</v>
          </cell>
          <cell r="AG10492">
            <v>21</v>
          </cell>
          <cell r="AH10492">
            <v>0</v>
          </cell>
          <cell r="AI10492">
            <v>0</v>
          </cell>
          <cell r="AJ10492">
            <v>0</v>
          </cell>
          <cell r="AN10492">
            <v>0</v>
          </cell>
        </row>
        <row r="10493">
          <cell r="D10493">
            <v>3</v>
          </cell>
          <cell r="H10493" t="str">
            <v>085</v>
          </cell>
          <cell r="X10493">
            <v>18</v>
          </cell>
          <cell r="Y10493">
            <v>0</v>
          </cell>
          <cell r="Z10493">
            <v>0</v>
          </cell>
          <cell r="AA10493">
            <v>0</v>
          </cell>
          <cell r="AE10493">
            <v>0</v>
          </cell>
          <cell r="AG10493">
            <v>22</v>
          </cell>
          <cell r="AH10493">
            <v>0</v>
          </cell>
          <cell r="AI10493">
            <v>0</v>
          </cell>
          <cell r="AJ10493">
            <v>0</v>
          </cell>
          <cell r="AN10493">
            <v>0</v>
          </cell>
        </row>
        <row r="10494">
          <cell r="D10494">
            <v>3</v>
          </cell>
          <cell r="H10494" t="str">
            <v>089</v>
          </cell>
          <cell r="X10494">
            <v>0</v>
          </cell>
          <cell r="Y10494">
            <v>0</v>
          </cell>
          <cell r="Z10494">
            <v>0</v>
          </cell>
          <cell r="AA10494">
            <v>45</v>
          </cell>
          <cell r="AE10494">
            <v>0</v>
          </cell>
          <cell r="AG10494">
            <v>0</v>
          </cell>
          <cell r="AH10494">
            <v>0</v>
          </cell>
          <cell r="AI10494">
            <v>0</v>
          </cell>
          <cell r="AJ10494">
            <v>34</v>
          </cell>
          <cell r="AN10494">
            <v>0</v>
          </cell>
        </row>
        <row r="10495">
          <cell r="D10495">
            <v>3</v>
          </cell>
          <cell r="H10495" t="str">
            <v>089</v>
          </cell>
          <cell r="X10495">
            <v>21</v>
          </cell>
          <cell r="Y10495">
            <v>0</v>
          </cell>
          <cell r="Z10495">
            <v>0</v>
          </cell>
          <cell r="AA10495">
            <v>0</v>
          </cell>
          <cell r="AE10495">
            <v>0</v>
          </cell>
          <cell r="AG10495">
            <v>26</v>
          </cell>
          <cell r="AH10495">
            <v>0</v>
          </cell>
          <cell r="AI10495">
            <v>0</v>
          </cell>
          <cell r="AJ10495">
            <v>0</v>
          </cell>
          <cell r="AN10495">
            <v>0</v>
          </cell>
        </row>
        <row r="10496">
          <cell r="D10496">
            <v>3</v>
          </cell>
          <cell r="H10496" t="str">
            <v>089</v>
          </cell>
          <cell r="X10496">
            <v>41</v>
          </cell>
          <cell r="Y10496">
            <v>0</v>
          </cell>
          <cell r="Z10496">
            <v>0</v>
          </cell>
          <cell r="AA10496">
            <v>0</v>
          </cell>
          <cell r="AE10496">
            <v>0</v>
          </cell>
          <cell r="AG10496">
            <v>28</v>
          </cell>
          <cell r="AH10496">
            <v>0</v>
          </cell>
          <cell r="AI10496">
            <v>0</v>
          </cell>
          <cell r="AJ10496">
            <v>0</v>
          </cell>
          <cell r="AN10496">
            <v>0</v>
          </cell>
        </row>
        <row r="10497">
          <cell r="D10497">
            <v>3</v>
          </cell>
          <cell r="H10497" t="str">
            <v>090</v>
          </cell>
          <cell r="X10497">
            <v>0</v>
          </cell>
          <cell r="Y10497">
            <v>0</v>
          </cell>
          <cell r="Z10497">
            <v>0</v>
          </cell>
          <cell r="AA10497">
            <v>0</v>
          </cell>
          <cell r="AE10497">
            <v>0</v>
          </cell>
          <cell r="AG10497">
            <v>0</v>
          </cell>
          <cell r="AH10497">
            <v>0</v>
          </cell>
          <cell r="AI10497">
            <v>0</v>
          </cell>
          <cell r="AJ10497">
            <v>1</v>
          </cell>
          <cell r="AN10497">
            <v>0</v>
          </cell>
        </row>
        <row r="10498">
          <cell r="D10498">
            <v>3</v>
          </cell>
          <cell r="H10498" t="str">
            <v>090</v>
          </cell>
          <cell r="X10498">
            <v>6</v>
          </cell>
          <cell r="Y10498">
            <v>0</v>
          </cell>
          <cell r="Z10498">
            <v>0</v>
          </cell>
          <cell r="AA10498">
            <v>0</v>
          </cell>
          <cell r="AE10498">
            <v>0</v>
          </cell>
          <cell r="AG10498">
            <v>7</v>
          </cell>
          <cell r="AH10498">
            <v>0</v>
          </cell>
          <cell r="AI10498">
            <v>0</v>
          </cell>
          <cell r="AJ10498">
            <v>0</v>
          </cell>
          <cell r="AN10498">
            <v>0</v>
          </cell>
        </row>
        <row r="10499">
          <cell r="D10499">
            <v>3</v>
          </cell>
          <cell r="H10499" t="str">
            <v>063</v>
          </cell>
          <cell r="X10499">
            <v>0</v>
          </cell>
          <cell r="Y10499">
            <v>0</v>
          </cell>
          <cell r="Z10499">
            <v>0</v>
          </cell>
          <cell r="AA10499">
            <v>23</v>
          </cell>
          <cell r="AE10499">
            <v>0</v>
          </cell>
          <cell r="AG10499">
            <v>0</v>
          </cell>
          <cell r="AH10499">
            <v>0</v>
          </cell>
          <cell r="AI10499">
            <v>0</v>
          </cell>
          <cell r="AJ10499">
            <v>1</v>
          </cell>
          <cell r="AN10499">
            <v>0</v>
          </cell>
        </row>
        <row r="10500">
          <cell r="D10500">
            <v>3</v>
          </cell>
          <cell r="H10500" t="str">
            <v>063</v>
          </cell>
          <cell r="X10500">
            <v>230</v>
          </cell>
          <cell r="Y10500">
            <v>0</v>
          </cell>
          <cell r="Z10500">
            <v>0</v>
          </cell>
          <cell r="AA10500">
            <v>0</v>
          </cell>
          <cell r="AE10500">
            <v>0</v>
          </cell>
          <cell r="AG10500">
            <v>7</v>
          </cell>
          <cell r="AH10500">
            <v>0</v>
          </cell>
          <cell r="AI10500">
            <v>0</v>
          </cell>
          <cell r="AJ10500">
            <v>0</v>
          </cell>
          <cell r="AN10500">
            <v>0</v>
          </cell>
        </row>
        <row r="10501">
          <cell r="D10501">
            <v>3</v>
          </cell>
          <cell r="H10501" t="str">
            <v>090</v>
          </cell>
          <cell r="X10501">
            <v>0</v>
          </cell>
          <cell r="Y10501">
            <v>0</v>
          </cell>
          <cell r="Z10501">
            <v>0</v>
          </cell>
          <cell r="AA10501">
            <v>56</v>
          </cell>
          <cell r="AE10501">
            <v>0</v>
          </cell>
          <cell r="AG10501">
            <v>0</v>
          </cell>
          <cell r="AH10501">
            <v>0</v>
          </cell>
          <cell r="AI10501">
            <v>0</v>
          </cell>
          <cell r="AJ10501">
            <v>0</v>
          </cell>
          <cell r="AN10501">
            <v>0</v>
          </cell>
        </row>
        <row r="10502">
          <cell r="D10502">
            <v>3</v>
          </cell>
          <cell r="H10502" t="str">
            <v>090</v>
          </cell>
          <cell r="X10502">
            <v>334</v>
          </cell>
          <cell r="Y10502">
            <v>0</v>
          </cell>
          <cell r="Z10502">
            <v>0</v>
          </cell>
          <cell r="AA10502">
            <v>0</v>
          </cell>
          <cell r="AE10502">
            <v>0</v>
          </cell>
          <cell r="AG10502">
            <v>15</v>
          </cell>
          <cell r="AH10502">
            <v>0</v>
          </cell>
          <cell r="AI10502">
            <v>0</v>
          </cell>
          <cell r="AJ10502">
            <v>0</v>
          </cell>
          <cell r="AN10502">
            <v>0</v>
          </cell>
        </row>
        <row r="10503">
          <cell r="D10503">
            <v>3</v>
          </cell>
          <cell r="H10503" t="str">
            <v>171</v>
          </cell>
          <cell r="X10503">
            <v>0</v>
          </cell>
          <cell r="Y10503">
            <v>0</v>
          </cell>
          <cell r="Z10503">
            <v>0</v>
          </cell>
          <cell r="AA10503">
            <v>718</v>
          </cell>
          <cell r="AE10503">
            <v>0</v>
          </cell>
          <cell r="AG10503">
            <v>0</v>
          </cell>
          <cell r="AH10503">
            <v>0</v>
          </cell>
          <cell r="AI10503">
            <v>0</v>
          </cell>
          <cell r="AJ10503">
            <v>28</v>
          </cell>
          <cell r="AN10503">
            <v>0</v>
          </cell>
        </row>
        <row r="10504">
          <cell r="D10504">
            <v>3</v>
          </cell>
          <cell r="H10504" t="str">
            <v>171</v>
          </cell>
          <cell r="X10504">
            <v>915</v>
          </cell>
          <cell r="Y10504">
            <v>0</v>
          </cell>
          <cell r="Z10504">
            <v>0</v>
          </cell>
          <cell r="AA10504">
            <v>0</v>
          </cell>
          <cell r="AE10504">
            <v>0</v>
          </cell>
          <cell r="AG10504">
            <v>34</v>
          </cell>
          <cell r="AH10504">
            <v>0</v>
          </cell>
          <cell r="AI10504">
            <v>0</v>
          </cell>
          <cell r="AJ10504">
            <v>0</v>
          </cell>
          <cell r="AN10504">
            <v>0</v>
          </cell>
        </row>
        <row r="10505">
          <cell r="D10505">
            <v>3</v>
          </cell>
          <cell r="H10505" t="str">
            <v>171</v>
          </cell>
          <cell r="X10505">
            <v>2473</v>
          </cell>
          <cell r="Y10505">
            <v>0</v>
          </cell>
          <cell r="Z10505">
            <v>0</v>
          </cell>
          <cell r="AA10505">
            <v>0</v>
          </cell>
          <cell r="AE10505">
            <v>0</v>
          </cell>
          <cell r="AG10505">
            <v>94</v>
          </cell>
          <cell r="AH10505">
            <v>0</v>
          </cell>
          <cell r="AI10505">
            <v>0</v>
          </cell>
          <cell r="AJ10505">
            <v>0</v>
          </cell>
          <cell r="AN10505">
            <v>0</v>
          </cell>
        </row>
        <row r="10506">
          <cell r="D10506">
            <v>3</v>
          </cell>
          <cell r="H10506" t="str">
            <v>085</v>
          </cell>
          <cell r="X10506">
            <v>0</v>
          </cell>
          <cell r="Y10506">
            <v>0</v>
          </cell>
          <cell r="Z10506">
            <v>0</v>
          </cell>
          <cell r="AA10506">
            <v>306</v>
          </cell>
          <cell r="AE10506">
            <v>0</v>
          </cell>
          <cell r="AG10506">
            <v>0</v>
          </cell>
          <cell r="AH10506">
            <v>0</v>
          </cell>
          <cell r="AI10506">
            <v>0</v>
          </cell>
          <cell r="AJ10506">
            <v>7</v>
          </cell>
          <cell r="AN10506">
            <v>0</v>
          </cell>
        </row>
        <row r="10507">
          <cell r="D10507">
            <v>3</v>
          </cell>
          <cell r="H10507" t="str">
            <v>085</v>
          </cell>
          <cell r="X10507">
            <v>348</v>
          </cell>
          <cell r="Y10507">
            <v>0</v>
          </cell>
          <cell r="Z10507">
            <v>0</v>
          </cell>
          <cell r="AA10507">
            <v>0</v>
          </cell>
          <cell r="AE10507">
            <v>0</v>
          </cell>
          <cell r="AG10507">
            <v>5</v>
          </cell>
          <cell r="AH10507">
            <v>0</v>
          </cell>
          <cell r="AI10507">
            <v>0</v>
          </cell>
          <cell r="AJ10507">
            <v>0</v>
          </cell>
          <cell r="AN10507">
            <v>0</v>
          </cell>
        </row>
        <row r="10508">
          <cell r="D10508">
            <v>3</v>
          </cell>
          <cell r="H10508" t="str">
            <v>085</v>
          </cell>
          <cell r="X10508">
            <v>528</v>
          </cell>
          <cell r="Y10508">
            <v>0</v>
          </cell>
          <cell r="Z10508">
            <v>0</v>
          </cell>
          <cell r="AA10508">
            <v>0</v>
          </cell>
          <cell r="AE10508">
            <v>0</v>
          </cell>
          <cell r="AG10508">
            <v>15</v>
          </cell>
          <cell r="AH10508">
            <v>0</v>
          </cell>
          <cell r="AI10508">
            <v>0</v>
          </cell>
          <cell r="AJ10508">
            <v>0</v>
          </cell>
          <cell r="AN10508">
            <v>0</v>
          </cell>
        </row>
        <row r="10509">
          <cell r="D10509">
            <v>3</v>
          </cell>
          <cell r="H10509" t="str">
            <v>086</v>
          </cell>
          <cell r="X10509">
            <v>0</v>
          </cell>
          <cell r="Y10509">
            <v>0</v>
          </cell>
          <cell r="Z10509">
            <v>0</v>
          </cell>
          <cell r="AA10509">
            <v>13</v>
          </cell>
          <cell r="AE10509">
            <v>0</v>
          </cell>
          <cell r="AG10509">
            <v>0</v>
          </cell>
          <cell r="AH10509">
            <v>0</v>
          </cell>
          <cell r="AI10509">
            <v>0</v>
          </cell>
          <cell r="AJ10509">
            <v>0</v>
          </cell>
          <cell r="AN10509">
            <v>0</v>
          </cell>
        </row>
        <row r="10510">
          <cell r="D10510">
            <v>3</v>
          </cell>
          <cell r="H10510" t="str">
            <v>086</v>
          </cell>
          <cell r="X10510">
            <v>129</v>
          </cell>
          <cell r="Y10510">
            <v>0</v>
          </cell>
          <cell r="Z10510">
            <v>0</v>
          </cell>
          <cell r="AA10510">
            <v>0</v>
          </cell>
          <cell r="AE10510">
            <v>0</v>
          </cell>
          <cell r="AG10510">
            <v>5</v>
          </cell>
          <cell r="AH10510">
            <v>0</v>
          </cell>
          <cell r="AI10510">
            <v>0</v>
          </cell>
          <cell r="AJ10510">
            <v>0</v>
          </cell>
          <cell r="AN10510">
            <v>0</v>
          </cell>
        </row>
        <row r="10511">
          <cell r="D10511">
            <v>3</v>
          </cell>
          <cell r="H10511" t="str">
            <v>086</v>
          </cell>
          <cell r="X10511">
            <v>33</v>
          </cell>
          <cell r="Y10511">
            <v>0</v>
          </cell>
          <cell r="Z10511">
            <v>0</v>
          </cell>
          <cell r="AA10511">
            <v>0</v>
          </cell>
          <cell r="AE10511">
            <v>0</v>
          </cell>
          <cell r="AG10511">
            <v>0</v>
          </cell>
          <cell r="AH10511">
            <v>0</v>
          </cell>
          <cell r="AI10511">
            <v>0</v>
          </cell>
          <cell r="AJ10511">
            <v>0</v>
          </cell>
          <cell r="AN10511">
            <v>0</v>
          </cell>
        </row>
        <row r="10512">
          <cell r="D10512">
            <v>3</v>
          </cell>
          <cell r="H10512" t="str">
            <v>089</v>
          </cell>
          <cell r="X10512">
            <v>0</v>
          </cell>
          <cell r="Y10512">
            <v>0</v>
          </cell>
          <cell r="Z10512">
            <v>0</v>
          </cell>
          <cell r="AA10512">
            <v>152</v>
          </cell>
          <cell r="AE10512">
            <v>0</v>
          </cell>
          <cell r="AG10512">
            <v>0</v>
          </cell>
          <cell r="AH10512">
            <v>0</v>
          </cell>
          <cell r="AI10512">
            <v>0</v>
          </cell>
          <cell r="AJ10512">
            <v>3</v>
          </cell>
          <cell r="AN10512">
            <v>0</v>
          </cell>
        </row>
        <row r="10513">
          <cell r="D10513">
            <v>3</v>
          </cell>
          <cell r="H10513" t="str">
            <v>089</v>
          </cell>
          <cell r="X10513">
            <v>67</v>
          </cell>
          <cell r="Y10513">
            <v>0</v>
          </cell>
          <cell r="Z10513">
            <v>0</v>
          </cell>
          <cell r="AA10513">
            <v>0</v>
          </cell>
          <cell r="AE10513">
            <v>0</v>
          </cell>
          <cell r="AG10513">
            <v>2</v>
          </cell>
          <cell r="AH10513">
            <v>0</v>
          </cell>
          <cell r="AI10513">
            <v>0</v>
          </cell>
          <cell r="AJ10513">
            <v>0</v>
          </cell>
          <cell r="AN10513">
            <v>0</v>
          </cell>
        </row>
        <row r="10514">
          <cell r="D10514">
            <v>3</v>
          </cell>
          <cell r="H10514" t="str">
            <v>089</v>
          </cell>
          <cell r="X10514">
            <v>360</v>
          </cell>
          <cell r="Y10514">
            <v>0</v>
          </cell>
          <cell r="Z10514">
            <v>0</v>
          </cell>
          <cell r="AA10514">
            <v>0</v>
          </cell>
          <cell r="AE10514">
            <v>0</v>
          </cell>
          <cell r="AG10514">
            <v>13</v>
          </cell>
          <cell r="AH10514">
            <v>0</v>
          </cell>
          <cell r="AI10514">
            <v>0</v>
          </cell>
          <cell r="AJ10514">
            <v>0</v>
          </cell>
          <cell r="AN10514">
            <v>0</v>
          </cell>
        </row>
        <row r="10515">
          <cell r="D10515">
            <v>3</v>
          </cell>
          <cell r="H10515" t="str">
            <v>090</v>
          </cell>
          <cell r="X10515">
            <v>0</v>
          </cell>
          <cell r="Y10515">
            <v>0</v>
          </cell>
          <cell r="Z10515">
            <v>0</v>
          </cell>
          <cell r="AA10515">
            <v>8</v>
          </cell>
          <cell r="AE10515">
            <v>0</v>
          </cell>
          <cell r="AG10515">
            <v>0</v>
          </cell>
          <cell r="AH10515">
            <v>0</v>
          </cell>
          <cell r="AI10515">
            <v>0</v>
          </cell>
          <cell r="AJ10515">
            <v>0</v>
          </cell>
          <cell r="AN10515">
            <v>0</v>
          </cell>
        </row>
        <row r="10516">
          <cell r="D10516">
            <v>3</v>
          </cell>
          <cell r="H10516" t="str">
            <v>090</v>
          </cell>
          <cell r="X10516">
            <v>61</v>
          </cell>
          <cell r="Y10516">
            <v>0</v>
          </cell>
          <cell r="Z10516">
            <v>0</v>
          </cell>
          <cell r="AA10516">
            <v>0</v>
          </cell>
          <cell r="AE10516">
            <v>0</v>
          </cell>
          <cell r="AG10516">
            <v>1</v>
          </cell>
          <cell r="AH10516">
            <v>0</v>
          </cell>
          <cell r="AI10516">
            <v>0</v>
          </cell>
          <cell r="AJ10516">
            <v>0</v>
          </cell>
          <cell r="AN10516">
            <v>0</v>
          </cell>
        </row>
        <row r="10517">
          <cell r="D10517">
            <v>3</v>
          </cell>
          <cell r="H10517" t="str">
            <v>171</v>
          </cell>
          <cell r="X10517">
            <v>0</v>
          </cell>
          <cell r="Y10517">
            <v>0</v>
          </cell>
          <cell r="Z10517">
            <v>0</v>
          </cell>
          <cell r="AA10517">
            <v>355</v>
          </cell>
          <cell r="AE10517">
            <v>0</v>
          </cell>
          <cell r="AG10517">
            <v>0</v>
          </cell>
          <cell r="AH10517">
            <v>0</v>
          </cell>
          <cell r="AI10517">
            <v>0</v>
          </cell>
          <cell r="AJ10517">
            <v>4</v>
          </cell>
          <cell r="AN10517">
            <v>0</v>
          </cell>
        </row>
        <row r="10518">
          <cell r="D10518">
            <v>3</v>
          </cell>
          <cell r="H10518" t="str">
            <v>171</v>
          </cell>
          <cell r="X10518">
            <v>419</v>
          </cell>
          <cell r="Y10518">
            <v>0</v>
          </cell>
          <cell r="Z10518">
            <v>0</v>
          </cell>
          <cell r="AA10518">
            <v>0</v>
          </cell>
          <cell r="AE10518">
            <v>0</v>
          </cell>
          <cell r="AG10518">
            <v>14</v>
          </cell>
          <cell r="AH10518">
            <v>0</v>
          </cell>
          <cell r="AI10518">
            <v>0</v>
          </cell>
          <cell r="AJ10518">
            <v>0</v>
          </cell>
          <cell r="AN10518">
            <v>0</v>
          </cell>
        </row>
        <row r="10519">
          <cell r="D10519">
            <v>3</v>
          </cell>
          <cell r="H10519" t="str">
            <v>171</v>
          </cell>
          <cell r="X10519">
            <v>1035</v>
          </cell>
          <cell r="Y10519">
            <v>0</v>
          </cell>
          <cell r="Z10519">
            <v>0</v>
          </cell>
          <cell r="AA10519">
            <v>0</v>
          </cell>
          <cell r="AE10519">
            <v>0</v>
          </cell>
          <cell r="AG10519">
            <v>27</v>
          </cell>
          <cell r="AH10519">
            <v>0</v>
          </cell>
          <cell r="AI10519">
            <v>0</v>
          </cell>
          <cell r="AJ10519">
            <v>0</v>
          </cell>
          <cell r="AN10519">
            <v>0</v>
          </cell>
        </row>
        <row r="10520">
          <cell r="D10520">
            <v>3</v>
          </cell>
          <cell r="H10520" t="str">
            <v>171</v>
          </cell>
          <cell r="X10520">
            <v>1</v>
          </cell>
          <cell r="Y10520">
            <v>0</v>
          </cell>
          <cell r="Z10520">
            <v>0</v>
          </cell>
          <cell r="AA10520">
            <v>0</v>
          </cell>
          <cell r="AE10520">
            <v>0</v>
          </cell>
          <cell r="AG10520">
            <v>0</v>
          </cell>
          <cell r="AH10520">
            <v>0</v>
          </cell>
          <cell r="AI10520">
            <v>0</v>
          </cell>
          <cell r="AJ10520">
            <v>0</v>
          </cell>
          <cell r="AN10520">
            <v>0</v>
          </cell>
        </row>
        <row r="10521">
          <cell r="D10521">
            <v>3</v>
          </cell>
          <cell r="H10521" t="str">
            <v>171</v>
          </cell>
          <cell r="X10521">
            <v>0</v>
          </cell>
          <cell r="Y10521">
            <v>0</v>
          </cell>
          <cell r="Z10521">
            <v>0</v>
          </cell>
          <cell r="AA10521">
            <v>385</v>
          </cell>
          <cell r="AE10521">
            <v>0</v>
          </cell>
          <cell r="AG10521">
            <v>0</v>
          </cell>
          <cell r="AH10521">
            <v>0</v>
          </cell>
          <cell r="AI10521">
            <v>0</v>
          </cell>
          <cell r="AJ10521">
            <v>7</v>
          </cell>
          <cell r="AN10521">
            <v>0</v>
          </cell>
        </row>
        <row r="10522">
          <cell r="D10522">
            <v>3</v>
          </cell>
          <cell r="H10522" t="str">
            <v>171</v>
          </cell>
          <cell r="X10522">
            <v>129</v>
          </cell>
          <cell r="Y10522">
            <v>0</v>
          </cell>
          <cell r="Z10522">
            <v>0</v>
          </cell>
          <cell r="AA10522">
            <v>0</v>
          </cell>
          <cell r="AE10522">
            <v>0</v>
          </cell>
          <cell r="AG10522">
            <v>0</v>
          </cell>
          <cell r="AH10522">
            <v>0</v>
          </cell>
          <cell r="AI10522">
            <v>0</v>
          </cell>
          <cell r="AJ10522">
            <v>0</v>
          </cell>
          <cell r="AN10522">
            <v>0</v>
          </cell>
        </row>
        <row r="10523">
          <cell r="D10523">
            <v>3</v>
          </cell>
          <cell r="H10523" t="str">
            <v>171</v>
          </cell>
          <cell r="X10523">
            <v>533</v>
          </cell>
          <cell r="Y10523">
            <v>0</v>
          </cell>
          <cell r="Z10523">
            <v>0</v>
          </cell>
          <cell r="AA10523">
            <v>0</v>
          </cell>
          <cell r="AE10523">
            <v>0</v>
          </cell>
          <cell r="AG10523">
            <v>16</v>
          </cell>
          <cell r="AH10523">
            <v>0</v>
          </cell>
          <cell r="AI10523">
            <v>0</v>
          </cell>
          <cell r="AJ10523">
            <v>0</v>
          </cell>
          <cell r="AN10523">
            <v>0</v>
          </cell>
        </row>
        <row r="10524">
          <cell r="D10524">
            <v>3</v>
          </cell>
          <cell r="H10524" t="str">
            <v>063</v>
          </cell>
          <cell r="X10524">
            <v>764</v>
          </cell>
          <cell r="Y10524">
            <v>0</v>
          </cell>
          <cell r="Z10524">
            <v>0</v>
          </cell>
          <cell r="AA10524">
            <v>0</v>
          </cell>
          <cell r="AE10524">
            <v>0</v>
          </cell>
          <cell r="AG10524">
            <v>25</v>
          </cell>
          <cell r="AH10524">
            <v>0</v>
          </cell>
          <cell r="AI10524">
            <v>0</v>
          </cell>
          <cell r="AJ10524">
            <v>0</v>
          </cell>
          <cell r="AN10524">
            <v>0</v>
          </cell>
        </row>
        <row r="10525">
          <cell r="D10525">
            <v>3</v>
          </cell>
          <cell r="H10525" t="str">
            <v>085</v>
          </cell>
          <cell r="X10525">
            <v>1166</v>
          </cell>
          <cell r="Y10525">
            <v>0</v>
          </cell>
          <cell r="Z10525">
            <v>0</v>
          </cell>
          <cell r="AA10525">
            <v>0</v>
          </cell>
          <cell r="AE10525">
            <v>0</v>
          </cell>
          <cell r="AG10525">
            <v>22</v>
          </cell>
          <cell r="AH10525">
            <v>0</v>
          </cell>
          <cell r="AI10525">
            <v>0</v>
          </cell>
          <cell r="AJ10525">
            <v>0</v>
          </cell>
          <cell r="AN10525">
            <v>0</v>
          </cell>
        </row>
        <row r="10526">
          <cell r="D10526">
            <v>3</v>
          </cell>
          <cell r="H10526" t="str">
            <v>085</v>
          </cell>
          <cell r="X10526">
            <v>1617</v>
          </cell>
          <cell r="Y10526">
            <v>0</v>
          </cell>
          <cell r="Z10526">
            <v>0</v>
          </cell>
          <cell r="AA10526">
            <v>0</v>
          </cell>
          <cell r="AE10526">
            <v>0</v>
          </cell>
          <cell r="AG10526">
            <v>48</v>
          </cell>
          <cell r="AH10526">
            <v>0</v>
          </cell>
          <cell r="AI10526">
            <v>0</v>
          </cell>
          <cell r="AJ10526">
            <v>0</v>
          </cell>
          <cell r="AN10526">
            <v>0</v>
          </cell>
        </row>
        <row r="10527">
          <cell r="D10527">
            <v>3</v>
          </cell>
          <cell r="H10527" t="str">
            <v>086</v>
          </cell>
          <cell r="X10527">
            <v>1636</v>
          </cell>
          <cell r="Y10527">
            <v>0</v>
          </cell>
          <cell r="Z10527">
            <v>0</v>
          </cell>
          <cell r="AA10527">
            <v>0</v>
          </cell>
          <cell r="AE10527">
            <v>0</v>
          </cell>
          <cell r="AG10527">
            <v>33</v>
          </cell>
          <cell r="AH10527">
            <v>0</v>
          </cell>
          <cell r="AI10527">
            <v>0</v>
          </cell>
          <cell r="AJ10527">
            <v>0</v>
          </cell>
          <cell r="AN10527">
            <v>0</v>
          </cell>
        </row>
        <row r="10528">
          <cell r="D10528">
            <v>3</v>
          </cell>
          <cell r="H10528" t="str">
            <v>086</v>
          </cell>
          <cell r="X10528">
            <v>1365</v>
          </cell>
          <cell r="Y10528">
            <v>0</v>
          </cell>
          <cell r="Z10528">
            <v>0</v>
          </cell>
          <cell r="AA10528">
            <v>0</v>
          </cell>
          <cell r="AE10528">
            <v>0</v>
          </cell>
          <cell r="AG10528">
            <v>30</v>
          </cell>
          <cell r="AH10528">
            <v>0</v>
          </cell>
          <cell r="AI10528">
            <v>0</v>
          </cell>
          <cell r="AJ10528">
            <v>0</v>
          </cell>
          <cell r="AN10528">
            <v>0</v>
          </cell>
        </row>
        <row r="10529">
          <cell r="D10529">
            <v>3</v>
          </cell>
          <cell r="H10529" t="str">
            <v>089</v>
          </cell>
          <cell r="X10529">
            <v>261</v>
          </cell>
          <cell r="Y10529">
            <v>0</v>
          </cell>
          <cell r="Z10529">
            <v>0</v>
          </cell>
          <cell r="AA10529">
            <v>0</v>
          </cell>
          <cell r="AE10529">
            <v>0</v>
          </cell>
          <cell r="AG10529">
            <v>10</v>
          </cell>
          <cell r="AH10529">
            <v>0</v>
          </cell>
          <cell r="AI10529">
            <v>0</v>
          </cell>
          <cell r="AJ10529">
            <v>0</v>
          </cell>
          <cell r="AN10529">
            <v>0</v>
          </cell>
        </row>
        <row r="10530">
          <cell r="D10530">
            <v>3</v>
          </cell>
          <cell r="H10530" t="str">
            <v>089</v>
          </cell>
          <cell r="X10530">
            <v>2804</v>
          </cell>
          <cell r="Y10530">
            <v>0</v>
          </cell>
          <cell r="Z10530">
            <v>0</v>
          </cell>
          <cell r="AA10530">
            <v>0</v>
          </cell>
          <cell r="AE10530">
            <v>0</v>
          </cell>
          <cell r="AG10530">
            <v>106</v>
          </cell>
          <cell r="AH10530">
            <v>0</v>
          </cell>
          <cell r="AI10530">
            <v>0</v>
          </cell>
          <cell r="AJ10530">
            <v>0</v>
          </cell>
          <cell r="AN10530">
            <v>0</v>
          </cell>
        </row>
        <row r="10531">
          <cell r="D10531">
            <v>3</v>
          </cell>
          <cell r="H10531" t="str">
            <v>090</v>
          </cell>
          <cell r="X10531">
            <v>4827</v>
          </cell>
          <cell r="Y10531">
            <v>0</v>
          </cell>
          <cell r="Z10531">
            <v>0</v>
          </cell>
          <cell r="AA10531">
            <v>0</v>
          </cell>
          <cell r="AE10531">
            <v>0</v>
          </cell>
          <cell r="AG10531">
            <v>190</v>
          </cell>
          <cell r="AH10531">
            <v>0</v>
          </cell>
          <cell r="AI10531">
            <v>0</v>
          </cell>
          <cell r="AJ10531">
            <v>0</v>
          </cell>
          <cell r="AN10531">
            <v>0</v>
          </cell>
        </row>
        <row r="10532">
          <cell r="D10532">
            <v>3</v>
          </cell>
          <cell r="H10532" t="str">
            <v>171</v>
          </cell>
          <cell r="X10532">
            <v>0</v>
          </cell>
          <cell r="Y10532">
            <v>0</v>
          </cell>
          <cell r="Z10532">
            <v>0</v>
          </cell>
          <cell r="AA10532">
            <v>1</v>
          </cell>
          <cell r="AE10532">
            <v>0</v>
          </cell>
          <cell r="AG10532">
            <v>0</v>
          </cell>
          <cell r="AH10532">
            <v>0</v>
          </cell>
          <cell r="AI10532">
            <v>0</v>
          </cell>
          <cell r="AJ10532">
            <v>0</v>
          </cell>
          <cell r="AN10532">
            <v>0</v>
          </cell>
        </row>
        <row r="10533">
          <cell r="D10533">
            <v>3</v>
          </cell>
          <cell r="H10533" t="str">
            <v>171</v>
          </cell>
          <cell r="X10533">
            <v>1593</v>
          </cell>
          <cell r="Y10533">
            <v>0</v>
          </cell>
          <cell r="Z10533">
            <v>0</v>
          </cell>
          <cell r="AA10533">
            <v>0</v>
          </cell>
          <cell r="AE10533">
            <v>0</v>
          </cell>
          <cell r="AG10533">
            <v>41</v>
          </cell>
          <cell r="AH10533">
            <v>0</v>
          </cell>
          <cell r="AI10533">
            <v>0</v>
          </cell>
          <cell r="AJ10533">
            <v>0</v>
          </cell>
          <cell r="AN10533">
            <v>0</v>
          </cell>
        </row>
        <row r="10534">
          <cell r="D10534">
            <v>3</v>
          </cell>
          <cell r="H10534" t="str">
            <v>171</v>
          </cell>
          <cell r="X10534">
            <v>2697</v>
          </cell>
          <cell r="Y10534">
            <v>0</v>
          </cell>
          <cell r="Z10534">
            <v>0</v>
          </cell>
          <cell r="AA10534">
            <v>0</v>
          </cell>
          <cell r="AE10534">
            <v>0</v>
          </cell>
          <cell r="AG10534">
            <v>105</v>
          </cell>
          <cell r="AH10534">
            <v>0</v>
          </cell>
          <cell r="AI10534">
            <v>0</v>
          </cell>
          <cell r="AJ10534">
            <v>0</v>
          </cell>
          <cell r="AN10534">
            <v>0</v>
          </cell>
        </row>
        <row r="10535">
          <cell r="D10535">
            <v>3</v>
          </cell>
          <cell r="H10535" t="str">
            <v>171</v>
          </cell>
          <cell r="X10535">
            <v>0</v>
          </cell>
          <cell r="Y10535">
            <v>0</v>
          </cell>
          <cell r="Z10535">
            <v>0</v>
          </cell>
          <cell r="AA10535">
            <v>156</v>
          </cell>
          <cell r="AE10535">
            <v>0</v>
          </cell>
          <cell r="AG10535">
            <v>0</v>
          </cell>
          <cell r="AH10535">
            <v>0</v>
          </cell>
          <cell r="AI10535">
            <v>0</v>
          </cell>
          <cell r="AJ10535">
            <v>3</v>
          </cell>
          <cell r="AN10535">
            <v>0</v>
          </cell>
        </row>
        <row r="10536">
          <cell r="D10536">
            <v>3</v>
          </cell>
          <cell r="H10536" t="str">
            <v>171</v>
          </cell>
          <cell r="X10536">
            <v>115</v>
          </cell>
          <cell r="Y10536">
            <v>0</v>
          </cell>
          <cell r="Z10536">
            <v>0</v>
          </cell>
          <cell r="AA10536">
            <v>0</v>
          </cell>
          <cell r="AE10536">
            <v>0</v>
          </cell>
          <cell r="AG10536">
            <v>1</v>
          </cell>
          <cell r="AH10536">
            <v>0</v>
          </cell>
          <cell r="AI10536">
            <v>0</v>
          </cell>
          <cell r="AJ10536">
            <v>0</v>
          </cell>
          <cell r="AN10536">
            <v>0</v>
          </cell>
        </row>
        <row r="10537">
          <cell r="D10537">
            <v>3</v>
          </cell>
          <cell r="H10537" t="str">
            <v>171</v>
          </cell>
          <cell r="X10537">
            <v>121</v>
          </cell>
          <cell r="Y10537">
            <v>0</v>
          </cell>
          <cell r="Z10537">
            <v>0</v>
          </cell>
          <cell r="AA10537">
            <v>0</v>
          </cell>
          <cell r="AE10537">
            <v>0</v>
          </cell>
          <cell r="AG10537">
            <v>3</v>
          </cell>
          <cell r="AH10537">
            <v>0</v>
          </cell>
          <cell r="AI10537">
            <v>0</v>
          </cell>
          <cell r="AJ10537">
            <v>0</v>
          </cell>
          <cell r="AN10537">
            <v>0</v>
          </cell>
        </row>
        <row r="10538">
          <cell r="D10538">
            <v>3</v>
          </cell>
          <cell r="H10538" t="str">
            <v>085</v>
          </cell>
          <cell r="X10538">
            <v>1</v>
          </cell>
          <cell r="Y10538">
            <v>0</v>
          </cell>
          <cell r="Z10538">
            <v>0</v>
          </cell>
          <cell r="AA10538">
            <v>0</v>
          </cell>
          <cell r="AE10538">
            <v>0</v>
          </cell>
          <cell r="AG10538">
            <v>0</v>
          </cell>
          <cell r="AH10538">
            <v>0</v>
          </cell>
          <cell r="AI10538">
            <v>0</v>
          </cell>
          <cell r="AJ10538">
            <v>0</v>
          </cell>
          <cell r="AN10538">
            <v>0</v>
          </cell>
        </row>
        <row r="10539">
          <cell r="D10539">
            <v>3</v>
          </cell>
          <cell r="H10539" t="str">
            <v>085</v>
          </cell>
          <cell r="X10539">
            <v>0</v>
          </cell>
          <cell r="Y10539">
            <v>0</v>
          </cell>
          <cell r="Z10539">
            <v>0</v>
          </cell>
          <cell r="AA10539">
            <v>32</v>
          </cell>
          <cell r="AE10539">
            <v>0</v>
          </cell>
          <cell r="AG10539">
            <v>0</v>
          </cell>
          <cell r="AH10539">
            <v>0</v>
          </cell>
          <cell r="AI10539">
            <v>0</v>
          </cell>
          <cell r="AJ10539">
            <v>0</v>
          </cell>
          <cell r="AN10539">
            <v>0</v>
          </cell>
        </row>
        <row r="10540">
          <cell r="D10540">
            <v>3</v>
          </cell>
          <cell r="H10540" t="str">
            <v>085</v>
          </cell>
          <cell r="X10540">
            <v>58</v>
          </cell>
          <cell r="Y10540">
            <v>0</v>
          </cell>
          <cell r="Z10540">
            <v>0</v>
          </cell>
          <cell r="AA10540">
            <v>0</v>
          </cell>
          <cell r="AE10540">
            <v>0</v>
          </cell>
          <cell r="AG10540">
            <v>0</v>
          </cell>
          <cell r="AH10540">
            <v>0</v>
          </cell>
          <cell r="AI10540">
            <v>0</v>
          </cell>
          <cell r="AJ10540">
            <v>0</v>
          </cell>
          <cell r="AN10540">
            <v>0</v>
          </cell>
        </row>
        <row r="10541">
          <cell r="D10541">
            <v>3</v>
          </cell>
          <cell r="H10541" t="str">
            <v>085</v>
          </cell>
          <cell r="X10541">
            <v>94</v>
          </cell>
          <cell r="Y10541">
            <v>0</v>
          </cell>
          <cell r="Z10541">
            <v>0</v>
          </cell>
          <cell r="AA10541">
            <v>0</v>
          </cell>
          <cell r="AE10541">
            <v>0</v>
          </cell>
          <cell r="AG10541">
            <v>6</v>
          </cell>
          <cell r="AH10541">
            <v>0</v>
          </cell>
          <cell r="AI10541">
            <v>0</v>
          </cell>
          <cell r="AJ10541">
            <v>0</v>
          </cell>
          <cell r="AN10541">
            <v>0</v>
          </cell>
        </row>
        <row r="10542">
          <cell r="D10542">
            <v>3</v>
          </cell>
          <cell r="H10542" t="str">
            <v>171</v>
          </cell>
          <cell r="X10542">
            <v>0</v>
          </cell>
          <cell r="Y10542">
            <v>0</v>
          </cell>
          <cell r="Z10542">
            <v>0</v>
          </cell>
          <cell r="AA10542">
            <v>505</v>
          </cell>
          <cell r="AE10542">
            <v>0</v>
          </cell>
          <cell r="AG10542">
            <v>0</v>
          </cell>
          <cell r="AH10542">
            <v>0</v>
          </cell>
          <cell r="AI10542">
            <v>0</v>
          </cell>
          <cell r="AJ10542">
            <v>3</v>
          </cell>
          <cell r="AN10542">
            <v>0</v>
          </cell>
        </row>
        <row r="10543">
          <cell r="D10543">
            <v>3</v>
          </cell>
          <cell r="H10543" t="str">
            <v>171</v>
          </cell>
          <cell r="X10543">
            <v>513</v>
          </cell>
          <cell r="Y10543">
            <v>0</v>
          </cell>
          <cell r="Z10543">
            <v>0</v>
          </cell>
          <cell r="AA10543">
            <v>0</v>
          </cell>
          <cell r="AE10543">
            <v>0</v>
          </cell>
          <cell r="AG10543">
            <v>3</v>
          </cell>
          <cell r="AH10543">
            <v>0</v>
          </cell>
          <cell r="AI10543">
            <v>0</v>
          </cell>
          <cell r="AJ10543">
            <v>0</v>
          </cell>
          <cell r="AN10543">
            <v>0</v>
          </cell>
        </row>
        <row r="10544">
          <cell r="D10544">
            <v>3</v>
          </cell>
          <cell r="H10544" t="str">
            <v>171</v>
          </cell>
          <cell r="X10544">
            <v>1387</v>
          </cell>
          <cell r="Y10544">
            <v>0</v>
          </cell>
          <cell r="Z10544">
            <v>0</v>
          </cell>
          <cell r="AA10544">
            <v>0</v>
          </cell>
          <cell r="AE10544">
            <v>0</v>
          </cell>
          <cell r="AG10544">
            <v>13</v>
          </cell>
          <cell r="AH10544">
            <v>0</v>
          </cell>
          <cell r="AI10544">
            <v>0</v>
          </cell>
          <cell r="AJ10544">
            <v>0</v>
          </cell>
          <cell r="AN10544">
            <v>0</v>
          </cell>
        </row>
        <row r="10545">
          <cell r="D10545">
            <v>3</v>
          </cell>
          <cell r="H10545" t="str">
            <v>171</v>
          </cell>
          <cell r="X10545">
            <v>0</v>
          </cell>
          <cell r="Y10545">
            <v>0</v>
          </cell>
          <cell r="Z10545">
            <v>0</v>
          </cell>
          <cell r="AA10545">
            <v>228</v>
          </cell>
          <cell r="AE10545">
            <v>0</v>
          </cell>
          <cell r="AG10545">
            <v>0</v>
          </cell>
          <cell r="AH10545">
            <v>0</v>
          </cell>
          <cell r="AI10545">
            <v>0</v>
          </cell>
          <cell r="AJ10545">
            <v>0</v>
          </cell>
          <cell r="AN10545">
            <v>0</v>
          </cell>
        </row>
        <row r="10546">
          <cell r="D10546">
            <v>3</v>
          </cell>
          <cell r="H10546" t="str">
            <v>171</v>
          </cell>
          <cell r="X10546">
            <v>807</v>
          </cell>
          <cell r="Y10546">
            <v>0</v>
          </cell>
          <cell r="Z10546">
            <v>0</v>
          </cell>
          <cell r="AA10546">
            <v>0</v>
          </cell>
          <cell r="AE10546">
            <v>0</v>
          </cell>
          <cell r="AG10546">
            <v>3</v>
          </cell>
          <cell r="AH10546">
            <v>0</v>
          </cell>
          <cell r="AI10546">
            <v>0</v>
          </cell>
          <cell r="AJ10546">
            <v>0</v>
          </cell>
          <cell r="AN10546">
            <v>0</v>
          </cell>
        </row>
        <row r="10547">
          <cell r="D10547">
            <v>3</v>
          </cell>
          <cell r="H10547" t="str">
            <v>171</v>
          </cell>
          <cell r="X10547">
            <v>641</v>
          </cell>
          <cell r="Y10547">
            <v>0</v>
          </cell>
          <cell r="Z10547">
            <v>0</v>
          </cell>
          <cell r="AA10547">
            <v>0</v>
          </cell>
          <cell r="AE10547">
            <v>0</v>
          </cell>
          <cell r="AG10547">
            <v>5</v>
          </cell>
          <cell r="AH10547">
            <v>0</v>
          </cell>
          <cell r="AI10547">
            <v>0</v>
          </cell>
          <cell r="AJ10547">
            <v>0</v>
          </cell>
          <cell r="AN10547">
            <v>0</v>
          </cell>
        </row>
        <row r="10548">
          <cell r="D10548">
            <v>3</v>
          </cell>
          <cell r="H10548" t="str">
            <v>063</v>
          </cell>
          <cell r="X10548">
            <v>37</v>
          </cell>
          <cell r="Y10548">
            <v>0</v>
          </cell>
          <cell r="Z10548">
            <v>0</v>
          </cell>
          <cell r="AA10548">
            <v>0</v>
          </cell>
          <cell r="AE10548">
            <v>0</v>
          </cell>
          <cell r="AG10548">
            <v>2</v>
          </cell>
          <cell r="AH10548">
            <v>0</v>
          </cell>
          <cell r="AI10548">
            <v>0</v>
          </cell>
          <cell r="AJ10548">
            <v>0</v>
          </cell>
          <cell r="AN10548">
            <v>0</v>
          </cell>
        </row>
        <row r="10549">
          <cell r="D10549">
            <v>3</v>
          </cell>
          <cell r="H10549" t="str">
            <v>063</v>
          </cell>
          <cell r="X10549">
            <v>2173</v>
          </cell>
          <cell r="Y10549">
            <v>0</v>
          </cell>
          <cell r="Z10549">
            <v>0</v>
          </cell>
          <cell r="AA10549">
            <v>0</v>
          </cell>
          <cell r="AE10549">
            <v>0</v>
          </cell>
          <cell r="AG10549">
            <v>27</v>
          </cell>
          <cell r="AH10549">
            <v>0</v>
          </cell>
          <cell r="AI10549">
            <v>0</v>
          </cell>
          <cell r="AJ10549">
            <v>0</v>
          </cell>
          <cell r="AN10549">
            <v>0</v>
          </cell>
        </row>
        <row r="10550">
          <cell r="D10550">
            <v>3</v>
          </cell>
          <cell r="H10550" t="str">
            <v>085</v>
          </cell>
          <cell r="X10550">
            <v>0</v>
          </cell>
          <cell r="Y10550">
            <v>0</v>
          </cell>
          <cell r="Z10550">
            <v>0</v>
          </cell>
          <cell r="AA10550">
            <v>1</v>
          </cell>
          <cell r="AE10550">
            <v>0</v>
          </cell>
          <cell r="AG10550">
            <v>0</v>
          </cell>
          <cell r="AH10550">
            <v>0</v>
          </cell>
          <cell r="AI10550">
            <v>0</v>
          </cell>
          <cell r="AJ10550">
            <v>0</v>
          </cell>
          <cell r="AN10550">
            <v>0</v>
          </cell>
        </row>
        <row r="10551">
          <cell r="D10551">
            <v>3</v>
          </cell>
          <cell r="H10551" t="str">
            <v>085</v>
          </cell>
          <cell r="X10551">
            <v>94</v>
          </cell>
          <cell r="Y10551">
            <v>0</v>
          </cell>
          <cell r="Z10551">
            <v>0</v>
          </cell>
          <cell r="AA10551">
            <v>0</v>
          </cell>
          <cell r="AE10551">
            <v>0</v>
          </cell>
          <cell r="AG10551">
            <v>2</v>
          </cell>
          <cell r="AH10551">
            <v>0</v>
          </cell>
          <cell r="AI10551">
            <v>0</v>
          </cell>
          <cell r="AJ10551">
            <v>0</v>
          </cell>
          <cell r="AN10551">
            <v>0</v>
          </cell>
        </row>
        <row r="10552">
          <cell r="D10552">
            <v>3</v>
          </cell>
          <cell r="H10552" t="str">
            <v>085</v>
          </cell>
          <cell r="X10552">
            <v>1459</v>
          </cell>
          <cell r="Y10552">
            <v>0</v>
          </cell>
          <cell r="Z10552">
            <v>0</v>
          </cell>
          <cell r="AA10552">
            <v>0</v>
          </cell>
          <cell r="AE10552">
            <v>0</v>
          </cell>
          <cell r="AG10552">
            <v>21</v>
          </cell>
          <cell r="AH10552">
            <v>0</v>
          </cell>
          <cell r="AI10552">
            <v>0</v>
          </cell>
          <cell r="AJ10552">
            <v>0</v>
          </cell>
          <cell r="AN10552">
            <v>0</v>
          </cell>
        </row>
        <row r="10553">
          <cell r="D10553">
            <v>3</v>
          </cell>
          <cell r="H10553" t="str">
            <v>086</v>
          </cell>
          <cell r="X10553">
            <v>0</v>
          </cell>
          <cell r="Y10553">
            <v>0</v>
          </cell>
          <cell r="Z10553">
            <v>0</v>
          </cell>
          <cell r="AA10553">
            <v>1</v>
          </cell>
          <cell r="AE10553">
            <v>0</v>
          </cell>
          <cell r="AG10553">
            <v>0</v>
          </cell>
          <cell r="AH10553">
            <v>0</v>
          </cell>
          <cell r="AI10553">
            <v>0</v>
          </cell>
          <cell r="AJ10553">
            <v>0</v>
          </cell>
          <cell r="AN10553">
            <v>0</v>
          </cell>
        </row>
        <row r="10554">
          <cell r="D10554">
            <v>3</v>
          </cell>
          <cell r="H10554" t="str">
            <v>086</v>
          </cell>
          <cell r="X10554">
            <v>477</v>
          </cell>
          <cell r="Y10554">
            <v>0</v>
          </cell>
          <cell r="Z10554">
            <v>0</v>
          </cell>
          <cell r="AA10554">
            <v>0</v>
          </cell>
          <cell r="AE10554">
            <v>0</v>
          </cell>
          <cell r="AG10554">
            <v>4</v>
          </cell>
          <cell r="AH10554">
            <v>0</v>
          </cell>
          <cell r="AI10554">
            <v>0</v>
          </cell>
          <cell r="AJ10554">
            <v>0</v>
          </cell>
          <cell r="AN10554">
            <v>0</v>
          </cell>
        </row>
        <row r="10555">
          <cell r="D10555">
            <v>3</v>
          </cell>
          <cell r="H10555" t="str">
            <v>086</v>
          </cell>
          <cell r="X10555">
            <v>1944</v>
          </cell>
          <cell r="Y10555">
            <v>0</v>
          </cell>
          <cell r="Z10555">
            <v>0</v>
          </cell>
          <cell r="AA10555">
            <v>0</v>
          </cell>
          <cell r="AE10555">
            <v>0</v>
          </cell>
          <cell r="AG10555">
            <v>33</v>
          </cell>
          <cell r="AH10555">
            <v>0</v>
          </cell>
          <cell r="AI10555">
            <v>0</v>
          </cell>
          <cell r="AJ10555">
            <v>0</v>
          </cell>
          <cell r="AN10555">
            <v>0</v>
          </cell>
        </row>
        <row r="10556">
          <cell r="D10556">
            <v>3</v>
          </cell>
          <cell r="H10556" t="str">
            <v>089</v>
          </cell>
          <cell r="X10556">
            <v>131</v>
          </cell>
          <cell r="Y10556">
            <v>0</v>
          </cell>
          <cell r="Z10556">
            <v>0</v>
          </cell>
          <cell r="AA10556">
            <v>0</v>
          </cell>
          <cell r="AE10556">
            <v>0</v>
          </cell>
          <cell r="AG10556">
            <v>1</v>
          </cell>
          <cell r="AH10556">
            <v>0</v>
          </cell>
          <cell r="AI10556">
            <v>0</v>
          </cell>
          <cell r="AJ10556">
            <v>0</v>
          </cell>
          <cell r="AN10556">
            <v>0</v>
          </cell>
        </row>
        <row r="10557">
          <cell r="D10557">
            <v>3</v>
          </cell>
          <cell r="H10557" t="str">
            <v>089</v>
          </cell>
          <cell r="X10557">
            <v>4258</v>
          </cell>
          <cell r="Y10557">
            <v>0</v>
          </cell>
          <cell r="Z10557">
            <v>0</v>
          </cell>
          <cell r="AA10557">
            <v>0</v>
          </cell>
          <cell r="AE10557">
            <v>0</v>
          </cell>
          <cell r="AG10557">
            <v>119</v>
          </cell>
          <cell r="AH10557">
            <v>0</v>
          </cell>
          <cell r="AI10557">
            <v>0</v>
          </cell>
          <cell r="AJ10557">
            <v>0</v>
          </cell>
          <cell r="AN10557">
            <v>0</v>
          </cell>
        </row>
        <row r="10558">
          <cell r="D10558">
            <v>3</v>
          </cell>
          <cell r="H10558" t="str">
            <v>090</v>
          </cell>
          <cell r="X10558">
            <v>0</v>
          </cell>
          <cell r="Y10558">
            <v>0</v>
          </cell>
          <cell r="Z10558">
            <v>0</v>
          </cell>
          <cell r="AA10558">
            <v>1</v>
          </cell>
          <cell r="AE10558">
            <v>0</v>
          </cell>
          <cell r="AG10558">
            <v>0</v>
          </cell>
          <cell r="AH10558">
            <v>0</v>
          </cell>
          <cell r="AI10558">
            <v>0</v>
          </cell>
          <cell r="AJ10558">
            <v>0</v>
          </cell>
          <cell r="AN10558">
            <v>0</v>
          </cell>
        </row>
        <row r="10559">
          <cell r="D10559">
            <v>3</v>
          </cell>
          <cell r="H10559" t="str">
            <v>090</v>
          </cell>
          <cell r="X10559">
            <v>3271</v>
          </cell>
          <cell r="Y10559">
            <v>0</v>
          </cell>
          <cell r="Z10559">
            <v>0</v>
          </cell>
          <cell r="AA10559">
            <v>0</v>
          </cell>
          <cell r="AE10559">
            <v>0</v>
          </cell>
          <cell r="AG10559">
            <v>179</v>
          </cell>
          <cell r="AH10559">
            <v>0</v>
          </cell>
          <cell r="AI10559">
            <v>0</v>
          </cell>
          <cell r="AJ10559">
            <v>0</v>
          </cell>
          <cell r="AN10559">
            <v>0</v>
          </cell>
        </row>
        <row r="10560">
          <cell r="D10560">
            <v>3</v>
          </cell>
          <cell r="H10560" t="str">
            <v>171</v>
          </cell>
          <cell r="X10560">
            <v>14</v>
          </cell>
          <cell r="Y10560">
            <v>0</v>
          </cell>
          <cell r="Z10560">
            <v>0</v>
          </cell>
          <cell r="AA10560">
            <v>0</v>
          </cell>
          <cell r="AE10560">
            <v>0</v>
          </cell>
          <cell r="AG10560">
            <v>1</v>
          </cell>
          <cell r="AH10560">
            <v>0</v>
          </cell>
          <cell r="AI10560">
            <v>0</v>
          </cell>
          <cell r="AJ10560">
            <v>0</v>
          </cell>
          <cell r="AN10560">
            <v>0</v>
          </cell>
        </row>
        <row r="10561">
          <cell r="D10561">
            <v>3</v>
          </cell>
          <cell r="H10561" t="str">
            <v>171</v>
          </cell>
          <cell r="X10561">
            <v>235</v>
          </cell>
          <cell r="Y10561">
            <v>0</v>
          </cell>
          <cell r="Z10561">
            <v>0</v>
          </cell>
          <cell r="AA10561">
            <v>0</v>
          </cell>
          <cell r="AE10561">
            <v>0</v>
          </cell>
          <cell r="AG10561">
            <v>22</v>
          </cell>
          <cell r="AH10561">
            <v>0</v>
          </cell>
          <cell r="AI10561">
            <v>0</v>
          </cell>
          <cell r="AJ10561">
            <v>0</v>
          </cell>
          <cell r="AN10561">
            <v>0</v>
          </cell>
        </row>
        <row r="10562">
          <cell r="D10562">
            <v>3</v>
          </cell>
          <cell r="H10562" t="str">
            <v>063</v>
          </cell>
          <cell r="X10562">
            <v>0</v>
          </cell>
          <cell r="Y10562">
            <v>0</v>
          </cell>
          <cell r="Z10562">
            <v>0</v>
          </cell>
          <cell r="AA10562">
            <v>28</v>
          </cell>
          <cell r="AE10562">
            <v>0</v>
          </cell>
          <cell r="AG10562">
            <v>0</v>
          </cell>
          <cell r="AH10562">
            <v>0</v>
          </cell>
          <cell r="AI10562">
            <v>0</v>
          </cell>
          <cell r="AJ10562">
            <v>8</v>
          </cell>
          <cell r="AN10562">
            <v>0</v>
          </cell>
        </row>
        <row r="10563">
          <cell r="D10563">
            <v>3</v>
          </cell>
          <cell r="H10563" t="str">
            <v>063</v>
          </cell>
          <cell r="X10563">
            <v>423</v>
          </cell>
          <cell r="Y10563">
            <v>0</v>
          </cell>
          <cell r="Z10563">
            <v>0</v>
          </cell>
          <cell r="AA10563">
            <v>0</v>
          </cell>
          <cell r="AE10563">
            <v>0</v>
          </cell>
          <cell r="AG10563">
            <v>47</v>
          </cell>
          <cell r="AH10563">
            <v>0</v>
          </cell>
          <cell r="AI10563">
            <v>0</v>
          </cell>
          <cell r="AJ10563">
            <v>0</v>
          </cell>
          <cell r="AN10563">
            <v>0</v>
          </cell>
        </row>
        <row r="10564">
          <cell r="D10564">
            <v>3</v>
          </cell>
          <cell r="H10564" t="str">
            <v>085</v>
          </cell>
          <cell r="X10564">
            <v>0</v>
          </cell>
          <cell r="Y10564">
            <v>0</v>
          </cell>
          <cell r="Z10564">
            <v>0</v>
          </cell>
          <cell r="AA10564">
            <v>230</v>
          </cell>
          <cell r="AE10564">
            <v>0</v>
          </cell>
          <cell r="AG10564">
            <v>0</v>
          </cell>
          <cell r="AH10564">
            <v>0</v>
          </cell>
          <cell r="AI10564">
            <v>0</v>
          </cell>
          <cell r="AJ10564">
            <v>53</v>
          </cell>
          <cell r="AN10564">
            <v>0</v>
          </cell>
        </row>
        <row r="10565">
          <cell r="D10565">
            <v>3</v>
          </cell>
          <cell r="H10565" t="str">
            <v>085</v>
          </cell>
          <cell r="X10565">
            <v>133</v>
          </cell>
          <cell r="Y10565">
            <v>0</v>
          </cell>
          <cell r="Z10565">
            <v>0</v>
          </cell>
          <cell r="AA10565">
            <v>0</v>
          </cell>
          <cell r="AE10565">
            <v>0</v>
          </cell>
          <cell r="AG10565">
            <v>33</v>
          </cell>
          <cell r="AH10565">
            <v>0</v>
          </cell>
          <cell r="AI10565">
            <v>0</v>
          </cell>
          <cell r="AJ10565">
            <v>0</v>
          </cell>
          <cell r="AN10565">
            <v>0</v>
          </cell>
        </row>
        <row r="10566">
          <cell r="D10566">
            <v>3</v>
          </cell>
          <cell r="H10566" t="str">
            <v>085</v>
          </cell>
          <cell r="X10566">
            <v>714</v>
          </cell>
          <cell r="Y10566">
            <v>0</v>
          </cell>
          <cell r="Z10566">
            <v>0</v>
          </cell>
          <cell r="AA10566">
            <v>0</v>
          </cell>
          <cell r="AE10566">
            <v>0</v>
          </cell>
          <cell r="AG10566">
            <v>148</v>
          </cell>
          <cell r="AH10566">
            <v>0</v>
          </cell>
          <cell r="AI10566">
            <v>0</v>
          </cell>
          <cell r="AJ10566">
            <v>0</v>
          </cell>
          <cell r="AN10566">
            <v>0</v>
          </cell>
        </row>
        <row r="10567">
          <cell r="D10567">
            <v>3</v>
          </cell>
          <cell r="H10567" t="str">
            <v>086</v>
          </cell>
          <cell r="X10567">
            <v>0</v>
          </cell>
          <cell r="Y10567">
            <v>0</v>
          </cell>
          <cell r="Z10567">
            <v>0</v>
          </cell>
          <cell r="AA10567">
            <v>107</v>
          </cell>
          <cell r="AE10567">
            <v>0</v>
          </cell>
          <cell r="AG10567">
            <v>0</v>
          </cell>
          <cell r="AH10567">
            <v>0</v>
          </cell>
          <cell r="AI10567">
            <v>0</v>
          </cell>
          <cell r="AJ10567">
            <v>13</v>
          </cell>
          <cell r="AN10567">
            <v>0</v>
          </cell>
        </row>
        <row r="10568">
          <cell r="D10568">
            <v>3</v>
          </cell>
          <cell r="H10568" t="str">
            <v>086</v>
          </cell>
          <cell r="X10568">
            <v>101</v>
          </cell>
          <cell r="Y10568">
            <v>0</v>
          </cell>
          <cell r="Z10568">
            <v>0</v>
          </cell>
          <cell r="AA10568">
            <v>0</v>
          </cell>
          <cell r="AE10568">
            <v>0</v>
          </cell>
          <cell r="AG10568">
            <v>25</v>
          </cell>
          <cell r="AH10568">
            <v>0</v>
          </cell>
          <cell r="AI10568">
            <v>0</v>
          </cell>
          <cell r="AJ10568">
            <v>0</v>
          </cell>
          <cell r="AN10568">
            <v>0</v>
          </cell>
        </row>
        <row r="10569">
          <cell r="D10569">
            <v>3</v>
          </cell>
          <cell r="H10569" t="str">
            <v>086</v>
          </cell>
          <cell r="X10569">
            <v>316</v>
          </cell>
          <cell r="Y10569">
            <v>0</v>
          </cell>
          <cell r="Z10569">
            <v>0</v>
          </cell>
          <cell r="AA10569">
            <v>0</v>
          </cell>
          <cell r="AE10569">
            <v>0</v>
          </cell>
          <cell r="AG10569">
            <v>51</v>
          </cell>
          <cell r="AH10569">
            <v>0</v>
          </cell>
          <cell r="AI10569">
            <v>0</v>
          </cell>
          <cell r="AJ10569">
            <v>0</v>
          </cell>
          <cell r="AN10569">
            <v>0</v>
          </cell>
        </row>
        <row r="10570">
          <cell r="D10570">
            <v>3</v>
          </cell>
          <cell r="H10570" t="str">
            <v>089</v>
          </cell>
          <cell r="X10570">
            <v>1</v>
          </cell>
          <cell r="Y10570">
            <v>0</v>
          </cell>
          <cell r="Z10570">
            <v>0</v>
          </cell>
          <cell r="AA10570">
            <v>0</v>
          </cell>
          <cell r="AE10570">
            <v>0</v>
          </cell>
          <cell r="AG10570">
            <v>0</v>
          </cell>
          <cell r="AH10570">
            <v>0</v>
          </cell>
          <cell r="AI10570">
            <v>0</v>
          </cell>
          <cell r="AJ10570">
            <v>0</v>
          </cell>
          <cell r="AN10570">
            <v>0</v>
          </cell>
        </row>
        <row r="10571">
          <cell r="D10571">
            <v>3</v>
          </cell>
          <cell r="H10571" t="str">
            <v>089</v>
          </cell>
          <cell r="X10571">
            <v>0</v>
          </cell>
          <cell r="Y10571">
            <v>0</v>
          </cell>
          <cell r="Z10571">
            <v>0</v>
          </cell>
          <cell r="AA10571">
            <v>653</v>
          </cell>
          <cell r="AE10571">
            <v>0</v>
          </cell>
          <cell r="AG10571">
            <v>0</v>
          </cell>
          <cell r="AH10571">
            <v>0</v>
          </cell>
          <cell r="AI10571">
            <v>0</v>
          </cell>
          <cell r="AJ10571">
            <v>114</v>
          </cell>
          <cell r="AN10571">
            <v>0</v>
          </cell>
        </row>
        <row r="10572">
          <cell r="D10572">
            <v>3</v>
          </cell>
          <cell r="H10572" t="str">
            <v>089</v>
          </cell>
          <cell r="X10572">
            <v>219</v>
          </cell>
          <cell r="Y10572">
            <v>0</v>
          </cell>
          <cell r="Z10572">
            <v>0</v>
          </cell>
          <cell r="AA10572">
            <v>0</v>
          </cell>
          <cell r="AE10572">
            <v>0</v>
          </cell>
          <cell r="AG10572">
            <v>86</v>
          </cell>
          <cell r="AH10572">
            <v>0</v>
          </cell>
          <cell r="AI10572">
            <v>0</v>
          </cell>
          <cell r="AJ10572">
            <v>0</v>
          </cell>
          <cell r="AN10572">
            <v>0</v>
          </cell>
        </row>
        <row r="10573">
          <cell r="D10573">
            <v>3</v>
          </cell>
          <cell r="H10573" t="str">
            <v>089</v>
          </cell>
          <cell r="X10573">
            <v>1128</v>
          </cell>
          <cell r="Y10573">
            <v>0</v>
          </cell>
          <cell r="Z10573">
            <v>0</v>
          </cell>
          <cell r="AA10573">
            <v>0</v>
          </cell>
          <cell r="AE10573">
            <v>0</v>
          </cell>
          <cell r="AG10573">
            <v>273</v>
          </cell>
          <cell r="AH10573">
            <v>0</v>
          </cell>
          <cell r="AI10573">
            <v>0</v>
          </cell>
          <cell r="AJ10573">
            <v>0</v>
          </cell>
          <cell r="AN10573">
            <v>0</v>
          </cell>
        </row>
        <row r="10574">
          <cell r="D10574">
            <v>3</v>
          </cell>
          <cell r="H10574" t="str">
            <v>090</v>
          </cell>
          <cell r="X10574">
            <v>0</v>
          </cell>
          <cell r="Y10574">
            <v>0</v>
          </cell>
          <cell r="Z10574">
            <v>0</v>
          </cell>
          <cell r="AA10574">
            <v>218</v>
          </cell>
          <cell r="AE10574">
            <v>0</v>
          </cell>
          <cell r="AG10574">
            <v>0</v>
          </cell>
          <cell r="AH10574">
            <v>0</v>
          </cell>
          <cell r="AI10574">
            <v>0</v>
          </cell>
          <cell r="AJ10574">
            <v>27</v>
          </cell>
          <cell r="AN10574">
            <v>0</v>
          </cell>
        </row>
        <row r="10575">
          <cell r="D10575">
            <v>3</v>
          </cell>
          <cell r="H10575" t="str">
            <v>090</v>
          </cell>
          <cell r="X10575">
            <v>1317</v>
          </cell>
          <cell r="Y10575">
            <v>0</v>
          </cell>
          <cell r="Z10575">
            <v>0</v>
          </cell>
          <cell r="AA10575">
            <v>0</v>
          </cell>
          <cell r="AE10575">
            <v>0</v>
          </cell>
          <cell r="AG10575">
            <v>252</v>
          </cell>
          <cell r="AH10575">
            <v>0</v>
          </cell>
          <cell r="AI10575">
            <v>0</v>
          </cell>
          <cell r="AJ10575">
            <v>0</v>
          </cell>
          <cell r="AN10575">
            <v>0</v>
          </cell>
        </row>
        <row r="10576">
          <cell r="D10576">
            <v>3</v>
          </cell>
          <cell r="H10576" t="str">
            <v>171</v>
          </cell>
          <cell r="X10576">
            <v>0</v>
          </cell>
          <cell r="Y10576">
            <v>0</v>
          </cell>
          <cell r="Z10576">
            <v>0</v>
          </cell>
          <cell r="AA10576">
            <v>24</v>
          </cell>
          <cell r="AE10576">
            <v>0</v>
          </cell>
          <cell r="AG10576">
            <v>0</v>
          </cell>
          <cell r="AH10576">
            <v>0</v>
          </cell>
          <cell r="AI10576">
            <v>0</v>
          </cell>
          <cell r="AJ10576">
            <v>14</v>
          </cell>
          <cell r="AN10576">
            <v>0</v>
          </cell>
        </row>
        <row r="10577">
          <cell r="D10577">
            <v>3</v>
          </cell>
          <cell r="H10577" t="str">
            <v>171</v>
          </cell>
          <cell r="X10577">
            <v>16</v>
          </cell>
          <cell r="Y10577">
            <v>0</v>
          </cell>
          <cell r="Z10577">
            <v>0</v>
          </cell>
          <cell r="AA10577">
            <v>0</v>
          </cell>
          <cell r="AE10577">
            <v>0</v>
          </cell>
          <cell r="AG10577">
            <v>1</v>
          </cell>
          <cell r="AH10577">
            <v>0</v>
          </cell>
          <cell r="AI10577">
            <v>0</v>
          </cell>
          <cell r="AJ10577">
            <v>0</v>
          </cell>
          <cell r="AN10577">
            <v>0</v>
          </cell>
        </row>
        <row r="10578">
          <cell r="D10578">
            <v>3</v>
          </cell>
          <cell r="H10578" t="str">
            <v>171</v>
          </cell>
          <cell r="X10578">
            <v>113</v>
          </cell>
          <cell r="Y10578">
            <v>0</v>
          </cell>
          <cell r="Z10578">
            <v>0</v>
          </cell>
          <cell r="AA10578">
            <v>0</v>
          </cell>
          <cell r="AE10578">
            <v>0</v>
          </cell>
          <cell r="AG10578">
            <v>68</v>
          </cell>
          <cell r="AH10578">
            <v>0</v>
          </cell>
          <cell r="AI10578">
            <v>0</v>
          </cell>
          <cell r="AJ10578">
            <v>0</v>
          </cell>
          <cell r="AN10578">
            <v>0</v>
          </cell>
        </row>
        <row r="10579">
          <cell r="D10579">
            <v>3</v>
          </cell>
          <cell r="H10579" t="str">
            <v>089</v>
          </cell>
          <cell r="X10579">
            <v>0</v>
          </cell>
          <cell r="Y10579">
            <v>0</v>
          </cell>
          <cell r="Z10579">
            <v>0</v>
          </cell>
          <cell r="AA10579">
            <v>2</v>
          </cell>
          <cell r="AE10579">
            <v>0</v>
          </cell>
          <cell r="AG10579">
            <v>0</v>
          </cell>
          <cell r="AH10579">
            <v>0</v>
          </cell>
          <cell r="AI10579">
            <v>0</v>
          </cell>
          <cell r="AJ10579">
            <v>7</v>
          </cell>
          <cell r="AN10579">
            <v>0</v>
          </cell>
        </row>
        <row r="10580">
          <cell r="D10580">
            <v>3</v>
          </cell>
          <cell r="H10580" t="str">
            <v>089</v>
          </cell>
          <cell r="X10580">
            <v>4</v>
          </cell>
          <cell r="Y10580">
            <v>0</v>
          </cell>
          <cell r="Z10580">
            <v>0</v>
          </cell>
          <cell r="AA10580">
            <v>0</v>
          </cell>
          <cell r="AE10580">
            <v>0</v>
          </cell>
          <cell r="AG10580">
            <v>29</v>
          </cell>
          <cell r="AH10580">
            <v>0</v>
          </cell>
          <cell r="AI10580">
            <v>0</v>
          </cell>
          <cell r="AJ10580">
            <v>0</v>
          </cell>
          <cell r="AN10580">
            <v>0</v>
          </cell>
        </row>
        <row r="10581">
          <cell r="D10581">
            <v>3</v>
          </cell>
          <cell r="H10581" t="str">
            <v>090</v>
          </cell>
          <cell r="X10581">
            <v>0</v>
          </cell>
          <cell r="Y10581">
            <v>0</v>
          </cell>
          <cell r="Z10581">
            <v>0</v>
          </cell>
          <cell r="AA10581">
            <v>1</v>
          </cell>
          <cell r="AE10581">
            <v>0</v>
          </cell>
          <cell r="AG10581">
            <v>0</v>
          </cell>
          <cell r="AH10581">
            <v>0</v>
          </cell>
          <cell r="AI10581">
            <v>0</v>
          </cell>
          <cell r="AJ10581">
            <v>0</v>
          </cell>
          <cell r="AN10581">
            <v>0</v>
          </cell>
        </row>
        <row r="10582">
          <cell r="D10582">
            <v>3</v>
          </cell>
          <cell r="H10582" t="str">
            <v>090</v>
          </cell>
          <cell r="X10582">
            <v>1</v>
          </cell>
          <cell r="Y10582">
            <v>0</v>
          </cell>
          <cell r="Z10582">
            <v>0</v>
          </cell>
          <cell r="AA10582">
            <v>0</v>
          </cell>
          <cell r="AE10582">
            <v>0</v>
          </cell>
          <cell r="AG10582">
            <v>3</v>
          </cell>
          <cell r="AH10582">
            <v>0</v>
          </cell>
          <cell r="AI10582">
            <v>0</v>
          </cell>
          <cell r="AJ10582">
            <v>0</v>
          </cell>
          <cell r="AN10582">
            <v>0</v>
          </cell>
        </row>
        <row r="10583">
          <cell r="D10583">
            <v>3</v>
          </cell>
          <cell r="H10583" t="str">
            <v>171</v>
          </cell>
          <cell r="X10583">
            <v>0</v>
          </cell>
          <cell r="Y10583">
            <v>0</v>
          </cell>
          <cell r="Z10583">
            <v>0</v>
          </cell>
          <cell r="AA10583">
            <v>6</v>
          </cell>
          <cell r="AE10583">
            <v>0</v>
          </cell>
          <cell r="AG10583">
            <v>0</v>
          </cell>
          <cell r="AH10583">
            <v>0</v>
          </cell>
          <cell r="AI10583">
            <v>0</v>
          </cell>
          <cell r="AJ10583">
            <v>7</v>
          </cell>
          <cell r="AN10583">
            <v>0</v>
          </cell>
        </row>
        <row r="10584">
          <cell r="D10584">
            <v>3</v>
          </cell>
          <cell r="H10584" t="str">
            <v>171</v>
          </cell>
          <cell r="X10584">
            <v>0</v>
          </cell>
          <cell r="Y10584">
            <v>0</v>
          </cell>
          <cell r="Z10584">
            <v>0</v>
          </cell>
          <cell r="AA10584">
            <v>0</v>
          </cell>
          <cell r="AE10584">
            <v>0</v>
          </cell>
          <cell r="AG10584">
            <v>5</v>
          </cell>
          <cell r="AH10584">
            <v>0</v>
          </cell>
          <cell r="AI10584">
            <v>0</v>
          </cell>
          <cell r="AJ10584">
            <v>0</v>
          </cell>
          <cell r="AN10584">
            <v>0</v>
          </cell>
        </row>
        <row r="10585">
          <cell r="D10585">
            <v>3</v>
          </cell>
          <cell r="H10585" t="str">
            <v>171</v>
          </cell>
          <cell r="X10585">
            <v>3</v>
          </cell>
          <cell r="Y10585">
            <v>0</v>
          </cell>
          <cell r="Z10585">
            <v>0</v>
          </cell>
          <cell r="AA10585">
            <v>0</v>
          </cell>
          <cell r="AE10585">
            <v>0</v>
          </cell>
          <cell r="AG10585">
            <v>19</v>
          </cell>
          <cell r="AH10585">
            <v>0</v>
          </cell>
          <cell r="AI10585">
            <v>0</v>
          </cell>
          <cell r="AJ10585">
            <v>0</v>
          </cell>
          <cell r="AN10585">
            <v>0</v>
          </cell>
        </row>
        <row r="10586">
          <cell r="D10586">
            <v>3</v>
          </cell>
          <cell r="H10586" t="str">
            <v>171</v>
          </cell>
          <cell r="X10586">
            <v>0</v>
          </cell>
          <cell r="Y10586">
            <v>0</v>
          </cell>
          <cell r="Z10586">
            <v>0</v>
          </cell>
          <cell r="AA10586">
            <v>230</v>
          </cell>
          <cell r="AE10586">
            <v>0</v>
          </cell>
          <cell r="AG10586">
            <v>0</v>
          </cell>
          <cell r="AH10586">
            <v>0</v>
          </cell>
          <cell r="AI10586">
            <v>0</v>
          </cell>
          <cell r="AJ10586">
            <v>6</v>
          </cell>
          <cell r="AN10586">
            <v>0</v>
          </cell>
        </row>
        <row r="10587">
          <cell r="D10587">
            <v>3</v>
          </cell>
          <cell r="H10587" t="str">
            <v>171</v>
          </cell>
          <cell r="X10587">
            <v>437</v>
          </cell>
          <cell r="Y10587">
            <v>0</v>
          </cell>
          <cell r="Z10587">
            <v>0</v>
          </cell>
          <cell r="AA10587">
            <v>0</v>
          </cell>
          <cell r="AE10587">
            <v>0</v>
          </cell>
          <cell r="AG10587">
            <v>9</v>
          </cell>
          <cell r="AH10587">
            <v>0</v>
          </cell>
          <cell r="AI10587">
            <v>0</v>
          </cell>
          <cell r="AJ10587">
            <v>0</v>
          </cell>
          <cell r="AN10587">
            <v>0</v>
          </cell>
        </row>
        <row r="10588">
          <cell r="D10588">
            <v>3</v>
          </cell>
          <cell r="H10588" t="str">
            <v>171</v>
          </cell>
          <cell r="X10588">
            <v>968</v>
          </cell>
          <cell r="Y10588">
            <v>0</v>
          </cell>
          <cell r="Z10588">
            <v>0</v>
          </cell>
          <cell r="AA10588">
            <v>0</v>
          </cell>
          <cell r="AE10588">
            <v>0</v>
          </cell>
          <cell r="AG10588">
            <v>27</v>
          </cell>
          <cell r="AH10588">
            <v>0</v>
          </cell>
          <cell r="AI10588">
            <v>0</v>
          </cell>
          <cell r="AJ10588">
            <v>0</v>
          </cell>
          <cell r="AN10588">
            <v>0</v>
          </cell>
        </row>
        <row r="10589">
          <cell r="D10589">
            <v>3</v>
          </cell>
          <cell r="H10589" t="str">
            <v>063</v>
          </cell>
          <cell r="X10589">
            <v>2255</v>
          </cell>
          <cell r="Y10589">
            <v>0</v>
          </cell>
          <cell r="Z10589">
            <v>0</v>
          </cell>
          <cell r="AA10589">
            <v>0</v>
          </cell>
          <cell r="AE10589">
            <v>0</v>
          </cell>
          <cell r="AG10589">
            <v>122</v>
          </cell>
          <cell r="AH10589">
            <v>0</v>
          </cell>
          <cell r="AI10589">
            <v>0</v>
          </cell>
          <cell r="AJ10589">
            <v>0</v>
          </cell>
          <cell r="AN10589">
            <v>0</v>
          </cell>
        </row>
        <row r="10590">
          <cell r="D10590">
            <v>3</v>
          </cell>
          <cell r="H10590" t="str">
            <v>085</v>
          </cell>
          <cell r="X10590">
            <v>1256</v>
          </cell>
          <cell r="Y10590">
            <v>0</v>
          </cell>
          <cell r="Z10590">
            <v>0</v>
          </cell>
          <cell r="AA10590">
            <v>0</v>
          </cell>
          <cell r="AE10590">
            <v>0</v>
          </cell>
          <cell r="AG10590">
            <v>70</v>
          </cell>
          <cell r="AH10590">
            <v>0</v>
          </cell>
          <cell r="AI10590">
            <v>0</v>
          </cell>
          <cell r="AJ10590">
            <v>0</v>
          </cell>
          <cell r="AN10590">
            <v>0</v>
          </cell>
        </row>
        <row r="10591">
          <cell r="D10591">
            <v>3</v>
          </cell>
          <cell r="H10591" t="str">
            <v>086</v>
          </cell>
          <cell r="X10591">
            <v>0</v>
          </cell>
          <cell r="Y10591">
            <v>0</v>
          </cell>
          <cell r="Z10591">
            <v>0</v>
          </cell>
          <cell r="AA10591">
            <v>1</v>
          </cell>
          <cell r="AE10591">
            <v>0</v>
          </cell>
          <cell r="AG10591">
            <v>0</v>
          </cell>
          <cell r="AH10591">
            <v>0</v>
          </cell>
          <cell r="AI10591">
            <v>0</v>
          </cell>
          <cell r="AJ10591">
            <v>0</v>
          </cell>
          <cell r="AN10591">
            <v>0</v>
          </cell>
        </row>
        <row r="10592">
          <cell r="D10592">
            <v>3</v>
          </cell>
          <cell r="H10592" t="str">
            <v>086</v>
          </cell>
          <cell r="X10592">
            <v>1738</v>
          </cell>
          <cell r="Y10592">
            <v>0</v>
          </cell>
          <cell r="Z10592">
            <v>0</v>
          </cell>
          <cell r="AA10592">
            <v>0</v>
          </cell>
          <cell r="AE10592">
            <v>0</v>
          </cell>
          <cell r="AG10592">
            <v>61</v>
          </cell>
          <cell r="AH10592">
            <v>0</v>
          </cell>
          <cell r="AI10592">
            <v>0</v>
          </cell>
          <cell r="AJ10592">
            <v>0</v>
          </cell>
          <cell r="AN10592">
            <v>0</v>
          </cell>
        </row>
        <row r="10593">
          <cell r="D10593">
            <v>3</v>
          </cell>
          <cell r="H10593" t="str">
            <v>086</v>
          </cell>
          <cell r="X10593">
            <v>4207</v>
          </cell>
          <cell r="Y10593">
            <v>0</v>
          </cell>
          <cell r="Z10593">
            <v>0</v>
          </cell>
          <cell r="AA10593">
            <v>0</v>
          </cell>
          <cell r="AE10593">
            <v>0</v>
          </cell>
          <cell r="AG10593">
            <v>204</v>
          </cell>
          <cell r="AH10593">
            <v>0</v>
          </cell>
          <cell r="AI10593">
            <v>0</v>
          </cell>
          <cell r="AJ10593">
            <v>0</v>
          </cell>
          <cell r="AN10593">
            <v>0</v>
          </cell>
        </row>
        <row r="10594">
          <cell r="D10594">
            <v>3</v>
          </cell>
          <cell r="H10594" t="str">
            <v>089</v>
          </cell>
          <cell r="X10594">
            <v>0</v>
          </cell>
          <cell r="Y10594">
            <v>0</v>
          </cell>
          <cell r="Z10594">
            <v>0</v>
          </cell>
          <cell r="AA10594">
            <v>3</v>
          </cell>
          <cell r="AE10594">
            <v>0</v>
          </cell>
          <cell r="AG10594">
            <v>0</v>
          </cell>
          <cell r="AH10594">
            <v>0</v>
          </cell>
          <cell r="AI10594">
            <v>0</v>
          </cell>
          <cell r="AJ10594">
            <v>0</v>
          </cell>
          <cell r="AN10594">
            <v>0</v>
          </cell>
        </row>
        <row r="10595">
          <cell r="D10595">
            <v>3</v>
          </cell>
          <cell r="H10595" t="str">
            <v>089</v>
          </cell>
          <cell r="X10595">
            <v>1413</v>
          </cell>
          <cell r="Y10595">
            <v>0</v>
          </cell>
          <cell r="Z10595">
            <v>0</v>
          </cell>
          <cell r="AA10595">
            <v>0</v>
          </cell>
          <cell r="AE10595">
            <v>0</v>
          </cell>
          <cell r="AG10595">
            <v>105</v>
          </cell>
          <cell r="AH10595">
            <v>0</v>
          </cell>
          <cell r="AI10595">
            <v>0</v>
          </cell>
          <cell r="AJ10595">
            <v>0</v>
          </cell>
          <cell r="AN10595">
            <v>0</v>
          </cell>
        </row>
        <row r="10596">
          <cell r="D10596">
            <v>3</v>
          </cell>
          <cell r="H10596" t="str">
            <v>089</v>
          </cell>
          <cell r="X10596">
            <v>7774</v>
          </cell>
          <cell r="Y10596">
            <v>0</v>
          </cell>
          <cell r="Z10596">
            <v>0</v>
          </cell>
          <cell r="AA10596">
            <v>0</v>
          </cell>
          <cell r="AE10596">
            <v>0</v>
          </cell>
          <cell r="AG10596">
            <v>857</v>
          </cell>
          <cell r="AH10596">
            <v>0</v>
          </cell>
          <cell r="AI10596">
            <v>0</v>
          </cell>
          <cell r="AJ10596">
            <v>0</v>
          </cell>
          <cell r="AN10596">
            <v>0</v>
          </cell>
        </row>
        <row r="10597">
          <cell r="D10597">
            <v>3</v>
          </cell>
          <cell r="H10597" t="str">
            <v>090</v>
          </cell>
          <cell r="X10597">
            <v>5233</v>
          </cell>
          <cell r="Y10597">
            <v>0</v>
          </cell>
          <cell r="Z10597">
            <v>0</v>
          </cell>
          <cell r="AA10597">
            <v>0</v>
          </cell>
          <cell r="AE10597">
            <v>0</v>
          </cell>
          <cell r="AG10597">
            <v>485</v>
          </cell>
          <cell r="AH10597">
            <v>0</v>
          </cell>
          <cell r="AI10597">
            <v>0</v>
          </cell>
          <cell r="AJ10597">
            <v>0</v>
          </cell>
          <cell r="AN10597">
            <v>0</v>
          </cell>
        </row>
        <row r="10598">
          <cell r="D10598">
            <v>3</v>
          </cell>
          <cell r="H10598" t="str">
            <v>171</v>
          </cell>
          <cell r="X10598">
            <v>973</v>
          </cell>
          <cell r="Y10598">
            <v>0</v>
          </cell>
          <cell r="Z10598">
            <v>0</v>
          </cell>
          <cell r="AA10598">
            <v>0</v>
          </cell>
          <cell r="AE10598">
            <v>0</v>
          </cell>
          <cell r="AG10598">
            <v>80</v>
          </cell>
          <cell r="AH10598">
            <v>0</v>
          </cell>
          <cell r="AI10598">
            <v>0</v>
          </cell>
          <cell r="AJ10598">
            <v>0</v>
          </cell>
          <cell r="AN10598">
            <v>0</v>
          </cell>
        </row>
        <row r="10599">
          <cell r="D10599">
            <v>3</v>
          </cell>
          <cell r="H10599" t="str">
            <v>171</v>
          </cell>
          <cell r="X10599">
            <v>1829</v>
          </cell>
          <cell r="Y10599">
            <v>0</v>
          </cell>
          <cell r="Z10599">
            <v>0</v>
          </cell>
          <cell r="AA10599">
            <v>0</v>
          </cell>
          <cell r="AE10599">
            <v>0</v>
          </cell>
          <cell r="AG10599">
            <v>304</v>
          </cell>
          <cell r="AH10599">
            <v>0</v>
          </cell>
          <cell r="AI10599">
            <v>0</v>
          </cell>
          <cell r="AJ10599">
            <v>0</v>
          </cell>
          <cell r="AN10599">
            <v>0</v>
          </cell>
        </row>
        <row r="10600">
          <cell r="D10600">
            <v>3</v>
          </cell>
          <cell r="H10600" t="str">
            <v>086</v>
          </cell>
          <cell r="X10600">
            <v>0</v>
          </cell>
          <cell r="Y10600">
            <v>0</v>
          </cell>
          <cell r="Z10600">
            <v>0</v>
          </cell>
          <cell r="AA10600">
            <v>4</v>
          </cell>
          <cell r="AE10600">
            <v>0</v>
          </cell>
          <cell r="AG10600">
            <v>0</v>
          </cell>
          <cell r="AH10600">
            <v>0</v>
          </cell>
          <cell r="AI10600">
            <v>0</v>
          </cell>
          <cell r="AJ10600">
            <v>0</v>
          </cell>
          <cell r="AN10600">
            <v>0</v>
          </cell>
        </row>
        <row r="10601">
          <cell r="D10601">
            <v>3</v>
          </cell>
          <cell r="H10601" t="str">
            <v>086</v>
          </cell>
          <cell r="X10601">
            <v>3</v>
          </cell>
          <cell r="Y10601">
            <v>0</v>
          </cell>
          <cell r="Z10601">
            <v>0</v>
          </cell>
          <cell r="AA10601">
            <v>0</v>
          </cell>
          <cell r="AE10601">
            <v>0</v>
          </cell>
          <cell r="AG10601">
            <v>0</v>
          </cell>
          <cell r="AH10601">
            <v>0</v>
          </cell>
          <cell r="AI10601">
            <v>0</v>
          </cell>
          <cell r="AJ10601">
            <v>0</v>
          </cell>
          <cell r="AN10601">
            <v>0</v>
          </cell>
        </row>
        <row r="10602">
          <cell r="D10602">
            <v>3</v>
          </cell>
          <cell r="H10602" t="str">
            <v>089</v>
          </cell>
          <cell r="X10602">
            <v>0</v>
          </cell>
          <cell r="Y10602">
            <v>0</v>
          </cell>
          <cell r="Z10602">
            <v>0</v>
          </cell>
          <cell r="AA10602">
            <v>8</v>
          </cell>
          <cell r="AE10602">
            <v>0</v>
          </cell>
          <cell r="AG10602">
            <v>0</v>
          </cell>
          <cell r="AH10602">
            <v>0</v>
          </cell>
          <cell r="AI10602">
            <v>0</v>
          </cell>
          <cell r="AJ10602">
            <v>0</v>
          </cell>
          <cell r="AN10602">
            <v>0</v>
          </cell>
        </row>
        <row r="10603">
          <cell r="D10603">
            <v>3</v>
          </cell>
          <cell r="H10603" t="str">
            <v>089</v>
          </cell>
          <cell r="X10603">
            <v>9</v>
          </cell>
          <cell r="Y10603">
            <v>0</v>
          </cell>
          <cell r="Z10603">
            <v>0</v>
          </cell>
          <cell r="AA10603">
            <v>0</v>
          </cell>
          <cell r="AE10603">
            <v>0</v>
          </cell>
          <cell r="AG10603">
            <v>0</v>
          </cell>
          <cell r="AH10603">
            <v>0</v>
          </cell>
          <cell r="AI10603">
            <v>0</v>
          </cell>
          <cell r="AJ10603">
            <v>0</v>
          </cell>
          <cell r="AN10603">
            <v>0</v>
          </cell>
        </row>
        <row r="10604">
          <cell r="D10604">
            <v>3</v>
          </cell>
          <cell r="H10604" t="str">
            <v>090</v>
          </cell>
          <cell r="X10604">
            <v>0</v>
          </cell>
          <cell r="Y10604">
            <v>0</v>
          </cell>
          <cell r="Z10604">
            <v>0</v>
          </cell>
          <cell r="AA10604">
            <v>4</v>
          </cell>
          <cell r="AE10604">
            <v>0</v>
          </cell>
          <cell r="AG10604">
            <v>0</v>
          </cell>
          <cell r="AH10604">
            <v>0</v>
          </cell>
          <cell r="AI10604">
            <v>0</v>
          </cell>
          <cell r="AJ10604">
            <v>0</v>
          </cell>
          <cell r="AN10604">
            <v>0</v>
          </cell>
        </row>
        <row r="10605">
          <cell r="D10605">
            <v>3</v>
          </cell>
          <cell r="H10605" t="str">
            <v>090</v>
          </cell>
          <cell r="X10605">
            <v>14</v>
          </cell>
          <cell r="Y10605">
            <v>0</v>
          </cell>
          <cell r="Z10605">
            <v>0</v>
          </cell>
          <cell r="AA10605">
            <v>0</v>
          </cell>
          <cell r="AE10605">
            <v>0</v>
          </cell>
          <cell r="AG10605">
            <v>0</v>
          </cell>
          <cell r="AH10605">
            <v>0</v>
          </cell>
          <cell r="AI10605">
            <v>0</v>
          </cell>
          <cell r="AJ10605">
            <v>0</v>
          </cell>
          <cell r="AN10605">
            <v>0</v>
          </cell>
        </row>
        <row r="10606">
          <cell r="D10606">
            <v>3</v>
          </cell>
          <cell r="H10606" t="str">
            <v>171</v>
          </cell>
          <cell r="X10606">
            <v>0</v>
          </cell>
          <cell r="Y10606">
            <v>0</v>
          </cell>
          <cell r="Z10606">
            <v>0</v>
          </cell>
          <cell r="AA10606">
            <v>11</v>
          </cell>
          <cell r="AE10606">
            <v>0</v>
          </cell>
          <cell r="AG10606">
            <v>0</v>
          </cell>
          <cell r="AH10606">
            <v>0</v>
          </cell>
          <cell r="AI10606">
            <v>0</v>
          </cell>
          <cell r="AJ10606">
            <v>0</v>
          </cell>
          <cell r="AN10606">
            <v>0</v>
          </cell>
        </row>
        <row r="10607">
          <cell r="D10607">
            <v>3</v>
          </cell>
          <cell r="H10607" t="str">
            <v>171</v>
          </cell>
          <cell r="X10607">
            <v>10</v>
          </cell>
          <cell r="Y10607">
            <v>0</v>
          </cell>
          <cell r="Z10607">
            <v>0</v>
          </cell>
          <cell r="AA10607">
            <v>0</v>
          </cell>
          <cell r="AE10607">
            <v>0</v>
          </cell>
          <cell r="AG10607">
            <v>0</v>
          </cell>
          <cell r="AH10607">
            <v>0</v>
          </cell>
          <cell r="AI10607">
            <v>0</v>
          </cell>
          <cell r="AJ10607">
            <v>0</v>
          </cell>
          <cell r="AN10607">
            <v>0</v>
          </cell>
        </row>
        <row r="10608">
          <cell r="D10608">
            <v>3</v>
          </cell>
          <cell r="H10608" t="str">
            <v>085</v>
          </cell>
          <cell r="X10608">
            <v>0</v>
          </cell>
          <cell r="Y10608">
            <v>0</v>
          </cell>
          <cell r="Z10608">
            <v>0</v>
          </cell>
          <cell r="AA10608">
            <v>15</v>
          </cell>
          <cell r="AE10608">
            <v>0</v>
          </cell>
          <cell r="AG10608">
            <v>0</v>
          </cell>
          <cell r="AH10608">
            <v>0</v>
          </cell>
          <cell r="AI10608">
            <v>0</v>
          </cell>
          <cell r="AJ10608">
            <v>0</v>
          </cell>
          <cell r="AN10608">
            <v>0</v>
          </cell>
        </row>
        <row r="10609">
          <cell r="D10609">
            <v>3</v>
          </cell>
          <cell r="H10609" t="str">
            <v>085</v>
          </cell>
          <cell r="X10609">
            <v>224</v>
          </cell>
          <cell r="Y10609">
            <v>0</v>
          </cell>
          <cell r="Z10609">
            <v>0</v>
          </cell>
          <cell r="AA10609">
            <v>0</v>
          </cell>
          <cell r="AE10609">
            <v>0</v>
          </cell>
          <cell r="AG10609">
            <v>6</v>
          </cell>
          <cell r="AH10609">
            <v>0</v>
          </cell>
          <cell r="AI10609">
            <v>0</v>
          </cell>
          <cell r="AJ10609">
            <v>0</v>
          </cell>
          <cell r="AN10609">
            <v>0</v>
          </cell>
        </row>
        <row r="10610">
          <cell r="D10610">
            <v>3</v>
          </cell>
          <cell r="H10610" t="str">
            <v>085</v>
          </cell>
          <cell r="X10610">
            <v>259</v>
          </cell>
          <cell r="Y10610">
            <v>0</v>
          </cell>
          <cell r="Z10610">
            <v>0</v>
          </cell>
          <cell r="AA10610">
            <v>0</v>
          </cell>
          <cell r="AE10610">
            <v>0</v>
          </cell>
          <cell r="AG10610">
            <v>1</v>
          </cell>
          <cell r="AH10610">
            <v>0</v>
          </cell>
          <cell r="AI10610">
            <v>0</v>
          </cell>
          <cell r="AJ10610">
            <v>0</v>
          </cell>
          <cell r="AN10610">
            <v>0</v>
          </cell>
        </row>
        <row r="10611">
          <cell r="D10611">
            <v>3</v>
          </cell>
          <cell r="H10611" t="str">
            <v>089</v>
          </cell>
          <cell r="X10611">
            <v>1</v>
          </cell>
          <cell r="Y10611">
            <v>0</v>
          </cell>
          <cell r="Z10611">
            <v>0</v>
          </cell>
          <cell r="AA10611">
            <v>0</v>
          </cell>
          <cell r="AE10611">
            <v>0</v>
          </cell>
          <cell r="AG10611">
            <v>0</v>
          </cell>
          <cell r="AH10611">
            <v>0</v>
          </cell>
          <cell r="AI10611">
            <v>0</v>
          </cell>
          <cell r="AJ10611">
            <v>0</v>
          </cell>
          <cell r="AN10611">
            <v>0</v>
          </cell>
        </row>
        <row r="10612">
          <cell r="D10612">
            <v>3</v>
          </cell>
          <cell r="H10612" t="str">
            <v>089</v>
          </cell>
          <cell r="X10612">
            <v>0</v>
          </cell>
          <cell r="Y10612">
            <v>0</v>
          </cell>
          <cell r="Z10612">
            <v>0</v>
          </cell>
          <cell r="AA10612">
            <v>174</v>
          </cell>
          <cell r="AE10612">
            <v>0</v>
          </cell>
          <cell r="AG10612">
            <v>0</v>
          </cell>
          <cell r="AH10612">
            <v>0</v>
          </cell>
          <cell r="AI10612">
            <v>0</v>
          </cell>
          <cell r="AJ10612">
            <v>1</v>
          </cell>
          <cell r="AN10612">
            <v>0</v>
          </cell>
        </row>
        <row r="10613">
          <cell r="D10613">
            <v>3</v>
          </cell>
          <cell r="H10613" t="str">
            <v>089</v>
          </cell>
          <cell r="X10613">
            <v>637</v>
          </cell>
          <cell r="Y10613">
            <v>0</v>
          </cell>
          <cell r="Z10613">
            <v>0</v>
          </cell>
          <cell r="AA10613">
            <v>0</v>
          </cell>
          <cell r="AE10613">
            <v>0</v>
          </cell>
          <cell r="AG10613">
            <v>22</v>
          </cell>
          <cell r="AH10613">
            <v>0</v>
          </cell>
          <cell r="AI10613">
            <v>0</v>
          </cell>
          <cell r="AJ10613">
            <v>0</v>
          </cell>
          <cell r="AN10613">
            <v>0</v>
          </cell>
        </row>
        <row r="10614">
          <cell r="D10614">
            <v>3</v>
          </cell>
          <cell r="H10614" t="str">
            <v>089</v>
          </cell>
          <cell r="X10614">
            <v>562</v>
          </cell>
          <cell r="Y10614">
            <v>0</v>
          </cell>
          <cell r="Z10614">
            <v>0</v>
          </cell>
          <cell r="AA10614">
            <v>0</v>
          </cell>
          <cell r="AE10614">
            <v>0</v>
          </cell>
          <cell r="AG10614">
            <v>1</v>
          </cell>
          <cell r="AH10614">
            <v>0</v>
          </cell>
          <cell r="AI10614">
            <v>0</v>
          </cell>
          <cell r="AJ10614">
            <v>0</v>
          </cell>
          <cell r="AN10614">
            <v>0</v>
          </cell>
        </row>
        <row r="10615">
          <cell r="D10615">
            <v>3</v>
          </cell>
          <cell r="H10615" t="str">
            <v>090</v>
          </cell>
          <cell r="X10615">
            <v>0</v>
          </cell>
          <cell r="Y10615">
            <v>0</v>
          </cell>
          <cell r="Z10615">
            <v>0</v>
          </cell>
          <cell r="AA10615">
            <v>115</v>
          </cell>
          <cell r="AE10615">
            <v>0</v>
          </cell>
          <cell r="AG10615">
            <v>0</v>
          </cell>
          <cell r="AH10615">
            <v>0</v>
          </cell>
          <cell r="AI10615">
            <v>0</v>
          </cell>
          <cell r="AJ10615">
            <v>0</v>
          </cell>
          <cell r="AN10615">
            <v>0</v>
          </cell>
        </row>
        <row r="10616">
          <cell r="D10616">
            <v>3</v>
          </cell>
          <cell r="H10616" t="str">
            <v>090</v>
          </cell>
          <cell r="X10616">
            <v>382</v>
          </cell>
          <cell r="Y10616">
            <v>0</v>
          </cell>
          <cell r="Z10616">
            <v>0</v>
          </cell>
          <cell r="AA10616">
            <v>0</v>
          </cell>
          <cell r="AE10616">
            <v>0</v>
          </cell>
          <cell r="AG10616">
            <v>4</v>
          </cell>
          <cell r="AH10616">
            <v>0</v>
          </cell>
          <cell r="AI10616">
            <v>0</v>
          </cell>
          <cell r="AJ10616">
            <v>0</v>
          </cell>
          <cell r="AN10616">
            <v>0</v>
          </cell>
        </row>
        <row r="10617">
          <cell r="D10617">
            <v>3</v>
          </cell>
          <cell r="H10617" t="str">
            <v>063</v>
          </cell>
          <cell r="X10617">
            <v>992</v>
          </cell>
          <cell r="Y10617">
            <v>0</v>
          </cell>
          <cell r="Z10617">
            <v>0</v>
          </cell>
          <cell r="AA10617">
            <v>0</v>
          </cell>
          <cell r="AE10617">
            <v>0</v>
          </cell>
          <cell r="AG10617">
            <v>59</v>
          </cell>
          <cell r="AH10617">
            <v>0</v>
          </cell>
          <cell r="AI10617">
            <v>0</v>
          </cell>
          <cell r="AJ10617">
            <v>0</v>
          </cell>
          <cell r="AN10617">
            <v>0</v>
          </cell>
        </row>
        <row r="10618">
          <cell r="D10618">
            <v>3</v>
          </cell>
          <cell r="H10618" t="str">
            <v>085</v>
          </cell>
          <cell r="X10618">
            <v>41</v>
          </cell>
          <cell r="Y10618">
            <v>0</v>
          </cell>
          <cell r="Z10618">
            <v>0</v>
          </cell>
          <cell r="AA10618">
            <v>0</v>
          </cell>
          <cell r="AE10618">
            <v>0</v>
          </cell>
          <cell r="AG10618">
            <v>0</v>
          </cell>
          <cell r="AH10618">
            <v>0</v>
          </cell>
          <cell r="AI10618">
            <v>0</v>
          </cell>
          <cell r="AJ10618">
            <v>0</v>
          </cell>
          <cell r="AN10618">
            <v>0</v>
          </cell>
        </row>
        <row r="10619">
          <cell r="D10619">
            <v>3</v>
          </cell>
          <cell r="H10619" t="str">
            <v>085</v>
          </cell>
          <cell r="X10619">
            <v>1217</v>
          </cell>
          <cell r="Y10619">
            <v>0</v>
          </cell>
          <cell r="Z10619">
            <v>0</v>
          </cell>
          <cell r="AA10619">
            <v>0</v>
          </cell>
          <cell r="AE10619">
            <v>0</v>
          </cell>
          <cell r="AG10619">
            <v>57</v>
          </cell>
          <cell r="AH10619">
            <v>0</v>
          </cell>
          <cell r="AI10619">
            <v>0</v>
          </cell>
          <cell r="AJ10619">
            <v>0</v>
          </cell>
          <cell r="AN10619">
            <v>0</v>
          </cell>
        </row>
        <row r="10620">
          <cell r="D10620">
            <v>3</v>
          </cell>
          <cell r="H10620" t="str">
            <v>086</v>
          </cell>
          <cell r="X10620">
            <v>0</v>
          </cell>
          <cell r="Y10620">
            <v>0</v>
          </cell>
          <cell r="Z10620">
            <v>0</v>
          </cell>
          <cell r="AA10620">
            <v>1</v>
          </cell>
          <cell r="AE10620">
            <v>0</v>
          </cell>
          <cell r="AG10620">
            <v>0</v>
          </cell>
          <cell r="AH10620">
            <v>0</v>
          </cell>
          <cell r="AI10620">
            <v>0</v>
          </cell>
          <cell r="AJ10620">
            <v>0</v>
          </cell>
          <cell r="AN10620">
            <v>0</v>
          </cell>
        </row>
        <row r="10621">
          <cell r="D10621">
            <v>3</v>
          </cell>
          <cell r="H10621" t="str">
            <v>086</v>
          </cell>
          <cell r="X10621">
            <v>1308</v>
          </cell>
          <cell r="Y10621">
            <v>0</v>
          </cell>
          <cell r="Z10621">
            <v>0</v>
          </cell>
          <cell r="AA10621">
            <v>0</v>
          </cell>
          <cell r="AE10621">
            <v>0</v>
          </cell>
          <cell r="AG10621">
            <v>10</v>
          </cell>
          <cell r="AH10621">
            <v>0</v>
          </cell>
          <cell r="AI10621">
            <v>0</v>
          </cell>
          <cell r="AJ10621">
            <v>0</v>
          </cell>
          <cell r="AN10621">
            <v>0</v>
          </cell>
        </row>
        <row r="10622">
          <cell r="D10622">
            <v>3</v>
          </cell>
          <cell r="H10622" t="str">
            <v>086</v>
          </cell>
          <cell r="X10622">
            <v>924</v>
          </cell>
          <cell r="Y10622">
            <v>0</v>
          </cell>
          <cell r="Z10622">
            <v>0</v>
          </cell>
          <cell r="AA10622">
            <v>0</v>
          </cell>
          <cell r="AE10622">
            <v>0</v>
          </cell>
          <cell r="AG10622">
            <v>98</v>
          </cell>
          <cell r="AH10622">
            <v>0</v>
          </cell>
          <cell r="AI10622">
            <v>0</v>
          </cell>
          <cell r="AJ10622">
            <v>0</v>
          </cell>
          <cell r="AN10622">
            <v>0</v>
          </cell>
        </row>
        <row r="10623">
          <cell r="D10623">
            <v>3</v>
          </cell>
          <cell r="H10623" t="str">
            <v>089</v>
          </cell>
          <cell r="X10623">
            <v>26</v>
          </cell>
          <cell r="Y10623">
            <v>0</v>
          </cell>
          <cell r="Z10623">
            <v>0</v>
          </cell>
          <cell r="AA10623">
            <v>0</v>
          </cell>
          <cell r="AE10623">
            <v>0</v>
          </cell>
          <cell r="AG10623">
            <v>4</v>
          </cell>
          <cell r="AH10623">
            <v>0</v>
          </cell>
          <cell r="AI10623">
            <v>0</v>
          </cell>
          <cell r="AJ10623">
            <v>0</v>
          </cell>
          <cell r="AN10623">
            <v>0</v>
          </cell>
        </row>
        <row r="10624">
          <cell r="D10624">
            <v>3</v>
          </cell>
          <cell r="H10624" t="str">
            <v>089</v>
          </cell>
          <cell r="X10624">
            <v>974</v>
          </cell>
          <cell r="Y10624">
            <v>0</v>
          </cell>
          <cell r="Z10624">
            <v>0</v>
          </cell>
          <cell r="AA10624">
            <v>0</v>
          </cell>
          <cell r="AE10624">
            <v>0</v>
          </cell>
          <cell r="AG10624">
            <v>52</v>
          </cell>
          <cell r="AH10624">
            <v>0</v>
          </cell>
          <cell r="AI10624">
            <v>0</v>
          </cell>
          <cell r="AJ10624">
            <v>0</v>
          </cell>
          <cell r="AN10624">
            <v>0</v>
          </cell>
        </row>
        <row r="10625">
          <cell r="D10625">
            <v>3</v>
          </cell>
          <cell r="H10625" t="str">
            <v>090</v>
          </cell>
          <cell r="X10625">
            <v>1872</v>
          </cell>
          <cell r="Y10625">
            <v>0</v>
          </cell>
          <cell r="Z10625">
            <v>0</v>
          </cell>
          <cell r="AA10625">
            <v>0</v>
          </cell>
          <cell r="AE10625">
            <v>0</v>
          </cell>
          <cell r="AG10625">
            <v>94</v>
          </cell>
          <cell r="AH10625">
            <v>0</v>
          </cell>
          <cell r="AI10625">
            <v>0</v>
          </cell>
          <cell r="AJ10625">
            <v>0</v>
          </cell>
          <cell r="AN10625">
            <v>0</v>
          </cell>
        </row>
        <row r="10626">
          <cell r="D10626">
            <v>3</v>
          </cell>
          <cell r="H10626" t="str">
            <v>171</v>
          </cell>
          <cell r="X10626">
            <v>76</v>
          </cell>
          <cell r="Y10626">
            <v>0</v>
          </cell>
          <cell r="Z10626">
            <v>0</v>
          </cell>
          <cell r="AA10626">
            <v>0</v>
          </cell>
          <cell r="AE10626">
            <v>0</v>
          </cell>
          <cell r="AG10626">
            <v>4</v>
          </cell>
          <cell r="AH10626">
            <v>0</v>
          </cell>
          <cell r="AI10626">
            <v>0</v>
          </cell>
          <cell r="AJ10626">
            <v>0</v>
          </cell>
          <cell r="AN10626">
            <v>0</v>
          </cell>
        </row>
        <row r="10627">
          <cell r="D10627">
            <v>3</v>
          </cell>
          <cell r="H10627" t="str">
            <v>171</v>
          </cell>
          <cell r="X10627">
            <v>2392</v>
          </cell>
          <cell r="Y10627">
            <v>0</v>
          </cell>
          <cell r="Z10627">
            <v>0</v>
          </cell>
          <cell r="AA10627">
            <v>0</v>
          </cell>
          <cell r="AE10627">
            <v>0</v>
          </cell>
          <cell r="AG10627">
            <v>151</v>
          </cell>
          <cell r="AH10627">
            <v>0</v>
          </cell>
          <cell r="AI10627">
            <v>0</v>
          </cell>
          <cell r="AJ10627">
            <v>0</v>
          </cell>
          <cell r="AN10627">
            <v>0</v>
          </cell>
        </row>
        <row r="10628">
          <cell r="D10628">
            <v>3</v>
          </cell>
          <cell r="H10628" t="str">
            <v>063</v>
          </cell>
          <cell r="X10628">
            <v>0</v>
          </cell>
          <cell r="Y10628">
            <v>0</v>
          </cell>
          <cell r="Z10628">
            <v>0</v>
          </cell>
          <cell r="AA10628">
            <v>1</v>
          </cell>
          <cell r="AE10628">
            <v>0</v>
          </cell>
          <cell r="AG10628">
            <v>0</v>
          </cell>
          <cell r="AH10628">
            <v>0</v>
          </cell>
          <cell r="AI10628">
            <v>0</v>
          </cell>
          <cell r="AJ10628">
            <v>0</v>
          </cell>
          <cell r="AN10628">
            <v>0</v>
          </cell>
        </row>
        <row r="10629">
          <cell r="D10629">
            <v>3</v>
          </cell>
          <cell r="H10629" t="str">
            <v>063</v>
          </cell>
          <cell r="X10629">
            <v>1723</v>
          </cell>
          <cell r="Y10629">
            <v>0</v>
          </cell>
          <cell r="Z10629">
            <v>0</v>
          </cell>
          <cell r="AA10629">
            <v>0</v>
          </cell>
          <cell r="AE10629">
            <v>0</v>
          </cell>
          <cell r="AG10629">
            <v>54</v>
          </cell>
          <cell r="AH10629">
            <v>0</v>
          </cell>
          <cell r="AI10629">
            <v>0</v>
          </cell>
          <cell r="AJ10629">
            <v>0</v>
          </cell>
          <cell r="AN10629">
            <v>0</v>
          </cell>
        </row>
        <row r="10630">
          <cell r="D10630">
            <v>3</v>
          </cell>
          <cell r="H10630" t="str">
            <v>085</v>
          </cell>
          <cell r="X10630">
            <v>0</v>
          </cell>
          <cell r="Y10630">
            <v>0</v>
          </cell>
          <cell r="Z10630">
            <v>0</v>
          </cell>
          <cell r="AA10630">
            <v>47</v>
          </cell>
          <cell r="AE10630">
            <v>0</v>
          </cell>
          <cell r="AG10630">
            <v>0</v>
          </cell>
          <cell r="AH10630">
            <v>0</v>
          </cell>
          <cell r="AI10630">
            <v>0</v>
          </cell>
          <cell r="AJ10630">
            <v>4</v>
          </cell>
          <cell r="AN10630">
            <v>0</v>
          </cell>
        </row>
        <row r="10631">
          <cell r="D10631">
            <v>3</v>
          </cell>
          <cell r="H10631" t="str">
            <v>085</v>
          </cell>
          <cell r="X10631">
            <v>798</v>
          </cell>
          <cell r="Y10631">
            <v>0</v>
          </cell>
          <cell r="Z10631">
            <v>0</v>
          </cell>
          <cell r="AA10631">
            <v>0</v>
          </cell>
          <cell r="AE10631">
            <v>0</v>
          </cell>
          <cell r="AG10631">
            <v>8</v>
          </cell>
          <cell r="AH10631">
            <v>0</v>
          </cell>
          <cell r="AI10631">
            <v>0</v>
          </cell>
          <cell r="AJ10631">
            <v>0</v>
          </cell>
          <cell r="AN10631">
            <v>0</v>
          </cell>
        </row>
        <row r="10632">
          <cell r="D10632">
            <v>3</v>
          </cell>
          <cell r="H10632" t="str">
            <v>085</v>
          </cell>
          <cell r="X10632">
            <v>1674</v>
          </cell>
          <cell r="Y10632">
            <v>0</v>
          </cell>
          <cell r="Z10632">
            <v>0</v>
          </cell>
          <cell r="AA10632">
            <v>0</v>
          </cell>
          <cell r="AE10632">
            <v>0</v>
          </cell>
          <cell r="AG10632">
            <v>114</v>
          </cell>
          <cell r="AH10632">
            <v>0</v>
          </cell>
          <cell r="AI10632">
            <v>0</v>
          </cell>
          <cell r="AJ10632">
            <v>0</v>
          </cell>
          <cell r="AN10632">
            <v>0</v>
          </cell>
        </row>
        <row r="10633">
          <cell r="D10633">
            <v>3</v>
          </cell>
          <cell r="H10633" t="str">
            <v>086</v>
          </cell>
          <cell r="X10633">
            <v>133</v>
          </cell>
          <cell r="Y10633">
            <v>0</v>
          </cell>
          <cell r="Z10633">
            <v>0</v>
          </cell>
          <cell r="AA10633">
            <v>0</v>
          </cell>
          <cell r="AE10633">
            <v>0</v>
          </cell>
          <cell r="AG10633">
            <v>3</v>
          </cell>
          <cell r="AH10633">
            <v>0</v>
          </cell>
          <cell r="AI10633">
            <v>0</v>
          </cell>
          <cell r="AJ10633">
            <v>0</v>
          </cell>
          <cell r="AN10633">
            <v>0</v>
          </cell>
        </row>
        <row r="10634">
          <cell r="D10634">
            <v>3</v>
          </cell>
          <cell r="H10634" t="str">
            <v>086</v>
          </cell>
          <cell r="X10634">
            <v>2803</v>
          </cell>
          <cell r="Y10634">
            <v>0</v>
          </cell>
          <cell r="Z10634">
            <v>0</v>
          </cell>
          <cell r="AA10634">
            <v>0</v>
          </cell>
          <cell r="AE10634">
            <v>0</v>
          </cell>
          <cell r="AG10634">
            <v>97</v>
          </cell>
          <cell r="AH10634">
            <v>0</v>
          </cell>
          <cell r="AI10634">
            <v>0</v>
          </cell>
          <cell r="AJ10634">
            <v>0</v>
          </cell>
          <cell r="AN10634">
            <v>0</v>
          </cell>
        </row>
        <row r="10635">
          <cell r="D10635">
            <v>3</v>
          </cell>
          <cell r="H10635" t="str">
            <v>089</v>
          </cell>
          <cell r="X10635">
            <v>0</v>
          </cell>
          <cell r="Y10635">
            <v>0</v>
          </cell>
          <cell r="Z10635">
            <v>0</v>
          </cell>
          <cell r="AA10635">
            <v>66</v>
          </cell>
          <cell r="AE10635">
            <v>0</v>
          </cell>
          <cell r="AG10635">
            <v>0</v>
          </cell>
          <cell r="AH10635">
            <v>0</v>
          </cell>
          <cell r="AI10635">
            <v>0</v>
          </cell>
          <cell r="AJ10635">
            <v>4</v>
          </cell>
          <cell r="AN10635">
            <v>0</v>
          </cell>
        </row>
        <row r="10636">
          <cell r="D10636">
            <v>3</v>
          </cell>
          <cell r="H10636" t="str">
            <v>089</v>
          </cell>
          <cell r="X10636">
            <v>83</v>
          </cell>
          <cell r="Y10636">
            <v>0</v>
          </cell>
          <cell r="Z10636">
            <v>0</v>
          </cell>
          <cell r="AA10636">
            <v>0</v>
          </cell>
          <cell r="AE10636">
            <v>0</v>
          </cell>
          <cell r="AG10636">
            <v>3</v>
          </cell>
          <cell r="AH10636">
            <v>0</v>
          </cell>
          <cell r="AI10636">
            <v>0</v>
          </cell>
          <cell r="AJ10636">
            <v>0</v>
          </cell>
          <cell r="AN10636">
            <v>0</v>
          </cell>
        </row>
        <row r="10637">
          <cell r="D10637">
            <v>3</v>
          </cell>
          <cell r="H10637" t="str">
            <v>089</v>
          </cell>
          <cell r="X10637">
            <v>3889</v>
          </cell>
          <cell r="Y10637">
            <v>0</v>
          </cell>
          <cell r="Z10637">
            <v>0</v>
          </cell>
          <cell r="AA10637">
            <v>0</v>
          </cell>
          <cell r="AE10637">
            <v>0</v>
          </cell>
          <cell r="AG10637">
            <v>196</v>
          </cell>
          <cell r="AH10637">
            <v>0</v>
          </cell>
          <cell r="AI10637">
            <v>0</v>
          </cell>
          <cell r="AJ10637">
            <v>0</v>
          </cell>
          <cell r="AN10637">
            <v>0</v>
          </cell>
        </row>
        <row r="10638">
          <cell r="D10638">
            <v>3</v>
          </cell>
          <cell r="H10638" t="str">
            <v>090</v>
          </cell>
          <cell r="X10638">
            <v>4179</v>
          </cell>
          <cell r="Y10638">
            <v>0</v>
          </cell>
          <cell r="Z10638">
            <v>0</v>
          </cell>
          <cell r="AA10638">
            <v>0</v>
          </cell>
          <cell r="AE10638">
            <v>0</v>
          </cell>
          <cell r="AG10638">
            <v>227</v>
          </cell>
          <cell r="AH10638">
            <v>0</v>
          </cell>
          <cell r="AI10638">
            <v>0</v>
          </cell>
          <cell r="AJ10638">
            <v>0</v>
          </cell>
          <cell r="AN10638">
            <v>0</v>
          </cell>
        </row>
        <row r="10639">
          <cell r="D10639">
            <v>3</v>
          </cell>
          <cell r="H10639" t="str">
            <v>171</v>
          </cell>
          <cell r="X10639">
            <v>10</v>
          </cell>
          <cell r="Y10639">
            <v>0</v>
          </cell>
          <cell r="Z10639">
            <v>0</v>
          </cell>
          <cell r="AA10639">
            <v>0</v>
          </cell>
          <cell r="AE10639">
            <v>0</v>
          </cell>
          <cell r="AG10639">
            <v>0</v>
          </cell>
          <cell r="AH10639">
            <v>0</v>
          </cell>
          <cell r="AI10639">
            <v>0</v>
          </cell>
          <cell r="AJ10639">
            <v>0</v>
          </cell>
          <cell r="AN10639">
            <v>0</v>
          </cell>
        </row>
        <row r="10640">
          <cell r="D10640">
            <v>3</v>
          </cell>
          <cell r="H10640" t="str">
            <v>171</v>
          </cell>
          <cell r="X10640">
            <v>0</v>
          </cell>
          <cell r="Y10640">
            <v>0</v>
          </cell>
          <cell r="Z10640">
            <v>0</v>
          </cell>
          <cell r="AA10640">
            <v>163</v>
          </cell>
          <cell r="AE10640">
            <v>0</v>
          </cell>
          <cell r="AG10640">
            <v>0</v>
          </cell>
          <cell r="AH10640">
            <v>0</v>
          </cell>
          <cell r="AI10640">
            <v>0</v>
          </cell>
          <cell r="AJ10640">
            <v>5</v>
          </cell>
          <cell r="AN10640">
            <v>0</v>
          </cell>
        </row>
        <row r="10641">
          <cell r="D10641">
            <v>3</v>
          </cell>
          <cell r="H10641" t="str">
            <v>171</v>
          </cell>
          <cell r="X10641">
            <v>283</v>
          </cell>
          <cell r="Y10641">
            <v>0</v>
          </cell>
          <cell r="Z10641">
            <v>0</v>
          </cell>
          <cell r="AA10641">
            <v>0</v>
          </cell>
          <cell r="AE10641">
            <v>0</v>
          </cell>
          <cell r="AG10641">
            <v>10</v>
          </cell>
          <cell r="AH10641">
            <v>0</v>
          </cell>
          <cell r="AI10641">
            <v>0</v>
          </cell>
          <cell r="AJ10641">
            <v>0</v>
          </cell>
          <cell r="AN10641">
            <v>0</v>
          </cell>
        </row>
        <row r="10642">
          <cell r="D10642">
            <v>3</v>
          </cell>
          <cell r="H10642" t="str">
            <v>171</v>
          </cell>
          <cell r="X10642">
            <v>6836</v>
          </cell>
          <cell r="Y10642">
            <v>0</v>
          </cell>
          <cell r="Z10642">
            <v>0</v>
          </cell>
          <cell r="AA10642">
            <v>0</v>
          </cell>
          <cell r="AE10642">
            <v>0</v>
          </cell>
          <cell r="AG10642">
            <v>338</v>
          </cell>
          <cell r="AH10642">
            <v>0</v>
          </cell>
          <cell r="AI10642">
            <v>0</v>
          </cell>
          <cell r="AJ10642">
            <v>0</v>
          </cell>
          <cell r="AN10642">
            <v>0</v>
          </cell>
        </row>
        <row r="10643">
          <cell r="D10643">
            <v>3</v>
          </cell>
          <cell r="H10643" t="str">
            <v>063</v>
          </cell>
          <cell r="X10643">
            <v>846</v>
          </cell>
          <cell r="Y10643">
            <v>0</v>
          </cell>
          <cell r="Z10643">
            <v>0</v>
          </cell>
          <cell r="AA10643">
            <v>0</v>
          </cell>
          <cell r="AE10643">
            <v>0</v>
          </cell>
          <cell r="AG10643">
            <v>50</v>
          </cell>
          <cell r="AH10643">
            <v>0</v>
          </cell>
          <cell r="AI10643">
            <v>0</v>
          </cell>
          <cell r="AJ10643">
            <v>0</v>
          </cell>
          <cell r="AN10643">
            <v>0</v>
          </cell>
        </row>
        <row r="10644">
          <cell r="D10644">
            <v>3</v>
          </cell>
          <cell r="H10644" t="str">
            <v>085</v>
          </cell>
          <cell r="X10644">
            <v>0</v>
          </cell>
          <cell r="Y10644">
            <v>0</v>
          </cell>
          <cell r="Z10644">
            <v>0</v>
          </cell>
          <cell r="AA10644">
            <v>1</v>
          </cell>
          <cell r="AE10644">
            <v>0</v>
          </cell>
          <cell r="AG10644">
            <v>0</v>
          </cell>
          <cell r="AH10644">
            <v>0</v>
          </cell>
          <cell r="AI10644">
            <v>0</v>
          </cell>
          <cell r="AJ10644">
            <v>0</v>
          </cell>
          <cell r="AN10644">
            <v>0</v>
          </cell>
        </row>
        <row r="10645">
          <cell r="D10645">
            <v>3</v>
          </cell>
          <cell r="H10645" t="str">
            <v>085</v>
          </cell>
          <cell r="X10645">
            <v>692</v>
          </cell>
          <cell r="Y10645">
            <v>0</v>
          </cell>
          <cell r="Z10645">
            <v>0</v>
          </cell>
          <cell r="AA10645">
            <v>0</v>
          </cell>
          <cell r="AE10645">
            <v>0</v>
          </cell>
          <cell r="AG10645">
            <v>37</v>
          </cell>
          <cell r="AH10645">
            <v>0</v>
          </cell>
          <cell r="AI10645">
            <v>0</v>
          </cell>
          <cell r="AJ10645">
            <v>0</v>
          </cell>
          <cell r="AN10645">
            <v>0</v>
          </cell>
        </row>
        <row r="10646">
          <cell r="D10646">
            <v>3</v>
          </cell>
          <cell r="H10646" t="str">
            <v>085</v>
          </cell>
          <cell r="X10646">
            <v>816</v>
          </cell>
          <cell r="Y10646">
            <v>0</v>
          </cell>
          <cell r="Z10646">
            <v>0</v>
          </cell>
          <cell r="AA10646">
            <v>0</v>
          </cell>
          <cell r="AE10646">
            <v>0</v>
          </cell>
          <cell r="AG10646">
            <v>49</v>
          </cell>
          <cell r="AH10646">
            <v>0</v>
          </cell>
          <cell r="AI10646">
            <v>0</v>
          </cell>
          <cell r="AJ10646">
            <v>0</v>
          </cell>
          <cell r="AN10646">
            <v>0</v>
          </cell>
        </row>
        <row r="10647">
          <cell r="D10647">
            <v>3</v>
          </cell>
          <cell r="H10647" t="str">
            <v>086</v>
          </cell>
          <cell r="X10647">
            <v>1980</v>
          </cell>
          <cell r="Y10647">
            <v>0</v>
          </cell>
          <cell r="Z10647">
            <v>0</v>
          </cell>
          <cell r="AA10647">
            <v>0</v>
          </cell>
          <cell r="AE10647">
            <v>0</v>
          </cell>
          <cell r="AG10647">
            <v>106</v>
          </cell>
          <cell r="AH10647">
            <v>0</v>
          </cell>
          <cell r="AI10647">
            <v>0</v>
          </cell>
          <cell r="AJ10647">
            <v>0</v>
          </cell>
          <cell r="AN10647">
            <v>0</v>
          </cell>
        </row>
        <row r="10648">
          <cell r="D10648">
            <v>3</v>
          </cell>
          <cell r="H10648" t="str">
            <v>086</v>
          </cell>
          <cell r="X10648">
            <v>1406</v>
          </cell>
          <cell r="Y10648">
            <v>0</v>
          </cell>
          <cell r="Z10648">
            <v>0</v>
          </cell>
          <cell r="AA10648">
            <v>0</v>
          </cell>
          <cell r="AE10648">
            <v>0</v>
          </cell>
          <cell r="AG10648">
            <v>79</v>
          </cell>
          <cell r="AH10648">
            <v>0</v>
          </cell>
          <cell r="AI10648">
            <v>0</v>
          </cell>
          <cell r="AJ10648">
            <v>0</v>
          </cell>
          <cell r="AN10648">
            <v>0</v>
          </cell>
        </row>
        <row r="10649">
          <cell r="D10649">
            <v>3</v>
          </cell>
          <cell r="H10649" t="str">
            <v>089</v>
          </cell>
          <cell r="X10649">
            <v>0</v>
          </cell>
          <cell r="Y10649">
            <v>0</v>
          </cell>
          <cell r="Z10649">
            <v>0</v>
          </cell>
          <cell r="AA10649">
            <v>3</v>
          </cell>
          <cell r="AE10649">
            <v>0</v>
          </cell>
          <cell r="AG10649">
            <v>0</v>
          </cell>
          <cell r="AH10649">
            <v>0</v>
          </cell>
          <cell r="AI10649">
            <v>0</v>
          </cell>
          <cell r="AJ10649">
            <v>0</v>
          </cell>
          <cell r="AN10649">
            <v>0</v>
          </cell>
        </row>
        <row r="10650">
          <cell r="D10650">
            <v>3</v>
          </cell>
          <cell r="H10650" t="str">
            <v>089</v>
          </cell>
          <cell r="X10650">
            <v>1841</v>
          </cell>
          <cell r="Y10650">
            <v>0</v>
          </cell>
          <cell r="Z10650">
            <v>0</v>
          </cell>
          <cell r="AA10650">
            <v>0</v>
          </cell>
          <cell r="AE10650">
            <v>0</v>
          </cell>
          <cell r="AG10650">
            <v>109</v>
          </cell>
          <cell r="AH10650">
            <v>0</v>
          </cell>
          <cell r="AI10650">
            <v>0</v>
          </cell>
          <cell r="AJ10650">
            <v>0</v>
          </cell>
          <cell r="AN10650">
            <v>0</v>
          </cell>
        </row>
        <row r="10651">
          <cell r="D10651">
            <v>3</v>
          </cell>
          <cell r="H10651" t="str">
            <v>089</v>
          </cell>
          <cell r="X10651">
            <v>5306</v>
          </cell>
          <cell r="Y10651">
            <v>0</v>
          </cell>
          <cell r="Z10651">
            <v>0</v>
          </cell>
          <cell r="AA10651">
            <v>0</v>
          </cell>
          <cell r="AE10651">
            <v>0</v>
          </cell>
          <cell r="AG10651">
            <v>397</v>
          </cell>
          <cell r="AH10651">
            <v>0</v>
          </cell>
          <cell r="AI10651">
            <v>0</v>
          </cell>
          <cell r="AJ10651">
            <v>0</v>
          </cell>
          <cell r="AN10651">
            <v>0</v>
          </cell>
        </row>
        <row r="10652">
          <cell r="D10652">
            <v>3</v>
          </cell>
          <cell r="H10652" t="str">
            <v>090</v>
          </cell>
          <cell r="X10652">
            <v>5646</v>
          </cell>
          <cell r="Y10652">
            <v>0</v>
          </cell>
          <cell r="Z10652">
            <v>0</v>
          </cell>
          <cell r="AA10652">
            <v>0</v>
          </cell>
          <cell r="AE10652">
            <v>0</v>
          </cell>
          <cell r="AG10652">
            <v>379</v>
          </cell>
          <cell r="AH10652">
            <v>0</v>
          </cell>
          <cell r="AI10652">
            <v>0</v>
          </cell>
          <cell r="AJ10652">
            <v>0</v>
          </cell>
          <cell r="AN10652">
            <v>0</v>
          </cell>
        </row>
        <row r="10653">
          <cell r="D10653">
            <v>3</v>
          </cell>
          <cell r="H10653" t="str">
            <v>085</v>
          </cell>
          <cell r="X10653">
            <v>4</v>
          </cell>
          <cell r="Y10653">
            <v>0</v>
          </cell>
          <cell r="Z10653">
            <v>0</v>
          </cell>
          <cell r="AA10653">
            <v>0</v>
          </cell>
          <cell r="AE10653">
            <v>0</v>
          </cell>
          <cell r="AG10653">
            <v>1</v>
          </cell>
          <cell r="AH10653">
            <v>0</v>
          </cell>
          <cell r="AI10653">
            <v>0</v>
          </cell>
          <cell r="AJ10653">
            <v>0</v>
          </cell>
          <cell r="AN10653">
            <v>0</v>
          </cell>
        </row>
        <row r="10654">
          <cell r="D10654">
            <v>3</v>
          </cell>
          <cell r="H10654" t="str">
            <v>089</v>
          </cell>
          <cell r="X10654">
            <v>0</v>
          </cell>
          <cell r="Y10654">
            <v>0</v>
          </cell>
          <cell r="Z10654">
            <v>0</v>
          </cell>
          <cell r="AA10654">
            <v>129</v>
          </cell>
          <cell r="AE10654">
            <v>0</v>
          </cell>
          <cell r="AG10654">
            <v>0</v>
          </cell>
          <cell r="AH10654">
            <v>0</v>
          </cell>
          <cell r="AI10654">
            <v>0</v>
          </cell>
          <cell r="AJ10654">
            <v>6</v>
          </cell>
          <cell r="AN10654">
            <v>0</v>
          </cell>
        </row>
        <row r="10655">
          <cell r="D10655">
            <v>3</v>
          </cell>
          <cell r="H10655" t="str">
            <v>089</v>
          </cell>
          <cell r="X10655">
            <v>87</v>
          </cell>
          <cell r="Y10655">
            <v>0</v>
          </cell>
          <cell r="Z10655">
            <v>0</v>
          </cell>
          <cell r="AA10655">
            <v>0</v>
          </cell>
          <cell r="AE10655">
            <v>0</v>
          </cell>
          <cell r="AG10655">
            <v>3</v>
          </cell>
          <cell r="AH10655">
            <v>0</v>
          </cell>
          <cell r="AI10655">
            <v>0</v>
          </cell>
          <cell r="AJ10655">
            <v>0</v>
          </cell>
          <cell r="AN10655">
            <v>0</v>
          </cell>
        </row>
        <row r="10656">
          <cell r="D10656">
            <v>3</v>
          </cell>
          <cell r="H10656" t="str">
            <v>089</v>
          </cell>
          <cell r="X10656">
            <v>288</v>
          </cell>
          <cell r="Y10656">
            <v>0</v>
          </cell>
          <cell r="Z10656">
            <v>0</v>
          </cell>
          <cell r="AA10656">
            <v>0</v>
          </cell>
          <cell r="AE10656">
            <v>0</v>
          </cell>
          <cell r="AG10656">
            <v>10</v>
          </cell>
          <cell r="AH10656">
            <v>0</v>
          </cell>
          <cell r="AI10656">
            <v>0</v>
          </cell>
          <cell r="AJ10656">
            <v>0</v>
          </cell>
          <cell r="AN10656">
            <v>0</v>
          </cell>
        </row>
        <row r="10657">
          <cell r="D10657">
            <v>3</v>
          </cell>
          <cell r="H10657" t="str">
            <v>090</v>
          </cell>
          <cell r="X10657">
            <v>0</v>
          </cell>
          <cell r="Y10657">
            <v>0</v>
          </cell>
          <cell r="Z10657">
            <v>0</v>
          </cell>
          <cell r="AA10657">
            <v>16</v>
          </cell>
          <cell r="AE10657">
            <v>0</v>
          </cell>
          <cell r="AG10657">
            <v>0</v>
          </cell>
          <cell r="AH10657">
            <v>0</v>
          </cell>
          <cell r="AI10657">
            <v>0</v>
          </cell>
          <cell r="AJ10657">
            <v>0</v>
          </cell>
          <cell r="AN10657">
            <v>0</v>
          </cell>
        </row>
        <row r="10658">
          <cell r="D10658">
            <v>3</v>
          </cell>
          <cell r="H10658" t="str">
            <v>090</v>
          </cell>
          <cell r="X10658">
            <v>128</v>
          </cell>
          <cell r="Y10658">
            <v>0</v>
          </cell>
          <cell r="Z10658">
            <v>0</v>
          </cell>
          <cell r="AA10658">
            <v>0</v>
          </cell>
          <cell r="AE10658">
            <v>0</v>
          </cell>
          <cell r="AG10658">
            <v>3</v>
          </cell>
          <cell r="AH10658">
            <v>0</v>
          </cell>
          <cell r="AI10658">
            <v>0</v>
          </cell>
          <cell r="AJ10658">
            <v>0</v>
          </cell>
          <cell r="AN10658">
            <v>0</v>
          </cell>
        </row>
        <row r="10659">
          <cell r="D10659">
            <v>3</v>
          </cell>
          <cell r="H10659" t="str">
            <v>171</v>
          </cell>
          <cell r="X10659">
            <v>0</v>
          </cell>
          <cell r="Y10659">
            <v>0</v>
          </cell>
          <cell r="Z10659">
            <v>0</v>
          </cell>
          <cell r="AA10659">
            <v>64</v>
          </cell>
          <cell r="AE10659">
            <v>0</v>
          </cell>
          <cell r="AG10659">
            <v>0</v>
          </cell>
          <cell r="AH10659">
            <v>0</v>
          </cell>
          <cell r="AI10659">
            <v>0</v>
          </cell>
          <cell r="AJ10659">
            <v>3</v>
          </cell>
          <cell r="AN10659">
            <v>0</v>
          </cell>
        </row>
        <row r="10660">
          <cell r="D10660">
            <v>3</v>
          </cell>
          <cell r="H10660" t="str">
            <v>171</v>
          </cell>
          <cell r="X10660">
            <v>57</v>
          </cell>
          <cell r="Y10660">
            <v>0</v>
          </cell>
          <cell r="Z10660">
            <v>0</v>
          </cell>
          <cell r="AA10660">
            <v>0</v>
          </cell>
          <cell r="AE10660">
            <v>0</v>
          </cell>
          <cell r="AG10660">
            <v>2</v>
          </cell>
          <cell r="AH10660">
            <v>0</v>
          </cell>
          <cell r="AI10660">
            <v>0</v>
          </cell>
          <cell r="AJ10660">
            <v>0</v>
          </cell>
          <cell r="AN10660">
            <v>0</v>
          </cell>
        </row>
        <row r="10661">
          <cell r="D10661">
            <v>3</v>
          </cell>
          <cell r="H10661" t="str">
            <v>171</v>
          </cell>
          <cell r="X10661">
            <v>212</v>
          </cell>
          <cell r="Y10661">
            <v>0</v>
          </cell>
          <cell r="Z10661">
            <v>0</v>
          </cell>
          <cell r="AA10661">
            <v>0</v>
          </cell>
          <cell r="AE10661">
            <v>0</v>
          </cell>
          <cell r="AG10661">
            <v>14</v>
          </cell>
          <cell r="AH10661">
            <v>0</v>
          </cell>
          <cell r="AI10661">
            <v>0</v>
          </cell>
          <cell r="AJ10661">
            <v>0</v>
          </cell>
          <cell r="AN10661">
            <v>0</v>
          </cell>
        </row>
        <row r="10662">
          <cell r="D10662">
            <v>3</v>
          </cell>
          <cell r="H10662" t="str">
            <v>085</v>
          </cell>
          <cell r="X10662">
            <v>0</v>
          </cell>
          <cell r="Y10662">
            <v>0</v>
          </cell>
          <cell r="Z10662">
            <v>0</v>
          </cell>
          <cell r="AA10662">
            <v>78</v>
          </cell>
          <cell r="AE10662">
            <v>0</v>
          </cell>
          <cell r="AG10662">
            <v>0</v>
          </cell>
          <cell r="AH10662">
            <v>0</v>
          </cell>
          <cell r="AI10662">
            <v>0</v>
          </cell>
          <cell r="AJ10662">
            <v>3</v>
          </cell>
          <cell r="AN10662">
            <v>0</v>
          </cell>
        </row>
        <row r="10663">
          <cell r="D10663">
            <v>3</v>
          </cell>
          <cell r="H10663" t="str">
            <v>085</v>
          </cell>
          <cell r="X10663">
            <v>116</v>
          </cell>
          <cell r="Y10663">
            <v>0</v>
          </cell>
          <cell r="Z10663">
            <v>0</v>
          </cell>
          <cell r="AA10663">
            <v>0</v>
          </cell>
          <cell r="AE10663">
            <v>0</v>
          </cell>
          <cell r="AG10663">
            <v>5</v>
          </cell>
          <cell r="AH10663">
            <v>0</v>
          </cell>
          <cell r="AI10663">
            <v>0</v>
          </cell>
          <cell r="AJ10663">
            <v>0</v>
          </cell>
          <cell r="AN10663">
            <v>0</v>
          </cell>
        </row>
        <row r="10664">
          <cell r="D10664">
            <v>3</v>
          </cell>
          <cell r="H10664" t="str">
            <v>085</v>
          </cell>
          <cell r="X10664">
            <v>58</v>
          </cell>
          <cell r="Y10664">
            <v>0</v>
          </cell>
          <cell r="Z10664">
            <v>0</v>
          </cell>
          <cell r="AA10664">
            <v>0</v>
          </cell>
          <cell r="AE10664">
            <v>0</v>
          </cell>
          <cell r="AG10664">
            <v>2</v>
          </cell>
          <cell r="AH10664">
            <v>0</v>
          </cell>
          <cell r="AI10664">
            <v>0</v>
          </cell>
          <cell r="AJ10664">
            <v>0</v>
          </cell>
          <cell r="AN10664">
            <v>0</v>
          </cell>
        </row>
        <row r="10665">
          <cell r="D10665">
            <v>3</v>
          </cell>
          <cell r="H10665" t="str">
            <v>089</v>
          </cell>
          <cell r="X10665">
            <v>0</v>
          </cell>
          <cell r="Y10665">
            <v>0</v>
          </cell>
          <cell r="Z10665">
            <v>0</v>
          </cell>
          <cell r="AA10665">
            <v>216</v>
          </cell>
          <cell r="AE10665">
            <v>0</v>
          </cell>
          <cell r="AG10665">
            <v>0</v>
          </cell>
          <cell r="AH10665">
            <v>0</v>
          </cell>
          <cell r="AI10665">
            <v>0</v>
          </cell>
          <cell r="AJ10665">
            <v>2</v>
          </cell>
          <cell r="AN10665">
            <v>0</v>
          </cell>
        </row>
        <row r="10666">
          <cell r="D10666">
            <v>3</v>
          </cell>
          <cell r="H10666" t="str">
            <v>089</v>
          </cell>
          <cell r="X10666">
            <v>342</v>
          </cell>
          <cell r="Y10666">
            <v>0</v>
          </cell>
          <cell r="Z10666">
            <v>0</v>
          </cell>
          <cell r="AA10666">
            <v>0</v>
          </cell>
          <cell r="AE10666">
            <v>0</v>
          </cell>
          <cell r="AG10666">
            <v>9</v>
          </cell>
          <cell r="AH10666">
            <v>0</v>
          </cell>
          <cell r="AI10666">
            <v>0</v>
          </cell>
          <cell r="AJ10666">
            <v>0</v>
          </cell>
          <cell r="AN10666">
            <v>0</v>
          </cell>
        </row>
        <row r="10667">
          <cell r="D10667">
            <v>3</v>
          </cell>
          <cell r="H10667" t="str">
            <v>089</v>
          </cell>
          <cell r="X10667">
            <v>132</v>
          </cell>
          <cell r="Y10667">
            <v>0</v>
          </cell>
          <cell r="Z10667">
            <v>0</v>
          </cell>
          <cell r="AA10667">
            <v>0</v>
          </cell>
          <cell r="AE10667">
            <v>0</v>
          </cell>
          <cell r="AG10667">
            <v>4</v>
          </cell>
          <cell r="AH10667">
            <v>0</v>
          </cell>
          <cell r="AI10667">
            <v>0</v>
          </cell>
          <cell r="AJ10667">
            <v>0</v>
          </cell>
          <cell r="AN10667">
            <v>0</v>
          </cell>
        </row>
        <row r="10668">
          <cell r="D10668">
            <v>3</v>
          </cell>
          <cell r="H10668" t="str">
            <v>090</v>
          </cell>
          <cell r="X10668">
            <v>0</v>
          </cell>
          <cell r="Y10668">
            <v>0</v>
          </cell>
          <cell r="Z10668">
            <v>0</v>
          </cell>
          <cell r="AA10668">
            <v>102</v>
          </cell>
          <cell r="AE10668">
            <v>0</v>
          </cell>
          <cell r="AG10668">
            <v>0</v>
          </cell>
          <cell r="AH10668">
            <v>0</v>
          </cell>
          <cell r="AI10668">
            <v>0</v>
          </cell>
          <cell r="AJ10668">
            <v>0</v>
          </cell>
          <cell r="AN10668">
            <v>0</v>
          </cell>
        </row>
        <row r="10669">
          <cell r="D10669">
            <v>3</v>
          </cell>
          <cell r="H10669" t="str">
            <v>090</v>
          </cell>
          <cell r="X10669">
            <v>193</v>
          </cell>
          <cell r="Y10669">
            <v>0</v>
          </cell>
          <cell r="Z10669">
            <v>0</v>
          </cell>
          <cell r="AA10669">
            <v>0</v>
          </cell>
          <cell r="AE10669">
            <v>0</v>
          </cell>
          <cell r="AG10669">
            <v>1</v>
          </cell>
          <cell r="AH10669">
            <v>0</v>
          </cell>
          <cell r="AI10669">
            <v>0</v>
          </cell>
          <cell r="AJ10669">
            <v>0</v>
          </cell>
          <cell r="AN10669">
            <v>0</v>
          </cell>
        </row>
        <row r="10670">
          <cell r="D10670">
            <v>3</v>
          </cell>
          <cell r="H10670" t="str">
            <v>063</v>
          </cell>
          <cell r="X10670">
            <v>750</v>
          </cell>
          <cell r="Y10670">
            <v>0</v>
          </cell>
          <cell r="Z10670">
            <v>0</v>
          </cell>
          <cell r="AA10670">
            <v>0</v>
          </cell>
          <cell r="AE10670">
            <v>0</v>
          </cell>
          <cell r="AG10670">
            <v>25</v>
          </cell>
          <cell r="AH10670">
            <v>0</v>
          </cell>
          <cell r="AI10670">
            <v>0</v>
          </cell>
          <cell r="AJ10670">
            <v>0</v>
          </cell>
          <cell r="AN10670">
            <v>0</v>
          </cell>
        </row>
        <row r="10671">
          <cell r="D10671">
            <v>3</v>
          </cell>
          <cell r="H10671" t="str">
            <v>085</v>
          </cell>
          <cell r="X10671">
            <v>229</v>
          </cell>
          <cell r="Y10671">
            <v>0</v>
          </cell>
          <cell r="Z10671">
            <v>0</v>
          </cell>
          <cell r="AA10671">
            <v>0</v>
          </cell>
          <cell r="AE10671">
            <v>0</v>
          </cell>
          <cell r="AG10671">
            <v>10</v>
          </cell>
          <cell r="AH10671">
            <v>0</v>
          </cell>
          <cell r="AI10671">
            <v>0</v>
          </cell>
          <cell r="AJ10671">
            <v>0</v>
          </cell>
          <cell r="AN10671">
            <v>0</v>
          </cell>
        </row>
        <row r="10672">
          <cell r="D10672">
            <v>3</v>
          </cell>
          <cell r="H10672" t="str">
            <v>085</v>
          </cell>
          <cell r="X10672">
            <v>449</v>
          </cell>
          <cell r="Y10672">
            <v>0</v>
          </cell>
          <cell r="Z10672">
            <v>0</v>
          </cell>
          <cell r="AA10672">
            <v>0</v>
          </cell>
          <cell r="AE10672">
            <v>0</v>
          </cell>
          <cell r="AG10672">
            <v>13</v>
          </cell>
          <cell r="AH10672">
            <v>0</v>
          </cell>
          <cell r="AI10672">
            <v>0</v>
          </cell>
          <cell r="AJ10672">
            <v>0</v>
          </cell>
          <cell r="AN10672">
            <v>0</v>
          </cell>
        </row>
        <row r="10673">
          <cell r="D10673">
            <v>3</v>
          </cell>
          <cell r="H10673" t="str">
            <v>086</v>
          </cell>
          <cell r="X10673">
            <v>376</v>
          </cell>
          <cell r="Y10673">
            <v>0</v>
          </cell>
          <cell r="Z10673">
            <v>0</v>
          </cell>
          <cell r="AA10673">
            <v>0</v>
          </cell>
          <cell r="AE10673">
            <v>0</v>
          </cell>
          <cell r="AG10673">
            <v>6</v>
          </cell>
          <cell r="AH10673">
            <v>0</v>
          </cell>
          <cell r="AI10673">
            <v>0</v>
          </cell>
          <cell r="AJ10673">
            <v>0</v>
          </cell>
          <cell r="AN10673">
            <v>0</v>
          </cell>
        </row>
        <row r="10674">
          <cell r="D10674">
            <v>3</v>
          </cell>
          <cell r="H10674" t="str">
            <v>086</v>
          </cell>
          <cell r="X10674">
            <v>794</v>
          </cell>
          <cell r="Y10674">
            <v>0</v>
          </cell>
          <cell r="Z10674">
            <v>0</v>
          </cell>
          <cell r="AA10674">
            <v>0</v>
          </cell>
          <cell r="AE10674">
            <v>0</v>
          </cell>
          <cell r="AG10674">
            <v>33</v>
          </cell>
          <cell r="AH10674">
            <v>0</v>
          </cell>
          <cell r="AI10674">
            <v>0</v>
          </cell>
          <cell r="AJ10674">
            <v>0</v>
          </cell>
          <cell r="AN10674">
            <v>0</v>
          </cell>
        </row>
        <row r="10675">
          <cell r="D10675">
            <v>3</v>
          </cell>
          <cell r="H10675" t="str">
            <v>089</v>
          </cell>
          <cell r="X10675">
            <v>480</v>
          </cell>
          <cell r="Y10675">
            <v>0</v>
          </cell>
          <cell r="Z10675">
            <v>0</v>
          </cell>
          <cell r="AA10675">
            <v>0</v>
          </cell>
          <cell r="AE10675">
            <v>0</v>
          </cell>
          <cell r="AG10675">
            <v>22</v>
          </cell>
          <cell r="AH10675">
            <v>0</v>
          </cell>
          <cell r="AI10675">
            <v>0</v>
          </cell>
          <cell r="AJ10675">
            <v>0</v>
          </cell>
          <cell r="AN10675">
            <v>0</v>
          </cell>
        </row>
        <row r="10676">
          <cell r="D10676">
            <v>3</v>
          </cell>
          <cell r="H10676" t="str">
            <v>089</v>
          </cell>
          <cell r="X10676">
            <v>2744</v>
          </cell>
          <cell r="Y10676">
            <v>0</v>
          </cell>
          <cell r="Z10676">
            <v>0</v>
          </cell>
          <cell r="AA10676">
            <v>0</v>
          </cell>
          <cell r="AE10676">
            <v>0</v>
          </cell>
          <cell r="AG10676">
            <v>242</v>
          </cell>
          <cell r="AH10676">
            <v>0</v>
          </cell>
          <cell r="AI10676">
            <v>0</v>
          </cell>
          <cell r="AJ10676">
            <v>0</v>
          </cell>
          <cell r="AN10676">
            <v>0</v>
          </cell>
        </row>
        <row r="10677">
          <cell r="D10677">
            <v>3</v>
          </cell>
          <cell r="H10677" t="str">
            <v>090</v>
          </cell>
          <cell r="X10677">
            <v>1747</v>
          </cell>
          <cell r="Y10677">
            <v>0</v>
          </cell>
          <cell r="Z10677">
            <v>0</v>
          </cell>
          <cell r="AA10677">
            <v>0</v>
          </cell>
          <cell r="AE10677">
            <v>0</v>
          </cell>
          <cell r="AG10677">
            <v>101</v>
          </cell>
          <cell r="AH10677">
            <v>0</v>
          </cell>
          <cell r="AI10677">
            <v>0</v>
          </cell>
          <cell r="AJ10677">
            <v>0</v>
          </cell>
          <cell r="AN10677">
            <v>0</v>
          </cell>
        </row>
        <row r="10678">
          <cell r="D10678">
            <v>3</v>
          </cell>
          <cell r="H10678" t="str">
            <v>171</v>
          </cell>
          <cell r="X10678">
            <v>0</v>
          </cell>
          <cell r="Y10678">
            <v>0</v>
          </cell>
          <cell r="Z10678">
            <v>0</v>
          </cell>
          <cell r="AA10678">
            <v>1</v>
          </cell>
          <cell r="AE10678">
            <v>0</v>
          </cell>
          <cell r="AG10678">
            <v>0</v>
          </cell>
          <cell r="AH10678">
            <v>0</v>
          </cell>
          <cell r="AI10678">
            <v>0</v>
          </cell>
          <cell r="AJ10678">
            <v>0</v>
          </cell>
          <cell r="AN10678">
            <v>0</v>
          </cell>
        </row>
        <row r="10679">
          <cell r="D10679">
            <v>3</v>
          </cell>
          <cell r="H10679" t="str">
            <v>171</v>
          </cell>
          <cell r="X10679">
            <v>170</v>
          </cell>
          <cell r="Y10679">
            <v>0</v>
          </cell>
          <cell r="Z10679">
            <v>0</v>
          </cell>
          <cell r="AA10679">
            <v>0</v>
          </cell>
          <cell r="AE10679">
            <v>0</v>
          </cell>
          <cell r="AG10679">
            <v>13</v>
          </cell>
          <cell r="AH10679">
            <v>0</v>
          </cell>
          <cell r="AI10679">
            <v>0</v>
          </cell>
          <cell r="AJ10679">
            <v>0</v>
          </cell>
          <cell r="AN10679">
            <v>0</v>
          </cell>
        </row>
        <row r="10680">
          <cell r="D10680">
            <v>3</v>
          </cell>
          <cell r="H10680" t="str">
            <v>171</v>
          </cell>
          <cell r="X10680">
            <v>894</v>
          </cell>
          <cell r="Y10680">
            <v>0</v>
          </cell>
          <cell r="Z10680">
            <v>0</v>
          </cell>
          <cell r="AA10680">
            <v>0</v>
          </cell>
          <cell r="AE10680">
            <v>0</v>
          </cell>
          <cell r="AG10680">
            <v>79</v>
          </cell>
          <cell r="AH10680">
            <v>0</v>
          </cell>
          <cell r="AI10680">
            <v>0</v>
          </cell>
          <cell r="AJ10680">
            <v>0</v>
          </cell>
          <cell r="AN10680">
            <v>0</v>
          </cell>
        </row>
        <row r="10681">
          <cell r="D10681">
            <v>3</v>
          </cell>
          <cell r="H10681" t="str">
            <v>063</v>
          </cell>
          <cell r="X10681">
            <v>0</v>
          </cell>
          <cell r="Y10681">
            <v>0</v>
          </cell>
          <cell r="Z10681">
            <v>0</v>
          </cell>
          <cell r="AA10681">
            <v>19</v>
          </cell>
          <cell r="AE10681">
            <v>0</v>
          </cell>
          <cell r="AG10681">
            <v>0</v>
          </cell>
          <cell r="AH10681">
            <v>0</v>
          </cell>
          <cell r="AI10681">
            <v>0</v>
          </cell>
          <cell r="AJ10681">
            <v>0</v>
          </cell>
          <cell r="AN10681">
            <v>0</v>
          </cell>
        </row>
        <row r="10682">
          <cell r="D10682">
            <v>3</v>
          </cell>
          <cell r="H10682" t="str">
            <v>063</v>
          </cell>
          <cell r="X10682">
            <v>185</v>
          </cell>
          <cell r="Y10682">
            <v>0</v>
          </cell>
          <cell r="Z10682">
            <v>0</v>
          </cell>
          <cell r="AA10682">
            <v>0</v>
          </cell>
          <cell r="AE10682">
            <v>0</v>
          </cell>
          <cell r="AG10682">
            <v>0</v>
          </cell>
          <cell r="AH10682">
            <v>0</v>
          </cell>
          <cell r="AI10682">
            <v>0</v>
          </cell>
          <cell r="AJ10682">
            <v>0</v>
          </cell>
          <cell r="AN10682">
            <v>0</v>
          </cell>
        </row>
        <row r="10683">
          <cell r="D10683">
            <v>3</v>
          </cell>
          <cell r="H10683" t="str">
            <v>085</v>
          </cell>
          <cell r="X10683">
            <v>0</v>
          </cell>
          <cell r="Y10683">
            <v>0</v>
          </cell>
          <cell r="Z10683">
            <v>0</v>
          </cell>
          <cell r="AA10683">
            <v>74</v>
          </cell>
          <cell r="AE10683">
            <v>0</v>
          </cell>
          <cell r="AG10683">
            <v>0</v>
          </cell>
          <cell r="AH10683">
            <v>0</v>
          </cell>
          <cell r="AI10683">
            <v>0</v>
          </cell>
          <cell r="AJ10683">
            <v>0</v>
          </cell>
          <cell r="AN10683">
            <v>0</v>
          </cell>
        </row>
        <row r="10684">
          <cell r="D10684">
            <v>3</v>
          </cell>
          <cell r="H10684" t="str">
            <v>085</v>
          </cell>
          <cell r="X10684">
            <v>585</v>
          </cell>
          <cell r="Y10684">
            <v>0</v>
          </cell>
          <cell r="Z10684">
            <v>0</v>
          </cell>
          <cell r="AA10684">
            <v>0</v>
          </cell>
          <cell r="AE10684">
            <v>0</v>
          </cell>
          <cell r="AG10684">
            <v>7</v>
          </cell>
          <cell r="AH10684">
            <v>0</v>
          </cell>
          <cell r="AI10684">
            <v>0</v>
          </cell>
          <cell r="AJ10684">
            <v>0</v>
          </cell>
          <cell r="AN10684">
            <v>0</v>
          </cell>
        </row>
        <row r="10685">
          <cell r="D10685">
            <v>3</v>
          </cell>
          <cell r="H10685" t="str">
            <v>085</v>
          </cell>
          <cell r="X10685">
            <v>113</v>
          </cell>
          <cell r="Y10685">
            <v>0</v>
          </cell>
          <cell r="Z10685">
            <v>0</v>
          </cell>
          <cell r="AA10685">
            <v>0</v>
          </cell>
          <cell r="AE10685">
            <v>0</v>
          </cell>
          <cell r="AG10685">
            <v>1</v>
          </cell>
          <cell r="AH10685">
            <v>0</v>
          </cell>
          <cell r="AI10685">
            <v>0</v>
          </cell>
          <cell r="AJ10685">
            <v>0</v>
          </cell>
          <cell r="AN10685">
            <v>0</v>
          </cell>
        </row>
        <row r="10686">
          <cell r="D10686">
            <v>3</v>
          </cell>
          <cell r="H10686" t="str">
            <v>086</v>
          </cell>
          <cell r="X10686">
            <v>0</v>
          </cell>
          <cell r="Y10686">
            <v>0</v>
          </cell>
          <cell r="Z10686">
            <v>0</v>
          </cell>
          <cell r="AA10686">
            <v>48</v>
          </cell>
          <cell r="AE10686">
            <v>0</v>
          </cell>
          <cell r="AG10686">
            <v>0</v>
          </cell>
          <cell r="AH10686">
            <v>0</v>
          </cell>
          <cell r="AI10686">
            <v>0</v>
          </cell>
          <cell r="AJ10686">
            <v>0</v>
          </cell>
          <cell r="AN10686">
            <v>0</v>
          </cell>
        </row>
        <row r="10687">
          <cell r="D10687">
            <v>3</v>
          </cell>
          <cell r="H10687" t="str">
            <v>086</v>
          </cell>
          <cell r="X10687">
            <v>179</v>
          </cell>
          <cell r="Y10687">
            <v>0</v>
          </cell>
          <cell r="Z10687">
            <v>0</v>
          </cell>
          <cell r="AA10687">
            <v>0</v>
          </cell>
          <cell r="AE10687">
            <v>0</v>
          </cell>
          <cell r="AG10687">
            <v>2</v>
          </cell>
          <cell r="AH10687">
            <v>0</v>
          </cell>
          <cell r="AI10687">
            <v>0</v>
          </cell>
          <cell r="AJ10687">
            <v>0</v>
          </cell>
          <cell r="AN10687">
            <v>0</v>
          </cell>
        </row>
        <row r="10688">
          <cell r="D10688">
            <v>3</v>
          </cell>
          <cell r="H10688" t="str">
            <v>086</v>
          </cell>
          <cell r="X10688">
            <v>83</v>
          </cell>
          <cell r="Y10688">
            <v>0</v>
          </cell>
          <cell r="Z10688">
            <v>0</v>
          </cell>
          <cell r="AA10688">
            <v>0</v>
          </cell>
          <cell r="AE10688">
            <v>0</v>
          </cell>
          <cell r="AG10688">
            <v>2</v>
          </cell>
          <cell r="AH10688">
            <v>0</v>
          </cell>
          <cell r="AI10688">
            <v>0</v>
          </cell>
          <cell r="AJ10688">
            <v>0</v>
          </cell>
          <cell r="AN10688">
            <v>0</v>
          </cell>
        </row>
        <row r="10689">
          <cell r="D10689">
            <v>3</v>
          </cell>
          <cell r="H10689" t="str">
            <v>089</v>
          </cell>
          <cell r="X10689">
            <v>0</v>
          </cell>
          <cell r="Y10689">
            <v>0</v>
          </cell>
          <cell r="Z10689">
            <v>0</v>
          </cell>
          <cell r="AA10689">
            <v>34</v>
          </cell>
          <cell r="AE10689">
            <v>0</v>
          </cell>
          <cell r="AG10689">
            <v>0</v>
          </cell>
          <cell r="AH10689">
            <v>0</v>
          </cell>
          <cell r="AI10689">
            <v>0</v>
          </cell>
          <cell r="AJ10689">
            <v>1</v>
          </cell>
          <cell r="AN10689">
            <v>0</v>
          </cell>
        </row>
        <row r="10690">
          <cell r="D10690">
            <v>3</v>
          </cell>
          <cell r="H10690" t="str">
            <v>089</v>
          </cell>
          <cell r="X10690">
            <v>13</v>
          </cell>
          <cell r="Y10690">
            <v>0</v>
          </cell>
          <cell r="Z10690">
            <v>0</v>
          </cell>
          <cell r="AA10690">
            <v>0</v>
          </cell>
          <cell r="AE10690">
            <v>0</v>
          </cell>
          <cell r="AG10690">
            <v>1</v>
          </cell>
          <cell r="AH10690">
            <v>0</v>
          </cell>
          <cell r="AI10690">
            <v>0</v>
          </cell>
          <cell r="AJ10690">
            <v>0</v>
          </cell>
          <cell r="AN10690">
            <v>0</v>
          </cell>
        </row>
        <row r="10691">
          <cell r="D10691">
            <v>3</v>
          </cell>
          <cell r="H10691" t="str">
            <v>089</v>
          </cell>
          <cell r="X10691">
            <v>273</v>
          </cell>
          <cell r="Y10691">
            <v>0</v>
          </cell>
          <cell r="Z10691">
            <v>0</v>
          </cell>
          <cell r="AA10691">
            <v>0</v>
          </cell>
          <cell r="AE10691">
            <v>0</v>
          </cell>
          <cell r="AG10691">
            <v>3</v>
          </cell>
          <cell r="AH10691">
            <v>0</v>
          </cell>
          <cell r="AI10691">
            <v>0</v>
          </cell>
          <cell r="AJ10691">
            <v>0</v>
          </cell>
          <cell r="AN10691">
            <v>0</v>
          </cell>
        </row>
        <row r="10692">
          <cell r="D10692">
            <v>3</v>
          </cell>
          <cell r="H10692" t="str">
            <v>090</v>
          </cell>
          <cell r="X10692">
            <v>0</v>
          </cell>
          <cell r="Y10692">
            <v>0</v>
          </cell>
          <cell r="Z10692">
            <v>0</v>
          </cell>
          <cell r="AA10692">
            <v>110</v>
          </cell>
          <cell r="AE10692">
            <v>0</v>
          </cell>
          <cell r="AG10692">
            <v>0</v>
          </cell>
          <cell r="AH10692">
            <v>0</v>
          </cell>
          <cell r="AI10692">
            <v>0</v>
          </cell>
          <cell r="AJ10692">
            <v>7</v>
          </cell>
          <cell r="AN10692">
            <v>0</v>
          </cell>
        </row>
        <row r="10693">
          <cell r="D10693">
            <v>3</v>
          </cell>
          <cell r="H10693" t="str">
            <v>090</v>
          </cell>
          <cell r="X10693">
            <v>696</v>
          </cell>
          <cell r="Y10693">
            <v>0</v>
          </cell>
          <cell r="Z10693">
            <v>0</v>
          </cell>
          <cell r="AA10693">
            <v>0</v>
          </cell>
          <cell r="AE10693">
            <v>0</v>
          </cell>
          <cell r="AG10693">
            <v>10</v>
          </cell>
          <cell r="AH10693">
            <v>0</v>
          </cell>
          <cell r="AI10693">
            <v>0</v>
          </cell>
          <cell r="AJ10693">
            <v>0</v>
          </cell>
          <cell r="AN10693">
            <v>0</v>
          </cell>
        </row>
        <row r="10694">
          <cell r="D10694">
            <v>3</v>
          </cell>
          <cell r="H10694" t="str">
            <v>171</v>
          </cell>
          <cell r="X10694">
            <v>0</v>
          </cell>
          <cell r="Y10694">
            <v>0</v>
          </cell>
          <cell r="Z10694">
            <v>0</v>
          </cell>
          <cell r="AA10694">
            <v>135</v>
          </cell>
          <cell r="AE10694">
            <v>0</v>
          </cell>
          <cell r="AG10694">
            <v>0</v>
          </cell>
          <cell r="AH10694">
            <v>0</v>
          </cell>
          <cell r="AI10694">
            <v>0</v>
          </cell>
          <cell r="AJ10694">
            <v>0</v>
          </cell>
          <cell r="AN10694">
            <v>0</v>
          </cell>
        </row>
        <row r="10695">
          <cell r="D10695">
            <v>3</v>
          </cell>
          <cell r="H10695" t="str">
            <v>171</v>
          </cell>
          <cell r="X10695">
            <v>311</v>
          </cell>
          <cell r="Y10695">
            <v>0</v>
          </cell>
          <cell r="Z10695">
            <v>0</v>
          </cell>
          <cell r="AA10695">
            <v>0</v>
          </cell>
          <cell r="AE10695">
            <v>0</v>
          </cell>
          <cell r="AG10695">
            <v>7</v>
          </cell>
          <cell r="AH10695">
            <v>0</v>
          </cell>
          <cell r="AI10695">
            <v>0</v>
          </cell>
          <cell r="AJ10695">
            <v>0</v>
          </cell>
          <cell r="AN10695">
            <v>0</v>
          </cell>
        </row>
        <row r="10696">
          <cell r="D10696">
            <v>3</v>
          </cell>
          <cell r="H10696" t="str">
            <v>171</v>
          </cell>
          <cell r="X10696">
            <v>378</v>
          </cell>
          <cell r="Y10696">
            <v>0</v>
          </cell>
          <cell r="Z10696">
            <v>0</v>
          </cell>
          <cell r="AA10696">
            <v>0</v>
          </cell>
          <cell r="AE10696">
            <v>0</v>
          </cell>
          <cell r="AG10696">
            <v>8</v>
          </cell>
          <cell r="AH10696">
            <v>0</v>
          </cell>
          <cell r="AI10696">
            <v>0</v>
          </cell>
          <cell r="AJ10696">
            <v>0</v>
          </cell>
          <cell r="AN10696">
            <v>0</v>
          </cell>
        </row>
        <row r="10697">
          <cell r="D10697">
            <v>3</v>
          </cell>
          <cell r="H10697" t="str">
            <v>085</v>
          </cell>
          <cell r="X10697">
            <v>0</v>
          </cell>
          <cell r="Y10697">
            <v>0</v>
          </cell>
          <cell r="Z10697">
            <v>0</v>
          </cell>
          <cell r="AA10697">
            <v>172</v>
          </cell>
          <cell r="AE10697">
            <v>0</v>
          </cell>
          <cell r="AG10697">
            <v>0</v>
          </cell>
          <cell r="AH10697">
            <v>0</v>
          </cell>
          <cell r="AI10697">
            <v>0</v>
          </cell>
          <cell r="AJ10697">
            <v>8</v>
          </cell>
          <cell r="AN10697">
            <v>0</v>
          </cell>
        </row>
        <row r="10698">
          <cell r="D10698">
            <v>3</v>
          </cell>
          <cell r="H10698" t="str">
            <v>085</v>
          </cell>
          <cell r="X10698">
            <v>195</v>
          </cell>
          <cell r="Y10698">
            <v>0</v>
          </cell>
          <cell r="Z10698">
            <v>0</v>
          </cell>
          <cell r="AA10698">
            <v>0</v>
          </cell>
          <cell r="AE10698">
            <v>0</v>
          </cell>
          <cell r="AG10698">
            <v>11</v>
          </cell>
          <cell r="AH10698">
            <v>0</v>
          </cell>
          <cell r="AI10698">
            <v>0</v>
          </cell>
          <cell r="AJ10698">
            <v>0</v>
          </cell>
          <cell r="AN10698">
            <v>0</v>
          </cell>
        </row>
        <row r="10699">
          <cell r="D10699">
            <v>3</v>
          </cell>
          <cell r="H10699" t="str">
            <v>085</v>
          </cell>
          <cell r="X10699">
            <v>639</v>
          </cell>
          <cell r="Y10699">
            <v>0</v>
          </cell>
          <cell r="Z10699">
            <v>0</v>
          </cell>
          <cell r="AA10699">
            <v>0</v>
          </cell>
          <cell r="AE10699">
            <v>0</v>
          </cell>
          <cell r="AG10699">
            <v>38</v>
          </cell>
          <cell r="AH10699">
            <v>0</v>
          </cell>
          <cell r="AI10699">
            <v>0</v>
          </cell>
          <cell r="AJ10699">
            <v>0</v>
          </cell>
          <cell r="AN10699">
            <v>0</v>
          </cell>
        </row>
        <row r="10700">
          <cell r="D10700">
            <v>3</v>
          </cell>
          <cell r="H10700" t="str">
            <v>086</v>
          </cell>
          <cell r="X10700">
            <v>0</v>
          </cell>
          <cell r="Y10700">
            <v>0</v>
          </cell>
          <cell r="Z10700">
            <v>0</v>
          </cell>
          <cell r="AA10700">
            <v>178</v>
          </cell>
          <cell r="AE10700">
            <v>0</v>
          </cell>
          <cell r="AG10700">
            <v>0</v>
          </cell>
          <cell r="AH10700">
            <v>0</v>
          </cell>
          <cell r="AI10700">
            <v>0</v>
          </cell>
          <cell r="AJ10700">
            <v>9</v>
          </cell>
          <cell r="AN10700">
            <v>0</v>
          </cell>
        </row>
        <row r="10701">
          <cell r="D10701">
            <v>3</v>
          </cell>
          <cell r="H10701" t="str">
            <v>086</v>
          </cell>
          <cell r="X10701">
            <v>537</v>
          </cell>
          <cell r="Y10701">
            <v>0</v>
          </cell>
          <cell r="Z10701">
            <v>0</v>
          </cell>
          <cell r="AA10701">
            <v>0</v>
          </cell>
          <cell r="AE10701">
            <v>0</v>
          </cell>
          <cell r="AG10701">
            <v>24</v>
          </cell>
          <cell r="AH10701">
            <v>0</v>
          </cell>
          <cell r="AI10701">
            <v>0</v>
          </cell>
          <cell r="AJ10701">
            <v>0</v>
          </cell>
          <cell r="AN10701">
            <v>0</v>
          </cell>
        </row>
        <row r="10702">
          <cell r="D10702">
            <v>3</v>
          </cell>
          <cell r="H10702" t="str">
            <v>086</v>
          </cell>
          <cell r="X10702">
            <v>603</v>
          </cell>
          <cell r="Y10702">
            <v>0</v>
          </cell>
          <cell r="Z10702">
            <v>0</v>
          </cell>
          <cell r="AA10702">
            <v>0</v>
          </cell>
          <cell r="AE10702">
            <v>0</v>
          </cell>
          <cell r="AG10702">
            <v>47</v>
          </cell>
          <cell r="AH10702">
            <v>0</v>
          </cell>
          <cell r="AI10702">
            <v>0</v>
          </cell>
          <cell r="AJ10702">
            <v>0</v>
          </cell>
          <cell r="AN10702">
            <v>0</v>
          </cell>
        </row>
        <row r="10703">
          <cell r="D10703">
            <v>3</v>
          </cell>
          <cell r="H10703" t="str">
            <v>089</v>
          </cell>
          <cell r="X10703">
            <v>0</v>
          </cell>
          <cell r="Y10703">
            <v>0</v>
          </cell>
          <cell r="Z10703">
            <v>0</v>
          </cell>
          <cell r="AA10703">
            <v>985</v>
          </cell>
          <cell r="AE10703">
            <v>0</v>
          </cell>
          <cell r="AG10703">
            <v>0</v>
          </cell>
          <cell r="AH10703">
            <v>0</v>
          </cell>
          <cell r="AI10703">
            <v>0</v>
          </cell>
          <cell r="AJ10703">
            <v>59</v>
          </cell>
          <cell r="AN10703">
            <v>0</v>
          </cell>
        </row>
        <row r="10704">
          <cell r="D10704">
            <v>3</v>
          </cell>
          <cell r="H10704" t="str">
            <v>089</v>
          </cell>
          <cell r="X10704">
            <v>676</v>
          </cell>
          <cell r="Y10704">
            <v>0</v>
          </cell>
          <cell r="Z10704">
            <v>0</v>
          </cell>
          <cell r="AA10704">
            <v>0</v>
          </cell>
          <cell r="AE10704">
            <v>0</v>
          </cell>
          <cell r="AG10704">
            <v>40</v>
          </cell>
          <cell r="AH10704">
            <v>0</v>
          </cell>
          <cell r="AI10704">
            <v>0</v>
          </cell>
          <cell r="AJ10704">
            <v>0</v>
          </cell>
          <cell r="AN10704">
            <v>0</v>
          </cell>
        </row>
        <row r="10705">
          <cell r="D10705">
            <v>3</v>
          </cell>
          <cell r="H10705" t="str">
            <v>089</v>
          </cell>
          <cell r="X10705">
            <v>2410</v>
          </cell>
          <cell r="Y10705">
            <v>0</v>
          </cell>
          <cell r="Z10705">
            <v>0</v>
          </cell>
          <cell r="AA10705">
            <v>0</v>
          </cell>
          <cell r="AE10705">
            <v>0</v>
          </cell>
          <cell r="AG10705">
            <v>136</v>
          </cell>
          <cell r="AH10705">
            <v>0</v>
          </cell>
          <cell r="AI10705">
            <v>0</v>
          </cell>
          <cell r="AJ10705">
            <v>0</v>
          </cell>
          <cell r="AN10705">
            <v>0</v>
          </cell>
        </row>
        <row r="10706">
          <cell r="D10706">
            <v>3</v>
          </cell>
          <cell r="H10706" t="str">
            <v>090</v>
          </cell>
          <cell r="X10706">
            <v>0</v>
          </cell>
          <cell r="Y10706">
            <v>0</v>
          </cell>
          <cell r="Z10706">
            <v>0</v>
          </cell>
          <cell r="AA10706">
            <v>449</v>
          </cell>
          <cell r="AE10706">
            <v>0</v>
          </cell>
          <cell r="AG10706">
            <v>0</v>
          </cell>
          <cell r="AH10706">
            <v>0</v>
          </cell>
          <cell r="AI10706">
            <v>0</v>
          </cell>
          <cell r="AJ10706">
            <v>27</v>
          </cell>
          <cell r="AN10706">
            <v>0</v>
          </cell>
        </row>
        <row r="10707">
          <cell r="D10707">
            <v>3</v>
          </cell>
          <cell r="H10707" t="str">
            <v>090</v>
          </cell>
          <cell r="X10707">
            <v>1279</v>
          </cell>
          <cell r="Y10707">
            <v>0</v>
          </cell>
          <cell r="Z10707">
            <v>0</v>
          </cell>
          <cell r="AA10707">
            <v>0</v>
          </cell>
          <cell r="AE10707">
            <v>0</v>
          </cell>
          <cell r="AG10707">
            <v>91</v>
          </cell>
          <cell r="AH10707">
            <v>0</v>
          </cell>
          <cell r="AI10707">
            <v>0</v>
          </cell>
          <cell r="AJ10707">
            <v>0</v>
          </cell>
          <cell r="AN10707">
            <v>0</v>
          </cell>
        </row>
        <row r="10708">
          <cell r="D10708">
            <v>3</v>
          </cell>
          <cell r="H10708" t="str">
            <v>085</v>
          </cell>
          <cell r="X10708">
            <v>0</v>
          </cell>
          <cell r="Y10708">
            <v>0</v>
          </cell>
          <cell r="Z10708">
            <v>0</v>
          </cell>
          <cell r="AA10708">
            <v>55</v>
          </cell>
          <cell r="AE10708">
            <v>0</v>
          </cell>
          <cell r="AG10708">
            <v>0</v>
          </cell>
          <cell r="AH10708">
            <v>0</v>
          </cell>
          <cell r="AI10708">
            <v>0</v>
          </cell>
          <cell r="AJ10708">
            <v>1</v>
          </cell>
          <cell r="AN10708">
            <v>0</v>
          </cell>
        </row>
        <row r="10709">
          <cell r="D10709">
            <v>3</v>
          </cell>
          <cell r="H10709" t="str">
            <v>085</v>
          </cell>
          <cell r="X10709">
            <v>59</v>
          </cell>
          <cell r="Y10709">
            <v>0</v>
          </cell>
          <cell r="Z10709">
            <v>0</v>
          </cell>
          <cell r="AA10709">
            <v>0</v>
          </cell>
          <cell r="AE10709">
            <v>0</v>
          </cell>
          <cell r="AG10709">
            <v>1</v>
          </cell>
          <cell r="AH10709">
            <v>0</v>
          </cell>
          <cell r="AI10709">
            <v>0</v>
          </cell>
          <cell r="AJ10709">
            <v>0</v>
          </cell>
          <cell r="AN10709">
            <v>0</v>
          </cell>
        </row>
        <row r="10710">
          <cell r="D10710">
            <v>3</v>
          </cell>
          <cell r="H10710" t="str">
            <v>085</v>
          </cell>
          <cell r="X10710">
            <v>173</v>
          </cell>
          <cell r="Y10710">
            <v>0</v>
          </cell>
          <cell r="Z10710">
            <v>0</v>
          </cell>
          <cell r="AA10710">
            <v>0</v>
          </cell>
          <cell r="AE10710">
            <v>0</v>
          </cell>
          <cell r="AG10710">
            <v>4</v>
          </cell>
          <cell r="AH10710">
            <v>0</v>
          </cell>
          <cell r="AI10710">
            <v>0</v>
          </cell>
          <cell r="AJ10710">
            <v>0</v>
          </cell>
          <cell r="AN10710">
            <v>0</v>
          </cell>
        </row>
        <row r="10711">
          <cell r="D10711">
            <v>3</v>
          </cell>
          <cell r="H10711" t="str">
            <v>086</v>
          </cell>
          <cell r="X10711">
            <v>0</v>
          </cell>
          <cell r="Y10711">
            <v>0</v>
          </cell>
          <cell r="Z10711">
            <v>0</v>
          </cell>
          <cell r="AA10711">
            <v>103</v>
          </cell>
          <cell r="AE10711">
            <v>0</v>
          </cell>
          <cell r="AG10711">
            <v>0</v>
          </cell>
          <cell r="AH10711">
            <v>0</v>
          </cell>
          <cell r="AI10711">
            <v>0</v>
          </cell>
          <cell r="AJ10711">
            <v>1</v>
          </cell>
          <cell r="AN10711">
            <v>0</v>
          </cell>
        </row>
        <row r="10712">
          <cell r="D10712">
            <v>3</v>
          </cell>
          <cell r="H10712" t="str">
            <v>086</v>
          </cell>
          <cell r="X10712">
            <v>177</v>
          </cell>
          <cell r="Y10712">
            <v>0</v>
          </cell>
          <cell r="Z10712">
            <v>0</v>
          </cell>
          <cell r="AA10712">
            <v>0</v>
          </cell>
          <cell r="AE10712">
            <v>0</v>
          </cell>
          <cell r="AG10712">
            <v>2</v>
          </cell>
          <cell r="AH10712">
            <v>0</v>
          </cell>
          <cell r="AI10712">
            <v>0</v>
          </cell>
          <cell r="AJ10712">
            <v>0</v>
          </cell>
          <cell r="AN10712">
            <v>0</v>
          </cell>
        </row>
        <row r="10713">
          <cell r="D10713">
            <v>3</v>
          </cell>
          <cell r="H10713" t="str">
            <v>086</v>
          </cell>
          <cell r="X10713">
            <v>240</v>
          </cell>
          <cell r="Y10713">
            <v>0</v>
          </cell>
          <cell r="Z10713">
            <v>0</v>
          </cell>
          <cell r="AA10713">
            <v>0</v>
          </cell>
          <cell r="AE10713">
            <v>0</v>
          </cell>
          <cell r="AG10713">
            <v>2</v>
          </cell>
          <cell r="AH10713">
            <v>0</v>
          </cell>
          <cell r="AI10713">
            <v>0</v>
          </cell>
          <cell r="AJ10713">
            <v>0</v>
          </cell>
          <cell r="AN10713">
            <v>0</v>
          </cell>
        </row>
        <row r="10714">
          <cell r="D10714">
            <v>3</v>
          </cell>
          <cell r="H10714" t="str">
            <v>090</v>
          </cell>
          <cell r="X10714">
            <v>0</v>
          </cell>
          <cell r="Y10714">
            <v>0</v>
          </cell>
          <cell r="Z10714">
            <v>0</v>
          </cell>
          <cell r="AA10714">
            <v>180</v>
          </cell>
          <cell r="AE10714">
            <v>0</v>
          </cell>
          <cell r="AG10714">
            <v>0</v>
          </cell>
          <cell r="AH10714">
            <v>0</v>
          </cell>
          <cell r="AI10714">
            <v>0</v>
          </cell>
          <cell r="AJ10714">
            <v>2</v>
          </cell>
          <cell r="AN10714">
            <v>0</v>
          </cell>
        </row>
        <row r="10715">
          <cell r="D10715">
            <v>3</v>
          </cell>
          <cell r="H10715" t="str">
            <v>090</v>
          </cell>
          <cell r="X10715">
            <v>955</v>
          </cell>
          <cell r="Y10715">
            <v>0</v>
          </cell>
          <cell r="Z10715">
            <v>0</v>
          </cell>
          <cell r="AA10715">
            <v>0</v>
          </cell>
          <cell r="AE10715">
            <v>0</v>
          </cell>
          <cell r="AG10715">
            <v>13</v>
          </cell>
          <cell r="AH10715">
            <v>0</v>
          </cell>
          <cell r="AI10715">
            <v>0</v>
          </cell>
          <cell r="AJ10715">
            <v>0</v>
          </cell>
          <cell r="AN10715">
            <v>0</v>
          </cell>
        </row>
        <row r="10716">
          <cell r="D10716">
            <v>3</v>
          </cell>
          <cell r="H10716" t="str">
            <v>171</v>
          </cell>
          <cell r="X10716">
            <v>3</v>
          </cell>
          <cell r="Y10716">
            <v>0</v>
          </cell>
          <cell r="Z10716">
            <v>0</v>
          </cell>
          <cell r="AA10716">
            <v>0</v>
          </cell>
          <cell r="AE10716">
            <v>0</v>
          </cell>
          <cell r="AG10716">
            <v>0</v>
          </cell>
          <cell r="AH10716">
            <v>0</v>
          </cell>
          <cell r="AI10716">
            <v>0</v>
          </cell>
          <cell r="AJ10716">
            <v>0</v>
          </cell>
          <cell r="AN10716">
            <v>0</v>
          </cell>
        </row>
        <row r="10717">
          <cell r="D10717">
            <v>3</v>
          </cell>
          <cell r="H10717" t="str">
            <v>171</v>
          </cell>
          <cell r="X10717">
            <v>0</v>
          </cell>
          <cell r="Y10717">
            <v>0</v>
          </cell>
          <cell r="Z10717">
            <v>0</v>
          </cell>
          <cell r="AA10717">
            <v>648</v>
          </cell>
          <cell r="AE10717">
            <v>0</v>
          </cell>
          <cell r="AG10717">
            <v>0</v>
          </cell>
          <cell r="AH10717">
            <v>0</v>
          </cell>
          <cell r="AI10717">
            <v>0</v>
          </cell>
          <cell r="AJ10717">
            <v>7</v>
          </cell>
          <cell r="AN10717">
            <v>0</v>
          </cell>
        </row>
        <row r="10718">
          <cell r="D10718">
            <v>3</v>
          </cell>
          <cell r="H10718" t="str">
            <v>171</v>
          </cell>
          <cell r="X10718">
            <v>735</v>
          </cell>
          <cell r="Y10718">
            <v>0</v>
          </cell>
          <cell r="Z10718">
            <v>0</v>
          </cell>
          <cell r="AA10718">
            <v>0</v>
          </cell>
          <cell r="AE10718">
            <v>0</v>
          </cell>
          <cell r="AG10718">
            <v>13</v>
          </cell>
          <cell r="AH10718">
            <v>0</v>
          </cell>
          <cell r="AI10718">
            <v>0</v>
          </cell>
          <cell r="AJ10718">
            <v>0</v>
          </cell>
          <cell r="AN10718">
            <v>0</v>
          </cell>
        </row>
        <row r="10719">
          <cell r="D10719">
            <v>3</v>
          </cell>
          <cell r="H10719" t="str">
            <v>171</v>
          </cell>
          <cell r="X10719">
            <v>2036</v>
          </cell>
          <cell r="Y10719">
            <v>0</v>
          </cell>
          <cell r="Z10719">
            <v>0</v>
          </cell>
          <cell r="AA10719">
            <v>0</v>
          </cell>
          <cell r="AE10719">
            <v>0</v>
          </cell>
          <cell r="AG10719">
            <v>36</v>
          </cell>
          <cell r="AH10719">
            <v>0</v>
          </cell>
          <cell r="AI10719">
            <v>0</v>
          </cell>
          <cell r="AJ10719">
            <v>0</v>
          </cell>
          <cell r="AN10719">
            <v>0</v>
          </cell>
        </row>
        <row r="10720">
          <cell r="D10720">
            <v>3</v>
          </cell>
          <cell r="H10720" t="str">
            <v>085</v>
          </cell>
          <cell r="X10720">
            <v>0</v>
          </cell>
          <cell r="Y10720">
            <v>0</v>
          </cell>
          <cell r="Z10720">
            <v>0</v>
          </cell>
          <cell r="AA10720">
            <v>42</v>
          </cell>
          <cell r="AE10720">
            <v>0</v>
          </cell>
          <cell r="AG10720">
            <v>0</v>
          </cell>
          <cell r="AH10720">
            <v>0</v>
          </cell>
          <cell r="AI10720">
            <v>0</v>
          </cell>
          <cell r="AJ10720">
            <v>2</v>
          </cell>
          <cell r="AN10720">
            <v>0</v>
          </cell>
        </row>
        <row r="10721">
          <cell r="D10721">
            <v>3</v>
          </cell>
          <cell r="H10721" t="str">
            <v>085</v>
          </cell>
          <cell r="X10721">
            <v>40</v>
          </cell>
          <cell r="Y10721">
            <v>0</v>
          </cell>
          <cell r="Z10721">
            <v>0</v>
          </cell>
          <cell r="AA10721">
            <v>0</v>
          </cell>
          <cell r="AE10721">
            <v>0</v>
          </cell>
          <cell r="AG10721">
            <v>1</v>
          </cell>
          <cell r="AH10721">
            <v>0</v>
          </cell>
          <cell r="AI10721">
            <v>0</v>
          </cell>
          <cell r="AJ10721">
            <v>0</v>
          </cell>
          <cell r="AN10721">
            <v>0</v>
          </cell>
        </row>
        <row r="10722">
          <cell r="D10722">
            <v>3</v>
          </cell>
          <cell r="H10722" t="str">
            <v>085</v>
          </cell>
          <cell r="X10722">
            <v>74</v>
          </cell>
          <cell r="Y10722">
            <v>0</v>
          </cell>
          <cell r="Z10722">
            <v>0</v>
          </cell>
          <cell r="AA10722">
            <v>0</v>
          </cell>
          <cell r="AE10722">
            <v>0</v>
          </cell>
          <cell r="AG10722">
            <v>1</v>
          </cell>
          <cell r="AH10722">
            <v>0</v>
          </cell>
          <cell r="AI10722">
            <v>0</v>
          </cell>
          <cell r="AJ10722">
            <v>0</v>
          </cell>
          <cell r="AN10722">
            <v>0</v>
          </cell>
        </row>
        <row r="10723">
          <cell r="D10723">
            <v>3</v>
          </cell>
          <cell r="H10723" t="str">
            <v>086</v>
          </cell>
          <cell r="X10723">
            <v>0</v>
          </cell>
          <cell r="Y10723">
            <v>0</v>
          </cell>
          <cell r="Z10723">
            <v>0</v>
          </cell>
          <cell r="AA10723">
            <v>17</v>
          </cell>
          <cell r="AE10723">
            <v>0</v>
          </cell>
          <cell r="AG10723">
            <v>0</v>
          </cell>
          <cell r="AH10723">
            <v>0</v>
          </cell>
          <cell r="AI10723">
            <v>0</v>
          </cell>
          <cell r="AJ10723">
            <v>0</v>
          </cell>
          <cell r="AN10723">
            <v>0</v>
          </cell>
        </row>
        <row r="10724">
          <cell r="D10724">
            <v>3</v>
          </cell>
          <cell r="H10724" t="str">
            <v>086</v>
          </cell>
          <cell r="X10724">
            <v>13</v>
          </cell>
          <cell r="Y10724">
            <v>0</v>
          </cell>
          <cell r="Z10724">
            <v>0</v>
          </cell>
          <cell r="AA10724">
            <v>0</v>
          </cell>
          <cell r="AE10724">
            <v>0</v>
          </cell>
          <cell r="AG10724">
            <v>1</v>
          </cell>
          <cell r="AH10724">
            <v>0</v>
          </cell>
          <cell r="AI10724">
            <v>0</v>
          </cell>
          <cell r="AJ10724">
            <v>0</v>
          </cell>
          <cell r="AN10724">
            <v>0</v>
          </cell>
        </row>
        <row r="10725">
          <cell r="D10725">
            <v>3</v>
          </cell>
          <cell r="H10725" t="str">
            <v>086</v>
          </cell>
          <cell r="X10725">
            <v>119</v>
          </cell>
          <cell r="Y10725">
            <v>0</v>
          </cell>
          <cell r="Z10725">
            <v>0</v>
          </cell>
          <cell r="AA10725">
            <v>0</v>
          </cell>
          <cell r="AE10725">
            <v>0</v>
          </cell>
          <cell r="AG10725">
            <v>18</v>
          </cell>
          <cell r="AH10725">
            <v>0</v>
          </cell>
          <cell r="AI10725">
            <v>0</v>
          </cell>
          <cell r="AJ10725">
            <v>0</v>
          </cell>
          <cell r="AN10725">
            <v>0</v>
          </cell>
        </row>
        <row r="10726">
          <cell r="D10726">
            <v>3</v>
          </cell>
          <cell r="H10726" t="str">
            <v>089</v>
          </cell>
          <cell r="X10726">
            <v>0</v>
          </cell>
          <cell r="Y10726">
            <v>0</v>
          </cell>
          <cell r="Z10726">
            <v>0</v>
          </cell>
          <cell r="AA10726">
            <v>98</v>
          </cell>
          <cell r="AE10726">
            <v>0</v>
          </cell>
          <cell r="AG10726">
            <v>0</v>
          </cell>
          <cell r="AH10726">
            <v>0</v>
          </cell>
          <cell r="AI10726">
            <v>0</v>
          </cell>
          <cell r="AJ10726">
            <v>13</v>
          </cell>
          <cell r="AN10726">
            <v>0</v>
          </cell>
        </row>
        <row r="10727">
          <cell r="D10727">
            <v>3</v>
          </cell>
          <cell r="H10727" t="str">
            <v>089</v>
          </cell>
          <cell r="X10727">
            <v>36</v>
          </cell>
          <cell r="Y10727">
            <v>0</v>
          </cell>
          <cell r="Z10727">
            <v>0</v>
          </cell>
          <cell r="AA10727">
            <v>0</v>
          </cell>
          <cell r="AE10727">
            <v>0</v>
          </cell>
          <cell r="AG10727">
            <v>4</v>
          </cell>
          <cell r="AH10727">
            <v>0</v>
          </cell>
          <cell r="AI10727">
            <v>0</v>
          </cell>
          <cell r="AJ10727">
            <v>0</v>
          </cell>
          <cell r="AN10727">
            <v>0</v>
          </cell>
        </row>
        <row r="10728">
          <cell r="D10728">
            <v>3</v>
          </cell>
          <cell r="H10728" t="str">
            <v>089</v>
          </cell>
          <cell r="X10728">
            <v>284</v>
          </cell>
          <cell r="Y10728">
            <v>0</v>
          </cell>
          <cell r="Z10728">
            <v>0</v>
          </cell>
          <cell r="AA10728">
            <v>0</v>
          </cell>
          <cell r="AE10728">
            <v>0</v>
          </cell>
          <cell r="AG10728">
            <v>24</v>
          </cell>
          <cell r="AH10728">
            <v>0</v>
          </cell>
          <cell r="AI10728">
            <v>0</v>
          </cell>
          <cell r="AJ10728">
            <v>0</v>
          </cell>
          <cell r="AN10728">
            <v>0</v>
          </cell>
        </row>
        <row r="10729">
          <cell r="D10729">
            <v>3</v>
          </cell>
          <cell r="H10729" t="str">
            <v>090</v>
          </cell>
          <cell r="X10729">
            <v>0</v>
          </cell>
          <cell r="Y10729">
            <v>0</v>
          </cell>
          <cell r="Z10729">
            <v>0</v>
          </cell>
          <cell r="AA10729">
            <v>46</v>
          </cell>
          <cell r="AE10729">
            <v>0</v>
          </cell>
          <cell r="AG10729">
            <v>0</v>
          </cell>
          <cell r="AH10729">
            <v>0</v>
          </cell>
          <cell r="AI10729">
            <v>0</v>
          </cell>
          <cell r="AJ10729">
            <v>5</v>
          </cell>
          <cell r="AN10729">
            <v>0</v>
          </cell>
        </row>
        <row r="10730">
          <cell r="D10730">
            <v>3</v>
          </cell>
          <cell r="H10730" t="str">
            <v>090</v>
          </cell>
          <cell r="X10730">
            <v>269</v>
          </cell>
          <cell r="Y10730">
            <v>0</v>
          </cell>
          <cell r="Z10730">
            <v>0</v>
          </cell>
          <cell r="AA10730">
            <v>0</v>
          </cell>
          <cell r="AE10730">
            <v>0</v>
          </cell>
          <cell r="AG10730">
            <v>17</v>
          </cell>
          <cell r="AH10730">
            <v>0</v>
          </cell>
          <cell r="AI10730">
            <v>0</v>
          </cell>
          <cell r="AJ10730">
            <v>0</v>
          </cell>
          <cell r="AN10730">
            <v>0</v>
          </cell>
        </row>
        <row r="10731">
          <cell r="D10731">
            <v>3</v>
          </cell>
          <cell r="H10731" t="str">
            <v>171</v>
          </cell>
          <cell r="X10731">
            <v>2</v>
          </cell>
          <cell r="Y10731">
            <v>0</v>
          </cell>
          <cell r="Z10731">
            <v>0</v>
          </cell>
          <cell r="AA10731">
            <v>0</v>
          </cell>
          <cell r="AE10731">
            <v>0</v>
          </cell>
          <cell r="AG10731">
            <v>0</v>
          </cell>
          <cell r="AH10731">
            <v>0</v>
          </cell>
          <cell r="AI10731">
            <v>0</v>
          </cell>
          <cell r="AJ10731">
            <v>0</v>
          </cell>
          <cell r="AN10731">
            <v>0</v>
          </cell>
        </row>
        <row r="10732">
          <cell r="D10732">
            <v>3</v>
          </cell>
          <cell r="H10732" t="str">
            <v>171</v>
          </cell>
          <cell r="X10732">
            <v>0</v>
          </cell>
          <cell r="Y10732">
            <v>0</v>
          </cell>
          <cell r="Z10732">
            <v>0</v>
          </cell>
          <cell r="AA10732">
            <v>180</v>
          </cell>
          <cell r="AE10732">
            <v>0</v>
          </cell>
          <cell r="AG10732">
            <v>0</v>
          </cell>
          <cell r="AH10732">
            <v>0</v>
          </cell>
          <cell r="AI10732">
            <v>0</v>
          </cell>
          <cell r="AJ10732">
            <v>11</v>
          </cell>
          <cell r="AN10732">
            <v>0</v>
          </cell>
        </row>
        <row r="10733">
          <cell r="D10733">
            <v>3</v>
          </cell>
          <cell r="H10733" t="str">
            <v>171</v>
          </cell>
          <cell r="X10733">
            <v>210</v>
          </cell>
          <cell r="Y10733">
            <v>0</v>
          </cell>
          <cell r="Z10733">
            <v>0</v>
          </cell>
          <cell r="AA10733">
            <v>0</v>
          </cell>
          <cell r="AE10733">
            <v>0</v>
          </cell>
          <cell r="AG10733">
            <v>13</v>
          </cell>
          <cell r="AH10733">
            <v>0</v>
          </cell>
          <cell r="AI10733">
            <v>0</v>
          </cell>
          <cell r="AJ10733">
            <v>0</v>
          </cell>
          <cell r="AN10733">
            <v>0</v>
          </cell>
        </row>
        <row r="10734">
          <cell r="D10734">
            <v>3</v>
          </cell>
          <cell r="H10734" t="str">
            <v>171</v>
          </cell>
          <cell r="X10734">
            <v>737</v>
          </cell>
          <cell r="Y10734">
            <v>0</v>
          </cell>
          <cell r="Z10734">
            <v>0</v>
          </cell>
          <cell r="AA10734">
            <v>0</v>
          </cell>
          <cell r="AE10734">
            <v>0</v>
          </cell>
          <cell r="AG10734">
            <v>50</v>
          </cell>
          <cell r="AH10734">
            <v>0</v>
          </cell>
          <cell r="AI10734">
            <v>0</v>
          </cell>
          <cell r="AJ10734">
            <v>0</v>
          </cell>
          <cell r="AN10734">
            <v>0</v>
          </cell>
        </row>
        <row r="10735">
          <cell r="D10735">
            <v>3</v>
          </cell>
          <cell r="H10735" t="str">
            <v>086</v>
          </cell>
          <cell r="X10735">
            <v>0</v>
          </cell>
          <cell r="Y10735">
            <v>0</v>
          </cell>
          <cell r="Z10735">
            <v>0</v>
          </cell>
          <cell r="AA10735">
            <v>129</v>
          </cell>
          <cell r="AE10735">
            <v>0</v>
          </cell>
          <cell r="AG10735">
            <v>0</v>
          </cell>
          <cell r="AH10735">
            <v>0</v>
          </cell>
          <cell r="AI10735">
            <v>0</v>
          </cell>
          <cell r="AJ10735">
            <v>6</v>
          </cell>
          <cell r="AN10735">
            <v>0</v>
          </cell>
        </row>
        <row r="10736">
          <cell r="D10736">
            <v>3</v>
          </cell>
          <cell r="H10736" t="str">
            <v>086</v>
          </cell>
          <cell r="X10736">
            <v>499</v>
          </cell>
          <cell r="Y10736">
            <v>0</v>
          </cell>
          <cell r="Z10736">
            <v>0</v>
          </cell>
          <cell r="AA10736">
            <v>0</v>
          </cell>
          <cell r="AE10736">
            <v>0</v>
          </cell>
          <cell r="AG10736">
            <v>43</v>
          </cell>
          <cell r="AH10736">
            <v>0</v>
          </cell>
          <cell r="AI10736">
            <v>0</v>
          </cell>
          <cell r="AJ10736">
            <v>0</v>
          </cell>
          <cell r="AN10736">
            <v>0</v>
          </cell>
        </row>
        <row r="10737">
          <cell r="D10737">
            <v>3</v>
          </cell>
          <cell r="H10737" t="str">
            <v>086</v>
          </cell>
          <cell r="X10737">
            <v>383</v>
          </cell>
          <cell r="Y10737">
            <v>0</v>
          </cell>
          <cell r="Z10737">
            <v>0</v>
          </cell>
          <cell r="AA10737">
            <v>0</v>
          </cell>
          <cell r="AE10737">
            <v>0</v>
          </cell>
          <cell r="AG10737">
            <v>54</v>
          </cell>
          <cell r="AH10737">
            <v>0</v>
          </cell>
          <cell r="AI10737">
            <v>0</v>
          </cell>
          <cell r="AJ10737">
            <v>0</v>
          </cell>
          <cell r="AN10737">
            <v>0</v>
          </cell>
        </row>
        <row r="10738">
          <cell r="D10738">
            <v>3</v>
          </cell>
          <cell r="H10738" t="str">
            <v>089</v>
          </cell>
          <cell r="X10738">
            <v>0</v>
          </cell>
          <cell r="Y10738">
            <v>0</v>
          </cell>
          <cell r="Z10738">
            <v>0</v>
          </cell>
          <cell r="AA10738">
            <v>33</v>
          </cell>
          <cell r="AE10738">
            <v>0</v>
          </cell>
          <cell r="AG10738">
            <v>0</v>
          </cell>
          <cell r="AH10738">
            <v>0</v>
          </cell>
          <cell r="AI10738">
            <v>0</v>
          </cell>
          <cell r="AJ10738">
            <v>3</v>
          </cell>
          <cell r="AN10738">
            <v>0</v>
          </cell>
        </row>
        <row r="10739">
          <cell r="D10739">
            <v>3</v>
          </cell>
          <cell r="H10739" t="str">
            <v>089</v>
          </cell>
          <cell r="X10739">
            <v>249</v>
          </cell>
          <cell r="Y10739">
            <v>0</v>
          </cell>
          <cell r="Z10739">
            <v>0</v>
          </cell>
          <cell r="AA10739">
            <v>0</v>
          </cell>
          <cell r="AE10739">
            <v>0</v>
          </cell>
          <cell r="AG10739">
            <v>25</v>
          </cell>
          <cell r="AH10739">
            <v>0</v>
          </cell>
          <cell r="AI10739">
            <v>0</v>
          </cell>
          <cell r="AJ10739">
            <v>0</v>
          </cell>
          <cell r="AN10739">
            <v>0</v>
          </cell>
        </row>
        <row r="10740">
          <cell r="D10740">
            <v>3</v>
          </cell>
          <cell r="H10740" t="str">
            <v>089</v>
          </cell>
          <cell r="X10740">
            <v>201</v>
          </cell>
          <cell r="Y10740">
            <v>0</v>
          </cell>
          <cell r="Z10740">
            <v>0</v>
          </cell>
          <cell r="AA10740">
            <v>0</v>
          </cell>
          <cell r="AE10740">
            <v>0</v>
          </cell>
          <cell r="AG10740">
            <v>19</v>
          </cell>
          <cell r="AH10740">
            <v>0</v>
          </cell>
          <cell r="AI10740">
            <v>0</v>
          </cell>
          <cell r="AJ10740">
            <v>0</v>
          </cell>
          <cell r="AN10740">
            <v>0</v>
          </cell>
        </row>
        <row r="10741">
          <cell r="D10741">
            <v>3</v>
          </cell>
          <cell r="H10741" t="str">
            <v>090</v>
          </cell>
          <cell r="X10741">
            <v>0</v>
          </cell>
          <cell r="Y10741">
            <v>0</v>
          </cell>
          <cell r="Z10741">
            <v>0</v>
          </cell>
          <cell r="AA10741">
            <v>36</v>
          </cell>
          <cell r="AE10741">
            <v>0</v>
          </cell>
          <cell r="AG10741">
            <v>0</v>
          </cell>
          <cell r="AH10741">
            <v>0</v>
          </cell>
          <cell r="AI10741">
            <v>0</v>
          </cell>
          <cell r="AJ10741">
            <v>4</v>
          </cell>
          <cell r="AN10741">
            <v>0</v>
          </cell>
        </row>
        <row r="10742">
          <cell r="D10742">
            <v>3</v>
          </cell>
          <cell r="H10742" t="str">
            <v>090</v>
          </cell>
          <cell r="X10742">
            <v>235</v>
          </cell>
          <cell r="Y10742">
            <v>0</v>
          </cell>
          <cell r="Z10742">
            <v>0</v>
          </cell>
          <cell r="AA10742">
            <v>0</v>
          </cell>
          <cell r="AE10742">
            <v>0</v>
          </cell>
          <cell r="AG10742">
            <v>44</v>
          </cell>
          <cell r="AH10742">
            <v>0</v>
          </cell>
          <cell r="AI10742">
            <v>0</v>
          </cell>
          <cell r="AJ10742">
            <v>0</v>
          </cell>
          <cell r="AN10742">
            <v>0</v>
          </cell>
        </row>
        <row r="10743">
          <cell r="D10743">
            <v>3</v>
          </cell>
          <cell r="H10743" t="str">
            <v>171</v>
          </cell>
          <cell r="X10743">
            <v>3</v>
          </cell>
          <cell r="Y10743">
            <v>0</v>
          </cell>
          <cell r="Z10743">
            <v>0</v>
          </cell>
          <cell r="AA10743">
            <v>0</v>
          </cell>
          <cell r="AE10743">
            <v>0</v>
          </cell>
          <cell r="AG10743">
            <v>1</v>
          </cell>
          <cell r="AH10743">
            <v>0</v>
          </cell>
          <cell r="AI10743">
            <v>0</v>
          </cell>
          <cell r="AJ10743">
            <v>0</v>
          </cell>
          <cell r="AN10743">
            <v>0</v>
          </cell>
        </row>
        <row r="10744">
          <cell r="D10744">
            <v>3</v>
          </cell>
          <cell r="H10744" t="str">
            <v>171</v>
          </cell>
          <cell r="X10744">
            <v>0</v>
          </cell>
          <cell r="Y10744">
            <v>0</v>
          </cell>
          <cell r="Z10744">
            <v>0</v>
          </cell>
          <cell r="AA10744">
            <v>251</v>
          </cell>
          <cell r="AE10744">
            <v>0</v>
          </cell>
          <cell r="AG10744">
            <v>0</v>
          </cell>
          <cell r="AH10744">
            <v>0</v>
          </cell>
          <cell r="AI10744">
            <v>0</v>
          </cell>
          <cell r="AJ10744">
            <v>24</v>
          </cell>
          <cell r="AN10744">
            <v>0</v>
          </cell>
        </row>
        <row r="10745">
          <cell r="D10745">
            <v>3</v>
          </cell>
          <cell r="H10745" t="str">
            <v>171</v>
          </cell>
          <cell r="X10745">
            <v>1300</v>
          </cell>
          <cell r="Y10745">
            <v>0</v>
          </cell>
          <cell r="Z10745">
            <v>0</v>
          </cell>
          <cell r="AA10745">
            <v>0</v>
          </cell>
          <cell r="AE10745">
            <v>0</v>
          </cell>
          <cell r="AG10745">
            <v>149</v>
          </cell>
          <cell r="AH10745">
            <v>0</v>
          </cell>
          <cell r="AI10745">
            <v>0</v>
          </cell>
          <cell r="AJ10745">
            <v>0</v>
          </cell>
          <cell r="AN10745">
            <v>0</v>
          </cell>
        </row>
        <row r="10746">
          <cell r="D10746">
            <v>3</v>
          </cell>
          <cell r="H10746" t="str">
            <v>171</v>
          </cell>
          <cell r="X10746">
            <v>1063</v>
          </cell>
          <cell r="Y10746">
            <v>0</v>
          </cell>
          <cell r="Z10746">
            <v>0</v>
          </cell>
          <cell r="AA10746">
            <v>0</v>
          </cell>
          <cell r="AE10746">
            <v>0</v>
          </cell>
          <cell r="AG10746">
            <v>73</v>
          </cell>
          <cell r="AH10746">
            <v>0</v>
          </cell>
          <cell r="AI10746">
            <v>0</v>
          </cell>
          <cell r="AJ10746">
            <v>0</v>
          </cell>
          <cell r="AN10746">
            <v>0</v>
          </cell>
        </row>
        <row r="10747">
          <cell r="D10747">
            <v>3</v>
          </cell>
          <cell r="H10747" t="str">
            <v>085</v>
          </cell>
          <cell r="X10747">
            <v>0</v>
          </cell>
          <cell r="Y10747">
            <v>0</v>
          </cell>
          <cell r="Z10747">
            <v>0</v>
          </cell>
          <cell r="AA10747">
            <v>70</v>
          </cell>
          <cell r="AE10747">
            <v>0</v>
          </cell>
          <cell r="AG10747">
            <v>0</v>
          </cell>
          <cell r="AH10747">
            <v>0</v>
          </cell>
          <cell r="AI10747">
            <v>0</v>
          </cell>
          <cell r="AJ10747">
            <v>1</v>
          </cell>
          <cell r="AN10747">
            <v>0</v>
          </cell>
        </row>
        <row r="10748">
          <cell r="D10748">
            <v>3</v>
          </cell>
          <cell r="H10748" t="str">
            <v>085</v>
          </cell>
          <cell r="X10748">
            <v>139</v>
          </cell>
          <cell r="Y10748">
            <v>0</v>
          </cell>
          <cell r="Z10748">
            <v>0</v>
          </cell>
          <cell r="AA10748">
            <v>0</v>
          </cell>
          <cell r="AE10748">
            <v>0</v>
          </cell>
          <cell r="AG10748">
            <v>4</v>
          </cell>
          <cell r="AH10748">
            <v>0</v>
          </cell>
          <cell r="AI10748">
            <v>0</v>
          </cell>
          <cell r="AJ10748">
            <v>0</v>
          </cell>
          <cell r="AN10748">
            <v>0</v>
          </cell>
        </row>
        <row r="10749">
          <cell r="D10749">
            <v>3</v>
          </cell>
          <cell r="H10749" t="str">
            <v>089</v>
          </cell>
          <cell r="X10749">
            <v>0</v>
          </cell>
          <cell r="Y10749">
            <v>0</v>
          </cell>
          <cell r="Z10749">
            <v>0</v>
          </cell>
          <cell r="AA10749">
            <v>568</v>
          </cell>
          <cell r="AE10749">
            <v>0</v>
          </cell>
          <cell r="AG10749">
            <v>0</v>
          </cell>
          <cell r="AH10749">
            <v>0</v>
          </cell>
          <cell r="AI10749">
            <v>0</v>
          </cell>
          <cell r="AJ10749">
            <v>39</v>
          </cell>
          <cell r="AN10749">
            <v>0</v>
          </cell>
        </row>
        <row r="10750">
          <cell r="D10750">
            <v>3</v>
          </cell>
          <cell r="H10750" t="str">
            <v>089</v>
          </cell>
          <cell r="X10750">
            <v>44</v>
          </cell>
          <cell r="Y10750">
            <v>0</v>
          </cell>
          <cell r="Z10750">
            <v>0</v>
          </cell>
          <cell r="AA10750">
            <v>0</v>
          </cell>
          <cell r="AE10750">
            <v>0</v>
          </cell>
          <cell r="AG10750">
            <v>1</v>
          </cell>
          <cell r="AH10750">
            <v>0</v>
          </cell>
          <cell r="AI10750">
            <v>0</v>
          </cell>
          <cell r="AJ10750">
            <v>0</v>
          </cell>
          <cell r="AN10750">
            <v>0</v>
          </cell>
        </row>
        <row r="10751">
          <cell r="D10751">
            <v>3</v>
          </cell>
          <cell r="H10751" t="str">
            <v>089</v>
          </cell>
          <cell r="X10751">
            <v>1143</v>
          </cell>
          <cell r="Y10751">
            <v>0</v>
          </cell>
          <cell r="Z10751">
            <v>0</v>
          </cell>
          <cell r="AA10751">
            <v>0</v>
          </cell>
          <cell r="AE10751">
            <v>0</v>
          </cell>
          <cell r="AG10751">
            <v>67</v>
          </cell>
          <cell r="AH10751">
            <v>0</v>
          </cell>
          <cell r="AI10751">
            <v>0</v>
          </cell>
          <cell r="AJ10751">
            <v>0</v>
          </cell>
          <cell r="AN10751">
            <v>0</v>
          </cell>
        </row>
        <row r="10752">
          <cell r="D10752">
            <v>3</v>
          </cell>
          <cell r="H10752" t="str">
            <v>090</v>
          </cell>
          <cell r="X10752">
            <v>0</v>
          </cell>
          <cell r="Y10752">
            <v>0</v>
          </cell>
          <cell r="Z10752">
            <v>0</v>
          </cell>
          <cell r="AA10752">
            <v>152</v>
          </cell>
          <cell r="AE10752">
            <v>0</v>
          </cell>
          <cell r="AG10752">
            <v>0</v>
          </cell>
          <cell r="AH10752">
            <v>0</v>
          </cell>
          <cell r="AI10752">
            <v>0</v>
          </cell>
          <cell r="AJ10752">
            <v>8</v>
          </cell>
          <cell r="AN10752">
            <v>0</v>
          </cell>
        </row>
        <row r="10753">
          <cell r="D10753">
            <v>3</v>
          </cell>
          <cell r="H10753" t="str">
            <v>090</v>
          </cell>
          <cell r="X10753">
            <v>757</v>
          </cell>
          <cell r="Y10753">
            <v>0</v>
          </cell>
          <cell r="Z10753">
            <v>0</v>
          </cell>
          <cell r="AA10753">
            <v>0</v>
          </cell>
          <cell r="AE10753">
            <v>0</v>
          </cell>
          <cell r="AG10753">
            <v>47</v>
          </cell>
          <cell r="AH10753">
            <v>0</v>
          </cell>
          <cell r="AI10753">
            <v>0</v>
          </cell>
          <cell r="AJ10753">
            <v>0</v>
          </cell>
          <cell r="AN10753">
            <v>0</v>
          </cell>
        </row>
        <row r="10754">
          <cell r="D10754">
            <v>3</v>
          </cell>
          <cell r="H10754" t="str">
            <v>063</v>
          </cell>
          <cell r="X10754">
            <v>3345</v>
          </cell>
          <cell r="Y10754">
            <v>0</v>
          </cell>
          <cell r="Z10754">
            <v>0</v>
          </cell>
          <cell r="AA10754">
            <v>0</v>
          </cell>
          <cell r="AE10754">
            <v>0</v>
          </cell>
          <cell r="AG10754">
            <v>394</v>
          </cell>
          <cell r="AH10754">
            <v>0</v>
          </cell>
          <cell r="AI10754">
            <v>0</v>
          </cell>
          <cell r="AJ10754">
            <v>0</v>
          </cell>
          <cell r="AN10754">
            <v>0</v>
          </cell>
        </row>
        <row r="10755">
          <cell r="D10755">
            <v>3</v>
          </cell>
          <cell r="H10755" t="str">
            <v>085</v>
          </cell>
          <cell r="X10755">
            <v>713</v>
          </cell>
          <cell r="Y10755">
            <v>0</v>
          </cell>
          <cell r="Z10755">
            <v>0</v>
          </cell>
          <cell r="AA10755">
            <v>0</v>
          </cell>
          <cell r="AE10755">
            <v>0</v>
          </cell>
          <cell r="AG10755">
            <v>121</v>
          </cell>
          <cell r="AH10755">
            <v>0</v>
          </cell>
          <cell r="AI10755">
            <v>0</v>
          </cell>
          <cell r="AJ10755">
            <v>0</v>
          </cell>
          <cell r="AN10755">
            <v>0</v>
          </cell>
        </row>
        <row r="10756">
          <cell r="D10756">
            <v>3</v>
          </cell>
          <cell r="H10756" t="str">
            <v>085</v>
          </cell>
          <cell r="X10756">
            <v>1172</v>
          </cell>
          <cell r="Y10756">
            <v>0</v>
          </cell>
          <cell r="Z10756">
            <v>0</v>
          </cell>
          <cell r="AA10756">
            <v>0</v>
          </cell>
          <cell r="AE10756">
            <v>0</v>
          </cell>
          <cell r="AG10756">
            <v>158</v>
          </cell>
          <cell r="AH10756">
            <v>0</v>
          </cell>
          <cell r="AI10756">
            <v>0</v>
          </cell>
          <cell r="AJ10756">
            <v>0</v>
          </cell>
          <cell r="AN10756">
            <v>0</v>
          </cell>
        </row>
        <row r="10757">
          <cell r="D10757">
            <v>3</v>
          </cell>
          <cell r="H10757" t="str">
            <v>086</v>
          </cell>
          <cell r="X10757">
            <v>1688</v>
          </cell>
          <cell r="Y10757">
            <v>0</v>
          </cell>
          <cell r="Z10757">
            <v>0</v>
          </cell>
          <cell r="AA10757">
            <v>0</v>
          </cell>
          <cell r="AE10757">
            <v>0</v>
          </cell>
          <cell r="AG10757">
            <v>197</v>
          </cell>
          <cell r="AH10757">
            <v>0</v>
          </cell>
          <cell r="AI10757">
            <v>0</v>
          </cell>
          <cell r="AJ10757">
            <v>0</v>
          </cell>
          <cell r="AN10757">
            <v>0</v>
          </cell>
        </row>
        <row r="10758">
          <cell r="D10758">
            <v>3</v>
          </cell>
          <cell r="H10758" t="str">
            <v>086</v>
          </cell>
          <cell r="X10758">
            <v>6578</v>
          </cell>
          <cell r="Y10758">
            <v>0</v>
          </cell>
          <cell r="Z10758">
            <v>0</v>
          </cell>
          <cell r="AA10758">
            <v>0</v>
          </cell>
          <cell r="AE10758">
            <v>0</v>
          </cell>
          <cell r="AG10758">
            <v>765</v>
          </cell>
          <cell r="AH10758">
            <v>0</v>
          </cell>
          <cell r="AI10758">
            <v>0</v>
          </cell>
          <cell r="AJ10758">
            <v>0</v>
          </cell>
          <cell r="AN10758">
            <v>0</v>
          </cell>
        </row>
        <row r="10759">
          <cell r="D10759">
            <v>3</v>
          </cell>
          <cell r="H10759" t="str">
            <v>089</v>
          </cell>
          <cell r="X10759">
            <v>97</v>
          </cell>
          <cell r="Y10759">
            <v>0</v>
          </cell>
          <cell r="Z10759">
            <v>0</v>
          </cell>
          <cell r="AA10759">
            <v>0</v>
          </cell>
          <cell r="AE10759">
            <v>0</v>
          </cell>
          <cell r="AG10759">
            <v>39</v>
          </cell>
          <cell r="AH10759">
            <v>0</v>
          </cell>
          <cell r="AI10759">
            <v>0</v>
          </cell>
          <cell r="AJ10759">
            <v>0</v>
          </cell>
          <cell r="AN10759">
            <v>0</v>
          </cell>
        </row>
        <row r="10760">
          <cell r="D10760">
            <v>3</v>
          </cell>
          <cell r="H10760" t="str">
            <v>089</v>
          </cell>
          <cell r="X10760">
            <v>7667</v>
          </cell>
          <cell r="Y10760">
            <v>0</v>
          </cell>
          <cell r="Z10760">
            <v>0</v>
          </cell>
          <cell r="AA10760">
            <v>0</v>
          </cell>
          <cell r="AE10760">
            <v>0</v>
          </cell>
          <cell r="AG10760">
            <v>1208</v>
          </cell>
          <cell r="AH10760">
            <v>0</v>
          </cell>
          <cell r="AI10760">
            <v>0</v>
          </cell>
          <cell r="AJ10760">
            <v>0</v>
          </cell>
          <cell r="AN10760">
            <v>0</v>
          </cell>
        </row>
        <row r="10761">
          <cell r="D10761">
            <v>3</v>
          </cell>
          <cell r="H10761" t="str">
            <v>090</v>
          </cell>
          <cell r="X10761">
            <v>5898</v>
          </cell>
          <cell r="Y10761">
            <v>0</v>
          </cell>
          <cell r="Z10761">
            <v>0</v>
          </cell>
          <cell r="AA10761">
            <v>0</v>
          </cell>
          <cell r="AE10761">
            <v>0</v>
          </cell>
          <cell r="AG10761">
            <v>748</v>
          </cell>
          <cell r="AH10761">
            <v>0</v>
          </cell>
          <cell r="AI10761">
            <v>0</v>
          </cell>
          <cell r="AJ10761">
            <v>0</v>
          </cell>
          <cell r="AN10761">
            <v>0</v>
          </cell>
        </row>
        <row r="10762">
          <cell r="D10762">
            <v>3</v>
          </cell>
          <cell r="H10762" t="str">
            <v>171</v>
          </cell>
          <cell r="X10762">
            <v>301</v>
          </cell>
          <cell r="Y10762">
            <v>0</v>
          </cell>
          <cell r="Z10762">
            <v>0</v>
          </cell>
          <cell r="AA10762">
            <v>0</v>
          </cell>
          <cell r="AE10762">
            <v>0</v>
          </cell>
          <cell r="AG10762">
            <v>71</v>
          </cell>
          <cell r="AH10762">
            <v>0</v>
          </cell>
          <cell r="AI10762">
            <v>0</v>
          </cell>
          <cell r="AJ10762">
            <v>0</v>
          </cell>
          <cell r="AN10762">
            <v>0</v>
          </cell>
        </row>
        <row r="10763">
          <cell r="D10763">
            <v>3</v>
          </cell>
          <cell r="H10763" t="str">
            <v>171</v>
          </cell>
          <cell r="X10763">
            <v>3101</v>
          </cell>
          <cell r="Y10763">
            <v>0</v>
          </cell>
          <cell r="Z10763">
            <v>0</v>
          </cell>
          <cell r="AA10763">
            <v>0</v>
          </cell>
          <cell r="AE10763">
            <v>0</v>
          </cell>
          <cell r="AG10763">
            <v>771</v>
          </cell>
          <cell r="AH10763">
            <v>0</v>
          </cell>
          <cell r="AI10763">
            <v>0</v>
          </cell>
          <cell r="AJ10763">
            <v>0</v>
          </cell>
          <cell r="AN10763">
            <v>0</v>
          </cell>
        </row>
        <row r="10764">
          <cell r="D10764">
            <v>3</v>
          </cell>
          <cell r="H10764" t="str">
            <v>063</v>
          </cell>
          <cell r="X10764">
            <v>0</v>
          </cell>
          <cell r="Y10764">
            <v>0</v>
          </cell>
          <cell r="Z10764">
            <v>0</v>
          </cell>
          <cell r="AA10764">
            <v>32</v>
          </cell>
          <cell r="AE10764">
            <v>0</v>
          </cell>
          <cell r="AG10764">
            <v>0</v>
          </cell>
          <cell r="AH10764">
            <v>0</v>
          </cell>
          <cell r="AI10764">
            <v>0</v>
          </cell>
          <cell r="AJ10764">
            <v>0</v>
          </cell>
          <cell r="AN10764">
            <v>0</v>
          </cell>
        </row>
        <row r="10765">
          <cell r="D10765">
            <v>3</v>
          </cell>
          <cell r="H10765" t="str">
            <v>063</v>
          </cell>
          <cell r="X10765">
            <v>247</v>
          </cell>
          <cell r="Y10765">
            <v>0</v>
          </cell>
          <cell r="Z10765">
            <v>0</v>
          </cell>
          <cell r="AA10765">
            <v>0</v>
          </cell>
          <cell r="AE10765">
            <v>0</v>
          </cell>
          <cell r="AG10765">
            <v>4</v>
          </cell>
          <cell r="AH10765">
            <v>0</v>
          </cell>
          <cell r="AI10765">
            <v>0</v>
          </cell>
          <cell r="AJ10765">
            <v>0</v>
          </cell>
          <cell r="AN10765">
            <v>0</v>
          </cell>
        </row>
        <row r="10766">
          <cell r="D10766">
            <v>3</v>
          </cell>
          <cell r="H10766" t="str">
            <v>085</v>
          </cell>
          <cell r="X10766">
            <v>0</v>
          </cell>
          <cell r="Y10766">
            <v>0</v>
          </cell>
          <cell r="Z10766">
            <v>0</v>
          </cell>
          <cell r="AA10766">
            <v>545</v>
          </cell>
          <cell r="AE10766">
            <v>0</v>
          </cell>
          <cell r="AG10766">
            <v>0</v>
          </cell>
          <cell r="AH10766">
            <v>0</v>
          </cell>
          <cell r="AI10766">
            <v>0</v>
          </cell>
          <cell r="AJ10766">
            <v>16</v>
          </cell>
          <cell r="AN10766">
            <v>0</v>
          </cell>
        </row>
        <row r="10767">
          <cell r="D10767">
            <v>3</v>
          </cell>
          <cell r="H10767" t="str">
            <v>085</v>
          </cell>
          <cell r="X10767">
            <v>273</v>
          </cell>
          <cell r="Y10767">
            <v>0</v>
          </cell>
          <cell r="Z10767">
            <v>0</v>
          </cell>
          <cell r="AA10767">
            <v>0</v>
          </cell>
          <cell r="AE10767">
            <v>0</v>
          </cell>
          <cell r="AG10767">
            <v>7</v>
          </cell>
          <cell r="AH10767">
            <v>0</v>
          </cell>
          <cell r="AI10767">
            <v>0</v>
          </cell>
          <cell r="AJ10767">
            <v>0</v>
          </cell>
          <cell r="AN10767">
            <v>0</v>
          </cell>
        </row>
        <row r="10768">
          <cell r="D10768">
            <v>3</v>
          </cell>
          <cell r="H10768" t="str">
            <v>085</v>
          </cell>
          <cell r="X10768">
            <v>1232</v>
          </cell>
          <cell r="Y10768">
            <v>0</v>
          </cell>
          <cell r="Z10768">
            <v>0</v>
          </cell>
          <cell r="AA10768">
            <v>0</v>
          </cell>
          <cell r="AE10768">
            <v>0</v>
          </cell>
          <cell r="AG10768">
            <v>29</v>
          </cell>
          <cell r="AH10768">
            <v>0</v>
          </cell>
          <cell r="AI10768">
            <v>0</v>
          </cell>
          <cell r="AJ10768">
            <v>0</v>
          </cell>
          <cell r="AN10768">
            <v>0</v>
          </cell>
        </row>
        <row r="10769">
          <cell r="D10769">
            <v>3</v>
          </cell>
          <cell r="H10769" t="str">
            <v>086</v>
          </cell>
          <cell r="X10769">
            <v>0</v>
          </cell>
          <cell r="Y10769">
            <v>0</v>
          </cell>
          <cell r="Z10769">
            <v>0</v>
          </cell>
          <cell r="AA10769">
            <v>31</v>
          </cell>
          <cell r="AE10769">
            <v>0</v>
          </cell>
          <cell r="AG10769">
            <v>0</v>
          </cell>
          <cell r="AH10769">
            <v>0</v>
          </cell>
          <cell r="AI10769">
            <v>0</v>
          </cell>
          <cell r="AJ10769">
            <v>0</v>
          </cell>
          <cell r="AN10769">
            <v>0</v>
          </cell>
        </row>
        <row r="10770">
          <cell r="D10770">
            <v>3</v>
          </cell>
          <cell r="H10770" t="str">
            <v>086</v>
          </cell>
          <cell r="X10770">
            <v>34</v>
          </cell>
          <cell r="Y10770">
            <v>0</v>
          </cell>
          <cell r="Z10770">
            <v>0</v>
          </cell>
          <cell r="AA10770">
            <v>0</v>
          </cell>
          <cell r="AE10770">
            <v>0</v>
          </cell>
          <cell r="AG10770">
            <v>0</v>
          </cell>
          <cell r="AH10770">
            <v>0</v>
          </cell>
          <cell r="AI10770">
            <v>0</v>
          </cell>
          <cell r="AJ10770">
            <v>0</v>
          </cell>
          <cell r="AN10770">
            <v>0</v>
          </cell>
        </row>
        <row r="10771">
          <cell r="D10771">
            <v>3</v>
          </cell>
          <cell r="H10771" t="str">
            <v>086</v>
          </cell>
          <cell r="X10771">
            <v>77</v>
          </cell>
          <cell r="Y10771">
            <v>0</v>
          </cell>
          <cell r="Z10771">
            <v>0</v>
          </cell>
          <cell r="AA10771">
            <v>0</v>
          </cell>
          <cell r="AE10771">
            <v>0</v>
          </cell>
          <cell r="AG10771">
            <v>4</v>
          </cell>
          <cell r="AH10771">
            <v>0</v>
          </cell>
          <cell r="AI10771">
            <v>0</v>
          </cell>
          <cell r="AJ10771">
            <v>0</v>
          </cell>
          <cell r="AN10771">
            <v>0</v>
          </cell>
        </row>
        <row r="10772">
          <cell r="D10772">
            <v>3</v>
          </cell>
          <cell r="H10772" t="str">
            <v>089</v>
          </cell>
          <cell r="X10772">
            <v>0</v>
          </cell>
          <cell r="Y10772">
            <v>0</v>
          </cell>
          <cell r="Z10772">
            <v>0</v>
          </cell>
          <cell r="AA10772">
            <v>108</v>
          </cell>
          <cell r="AE10772">
            <v>0</v>
          </cell>
          <cell r="AG10772">
            <v>0</v>
          </cell>
          <cell r="AH10772">
            <v>0</v>
          </cell>
          <cell r="AI10772">
            <v>0</v>
          </cell>
          <cell r="AJ10772">
            <v>1</v>
          </cell>
          <cell r="AN10772">
            <v>0</v>
          </cell>
        </row>
        <row r="10773">
          <cell r="D10773">
            <v>3</v>
          </cell>
          <cell r="H10773" t="str">
            <v>089</v>
          </cell>
          <cell r="X10773">
            <v>36</v>
          </cell>
          <cell r="Y10773">
            <v>0</v>
          </cell>
          <cell r="Z10773">
            <v>0</v>
          </cell>
          <cell r="AA10773">
            <v>0</v>
          </cell>
          <cell r="AE10773">
            <v>0</v>
          </cell>
          <cell r="AG10773">
            <v>0</v>
          </cell>
          <cell r="AH10773">
            <v>0</v>
          </cell>
          <cell r="AI10773">
            <v>0</v>
          </cell>
          <cell r="AJ10773">
            <v>0</v>
          </cell>
          <cell r="AN10773">
            <v>0</v>
          </cell>
        </row>
        <row r="10774">
          <cell r="D10774">
            <v>3</v>
          </cell>
          <cell r="H10774" t="str">
            <v>089</v>
          </cell>
          <cell r="X10774">
            <v>384</v>
          </cell>
          <cell r="Y10774">
            <v>0</v>
          </cell>
          <cell r="Z10774">
            <v>0</v>
          </cell>
          <cell r="AA10774">
            <v>0</v>
          </cell>
          <cell r="AE10774">
            <v>0</v>
          </cell>
          <cell r="AG10774">
            <v>12</v>
          </cell>
          <cell r="AH10774">
            <v>0</v>
          </cell>
          <cell r="AI10774">
            <v>0</v>
          </cell>
          <cell r="AJ10774">
            <v>0</v>
          </cell>
          <cell r="AN10774">
            <v>0</v>
          </cell>
        </row>
        <row r="10775">
          <cell r="D10775">
            <v>3</v>
          </cell>
          <cell r="H10775" t="str">
            <v>090</v>
          </cell>
          <cell r="X10775">
            <v>0</v>
          </cell>
          <cell r="Y10775">
            <v>0</v>
          </cell>
          <cell r="Z10775">
            <v>0</v>
          </cell>
          <cell r="AA10775">
            <v>305</v>
          </cell>
          <cell r="AE10775">
            <v>0</v>
          </cell>
          <cell r="AG10775">
            <v>0</v>
          </cell>
          <cell r="AH10775">
            <v>0</v>
          </cell>
          <cell r="AI10775">
            <v>0</v>
          </cell>
          <cell r="AJ10775">
            <v>4</v>
          </cell>
          <cell r="AN10775">
            <v>0</v>
          </cell>
        </row>
        <row r="10776">
          <cell r="D10776">
            <v>3</v>
          </cell>
          <cell r="H10776" t="str">
            <v>090</v>
          </cell>
          <cell r="X10776">
            <v>1271</v>
          </cell>
          <cell r="Y10776">
            <v>0</v>
          </cell>
          <cell r="Z10776">
            <v>0</v>
          </cell>
          <cell r="AA10776">
            <v>0</v>
          </cell>
          <cell r="AE10776">
            <v>0</v>
          </cell>
          <cell r="AG10776">
            <v>36</v>
          </cell>
          <cell r="AH10776">
            <v>0</v>
          </cell>
          <cell r="AI10776">
            <v>0</v>
          </cell>
          <cell r="AJ10776">
            <v>0</v>
          </cell>
          <cell r="AN10776">
            <v>0</v>
          </cell>
        </row>
        <row r="10777">
          <cell r="D10777">
            <v>3</v>
          </cell>
          <cell r="H10777" t="str">
            <v>171</v>
          </cell>
          <cell r="X10777">
            <v>0</v>
          </cell>
          <cell r="Y10777">
            <v>0</v>
          </cell>
          <cell r="Z10777">
            <v>0</v>
          </cell>
          <cell r="AA10777">
            <v>328</v>
          </cell>
          <cell r="AE10777">
            <v>0</v>
          </cell>
          <cell r="AG10777">
            <v>0</v>
          </cell>
          <cell r="AH10777">
            <v>0</v>
          </cell>
          <cell r="AI10777">
            <v>0</v>
          </cell>
          <cell r="AJ10777">
            <v>10</v>
          </cell>
          <cell r="AN10777">
            <v>0</v>
          </cell>
        </row>
        <row r="10778">
          <cell r="D10778">
            <v>3</v>
          </cell>
          <cell r="H10778" t="str">
            <v>171</v>
          </cell>
          <cell r="X10778">
            <v>151</v>
          </cell>
          <cell r="Y10778">
            <v>0</v>
          </cell>
          <cell r="Z10778">
            <v>0</v>
          </cell>
          <cell r="AA10778">
            <v>0</v>
          </cell>
          <cell r="AE10778">
            <v>0</v>
          </cell>
          <cell r="AG10778">
            <v>3</v>
          </cell>
          <cell r="AH10778">
            <v>0</v>
          </cell>
          <cell r="AI10778">
            <v>0</v>
          </cell>
          <cell r="AJ10778">
            <v>0</v>
          </cell>
          <cell r="AN10778">
            <v>0</v>
          </cell>
        </row>
        <row r="10779">
          <cell r="D10779">
            <v>3</v>
          </cell>
          <cell r="H10779" t="str">
            <v>171</v>
          </cell>
          <cell r="X10779">
            <v>986</v>
          </cell>
          <cell r="Y10779">
            <v>0</v>
          </cell>
          <cell r="Z10779">
            <v>0</v>
          </cell>
          <cell r="AA10779">
            <v>0</v>
          </cell>
          <cell r="AE10779">
            <v>0</v>
          </cell>
          <cell r="AG10779">
            <v>27</v>
          </cell>
          <cell r="AH10779">
            <v>0</v>
          </cell>
          <cell r="AI10779">
            <v>0</v>
          </cell>
          <cell r="AJ10779">
            <v>0</v>
          </cell>
          <cell r="AN10779">
            <v>0</v>
          </cell>
        </row>
        <row r="10780">
          <cell r="D10780">
            <v>3</v>
          </cell>
          <cell r="H10780" t="str">
            <v>085</v>
          </cell>
          <cell r="X10780">
            <v>0</v>
          </cell>
          <cell r="Y10780">
            <v>0</v>
          </cell>
          <cell r="Z10780">
            <v>0</v>
          </cell>
          <cell r="AA10780">
            <v>98</v>
          </cell>
          <cell r="AE10780">
            <v>0</v>
          </cell>
          <cell r="AG10780">
            <v>0</v>
          </cell>
          <cell r="AH10780">
            <v>0</v>
          </cell>
          <cell r="AI10780">
            <v>0</v>
          </cell>
          <cell r="AJ10780">
            <v>3</v>
          </cell>
          <cell r="AN10780">
            <v>0</v>
          </cell>
        </row>
        <row r="10781">
          <cell r="D10781">
            <v>3</v>
          </cell>
          <cell r="H10781" t="str">
            <v>085</v>
          </cell>
          <cell r="X10781">
            <v>21</v>
          </cell>
          <cell r="Y10781">
            <v>0</v>
          </cell>
          <cell r="Z10781">
            <v>0</v>
          </cell>
          <cell r="AA10781">
            <v>0</v>
          </cell>
          <cell r="AE10781">
            <v>0</v>
          </cell>
          <cell r="AG10781">
            <v>0</v>
          </cell>
          <cell r="AH10781">
            <v>0</v>
          </cell>
          <cell r="AI10781">
            <v>0</v>
          </cell>
          <cell r="AJ10781">
            <v>0</v>
          </cell>
          <cell r="AN10781">
            <v>0</v>
          </cell>
        </row>
        <row r="10782">
          <cell r="D10782">
            <v>3</v>
          </cell>
          <cell r="H10782" t="str">
            <v>085</v>
          </cell>
          <cell r="X10782">
            <v>180</v>
          </cell>
          <cell r="Y10782">
            <v>0</v>
          </cell>
          <cell r="Z10782">
            <v>0</v>
          </cell>
          <cell r="AA10782">
            <v>0</v>
          </cell>
          <cell r="AE10782">
            <v>0</v>
          </cell>
          <cell r="AG10782">
            <v>6</v>
          </cell>
          <cell r="AH10782">
            <v>0</v>
          </cell>
          <cell r="AI10782">
            <v>0</v>
          </cell>
          <cell r="AJ10782">
            <v>0</v>
          </cell>
          <cell r="AN10782">
            <v>0</v>
          </cell>
        </row>
        <row r="10783">
          <cell r="D10783">
            <v>3</v>
          </cell>
          <cell r="H10783" t="str">
            <v>171</v>
          </cell>
          <cell r="X10783">
            <v>0</v>
          </cell>
          <cell r="Y10783">
            <v>0</v>
          </cell>
          <cell r="Z10783">
            <v>0</v>
          </cell>
          <cell r="AA10783">
            <v>118</v>
          </cell>
          <cell r="AE10783">
            <v>0</v>
          </cell>
          <cell r="AG10783">
            <v>0</v>
          </cell>
          <cell r="AH10783">
            <v>0</v>
          </cell>
          <cell r="AI10783">
            <v>0</v>
          </cell>
          <cell r="AJ10783">
            <v>6</v>
          </cell>
          <cell r="AN10783">
            <v>0</v>
          </cell>
        </row>
        <row r="10784">
          <cell r="D10784">
            <v>3</v>
          </cell>
          <cell r="H10784" t="str">
            <v>171</v>
          </cell>
          <cell r="X10784">
            <v>45</v>
          </cell>
          <cell r="Y10784">
            <v>0</v>
          </cell>
          <cell r="Z10784">
            <v>0</v>
          </cell>
          <cell r="AA10784">
            <v>0</v>
          </cell>
          <cell r="AE10784">
            <v>0</v>
          </cell>
          <cell r="AG10784">
            <v>3</v>
          </cell>
          <cell r="AH10784">
            <v>0</v>
          </cell>
          <cell r="AI10784">
            <v>0</v>
          </cell>
          <cell r="AJ10784">
            <v>0</v>
          </cell>
          <cell r="AN10784">
            <v>0</v>
          </cell>
        </row>
        <row r="10785">
          <cell r="D10785">
            <v>3</v>
          </cell>
          <cell r="H10785" t="str">
            <v>171</v>
          </cell>
          <cell r="X10785">
            <v>196</v>
          </cell>
          <cell r="Y10785">
            <v>0</v>
          </cell>
          <cell r="Z10785">
            <v>0</v>
          </cell>
          <cell r="AA10785">
            <v>0</v>
          </cell>
          <cell r="AE10785">
            <v>0</v>
          </cell>
          <cell r="AG10785">
            <v>7</v>
          </cell>
          <cell r="AH10785">
            <v>0</v>
          </cell>
          <cell r="AI10785">
            <v>0</v>
          </cell>
          <cell r="AJ10785">
            <v>0</v>
          </cell>
          <cell r="AN10785">
            <v>0</v>
          </cell>
        </row>
        <row r="10786">
          <cell r="D10786">
            <v>3</v>
          </cell>
          <cell r="H10786" t="str">
            <v>089</v>
          </cell>
          <cell r="X10786">
            <v>0</v>
          </cell>
          <cell r="Y10786">
            <v>0</v>
          </cell>
          <cell r="Z10786">
            <v>0</v>
          </cell>
          <cell r="AA10786">
            <v>2</v>
          </cell>
          <cell r="AE10786">
            <v>0</v>
          </cell>
          <cell r="AG10786">
            <v>0</v>
          </cell>
          <cell r="AH10786">
            <v>0</v>
          </cell>
          <cell r="AI10786">
            <v>0</v>
          </cell>
          <cell r="AJ10786">
            <v>0</v>
          </cell>
          <cell r="AN10786">
            <v>0</v>
          </cell>
        </row>
        <row r="10787">
          <cell r="D10787">
            <v>3</v>
          </cell>
          <cell r="H10787" t="str">
            <v>089</v>
          </cell>
          <cell r="X10787">
            <v>9</v>
          </cell>
          <cell r="Y10787">
            <v>0</v>
          </cell>
          <cell r="Z10787">
            <v>0</v>
          </cell>
          <cell r="AA10787">
            <v>0</v>
          </cell>
          <cell r="AE10787">
            <v>0</v>
          </cell>
          <cell r="AG10787">
            <v>0</v>
          </cell>
          <cell r="AH10787">
            <v>0</v>
          </cell>
          <cell r="AI10787">
            <v>0</v>
          </cell>
          <cell r="AJ10787">
            <v>0</v>
          </cell>
          <cell r="AN10787">
            <v>0</v>
          </cell>
        </row>
        <row r="10788">
          <cell r="D10788">
            <v>3</v>
          </cell>
          <cell r="H10788" t="str">
            <v>090</v>
          </cell>
          <cell r="X10788">
            <v>3</v>
          </cell>
          <cell r="Y10788">
            <v>0</v>
          </cell>
          <cell r="Z10788">
            <v>0</v>
          </cell>
          <cell r="AA10788">
            <v>0</v>
          </cell>
          <cell r="AE10788">
            <v>0</v>
          </cell>
          <cell r="AG10788">
            <v>0</v>
          </cell>
          <cell r="AH10788">
            <v>0</v>
          </cell>
          <cell r="AI10788">
            <v>0</v>
          </cell>
          <cell r="AJ10788">
            <v>0</v>
          </cell>
          <cell r="AN10788">
            <v>0</v>
          </cell>
        </row>
        <row r="10789">
          <cell r="D10789">
            <v>3</v>
          </cell>
          <cell r="H10789" t="str">
            <v>086</v>
          </cell>
          <cell r="X10789">
            <v>0</v>
          </cell>
          <cell r="Y10789">
            <v>0</v>
          </cell>
          <cell r="Z10789">
            <v>0</v>
          </cell>
          <cell r="AA10789">
            <v>20</v>
          </cell>
          <cell r="AE10789">
            <v>0</v>
          </cell>
          <cell r="AG10789">
            <v>0</v>
          </cell>
          <cell r="AH10789">
            <v>0</v>
          </cell>
          <cell r="AI10789">
            <v>0</v>
          </cell>
          <cell r="AJ10789">
            <v>1</v>
          </cell>
          <cell r="AN10789">
            <v>0</v>
          </cell>
        </row>
        <row r="10790">
          <cell r="D10790">
            <v>3</v>
          </cell>
          <cell r="H10790" t="str">
            <v>086</v>
          </cell>
          <cell r="X10790">
            <v>15</v>
          </cell>
          <cell r="Y10790">
            <v>0</v>
          </cell>
          <cell r="Z10790">
            <v>0</v>
          </cell>
          <cell r="AA10790">
            <v>0</v>
          </cell>
          <cell r="AE10790">
            <v>0</v>
          </cell>
          <cell r="AG10790">
            <v>2</v>
          </cell>
          <cell r="AH10790">
            <v>0</v>
          </cell>
          <cell r="AI10790">
            <v>0</v>
          </cell>
          <cell r="AJ10790">
            <v>0</v>
          </cell>
          <cell r="AN10790">
            <v>0</v>
          </cell>
        </row>
        <row r="10791">
          <cell r="D10791">
            <v>3</v>
          </cell>
          <cell r="H10791" t="str">
            <v>086</v>
          </cell>
          <cell r="X10791">
            <v>56</v>
          </cell>
          <cell r="Y10791">
            <v>0</v>
          </cell>
          <cell r="Z10791">
            <v>0</v>
          </cell>
          <cell r="AA10791">
            <v>0</v>
          </cell>
          <cell r="AE10791">
            <v>0</v>
          </cell>
          <cell r="AG10791">
            <v>3</v>
          </cell>
          <cell r="AH10791">
            <v>0</v>
          </cell>
          <cell r="AI10791">
            <v>0</v>
          </cell>
          <cell r="AJ10791">
            <v>0</v>
          </cell>
          <cell r="AN10791">
            <v>0</v>
          </cell>
        </row>
        <row r="10792">
          <cell r="D10792">
            <v>3</v>
          </cell>
          <cell r="H10792" t="str">
            <v>089</v>
          </cell>
          <cell r="X10792">
            <v>1</v>
          </cell>
          <cell r="Y10792">
            <v>0</v>
          </cell>
          <cell r="Z10792">
            <v>0</v>
          </cell>
          <cell r="AA10792">
            <v>0</v>
          </cell>
          <cell r="AE10792">
            <v>0</v>
          </cell>
          <cell r="AG10792">
            <v>0</v>
          </cell>
          <cell r="AH10792">
            <v>0</v>
          </cell>
          <cell r="AI10792">
            <v>0</v>
          </cell>
          <cell r="AJ10792">
            <v>0</v>
          </cell>
          <cell r="AN10792">
            <v>0</v>
          </cell>
        </row>
        <row r="10793">
          <cell r="D10793">
            <v>3</v>
          </cell>
          <cell r="H10793" t="str">
            <v>089</v>
          </cell>
          <cell r="X10793">
            <v>0</v>
          </cell>
          <cell r="Y10793">
            <v>0</v>
          </cell>
          <cell r="Z10793">
            <v>0</v>
          </cell>
          <cell r="AA10793">
            <v>895</v>
          </cell>
          <cell r="AE10793">
            <v>0</v>
          </cell>
          <cell r="AG10793">
            <v>0</v>
          </cell>
          <cell r="AH10793">
            <v>0</v>
          </cell>
          <cell r="AI10793">
            <v>0</v>
          </cell>
          <cell r="AJ10793">
            <v>33</v>
          </cell>
          <cell r="AN10793">
            <v>0</v>
          </cell>
        </row>
        <row r="10794">
          <cell r="D10794">
            <v>3</v>
          </cell>
          <cell r="H10794" t="str">
            <v>089</v>
          </cell>
          <cell r="X10794">
            <v>293</v>
          </cell>
          <cell r="Y10794">
            <v>0</v>
          </cell>
          <cell r="Z10794">
            <v>0</v>
          </cell>
          <cell r="AA10794">
            <v>0</v>
          </cell>
          <cell r="AE10794">
            <v>0</v>
          </cell>
          <cell r="AG10794">
            <v>8</v>
          </cell>
          <cell r="AH10794">
            <v>0</v>
          </cell>
          <cell r="AI10794">
            <v>0</v>
          </cell>
          <cell r="AJ10794">
            <v>0</v>
          </cell>
          <cell r="AN10794">
            <v>0</v>
          </cell>
        </row>
        <row r="10795">
          <cell r="D10795">
            <v>3</v>
          </cell>
          <cell r="H10795" t="str">
            <v>089</v>
          </cell>
          <cell r="X10795">
            <v>2642</v>
          </cell>
          <cell r="Y10795">
            <v>0</v>
          </cell>
          <cell r="Z10795">
            <v>0</v>
          </cell>
          <cell r="AA10795">
            <v>0</v>
          </cell>
          <cell r="AE10795">
            <v>0</v>
          </cell>
          <cell r="AG10795">
            <v>120</v>
          </cell>
          <cell r="AH10795">
            <v>0</v>
          </cell>
          <cell r="AI10795">
            <v>0</v>
          </cell>
          <cell r="AJ10795">
            <v>0</v>
          </cell>
          <cell r="AN10795">
            <v>0</v>
          </cell>
        </row>
        <row r="10796">
          <cell r="D10796">
            <v>3</v>
          </cell>
          <cell r="H10796" t="str">
            <v>090</v>
          </cell>
          <cell r="X10796">
            <v>0</v>
          </cell>
          <cell r="Y10796">
            <v>0</v>
          </cell>
          <cell r="Z10796">
            <v>0</v>
          </cell>
          <cell r="AA10796">
            <v>210</v>
          </cell>
          <cell r="AE10796">
            <v>0</v>
          </cell>
          <cell r="AG10796">
            <v>0</v>
          </cell>
          <cell r="AH10796">
            <v>0</v>
          </cell>
          <cell r="AI10796">
            <v>0</v>
          </cell>
          <cell r="AJ10796">
            <v>4</v>
          </cell>
          <cell r="AN10796">
            <v>0</v>
          </cell>
        </row>
        <row r="10797">
          <cell r="D10797">
            <v>3</v>
          </cell>
          <cell r="H10797" t="str">
            <v>090</v>
          </cell>
          <cell r="X10797">
            <v>401</v>
          </cell>
          <cell r="Y10797">
            <v>0</v>
          </cell>
          <cell r="Z10797">
            <v>0</v>
          </cell>
          <cell r="AA10797">
            <v>0</v>
          </cell>
          <cell r="AE10797">
            <v>0</v>
          </cell>
          <cell r="AG10797">
            <v>14</v>
          </cell>
          <cell r="AH10797">
            <v>0</v>
          </cell>
          <cell r="AI10797">
            <v>0</v>
          </cell>
          <cell r="AJ10797">
            <v>0</v>
          </cell>
          <cell r="AN10797">
            <v>0</v>
          </cell>
        </row>
        <row r="10798">
          <cell r="D10798">
            <v>3</v>
          </cell>
          <cell r="H10798" t="str">
            <v>171</v>
          </cell>
          <cell r="X10798">
            <v>0</v>
          </cell>
          <cell r="Y10798">
            <v>0</v>
          </cell>
          <cell r="Z10798">
            <v>0</v>
          </cell>
          <cell r="AA10798">
            <v>4</v>
          </cell>
          <cell r="AE10798">
            <v>0</v>
          </cell>
          <cell r="AG10798">
            <v>0</v>
          </cell>
          <cell r="AH10798">
            <v>0</v>
          </cell>
          <cell r="AI10798">
            <v>0</v>
          </cell>
          <cell r="AJ10798">
            <v>1</v>
          </cell>
          <cell r="AN10798">
            <v>0</v>
          </cell>
        </row>
        <row r="10799">
          <cell r="D10799">
            <v>3</v>
          </cell>
          <cell r="H10799" t="str">
            <v>171</v>
          </cell>
          <cell r="X10799">
            <v>64</v>
          </cell>
          <cell r="Y10799">
            <v>0</v>
          </cell>
          <cell r="Z10799">
            <v>0</v>
          </cell>
          <cell r="AA10799">
            <v>0</v>
          </cell>
          <cell r="AE10799">
            <v>0</v>
          </cell>
          <cell r="AG10799">
            <v>2</v>
          </cell>
          <cell r="AH10799">
            <v>0</v>
          </cell>
          <cell r="AI10799">
            <v>0</v>
          </cell>
          <cell r="AJ10799">
            <v>0</v>
          </cell>
          <cell r="AN10799">
            <v>0</v>
          </cell>
        </row>
        <row r="10800">
          <cell r="D10800">
            <v>3</v>
          </cell>
          <cell r="H10800" t="str">
            <v>063</v>
          </cell>
          <cell r="X10800">
            <v>3974</v>
          </cell>
          <cell r="Y10800">
            <v>0</v>
          </cell>
          <cell r="Z10800">
            <v>0</v>
          </cell>
          <cell r="AA10800">
            <v>0</v>
          </cell>
          <cell r="AE10800">
            <v>0</v>
          </cell>
          <cell r="AG10800">
            <v>88</v>
          </cell>
          <cell r="AH10800">
            <v>0</v>
          </cell>
          <cell r="AI10800">
            <v>0</v>
          </cell>
          <cell r="AJ10800">
            <v>0</v>
          </cell>
          <cell r="AN10800">
            <v>0</v>
          </cell>
        </row>
        <row r="10801">
          <cell r="D10801">
            <v>3</v>
          </cell>
          <cell r="H10801" t="str">
            <v>086</v>
          </cell>
          <cell r="X10801">
            <v>1988</v>
          </cell>
          <cell r="Y10801">
            <v>0</v>
          </cell>
          <cell r="Z10801">
            <v>0</v>
          </cell>
          <cell r="AA10801">
            <v>0</v>
          </cell>
          <cell r="AE10801">
            <v>0</v>
          </cell>
          <cell r="AG10801">
            <v>33</v>
          </cell>
          <cell r="AH10801">
            <v>0</v>
          </cell>
          <cell r="AI10801">
            <v>0</v>
          </cell>
          <cell r="AJ10801">
            <v>0</v>
          </cell>
          <cell r="AN10801">
            <v>0</v>
          </cell>
        </row>
        <row r="10802">
          <cell r="D10802">
            <v>3</v>
          </cell>
          <cell r="H10802" t="str">
            <v>086</v>
          </cell>
          <cell r="X10802">
            <v>5298</v>
          </cell>
          <cell r="Y10802">
            <v>0</v>
          </cell>
          <cell r="Z10802">
            <v>0</v>
          </cell>
          <cell r="AA10802">
            <v>0</v>
          </cell>
          <cell r="AE10802">
            <v>0</v>
          </cell>
          <cell r="AG10802">
            <v>114</v>
          </cell>
          <cell r="AH10802">
            <v>0</v>
          </cell>
          <cell r="AI10802">
            <v>0</v>
          </cell>
          <cell r="AJ10802">
            <v>0</v>
          </cell>
          <cell r="AN10802">
            <v>0</v>
          </cell>
        </row>
        <row r="10803">
          <cell r="D10803">
            <v>3</v>
          </cell>
          <cell r="H10803" t="str">
            <v>089</v>
          </cell>
          <cell r="X10803">
            <v>0</v>
          </cell>
          <cell r="Y10803">
            <v>0</v>
          </cell>
          <cell r="Z10803">
            <v>0</v>
          </cell>
          <cell r="AA10803">
            <v>3</v>
          </cell>
          <cell r="AE10803">
            <v>0</v>
          </cell>
          <cell r="AG10803">
            <v>0</v>
          </cell>
          <cell r="AH10803">
            <v>0</v>
          </cell>
          <cell r="AI10803">
            <v>0</v>
          </cell>
          <cell r="AJ10803">
            <v>0</v>
          </cell>
          <cell r="AN10803">
            <v>0</v>
          </cell>
        </row>
        <row r="10804">
          <cell r="D10804">
            <v>3</v>
          </cell>
          <cell r="H10804" t="str">
            <v>089</v>
          </cell>
          <cell r="X10804">
            <v>242</v>
          </cell>
          <cell r="Y10804">
            <v>0</v>
          </cell>
          <cell r="Z10804">
            <v>0</v>
          </cell>
          <cell r="AA10804">
            <v>0</v>
          </cell>
          <cell r="AE10804">
            <v>0</v>
          </cell>
          <cell r="AG10804">
            <v>8</v>
          </cell>
          <cell r="AH10804">
            <v>0</v>
          </cell>
          <cell r="AI10804">
            <v>0</v>
          </cell>
          <cell r="AJ10804">
            <v>0</v>
          </cell>
          <cell r="AN10804">
            <v>0</v>
          </cell>
        </row>
        <row r="10805">
          <cell r="D10805">
            <v>3</v>
          </cell>
          <cell r="H10805" t="str">
            <v>089</v>
          </cell>
          <cell r="X10805">
            <v>8982</v>
          </cell>
          <cell r="Y10805">
            <v>0</v>
          </cell>
          <cell r="Z10805">
            <v>0</v>
          </cell>
          <cell r="AA10805">
            <v>0</v>
          </cell>
          <cell r="AE10805">
            <v>0</v>
          </cell>
          <cell r="AG10805">
            <v>340</v>
          </cell>
          <cell r="AH10805">
            <v>0</v>
          </cell>
          <cell r="AI10805">
            <v>0</v>
          </cell>
          <cell r="AJ10805">
            <v>0</v>
          </cell>
          <cell r="AN10805">
            <v>0</v>
          </cell>
        </row>
        <row r="10806">
          <cell r="D10806">
            <v>3</v>
          </cell>
          <cell r="H10806" t="str">
            <v>090</v>
          </cell>
          <cell r="X10806">
            <v>4433</v>
          </cell>
          <cell r="Y10806">
            <v>0</v>
          </cell>
          <cell r="Z10806">
            <v>0</v>
          </cell>
          <cell r="AA10806">
            <v>0</v>
          </cell>
          <cell r="AE10806">
            <v>0</v>
          </cell>
          <cell r="AG10806">
            <v>168</v>
          </cell>
          <cell r="AH10806">
            <v>0</v>
          </cell>
          <cell r="AI10806">
            <v>0</v>
          </cell>
          <cell r="AJ10806">
            <v>0</v>
          </cell>
          <cell r="AN10806">
            <v>0</v>
          </cell>
        </row>
        <row r="10807">
          <cell r="D10807">
            <v>3</v>
          </cell>
          <cell r="H10807" t="str">
            <v>171</v>
          </cell>
          <cell r="X10807">
            <v>4</v>
          </cell>
          <cell r="Y10807">
            <v>0</v>
          </cell>
          <cell r="Z10807">
            <v>0</v>
          </cell>
          <cell r="AA10807">
            <v>0</v>
          </cell>
          <cell r="AE10807">
            <v>0</v>
          </cell>
          <cell r="AG10807">
            <v>0</v>
          </cell>
          <cell r="AH10807">
            <v>0</v>
          </cell>
          <cell r="AI10807">
            <v>0</v>
          </cell>
          <cell r="AJ10807">
            <v>0</v>
          </cell>
          <cell r="AN10807">
            <v>0</v>
          </cell>
        </row>
        <row r="10808">
          <cell r="D10808">
            <v>3</v>
          </cell>
          <cell r="H10808" t="str">
            <v>171</v>
          </cell>
          <cell r="X10808">
            <v>271</v>
          </cell>
          <cell r="Y10808">
            <v>0</v>
          </cell>
          <cell r="Z10808">
            <v>0</v>
          </cell>
          <cell r="AA10808">
            <v>0</v>
          </cell>
          <cell r="AE10808">
            <v>0</v>
          </cell>
          <cell r="AG10808">
            <v>7</v>
          </cell>
          <cell r="AH10808">
            <v>0</v>
          </cell>
          <cell r="AI10808">
            <v>0</v>
          </cell>
          <cell r="AJ10808">
            <v>0</v>
          </cell>
          <cell r="AN10808">
            <v>0</v>
          </cell>
        </row>
        <row r="10809">
          <cell r="D10809">
            <v>3</v>
          </cell>
          <cell r="H10809" t="str">
            <v>089</v>
          </cell>
          <cell r="X10809">
            <v>0</v>
          </cell>
          <cell r="Y10809">
            <v>0</v>
          </cell>
          <cell r="Z10809">
            <v>0</v>
          </cell>
          <cell r="AA10809">
            <v>611</v>
          </cell>
          <cell r="AE10809">
            <v>0</v>
          </cell>
          <cell r="AG10809">
            <v>0</v>
          </cell>
          <cell r="AH10809">
            <v>0</v>
          </cell>
          <cell r="AI10809">
            <v>0</v>
          </cell>
          <cell r="AJ10809">
            <v>65</v>
          </cell>
          <cell r="AN10809">
            <v>0</v>
          </cell>
        </row>
        <row r="10810">
          <cell r="D10810">
            <v>3</v>
          </cell>
          <cell r="H10810" t="str">
            <v>089</v>
          </cell>
          <cell r="X10810">
            <v>40</v>
          </cell>
          <cell r="Y10810">
            <v>0</v>
          </cell>
          <cell r="Z10810">
            <v>0</v>
          </cell>
          <cell r="AA10810">
            <v>0</v>
          </cell>
          <cell r="AE10810">
            <v>0</v>
          </cell>
          <cell r="AG10810">
            <v>3</v>
          </cell>
          <cell r="AH10810">
            <v>0</v>
          </cell>
          <cell r="AI10810">
            <v>0</v>
          </cell>
          <cell r="AJ10810">
            <v>0</v>
          </cell>
          <cell r="AN10810">
            <v>0</v>
          </cell>
        </row>
        <row r="10811">
          <cell r="D10811">
            <v>3</v>
          </cell>
          <cell r="H10811" t="str">
            <v>089</v>
          </cell>
          <cell r="X10811">
            <v>1634</v>
          </cell>
          <cell r="Y10811">
            <v>0</v>
          </cell>
          <cell r="Z10811">
            <v>0</v>
          </cell>
          <cell r="AA10811">
            <v>0</v>
          </cell>
          <cell r="AE10811">
            <v>0</v>
          </cell>
          <cell r="AG10811">
            <v>182</v>
          </cell>
          <cell r="AH10811">
            <v>0</v>
          </cell>
          <cell r="AI10811">
            <v>0</v>
          </cell>
          <cell r="AJ10811">
            <v>0</v>
          </cell>
          <cell r="AN10811">
            <v>0</v>
          </cell>
        </row>
        <row r="10812">
          <cell r="D10812">
            <v>3</v>
          </cell>
          <cell r="H10812" t="str">
            <v>090</v>
          </cell>
          <cell r="X10812">
            <v>0</v>
          </cell>
          <cell r="Y10812">
            <v>0</v>
          </cell>
          <cell r="Z10812">
            <v>0</v>
          </cell>
          <cell r="AA10812">
            <v>78</v>
          </cell>
          <cell r="AE10812">
            <v>0</v>
          </cell>
          <cell r="AG10812">
            <v>0</v>
          </cell>
          <cell r="AH10812">
            <v>0</v>
          </cell>
          <cell r="AI10812">
            <v>0</v>
          </cell>
          <cell r="AJ10812">
            <v>17</v>
          </cell>
          <cell r="AN10812">
            <v>0</v>
          </cell>
        </row>
        <row r="10813">
          <cell r="D10813">
            <v>3</v>
          </cell>
          <cell r="H10813" t="str">
            <v>090</v>
          </cell>
          <cell r="X10813">
            <v>563</v>
          </cell>
          <cell r="Y10813">
            <v>0</v>
          </cell>
          <cell r="Z10813">
            <v>0</v>
          </cell>
          <cell r="AA10813">
            <v>0</v>
          </cell>
          <cell r="AE10813">
            <v>0</v>
          </cell>
          <cell r="AG10813">
            <v>50</v>
          </cell>
          <cell r="AH10813">
            <v>0</v>
          </cell>
          <cell r="AI10813">
            <v>0</v>
          </cell>
          <cell r="AJ10813">
            <v>0</v>
          </cell>
          <cell r="AN10813">
            <v>0</v>
          </cell>
        </row>
        <row r="10814">
          <cell r="D10814">
            <v>3</v>
          </cell>
          <cell r="H10814" t="str">
            <v>089</v>
          </cell>
          <cell r="X10814">
            <v>0</v>
          </cell>
          <cell r="Y10814">
            <v>0</v>
          </cell>
          <cell r="Z10814">
            <v>0</v>
          </cell>
          <cell r="AA10814">
            <v>399</v>
          </cell>
          <cell r="AE10814">
            <v>0</v>
          </cell>
          <cell r="AG10814">
            <v>0</v>
          </cell>
          <cell r="AH10814">
            <v>0</v>
          </cell>
          <cell r="AI10814">
            <v>0</v>
          </cell>
          <cell r="AJ10814">
            <v>27</v>
          </cell>
          <cell r="AN10814">
            <v>0</v>
          </cell>
        </row>
        <row r="10815">
          <cell r="D10815">
            <v>3</v>
          </cell>
          <cell r="H10815" t="str">
            <v>089</v>
          </cell>
          <cell r="X10815">
            <v>416</v>
          </cell>
          <cell r="Y10815">
            <v>0</v>
          </cell>
          <cell r="Z10815">
            <v>0</v>
          </cell>
          <cell r="AA10815">
            <v>0</v>
          </cell>
          <cell r="AE10815">
            <v>0</v>
          </cell>
          <cell r="AG10815">
            <v>35</v>
          </cell>
          <cell r="AH10815">
            <v>0</v>
          </cell>
          <cell r="AI10815">
            <v>0</v>
          </cell>
          <cell r="AJ10815">
            <v>0</v>
          </cell>
          <cell r="AN10815">
            <v>0</v>
          </cell>
        </row>
        <row r="10816">
          <cell r="D10816">
            <v>3</v>
          </cell>
          <cell r="H10816" t="str">
            <v>090</v>
          </cell>
          <cell r="X10816">
            <v>0</v>
          </cell>
          <cell r="Y10816">
            <v>0</v>
          </cell>
          <cell r="Z10816">
            <v>0</v>
          </cell>
          <cell r="AA10816">
            <v>17</v>
          </cell>
          <cell r="AE10816">
            <v>0</v>
          </cell>
          <cell r="AG10816">
            <v>0</v>
          </cell>
          <cell r="AH10816">
            <v>0</v>
          </cell>
          <cell r="AI10816">
            <v>0</v>
          </cell>
          <cell r="AJ10816">
            <v>0</v>
          </cell>
          <cell r="AN10816">
            <v>0</v>
          </cell>
        </row>
        <row r="10817">
          <cell r="D10817">
            <v>3</v>
          </cell>
          <cell r="H10817" t="str">
            <v>090</v>
          </cell>
          <cell r="X10817">
            <v>32</v>
          </cell>
          <cell r="Y10817">
            <v>0</v>
          </cell>
          <cell r="Z10817">
            <v>0</v>
          </cell>
          <cell r="AA10817">
            <v>0</v>
          </cell>
          <cell r="AE10817">
            <v>0</v>
          </cell>
          <cell r="AG10817">
            <v>1</v>
          </cell>
          <cell r="AH10817">
            <v>0</v>
          </cell>
          <cell r="AI10817">
            <v>0</v>
          </cell>
          <cell r="AJ10817">
            <v>0</v>
          </cell>
          <cell r="AN10817">
            <v>0</v>
          </cell>
        </row>
        <row r="10818">
          <cell r="D10818">
            <v>3</v>
          </cell>
          <cell r="H10818" t="str">
            <v>089</v>
          </cell>
          <cell r="X10818">
            <v>0</v>
          </cell>
          <cell r="Y10818">
            <v>0</v>
          </cell>
          <cell r="Z10818">
            <v>0</v>
          </cell>
          <cell r="AA10818">
            <v>276</v>
          </cell>
          <cell r="AE10818">
            <v>0</v>
          </cell>
          <cell r="AG10818">
            <v>0</v>
          </cell>
          <cell r="AH10818">
            <v>0</v>
          </cell>
          <cell r="AI10818">
            <v>0</v>
          </cell>
          <cell r="AJ10818">
            <v>37</v>
          </cell>
          <cell r="AN10818">
            <v>0</v>
          </cell>
        </row>
        <row r="10819">
          <cell r="D10819">
            <v>3</v>
          </cell>
          <cell r="H10819" t="str">
            <v>089</v>
          </cell>
          <cell r="X10819">
            <v>88</v>
          </cell>
          <cell r="Y10819">
            <v>0</v>
          </cell>
          <cell r="Z10819">
            <v>0</v>
          </cell>
          <cell r="AA10819">
            <v>0</v>
          </cell>
          <cell r="AE10819">
            <v>0</v>
          </cell>
          <cell r="AG10819">
            <v>6</v>
          </cell>
          <cell r="AH10819">
            <v>0</v>
          </cell>
          <cell r="AI10819">
            <v>0</v>
          </cell>
          <cell r="AJ10819">
            <v>0</v>
          </cell>
          <cell r="AN10819">
            <v>0</v>
          </cell>
        </row>
        <row r="10820">
          <cell r="D10820">
            <v>3</v>
          </cell>
          <cell r="H10820" t="str">
            <v>090</v>
          </cell>
          <cell r="X10820">
            <v>0</v>
          </cell>
          <cell r="Y10820">
            <v>0</v>
          </cell>
          <cell r="Z10820">
            <v>0</v>
          </cell>
          <cell r="AA10820">
            <v>2</v>
          </cell>
          <cell r="AE10820">
            <v>0</v>
          </cell>
          <cell r="AG10820">
            <v>0</v>
          </cell>
          <cell r="AH10820">
            <v>0</v>
          </cell>
          <cell r="AI10820">
            <v>0</v>
          </cell>
          <cell r="AJ10820">
            <v>0</v>
          </cell>
          <cell r="AN10820">
            <v>0</v>
          </cell>
        </row>
        <row r="10821">
          <cell r="D10821">
            <v>3</v>
          </cell>
          <cell r="H10821" t="str">
            <v>090</v>
          </cell>
          <cell r="X10821">
            <v>21</v>
          </cell>
          <cell r="Y10821">
            <v>0</v>
          </cell>
          <cell r="Z10821">
            <v>0</v>
          </cell>
          <cell r="AA10821">
            <v>0</v>
          </cell>
          <cell r="AE10821">
            <v>0</v>
          </cell>
          <cell r="AG10821">
            <v>0</v>
          </cell>
          <cell r="AH10821">
            <v>0</v>
          </cell>
          <cell r="AI10821">
            <v>0</v>
          </cell>
          <cell r="AJ10821">
            <v>0</v>
          </cell>
          <cell r="AN10821">
            <v>0</v>
          </cell>
        </row>
        <row r="10822">
          <cell r="D10822">
            <v>3</v>
          </cell>
          <cell r="H10822" t="str">
            <v>085</v>
          </cell>
          <cell r="X10822">
            <v>1</v>
          </cell>
          <cell r="Y10822">
            <v>0</v>
          </cell>
          <cell r="Z10822">
            <v>0</v>
          </cell>
          <cell r="AA10822">
            <v>0</v>
          </cell>
          <cell r="AE10822">
            <v>0</v>
          </cell>
          <cell r="AG10822">
            <v>0</v>
          </cell>
          <cell r="AH10822">
            <v>0</v>
          </cell>
          <cell r="AI10822">
            <v>0</v>
          </cell>
          <cell r="AJ10822">
            <v>0</v>
          </cell>
          <cell r="AN10822">
            <v>0</v>
          </cell>
        </row>
        <row r="10823">
          <cell r="D10823">
            <v>3</v>
          </cell>
          <cell r="H10823" t="str">
            <v>085</v>
          </cell>
          <cell r="X10823">
            <v>0</v>
          </cell>
          <cell r="Y10823">
            <v>0</v>
          </cell>
          <cell r="Z10823">
            <v>0</v>
          </cell>
          <cell r="AA10823">
            <v>280</v>
          </cell>
          <cell r="AE10823">
            <v>0</v>
          </cell>
          <cell r="AG10823">
            <v>0</v>
          </cell>
          <cell r="AH10823">
            <v>0</v>
          </cell>
          <cell r="AI10823">
            <v>0</v>
          </cell>
          <cell r="AJ10823">
            <v>4</v>
          </cell>
          <cell r="AN10823">
            <v>0</v>
          </cell>
        </row>
        <row r="10824">
          <cell r="D10824">
            <v>3</v>
          </cell>
          <cell r="H10824" t="str">
            <v>085</v>
          </cell>
          <cell r="X10824">
            <v>1201</v>
          </cell>
          <cell r="Y10824">
            <v>0</v>
          </cell>
          <cell r="Z10824">
            <v>0</v>
          </cell>
          <cell r="AA10824">
            <v>0</v>
          </cell>
          <cell r="AE10824">
            <v>0</v>
          </cell>
          <cell r="AG10824">
            <v>17</v>
          </cell>
          <cell r="AH10824">
            <v>0</v>
          </cell>
          <cell r="AI10824">
            <v>0</v>
          </cell>
          <cell r="AJ10824">
            <v>0</v>
          </cell>
          <cell r="AN10824">
            <v>0</v>
          </cell>
        </row>
        <row r="10825">
          <cell r="D10825">
            <v>3</v>
          </cell>
          <cell r="H10825" t="str">
            <v>085</v>
          </cell>
          <cell r="X10825">
            <v>505</v>
          </cell>
          <cell r="Y10825">
            <v>0</v>
          </cell>
          <cell r="Z10825">
            <v>0</v>
          </cell>
          <cell r="AA10825">
            <v>0</v>
          </cell>
          <cell r="AE10825">
            <v>0</v>
          </cell>
          <cell r="AG10825">
            <v>5</v>
          </cell>
          <cell r="AH10825">
            <v>0</v>
          </cell>
          <cell r="AI10825">
            <v>0</v>
          </cell>
          <cell r="AJ10825">
            <v>0</v>
          </cell>
          <cell r="AN10825">
            <v>0</v>
          </cell>
        </row>
        <row r="10826">
          <cell r="D10826">
            <v>3</v>
          </cell>
          <cell r="H10826" t="str">
            <v>086</v>
          </cell>
          <cell r="X10826">
            <v>0</v>
          </cell>
          <cell r="Y10826">
            <v>0</v>
          </cell>
          <cell r="Z10826">
            <v>0</v>
          </cell>
          <cell r="AA10826">
            <v>48</v>
          </cell>
          <cell r="AE10826">
            <v>0</v>
          </cell>
          <cell r="AG10826">
            <v>0</v>
          </cell>
          <cell r="AH10826">
            <v>0</v>
          </cell>
          <cell r="AI10826">
            <v>0</v>
          </cell>
          <cell r="AJ10826">
            <v>1</v>
          </cell>
          <cell r="AN10826">
            <v>0</v>
          </cell>
        </row>
        <row r="10827">
          <cell r="D10827">
            <v>3</v>
          </cell>
          <cell r="H10827" t="str">
            <v>086</v>
          </cell>
          <cell r="X10827">
            <v>625</v>
          </cell>
          <cell r="Y10827">
            <v>0</v>
          </cell>
          <cell r="Z10827">
            <v>0</v>
          </cell>
          <cell r="AA10827">
            <v>0</v>
          </cell>
          <cell r="AE10827">
            <v>0</v>
          </cell>
          <cell r="AG10827">
            <v>2</v>
          </cell>
          <cell r="AH10827">
            <v>0</v>
          </cell>
          <cell r="AI10827">
            <v>0</v>
          </cell>
          <cell r="AJ10827">
            <v>0</v>
          </cell>
          <cell r="AN10827">
            <v>0</v>
          </cell>
        </row>
        <row r="10828">
          <cell r="D10828">
            <v>3</v>
          </cell>
          <cell r="H10828" t="str">
            <v>086</v>
          </cell>
          <cell r="X10828">
            <v>285</v>
          </cell>
          <cell r="Y10828">
            <v>0</v>
          </cell>
          <cell r="Z10828">
            <v>0</v>
          </cell>
          <cell r="AA10828">
            <v>0</v>
          </cell>
          <cell r="AE10828">
            <v>0</v>
          </cell>
          <cell r="AG10828">
            <v>9</v>
          </cell>
          <cell r="AH10828">
            <v>0</v>
          </cell>
          <cell r="AI10828">
            <v>0</v>
          </cell>
          <cell r="AJ10828">
            <v>0</v>
          </cell>
          <cell r="AN10828">
            <v>0</v>
          </cell>
        </row>
        <row r="10829">
          <cell r="D10829">
            <v>3</v>
          </cell>
          <cell r="H10829" t="str">
            <v>089</v>
          </cell>
          <cell r="X10829">
            <v>0</v>
          </cell>
          <cell r="Y10829">
            <v>0</v>
          </cell>
          <cell r="Z10829">
            <v>0</v>
          </cell>
          <cell r="AA10829">
            <v>53</v>
          </cell>
          <cell r="AE10829">
            <v>0</v>
          </cell>
          <cell r="AG10829">
            <v>0</v>
          </cell>
          <cell r="AH10829">
            <v>0</v>
          </cell>
          <cell r="AI10829">
            <v>0</v>
          </cell>
          <cell r="AJ10829">
            <v>0</v>
          </cell>
          <cell r="AN10829">
            <v>0</v>
          </cell>
        </row>
        <row r="10830">
          <cell r="D10830">
            <v>3</v>
          </cell>
          <cell r="H10830" t="str">
            <v>089</v>
          </cell>
          <cell r="X10830">
            <v>140</v>
          </cell>
          <cell r="Y10830">
            <v>0</v>
          </cell>
          <cell r="Z10830">
            <v>0</v>
          </cell>
          <cell r="AA10830">
            <v>0</v>
          </cell>
          <cell r="AE10830">
            <v>0</v>
          </cell>
          <cell r="AG10830">
            <v>1</v>
          </cell>
          <cell r="AH10830">
            <v>0</v>
          </cell>
          <cell r="AI10830">
            <v>0</v>
          </cell>
          <cell r="AJ10830">
            <v>0</v>
          </cell>
          <cell r="AN10830">
            <v>0</v>
          </cell>
        </row>
        <row r="10831">
          <cell r="D10831">
            <v>3</v>
          </cell>
          <cell r="H10831" t="str">
            <v>089</v>
          </cell>
          <cell r="X10831">
            <v>113</v>
          </cell>
          <cell r="Y10831">
            <v>0</v>
          </cell>
          <cell r="Z10831">
            <v>0</v>
          </cell>
          <cell r="AA10831">
            <v>0</v>
          </cell>
          <cell r="AE10831">
            <v>0</v>
          </cell>
          <cell r="AG10831">
            <v>0</v>
          </cell>
          <cell r="AH10831">
            <v>0</v>
          </cell>
          <cell r="AI10831">
            <v>0</v>
          </cell>
          <cell r="AJ10831">
            <v>0</v>
          </cell>
          <cell r="AN10831">
            <v>0</v>
          </cell>
        </row>
        <row r="10832">
          <cell r="D10832">
            <v>3</v>
          </cell>
          <cell r="H10832" t="str">
            <v>090</v>
          </cell>
          <cell r="X10832">
            <v>0</v>
          </cell>
          <cell r="Y10832">
            <v>0</v>
          </cell>
          <cell r="Z10832">
            <v>0</v>
          </cell>
          <cell r="AA10832">
            <v>61</v>
          </cell>
          <cell r="AE10832">
            <v>0</v>
          </cell>
          <cell r="AG10832">
            <v>0</v>
          </cell>
          <cell r="AH10832">
            <v>0</v>
          </cell>
          <cell r="AI10832">
            <v>0</v>
          </cell>
          <cell r="AJ10832">
            <v>0</v>
          </cell>
          <cell r="AN10832">
            <v>0</v>
          </cell>
        </row>
        <row r="10833">
          <cell r="D10833">
            <v>3</v>
          </cell>
          <cell r="H10833" t="str">
            <v>090</v>
          </cell>
          <cell r="X10833">
            <v>347</v>
          </cell>
          <cell r="Y10833">
            <v>0</v>
          </cell>
          <cell r="Z10833">
            <v>0</v>
          </cell>
          <cell r="AA10833">
            <v>0</v>
          </cell>
          <cell r="AE10833">
            <v>0</v>
          </cell>
          <cell r="AG10833">
            <v>2</v>
          </cell>
          <cell r="AH10833">
            <v>0</v>
          </cell>
          <cell r="AI10833">
            <v>0</v>
          </cell>
          <cell r="AJ10833">
            <v>0</v>
          </cell>
          <cell r="AN10833">
            <v>0</v>
          </cell>
        </row>
        <row r="10834">
          <cell r="D10834">
            <v>3</v>
          </cell>
          <cell r="H10834" t="str">
            <v>171</v>
          </cell>
          <cell r="X10834">
            <v>1</v>
          </cell>
          <cell r="Y10834">
            <v>0</v>
          </cell>
          <cell r="Z10834">
            <v>0</v>
          </cell>
          <cell r="AA10834">
            <v>0</v>
          </cell>
          <cell r="AE10834">
            <v>0</v>
          </cell>
          <cell r="AG10834">
            <v>0</v>
          </cell>
          <cell r="AH10834">
            <v>0</v>
          </cell>
          <cell r="AI10834">
            <v>0</v>
          </cell>
          <cell r="AJ10834">
            <v>0</v>
          </cell>
          <cell r="AN10834">
            <v>0</v>
          </cell>
        </row>
        <row r="10835">
          <cell r="D10835">
            <v>3</v>
          </cell>
          <cell r="H10835" t="str">
            <v>171</v>
          </cell>
          <cell r="X10835">
            <v>0</v>
          </cell>
          <cell r="Y10835">
            <v>0</v>
          </cell>
          <cell r="Z10835">
            <v>0</v>
          </cell>
          <cell r="AA10835">
            <v>68</v>
          </cell>
          <cell r="AE10835">
            <v>0</v>
          </cell>
          <cell r="AG10835">
            <v>0</v>
          </cell>
          <cell r="AH10835">
            <v>0</v>
          </cell>
          <cell r="AI10835">
            <v>0</v>
          </cell>
          <cell r="AJ10835">
            <v>0</v>
          </cell>
          <cell r="AN10835">
            <v>0</v>
          </cell>
        </row>
        <row r="10836">
          <cell r="D10836">
            <v>3</v>
          </cell>
          <cell r="H10836" t="str">
            <v>171</v>
          </cell>
          <cell r="X10836">
            <v>316</v>
          </cell>
          <cell r="Y10836">
            <v>0</v>
          </cell>
          <cell r="Z10836">
            <v>0</v>
          </cell>
          <cell r="AA10836">
            <v>0</v>
          </cell>
          <cell r="AE10836">
            <v>0</v>
          </cell>
          <cell r="AG10836">
            <v>4</v>
          </cell>
          <cell r="AH10836">
            <v>0</v>
          </cell>
          <cell r="AI10836">
            <v>0</v>
          </cell>
          <cell r="AJ10836">
            <v>0</v>
          </cell>
          <cell r="AN10836">
            <v>0</v>
          </cell>
        </row>
        <row r="10837">
          <cell r="D10837">
            <v>3</v>
          </cell>
          <cell r="H10837" t="str">
            <v>171</v>
          </cell>
          <cell r="X10837">
            <v>243</v>
          </cell>
          <cell r="Y10837">
            <v>0</v>
          </cell>
          <cell r="Z10837">
            <v>0</v>
          </cell>
          <cell r="AA10837">
            <v>0</v>
          </cell>
          <cell r="AE10837">
            <v>0</v>
          </cell>
          <cell r="AG10837">
            <v>1</v>
          </cell>
          <cell r="AH10837">
            <v>0</v>
          </cell>
          <cell r="AI10837">
            <v>0</v>
          </cell>
          <cell r="AJ10837">
            <v>0</v>
          </cell>
          <cell r="AN10837">
            <v>0</v>
          </cell>
        </row>
        <row r="10838">
          <cell r="D10838">
            <v>3</v>
          </cell>
          <cell r="H10838" t="str">
            <v>086</v>
          </cell>
          <cell r="X10838">
            <v>0</v>
          </cell>
          <cell r="Y10838">
            <v>0</v>
          </cell>
          <cell r="Z10838">
            <v>0</v>
          </cell>
          <cell r="AA10838">
            <v>27</v>
          </cell>
          <cell r="AE10838">
            <v>0</v>
          </cell>
          <cell r="AG10838">
            <v>0</v>
          </cell>
          <cell r="AH10838">
            <v>0</v>
          </cell>
          <cell r="AI10838">
            <v>0</v>
          </cell>
          <cell r="AJ10838">
            <v>3</v>
          </cell>
          <cell r="AN10838">
            <v>0</v>
          </cell>
        </row>
        <row r="10839">
          <cell r="D10839">
            <v>3</v>
          </cell>
          <cell r="H10839" t="str">
            <v>086</v>
          </cell>
          <cell r="X10839">
            <v>471</v>
          </cell>
          <cell r="Y10839">
            <v>0</v>
          </cell>
          <cell r="Z10839">
            <v>0</v>
          </cell>
          <cell r="AA10839">
            <v>0</v>
          </cell>
          <cell r="AE10839">
            <v>0</v>
          </cell>
          <cell r="AG10839">
            <v>57</v>
          </cell>
          <cell r="AH10839">
            <v>0</v>
          </cell>
          <cell r="AI10839">
            <v>0</v>
          </cell>
          <cell r="AJ10839">
            <v>0</v>
          </cell>
          <cell r="AN10839">
            <v>0</v>
          </cell>
        </row>
        <row r="10840">
          <cell r="D10840">
            <v>3</v>
          </cell>
          <cell r="H10840" t="str">
            <v>086</v>
          </cell>
          <cell r="X10840">
            <v>74</v>
          </cell>
          <cell r="Y10840">
            <v>0</v>
          </cell>
          <cell r="Z10840">
            <v>0</v>
          </cell>
          <cell r="AA10840">
            <v>0</v>
          </cell>
          <cell r="AE10840">
            <v>0</v>
          </cell>
          <cell r="AG10840">
            <v>6</v>
          </cell>
          <cell r="AH10840">
            <v>0</v>
          </cell>
          <cell r="AI10840">
            <v>0</v>
          </cell>
          <cell r="AJ10840">
            <v>0</v>
          </cell>
          <cell r="AN10840">
            <v>0</v>
          </cell>
        </row>
        <row r="10841">
          <cell r="D10841">
            <v>3</v>
          </cell>
          <cell r="H10841" t="str">
            <v>089</v>
          </cell>
          <cell r="X10841">
            <v>0</v>
          </cell>
          <cell r="Y10841">
            <v>0</v>
          </cell>
          <cell r="Z10841">
            <v>0</v>
          </cell>
          <cell r="AA10841">
            <v>275</v>
          </cell>
          <cell r="AE10841">
            <v>0</v>
          </cell>
          <cell r="AG10841">
            <v>0</v>
          </cell>
          <cell r="AH10841">
            <v>0</v>
          </cell>
          <cell r="AI10841">
            <v>0</v>
          </cell>
          <cell r="AJ10841">
            <v>4</v>
          </cell>
          <cell r="AN10841">
            <v>0</v>
          </cell>
        </row>
        <row r="10842">
          <cell r="D10842">
            <v>3</v>
          </cell>
          <cell r="H10842" t="str">
            <v>089</v>
          </cell>
          <cell r="X10842">
            <v>63</v>
          </cell>
          <cell r="Y10842">
            <v>0</v>
          </cell>
          <cell r="Z10842">
            <v>0</v>
          </cell>
          <cell r="AA10842">
            <v>0</v>
          </cell>
          <cell r="AE10842">
            <v>0</v>
          </cell>
          <cell r="AG10842">
            <v>3</v>
          </cell>
          <cell r="AH10842">
            <v>0</v>
          </cell>
          <cell r="AI10842">
            <v>0</v>
          </cell>
          <cell r="AJ10842">
            <v>0</v>
          </cell>
          <cell r="AN10842">
            <v>0</v>
          </cell>
        </row>
        <row r="10843">
          <cell r="D10843">
            <v>3</v>
          </cell>
          <cell r="H10843" t="str">
            <v>089</v>
          </cell>
          <cell r="X10843">
            <v>957</v>
          </cell>
          <cell r="Y10843">
            <v>0</v>
          </cell>
          <cell r="Z10843">
            <v>0</v>
          </cell>
          <cell r="AA10843">
            <v>0</v>
          </cell>
          <cell r="AE10843">
            <v>0</v>
          </cell>
          <cell r="AG10843">
            <v>30</v>
          </cell>
          <cell r="AH10843">
            <v>0</v>
          </cell>
          <cell r="AI10843">
            <v>0</v>
          </cell>
          <cell r="AJ10843">
            <v>0</v>
          </cell>
          <cell r="AN10843">
            <v>0</v>
          </cell>
        </row>
        <row r="10844">
          <cell r="D10844">
            <v>3</v>
          </cell>
          <cell r="H10844" t="str">
            <v>090</v>
          </cell>
          <cell r="X10844">
            <v>0</v>
          </cell>
          <cell r="Y10844">
            <v>0</v>
          </cell>
          <cell r="Z10844">
            <v>0</v>
          </cell>
          <cell r="AA10844">
            <v>61</v>
          </cell>
          <cell r="AE10844">
            <v>0</v>
          </cell>
          <cell r="AG10844">
            <v>0</v>
          </cell>
          <cell r="AH10844">
            <v>0</v>
          </cell>
          <cell r="AI10844">
            <v>0</v>
          </cell>
          <cell r="AJ10844">
            <v>0</v>
          </cell>
          <cell r="AN10844">
            <v>0</v>
          </cell>
        </row>
        <row r="10845">
          <cell r="D10845">
            <v>3</v>
          </cell>
          <cell r="H10845" t="str">
            <v>090</v>
          </cell>
          <cell r="X10845">
            <v>554</v>
          </cell>
          <cell r="Y10845">
            <v>0</v>
          </cell>
          <cell r="Z10845">
            <v>0</v>
          </cell>
          <cell r="AA10845">
            <v>0</v>
          </cell>
          <cell r="AE10845">
            <v>0</v>
          </cell>
          <cell r="AG10845">
            <v>33</v>
          </cell>
          <cell r="AH10845">
            <v>0</v>
          </cell>
          <cell r="AI10845">
            <v>0</v>
          </cell>
          <cell r="AJ10845">
            <v>0</v>
          </cell>
          <cell r="AN10845">
            <v>0</v>
          </cell>
        </row>
        <row r="10846">
          <cell r="D10846">
            <v>3</v>
          </cell>
          <cell r="H10846" t="str">
            <v>171</v>
          </cell>
          <cell r="X10846">
            <v>0</v>
          </cell>
          <cell r="Y10846">
            <v>0</v>
          </cell>
          <cell r="Z10846">
            <v>0</v>
          </cell>
          <cell r="AA10846">
            <v>9</v>
          </cell>
          <cell r="AE10846">
            <v>0</v>
          </cell>
          <cell r="AG10846">
            <v>0</v>
          </cell>
          <cell r="AH10846">
            <v>0</v>
          </cell>
          <cell r="AI10846">
            <v>0</v>
          </cell>
          <cell r="AJ10846">
            <v>0</v>
          </cell>
          <cell r="AN10846">
            <v>0</v>
          </cell>
        </row>
        <row r="10847">
          <cell r="D10847">
            <v>3</v>
          </cell>
          <cell r="H10847" t="str">
            <v>171</v>
          </cell>
          <cell r="X10847">
            <v>11</v>
          </cell>
          <cell r="Y10847">
            <v>0</v>
          </cell>
          <cell r="Z10847">
            <v>0</v>
          </cell>
          <cell r="AA10847">
            <v>0</v>
          </cell>
          <cell r="AE10847">
            <v>0</v>
          </cell>
          <cell r="AG10847">
            <v>0</v>
          </cell>
          <cell r="AH10847">
            <v>0</v>
          </cell>
          <cell r="AI10847">
            <v>0</v>
          </cell>
          <cell r="AJ10847">
            <v>0</v>
          </cell>
          <cell r="AN10847">
            <v>0</v>
          </cell>
        </row>
        <row r="10848">
          <cell r="D10848">
            <v>3</v>
          </cell>
          <cell r="H10848" t="str">
            <v>171</v>
          </cell>
          <cell r="X10848">
            <v>111</v>
          </cell>
          <cell r="Y10848">
            <v>0</v>
          </cell>
          <cell r="Z10848">
            <v>0</v>
          </cell>
          <cell r="AA10848">
            <v>0</v>
          </cell>
          <cell r="AE10848">
            <v>0</v>
          </cell>
          <cell r="AG10848">
            <v>8</v>
          </cell>
          <cell r="AH10848">
            <v>0</v>
          </cell>
          <cell r="AI10848">
            <v>0</v>
          </cell>
          <cell r="AJ10848">
            <v>0</v>
          </cell>
          <cell r="AN10848">
            <v>0</v>
          </cell>
        </row>
        <row r="10849">
          <cell r="D10849">
            <v>3</v>
          </cell>
          <cell r="H10849" t="str">
            <v>063</v>
          </cell>
          <cell r="X10849">
            <v>0</v>
          </cell>
          <cell r="Y10849">
            <v>0</v>
          </cell>
          <cell r="Z10849">
            <v>0</v>
          </cell>
          <cell r="AA10849">
            <v>108</v>
          </cell>
          <cell r="AE10849">
            <v>0</v>
          </cell>
          <cell r="AG10849">
            <v>0</v>
          </cell>
          <cell r="AH10849">
            <v>0</v>
          </cell>
          <cell r="AI10849">
            <v>0</v>
          </cell>
          <cell r="AJ10849">
            <v>4</v>
          </cell>
          <cell r="AN10849">
            <v>0</v>
          </cell>
        </row>
        <row r="10850">
          <cell r="D10850">
            <v>3</v>
          </cell>
          <cell r="H10850" t="str">
            <v>063</v>
          </cell>
          <cell r="X10850">
            <v>1062</v>
          </cell>
          <cell r="Y10850">
            <v>0</v>
          </cell>
          <cell r="Z10850">
            <v>0</v>
          </cell>
          <cell r="AA10850">
            <v>0</v>
          </cell>
          <cell r="AE10850">
            <v>0</v>
          </cell>
          <cell r="AG10850">
            <v>16</v>
          </cell>
          <cell r="AH10850">
            <v>0</v>
          </cell>
          <cell r="AI10850">
            <v>0</v>
          </cell>
          <cell r="AJ10850">
            <v>0</v>
          </cell>
          <cell r="AN10850">
            <v>0</v>
          </cell>
        </row>
        <row r="10851">
          <cell r="D10851">
            <v>3</v>
          </cell>
          <cell r="H10851" t="str">
            <v>085</v>
          </cell>
          <cell r="X10851">
            <v>1</v>
          </cell>
          <cell r="Y10851">
            <v>0</v>
          </cell>
          <cell r="Z10851">
            <v>0</v>
          </cell>
          <cell r="AA10851">
            <v>0</v>
          </cell>
          <cell r="AE10851">
            <v>0</v>
          </cell>
          <cell r="AG10851">
            <v>0</v>
          </cell>
          <cell r="AH10851">
            <v>0</v>
          </cell>
          <cell r="AI10851">
            <v>0</v>
          </cell>
          <cell r="AJ10851">
            <v>0</v>
          </cell>
          <cell r="AN10851">
            <v>0</v>
          </cell>
        </row>
        <row r="10852">
          <cell r="D10852">
            <v>3</v>
          </cell>
          <cell r="H10852" t="str">
            <v>085</v>
          </cell>
          <cell r="X10852">
            <v>0</v>
          </cell>
          <cell r="Y10852">
            <v>0</v>
          </cell>
          <cell r="Z10852">
            <v>0</v>
          </cell>
          <cell r="AA10852">
            <v>116</v>
          </cell>
          <cell r="AE10852">
            <v>0</v>
          </cell>
          <cell r="AG10852">
            <v>0</v>
          </cell>
          <cell r="AH10852">
            <v>0</v>
          </cell>
          <cell r="AI10852">
            <v>0</v>
          </cell>
          <cell r="AJ10852">
            <v>2</v>
          </cell>
          <cell r="AN10852">
            <v>0</v>
          </cell>
        </row>
        <row r="10853">
          <cell r="D10853">
            <v>3</v>
          </cell>
          <cell r="H10853" t="str">
            <v>085</v>
          </cell>
          <cell r="X10853">
            <v>178</v>
          </cell>
          <cell r="Y10853">
            <v>0</v>
          </cell>
          <cell r="Z10853">
            <v>0</v>
          </cell>
          <cell r="AA10853">
            <v>0</v>
          </cell>
          <cell r="AE10853">
            <v>0</v>
          </cell>
          <cell r="AG10853">
            <v>4</v>
          </cell>
          <cell r="AH10853">
            <v>0</v>
          </cell>
          <cell r="AI10853">
            <v>0</v>
          </cell>
          <cell r="AJ10853">
            <v>0</v>
          </cell>
          <cell r="AN10853">
            <v>0</v>
          </cell>
        </row>
        <row r="10854">
          <cell r="D10854">
            <v>3</v>
          </cell>
          <cell r="H10854" t="str">
            <v>085</v>
          </cell>
          <cell r="X10854">
            <v>461</v>
          </cell>
          <cell r="Y10854">
            <v>0</v>
          </cell>
          <cell r="Z10854">
            <v>0</v>
          </cell>
          <cell r="AA10854">
            <v>0</v>
          </cell>
          <cell r="AE10854">
            <v>0</v>
          </cell>
          <cell r="AG10854">
            <v>18</v>
          </cell>
          <cell r="AH10854">
            <v>0</v>
          </cell>
          <cell r="AI10854">
            <v>0</v>
          </cell>
          <cell r="AJ10854">
            <v>0</v>
          </cell>
          <cell r="AN10854">
            <v>0</v>
          </cell>
        </row>
        <row r="10855">
          <cell r="D10855">
            <v>3</v>
          </cell>
          <cell r="H10855" t="str">
            <v>086</v>
          </cell>
          <cell r="X10855">
            <v>0</v>
          </cell>
          <cell r="Y10855">
            <v>0</v>
          </cell>
          <cell r="Z10855">
            <v>0</v>
          </cell>
          <cell r="AA10855">
            <v>176</v>
          </cell>
          <cell r="AE10855">
            <v>0</v>
          </cell>
          <cell r="AG10855">
            <v>0</v>
          </cell>
          <cell r="AH10855">
            <v>0</v>
          </cell>
          <cell r="AI10855">
            <v>0</v>
          </cell>
          <cell r="AJ10855">
            <v>4</v>
          </cell>
          <cell r="AN10855">
            <v>0</v>
          </cell>
        </row>
        <row r="10856">
          <cell r="D10856">
            <v>3</v>
          </cell>
          <cell r="H10856" t="str">
            <v>086</v>
          </cell>
          <cell r="X10856">
            <v>171</v>
          </cell>
          <cell r="Y10856">
            <v>0</v>
          </cell>
          <cell r="Z10856">
            <v>0</v>
          </cell>
          <cell r="AA10856">
            <v>0</v>
          </cell>
          <cell r="AE10856">
            <v>0</v>
          </cell>
          <cell r="AG10856">
            <v>2</v>
          </cell>
          <cell r="AH10856">
            <v>0</v>
          </cell>
          <cell r="AI10856">
            <v>0</v>
          </cell>
          <cell r="AJ10856">
            <v>0</v>
          </cell>
          <cell r="AN10856">
            <v>0</v>
          </cell>
        </row>
        <row r="10857">
          <cell r="D10857">
            <v>3</v>
          </cell>
          <cell r="H10857" t="str">
            <v>086</v>
          </cell>
          <cell r="X10857">
            <v>534</v>
          </cell>
          <cell r="Y10857">
            <v>0</v>
          </cell>
          <cell r="Z10857">
            <v>0</v>
          </cell>
          <cell r="AA10857">
            <v>0</v>
          </cell>
          <cell r="AE10857">
            <v>0</v>
          </cell>
          <cell r="AG10857">
            <v>11</v>
          </cell>
          <cell r="AH10857">
            <v>0</v>
          </cell>
          <cell r="AI10857">
            <v>0</v>
          </cell>
          <cell r="AJ10857">
            <v>0</v>
          </cell>
          <cell r="AN10857">
            <v>0</v>
          </cell>
        </row>
        <row r="10858">
          <cell r="D10858">
            <v>3</v>
          </cell>
          <cell r="H10858" t="str">
            <v>089</v>
          </cell>
          <cell r="X10858">
            <v>0</v>
          </cell>
          <cell r="Y10858">
            <v>0</v>
          </cell>
          <cell r="Z10858">
            <v>0</v>
          </cell>
          <cell r="AA10858">
            <v>739</v>
          </cell>
          <cell r="AE10858">
            <v>0</v>
          </cell>
          <cell r="AG10858">
            <v>0</v>
          </cell>
          <cell r="AH10858">
            <v>0</v>
          </cell>
          <cell r="AI10858">
            <v>0</v>
          </cell>
          <cell r="AJ10858">
            <v>22</v>
          </cell>
          <cell r="AN10858">
            <v>0</v>
          </cell>
        </row>
        <row r="10859">
          <cell r="D10859">
            <v>3</v>
          </cell>
          <cell r="H10859" t="str">
            <v>089</v>
          </cell>
          <cell r="X10859">
            <v>144</v>
          </cell>
          <cell r="Y10859">
            <v>0</v>
          </cell>
          <cell r="Z10859">
            <v>0</v>
          </cell>
          <cell r="AA10859">
            <v>0</v>
          </cell>
          <cell r="AE10859">
            <v>0</v>
          </cell>
          <cell r="AG10859">
            <v>10</v>
          </cell>
          <cell r="AH10859">
            <v>0</v>
          </cell>
          <cell r="AI10859">
            <v>0</v>
          </cell>
          <cell r="AJ10859">
            <v>0</v>
          </cell>
          <cell r="AN10859">
            <v>0</v>
          </cell>
        </row>
        <row r="10860">
          <cell r="D10860">
            <v>3</v>
          </cell>
          <cell r="H10860" t="str">
            <v>089</v>
          </cell>
          <cell r="X10860">
            <v>2170</v>
          </cell>
          <cell r="Y10860">
            <v>0</v>
          </cell>
          <cell r="Z10860">
            <v>0</v>
          </cell>
          <cell r="AA10860">
            <v>0</v>
          </cell>
          <cell r="AE10860">
            <v>0</v>
          </cell>
          <cell r="AG10860">
            <v>43</v>
          </cell>
          <cell r="AH10860">
            <v>0</v>
          </cell>
          <cell r="AI10860">
            <v>0</v>
          </cell>
          <cell r="AJ10860">
            <v>0</v>
          </cell>
          <cell r="AN10860">
            <v>0</v>
          </cell>
        </row>
        <row r="10861">
          <cell r="D10861">
            <v>3</v>
          </cell>
          <cell r="H10861" t="str">
            <v>090</v>
          </cell>
          <cell r="X10861">
            <v>0</v>
          </cell>
          <cell r="Y10861">
            <v>0</v>
          </cell>
          <cell r="Z10861">
            <v>0</v>
          </cell>
          <cell r="AA10861">
            <v>19</v>
          </cell>
          <cell r="AE10861">
            <v>0</v>
          </cell>
          <cell r="AG10861">
            <v>0</v>
          </cell>
          <cell r="AH10861">
            <v>0</v>
          </cell>
          <cell r="AI10861">
            <v>0</v>
          </cell>
          <cell r="AJ10861">
            <v>0</v>
          </cell>
          <cell r="AN10861">
            <v>0</v>
          </cell>
        </row>
        <row r="10862">
          <cell r="D10862">
            <v>3</v>
          </cell>
          <cell r="H10862" t="str">
            <v>090</v>
          </cell>
          <cell r="X10862">
            <v>184</v>
          </cell>
          <cell r="Y10862">
            <v>0</v>
          </cell>
          <cell r="Z10862">
            <v>0</v>
          </cell>
          <cell r="AA10862">
            <v>0</v>
          </cell>
          <cell r="AE10862">
            <v>0</v>
          </cell>
          <cell r="AG10862">
            <v>7</v>
          </cell>
          <cell r="AH10862">
            <v>0</v>
          </cell>
          <cell r="AI10862">
            <v>0</v>
          </cell>
          <cell r="AJ10862">
            <v>0</v>
          </cell>
          <cell r="AN10862">
            <v>0</v>
          </cell>
        </row>
        <row r="10863">
          <cell r="D10863">
            <v>3</v>
          </cell>
          <cell r="H10863" t="str">
            <v>109</v>
          </cell>
          <cell r="X10863">
            <v>36</v>
          </cell>
          <cell r="Y10863">
            <v>0</v>
          </cell>
          <cell r="Z10863">
            <v>0</v>
          </cell>
          <cell r="AA10863">
            <v>0</v>
          </cell>
          <cell r="AE10863">
            <v>0</v>
          </cell>
          <cell r="AG10863">
            <v>0</v>
          </cell>
          <cell r="AH10863">
            <v>0</v>
          </cell>
          <cell r="AI10863">
            <v>0</v>
          </cell>
          <cell r="AJ10863">
            <v>0</v>
          </cell>
          <cell r="AN10863">
            <v>0</v>
          </cell>
        </row>
        <row r="10864">
          <cell r="D10864">
            <v>3</v>
          </cell>
          <cell r="H10864" t="str">
            <v>171</v>
          </cell>
          <cell r="X10864">
            <v>2</v>
          </cell>
          <cell r="Y10864">
            <v>0</v>
          </cell>
          <cell r="Z10864">
            <v>0</v>
          </cell>
          <cell r="AA10864">
            <v>0</v>
          </cell>
          <cell r="AE10864">
            <v>0</v>
          </cell>
          <cell r="AG10864">
            <v>0</v>
          </cell>
          <cell r="AH10864">
            <v>0</v>
          </cell>
          <cell r="AI10864">
            <v>0</v>
          </cell>
          <cell r="AJ10864">
            <v>0</v>
          </cell>
          <cell r="AN10864">
            <v>0</v>
          </cell>
        </row>
        <row r="10865">
          <cell r="D10865">
            <v>3</v>
          </cell>
          <cell r="H10865" t="str">
            <v>171</v>
          </cell>
          <cell r="X10865">
            <v>0</v>
          </cell>
          <cell r="Y10865">
            <v>0</v>
          </cell>
          <cell r="Z10865">
            <v>0</v>
          </cell>
          <cell r="AA10865">
            <v>2067</v>
          </cell>
          <cell r="AE10865">
            <v>0</v>
          </cell>
          <cell r="AG10865">
            <v>0</v>
          </cell>
          <cell r="AH10865">
            <v>0</v>
          </cell>
          <cell r="AI10865">
            <v>0</v>
          </cell>
          <cell r="AJ10865">
            <v>59</v>
          </cell>
          <cell r="AN10865">
            <v>0</v>
          </cell>
        </row>
        <row r="10866">
          <cell r="D10866">
            <v>3</v>
          </cell>
          <cell r="H10866" t="str">
            <v>171</v>
          </cell>
          <cell r="X10866">
            <v>1545</v>
          </cell>
          <cell r="Y10866">
            <v>0</v>
          </cell>
          <cell r="Z10866">
            <v>0</v>
          </cell>
          <cell r="AA10866">
            <v>0</v>
          </cell>
          <cell r="AE10866">
            <v>0</v>
          </cell>
          <cell r="AG10866">
            <v>40</v>
          </cell>
          <cell r="AH10866">
            <v>0</v>
          </cell>
          <cell r="AI10866">
            <v>0</v>
          </cell>
          <cell r="AJ10866">
            <v>0</v>
          </cell>
          <cell r="AN10866">
            <v>0</v>
          </cell>
        </row>
        <row r="10867">
          <cell r="D10867">
            <v>3</v>
          </cell>
          <cell r="H10867" t="str">
            <v>171</v>
          </cell>
          <cell r="X10867">
            <v>6016</v>
          </cell>
          <cell r="Y10867">
            <v>0</v>
          </cell>
          <cell r="Z10867">
            <v>0</v>
          </cell>
          <cell r="AA10867">
            <v>0</v>
          </cell>
          <cell r="AE10867">
            <v>0</v>
          </cell>
          <cell r="AG10867">
            <v>158</v>
          </cell>
          <cell r="AH10867">
            <v>0</v>
          </cell>
          <cell r="AI10867">
            <v>0</v>
          </cell>
          <cell r="AJ10867">
            <v>0</v>
          </cell>
          <cell r="AN10867">
            <v>0</v>
          </cell>
        </row>
        <row r="10868">
          <cell r="D10868">
            <v>3</v>
          </cell>
          <cell r="H10868" t="str">
            <v>063</v>
          </cell>
          <cell r="X10868">
            <v>0</v>
          </cell>
          <cell r="Y10868">
            <v>0</v>
          </cell>
          <cell r="Z10868">
            <v>0</v>
          </cell>
          <cell r="AA10868">
            <v>1</v>
          </cell>
          <cell r="AE10868">
            <v>0</v>
          </cell>
          <cell r="AG10868">
            <v>0</v>
          </cell>
          <cell r="AH10868">
            <v>0</v>
          </cell>
          <cell r="AI10868">
            <v>0</v>
          </cell>
          <cell r="AJ10868">
            <v>0</v>
          </cell>
          <cell r="AN10868">
            <v>0</v>
          </cell>
        </row>
        <row r="10869">
          <cell r="D10869">
            <v>3</v>
          </cell>
          <cell r="H10869" t="str">
            <v>063</v>
          </cell>
          <cell r="X10869">
            <v>1</v>
          </cell>
          <cell r="Y10869">
            <v>0</v>
          </cell>
          <cell r="Z10869">
            <v>0</v>
          </cell>
          <cell r="AA10869">
            <v>0</v>
          </cell>
          <cell r="AE10869">
            <v>0</v>
          </cell>
          <cell r="AG10869">
            <v>0</v>
          </cell>
          <cell r="AH10869">
            <v>0</v>
          </cell>
          <cell r="AI10869">
            <v>0</v>
          </cell>
          <cell r="AJ10869">
            <v>0</v>
          </cell>
          <cell r="AN10869">
            <v>0</v>
          </cell>
        </row>
        <row r="10870">
          <cell r="D10870">
            <v>3</v>
          </cell>
          <cell r="H10870" t="str">
            <v>086</v>
          </cell>
          <cell r="X10870">
            <v>0</v>
          </cell>
          <cell r="Y10870">
            <v>0</v>
          </cell>
          <cell r="Z10870">
            <v>0</v>
          </cell>
          <cell r="AA10870">
            <v>6</v>
          </cell>
          <cell r="AE10870">
            <v>0</v>
          </cell>
          <cell r="AG10870">
            <v>0</v>
          </cell>
          <cell r="AH10870">
            <v>0</v>
          </cell>
          <cell r="AI10870">
            <v>0</v>
          </cell>
          <cell r="AJ10870">
            <v>0</v>
          </cell>
          <cell r="AN10870">
            <v>0</v>
          </cell>
        </row>
        <row r="10871">
          <cell r="D10871">
            <v>3</v>
          </cell>
          <cell r="H10871" t="str">
            <v>086</v>
          </cell>
          <cell r="X10871">
            <v>26</v>
          </cell>
          <cell r="Y10871">
            <v>0</v>
          </cell>
          <cell r="Z10871">
            <v>0</v>
          </cell>
          <cell r="AA10871">
            <v>0</v>
          </cell>
          <cell r="AE10871">
            <v>0</v>
          </cell>
          <cell r="AG10871">
            <v>0</v>
          </cell>
          <cell r="AH10871">
            <v>0</v>
          </cell>
          <cell r="AI10871">
            <v>0</v>
          </cell>
          <cell r="AJ10871">
            <v>0</v>
          </cell>
          <cell r="AN10871">
            <v>0</v>
          </cell>
        </row>
        <row r="10872">
          <cell r="D10872">
            <v>3</v>
          </cell>
          <cell r="H10872" t="str">
            <v>089</v>
          </cell>
          <cell r="X10872">
            <v>0</v>
          </cell>
          <cell r="Y10872">
            <v>0</v>
          </cell>
          <cell r="Z10872">
            <v>0</v>
          </cell>
          <cell r="AA10872">
            <v>13</v>
          </cell>
          <cell r="AE10872">
            <v>0</v>
          </cell>
          <cell r="AG10872">
            <v>0</v>
          </cell>
          <cell r="AH10872">
            <v>0</v>
          </cell>
          <cell r="AI10872">
            <v>0</v>
          </cell>
          <cell r="AJ10872">
            <v>0</v>
          </cell>
          <cell r="AN10872">
            <v>0</v>
          </cell>
        </row>
        <row r="10873">
          <cell r="D10873">
            <v>3</v>
          </cell>
          <cell r="H10873" t="str">
            <v>089</v>
          </cell>
          <cell r="X10873">
            <v>62</v>
          </cell>
          <cell r="Y10873">
            <v>0</v>
          </cell>
          <cell r="Z10873">
            <v>0</v>
          </cell>
          <cell r="AA10873">
            <v>0</v>
          </cell>
          <cell r="AE10873">
            <v>0</v>
          </cell>
          <cell r="AG10873">
            <v>0</v>
          </cell>
          <cell r="AH10873">
            <v>0</v>
          </cell>
          <cell r="AI10873">
            <v>0</v>
          </cell>
          <cell r="AJ10873">
            <v>0</v>
          </cell>
          <cell r="AN10873">
            <v>0</v>
          </cell>
        </row>
        <row r="10874">
          <cell r="D10874">
            <v>3</v>
          </cell>
          <cell r="H10874" t="str">
            <v>171</v>
          </cell>
          <cell r="X10874">
            <v>0</v>
          </cell>
          <cell r="Y10874">
            <v>0</v>
          </cell>
          <cell r="Z10874">
            <v>0</v>
          </cell>
          <cell r="AA10874">
            <v>8</v>
          </cell>
          <cell r="AE10874">
            <v>0</v>
          </cell>
          <cell r="AG10874">
            <v>0</v>
          </cell>
          <cell r="AH10874">
            <v>0</v>
          </cell>
          <cell r="AI10874">
            <v>0</v>
          </cell>
          <cell r="AJ10874">
            <v>0</v>
          </cell>
          <cell r="AN10874">
            <v>0</v>
          </cell>
        </row>
        <row r="10875">
          <cell r="D10875">
            <v>3</v>
          </cell>
          <cell r="H10875" t="str">
            <v>171</v>
          </cell>
          <cell r="X10875">
            <v>31</v>
          </cell>
          <cell r="Y10875">
            <v>0</v>
          </cell>
          <cell r="Z10875">
            <v>0</v>
          </cell>
          <cell r="AA10875">
            <v>0</v>
          </cell>
          <cell r="AE10875">
            <v>0</v>
          </cell>
          <cell r="AG10875">
            <v>0</v>
          </cell>
          <cell r="AH10875">
            <v>0</v>
          </cell>
          <cell r="AI10875">
            <v>0</v>
          </cell>
          <cell r="AJ10875">
            <v>0</v>
          </cell>
          <cell r="AN10875">
            <v>0</v>
          </cell>
        </row>
        <row r="10876">
          <cell r="D10876">
            <v>3</v>
          </cell>
          <cell r="H10876" t="str">
            <v>089</v>
          </cell>
          <cell r="X10876">
            <v>0</v>
          </cell>
          <cell r="Y10876">
            <v>0</v>
          </cell>
          <cell r="Z10876">
            <v>0</v>
          </cell>
          <cell r="AA10876">
            <v>5</v>
          </cell>
          <cell r="AE10876">
            <v>0</v>
          </cell>
          <cell r="AG10876">
            <v>0</v>
          </cell>
          <cell r="AH10876">
            <v>0</v>
          </cell>
          <cell r="AI10876">
            <v>0</v>
          </cell>
          <cell r="AJ10876">
            <v>0</v>
          </cell>
          <cell r="AN10876">
            <v>0</v>
          </cell>
        </row>
        <row r="10877">
          <cell r="D10877">
            <v>3</v>
          </cell>
          <cell r="H10877" t="str">
            <v>089</v>
          </cell>
          <cell r="X10877">
            <v>25</v>
          </cell>
          <cell r="Y10877">
            <v>0</v>
          </cell>
          <cell r="Z10877">
            <v>0</v>
          </cell>
          <cell r="AA10877">
            <v>0</v>
          </cell>
          <cell r="AE10877">
            <v>0</v>
          </cell>
          <cell r="AG10877">
            <v>0</v>
          </cell>
          <cell r="AH10877">
            <v>0</v>
          </cell>
          <cell r="AI10877">
            <v>0</v>
          </cell>
          <cell r="AJ10877">
            <v>0</v>
          </cell>
          <cell r="AN10877">
            <v>0</v>
          </cell>
        </row>
        <row r="10878">
          <cell r="D10878">
            <v>3</v>
          </cell>
          <cell r="H10878" t="str">
            <v>171</v>
          </cell>
          <cell r="X10878">
            <v>0</v>
          </cell>
          <cell r="Y10878">
            <v>0</v>
          </cell>
          <cell r="Z10878">
            <v>0</v>
          </cell>
          <cell r="AA10878">
            <v>75</v>
          </cell>
          <cell r="AE10878">
            <v>0</v>
          </cell>
          <cell r="AG10878">
            <v>0</v>
          </cell>
          <cell r="AH10878">
            <v>0</v>
          </cell>
          <cell r="AI10878">
            <v>0</v>
          </cell>
          <cell r="AJ10878">
            <v>0</v>
          </cell>
          <cell r="AN10878">
            <v>0</v>
          </cell>
        </row>
        <row r="10879">
          <cell r="D10879">
            <v>3</v>
          </cell>
          <cell r="H10879" t="str">
            <v>171</v>
          </cell>
          <cell r="X10879">
            <v>503</v>
          </cell>
          <cell r="Y10879">
            <v>0</v>
          </cell>
          <cell r="Z10879">
            <v>0</v>
          </cell>
          <cell r="AA10879">
            <v>0</v>
          </cell>
          <cell r="AE10879">
            <v>0</v>
          </cell>
          <cell r="AG10879">
            <v>4</v>
          </cell>
          <cell r="AH10879">
            <v>0</v>
          </cell>
          <cell r="AI10879">
            <v>0</v>
          </cell>
          <cell r="AJ10879">
            <v>0</v>
          </cell>
          <cell r="AN10879">
            <v>0</v>
          </cell>
        </row>
        <row r="10880">
          <cell r="D10880">
            <v>3</v>
          </cell>
          <cell r="H10880" t="str">
            <v>086</v>
          </cell>
          <cell r="X10880">
            <v>0</v>
          </cell>
          <cell r="Y10880">
            <v>0</v>
          </cell>
          <cell r="Z10880">
            <v>0</v>
          </cell>
          <cell r="AA10880">
            <v>25</v>
          </cell>
          <cell r="AE10880">
            <v>0</v>
          </cell>
          <cell r="AG10880">
            <v>0</v>
          </cell>
          <cell r="AH10880">
            <v>0</v>
          </cell>
          <cell r="AI10880">
            <v>0</v>
          </cell>
          <cell r="AJ10880">
            <v>4</v>
          </cell>
          <cell r="AN10880">
            <v>0</v>
          </cell>
        </row>
        <row r="10881">
          <cell r="D10881">
            <v>3</v>
          </cell>
          <cell r="H10881" t="str">
            <v>086</v>
          </cell>
          <cell r="X10881">
            <v>3</v>
          </cell>
          <cell r="Y10881">
            <v>0</v>
          </cell>
          <cell r="Z10881">
            <v>0</v>
          </cell>
          <cell r="AA10881">
            <v>0</v>
          </cell>
          <cell r="AE10881">
            <v>0</v>
          </cell>
          <cell r="AG10881">
            <v>0</v>
          </cell>
          <cell r="AH10881">
            <v>0</v>
          </cell>
          <cell r="AI10881">
            <v>0</v>
          </cell>
          <cell r="AJ10881">
            <v>0</v>
          </cell>
          <cell r="AN10881">
            <v>0</v>
          </cell>
        </row>
        <row r="10882">
          <cell r="D10882">
            <v>3</v>
          </cell>
          <cell r="H10882" t="str">
            <v>086</v>
          </cell>
          <cell r="X10882">
            <v>66</v>
          </cell>
          <cell r="Y10882">
            <v>0</v>
          </cell>
          <cell r="Z10882">
            <v>0</v>
          </cell>
          <cell r="AA10882">
            <v>0</v>
          </cell>
          <cell r="AE10882">
            <v>0</v>
          </cell>
          <cell r="AG10882">
            <v>6</v>
          </cell>
          <cell r="AH10882">
            <v>0</v>
          </cell>
          <cell r="AI10882">
            <v>0</v>
          </cell>
          <cell r="AJ10882">
            <v>0</v>
          </cell>
          <cell r="AN10882">
            <v>0</v>
          </cell>
        </row>
        <row r="10883">
          <cell r="D10883">
            <v>3</v>
          </cell>
          <cell r="H10883" t="str">
            <v>089</v>
          </cell>
          <cell r="X10883">
            <v>0</v>
          </cell>
          <cell r="Y10883">
            <v>0</v>
          </cell>
          <cell r="Z10883">
            <v>0</v>
          </cell>
          <cell r="AA10883">
            <v>183</v>
          </cell>
          <cell r="AE10883">
            <v>0</v>
          </cell>
          <cell r="AG10883">
            <v>0</v>
          </cell>
          <cell r="AH10883">
            <v>0</v>
          </cell>
          <cell r="AI10883">
            <v>0</v>
          </cell>
          <cell r="AJ10883">
            <v>3</v>
          </cell>
          <cell r="AN10883">
            <v>0</v>
          </cell>
        </row>
        <row r="10884">
          <cell r="D10884">
            <v>3</v>
          </cell>
          <cell r="H10884" t="str">
            <v>089</v>
          </cell>
          <cell r="X10884">
            <v>470</v>
          </cell>
          <cell r="Y10884">
            <v>0</v>
          </cell>
          <cell r="Z10884">
            <v>0</v>
          </cell>
          <cell r="AA10884">
            <v>0</v>
          </cell>
          <cell r="AE10884">
            <v>0</v>
          </cell>
          <cell r="AG10884">
            <v>53</v>
          </cell>
          <cell r="AH10884">
            <v>0</v>
          </cell>
          <cell r="AI10884">
            <v>0</v>
          </cell>
          <cell r="AJ10884">
            <v>0</v>
          </cell>
          <cell r="AN10884">
            <v>0</v>
          </cell>
        </row>
        <row r="10885">
          <cell r="D10885">
            <v>3</v>
          </cell>
          <cell r="H10885" t="str">
            <v>089</v>
          </cell>
          <cell r="X10885">
            <v>572</v>
          </cell>
          <cell r="Y10885">
            <v>0</v>
          </cell>
          <cell r="Z10885">
            <v>0</v>
          </cell>
          <cell r="AA10885">
            <v>0</v>
          </cell>
          <cell r="AE10885">
            <v>0</v>
          </cell>
          <cell r="AG10885">
            <v>33</v>
          </cell>
          <cell r="AH10885">
            <v>0</v>
          </cell>
          <cell r="AI10885">
            <v>0</v>
          </cell>
          <cell r="AJ10885">
            <v>0</v>
          </cell>
          <cell r="AN10885">
            <v>0</v>
          </cell>
        </row>
        <row r="10886">
          <cell r="D10886">
            <v>3</v>
          </cell>
          <cell r="H10886" t="str">
            <v>090</v>
          </cell>
          <cell r="X10886">
            <v>0</v>
          </cell>
          <cell r="Y10886">
            <v>0</v>
          </cell>
          <cell r="Z10886">
            <v>0</v>
          </cell>
          <cell r="AA10886">
            <v>8</v>
          </cell>
          <cell r="AE10886">
            <v>0</v>
          </cell>
          <cell r="AG10886">
            <v>0</v>
          </cell>
          <cell r="AH10886">
            <v>0</v>
          </cell>
          <cell r="AI10886">
            <v>0</v>
          </cell>
          <cell r="AJ10886">
            <v>0</v>
          </cell>
          <cell r="AN10886">
            <v>0</v>
          </cell>
        </row>
        <row r="10887">
          <cell r="D10887">
            <v>3</v>
          </cell>
          <cell r="H10887" t="str">
            <v>090</v>
          </cell>
          <cell r="X10887">
            <v>88</v>
          </cell>
          <cell r="Y10887">
            <v>0</v>
          </cell>
          <cell r="Z10887">
            <v>0</v>
          </cell>
          <cell r="AA10887">
            <v>0</v>
          </cell>
          <cell r="AE10887">
            <v>0</v>
          </cell>
          <cell r="AG10887">
            <v>7</v>
          </cell>
          <cell r="AH10887">
            <v>0</v>
          </cell>
          <cell r="AI10887">
            <v>0</v>
          </cell>
          <cell r="AJ10887">
            <v>0</v>
          </cell>
          <cell r="AN10887">
            <v>0</v>
          </cell>
        </row>
        <row r="10888">
          <cell r="D10888">
            <v>3</v>
          </cell>
          <cell r="H10888" t="str">
            <v>063</v>
          </cell>
          <cell r="X10888">
            <v>0</v>
          </cell>
          <cell r="Y10888">
            <v>0</v>
          </cell>
          <cell r="Z10888">
            <v>0</v>
          </cell>
          <cell r="AA10888">
            <v>5</v>
          </cell>
          <cell r="AE10888">
            <v>0</v>
          </cell>
          <cell r="AG10888">
            <v>0</v>
          </cell>
          <cell r="AH10888">
            <v>0</v>
          </cell>
          <cell r="AI10888">
            <v>0</v>
          </cell>
          <cell r="AJ10888">
            <v>0</v>
          </cell>
          <cell r="AN10888">
            <v>0</v>
          </cell>
        </row>
        <row r="10889">
          <cell r="D10889">
            <v>3</v>
          </cell>
          <cell r="H10889" t="str">
            <v>063</v>
          </cell>
          <cell r="X10889">
            <v>62</v>
          </cell>
          <cell r="Y10889">
            <v>0</v>
          </cell>
          <cell r="Z10889">
            <v>0</v>
          </cell>
          <cell r="AA10889">
            <v>0</v>
          </cell>
          <cell r="AE10889">
            <v>0</v>
          </cell>
          <cell r="AG10889">
            <v>4</v>
          </cell>
          <cell r="AH10889">
            <v>0</v>
          </cell>
          <cell r="AI10889">
            <v>0</v>
          </cell>
          <cell r="AJ10889">
            <v>0</v>
          </cell>
          <cell r="AN10889">
            <v>0</v>
          </cell>
        </row>
        <row r="10890">
          <cell r="D10890">
            <v>3</v>
          </cell>
          <cell r="H10890" t="str">
            <v>085</v>
          </cell>
          <cell r="X10890">
            <v>0</v>
          </cell>
          <cell r="Y10890">
            <v>0</v>
          </cell>
          <cell r="Z10890">
            <v>0</v>
          </cell>
          <cell r="AA10890">
            <v>156</v>
          </cell>
          <cell r="AE10890">
            <v>0</v>
          </cell>
          <cell r="AG10890">
            <v>0</v>
          </cell>
          <cell r="AH10890">
            <v>0</v>
          </cell>
          <cell r="AI10890">
            <v>0</v>
          </cell>
          <cell r="AJ10890">
            <v>6</v>
          </cell>
          <cell r="AN10890">
            <v>0</v>
          </cell>
        </row>
        <row r="10891">
          <cell r="D10891">
            <v>3</v>
          </cell>
          <cell r="H10891" t="str">
            <v>085</v>
          </cell>
          <cell r="X10891">
            <v>112</v>
          </cell>
          <cell r="Y10891">
            <v>0</v>
          </cell>
          <cell r="Z10891">
            <v>0</v>
          </cell>
          <cell r="AA10891">
            <v>0</v>
          </cell>
          <cell r="AE10891">
            <v>0</v>
          </cell>
          <cell r="AG10891">
            <v>8</v>
          </cell>
          <cell r="AH10891">
            <v>0</v>
          </cell>
          <cell r="AI10891">
            <v>0</v>
          </cell>
          <cell r="AJ10891">
            <v>0</v>
          </cell>
          <cell r="AN10891">
            <v>0</v>
          </cell>
        </row>
        <row r="10892">
          <cell r="D10892">
            <v>3</v>
          </cell>
          <cell r="H10892" t="str">
            <v>086</v>
          </cell>
          <cell r="X10892">
            <v>0</v>
          </cell>
          <cell r="Y10892">
            <v>0</v>
          </cell>
          <cell r="Z10892">
            <v>0</v>
          </cell>
          <cell r="AA10892">
            <v>113</v>
          </cell>
          <cell r="AE10892">
            <v>0</v>
          </cell>
          <cell r="AG10892">
            <v>0</v>
          </cell>
          <cell r="AH10892">
            <v>0</v>
          </cell>
          <cell r="AI10892">
            <v>0</v>
          </cell>
          <cell r="AJ10892">
            <v>17</v>
          </cell>
          <cell r="AN10892">
            <v>0</v>
          </cell>
        </row>
        <row r="10893">
          <cell r="D10893">
            <v>3</v>
          </cell>
          <cell r="H10893" t="str">
            <v>086</v>
          </cell>
          <cell r="X10893">
            <v>203</v>
          </cell>
          <cell r="Y10893">
            <v>0</v>
          </cell>
          <cell r="Z10893">
            <v>0</v>
          </cell>
          <cell r="AA10893">
            <v>0</v>
          </cell>
          <cell r="AE10893">
            <v>0</v>
          </cell>
          <cell r="AG10893">
            <v>74</v>
          </cell>
          <cell r="AH10893">
            <v>0</v>
          </cell>
          <cell r="AI10893">
            <v>0</v>
          </cell>
          <cell r="AJ10893">
            <v>0</v>
          </cell>
          <cell r="AN10893">
            <v>0</v>
          </cell>
        </row>
        <row r="10894">
          <cell r="D10894">
            <v>3</v>
          </cell>
          <cell r="H10894" t="str">
            <v>086</v>
          </cell>
          <cell r="X10894">
            <v>652</v>
          </cell>
          <cell r="Y10894">
            <v>0</v>
          </cell>
          <cell r="Z10894">
            <v>0</v>
          </cell>
          <cell r="AA10894">
            <v>0</v>
          </cell>
          <cell r="AE10894">
            <v>0</v>
          </cell>
          <cell r="AG10894">
            <v>153</v>
          </cell>
          <cell r="AH10894">
            <v>0</v>
          </cell>
          <cell r="AI10894">
            <v>0</v>
          </cell>
          <cell r="AJ10894">
            <v>0</v>
          </cell>
          <cell r="AN10894">
            <v>0</v>
          </cell>
        </row>
        <row r="10895">
          <cell r="D10895">
            <v>3</v>
          </cell>
          <cell r="H10895" t="str">
            <v>090</v>
          </cell>
          <cell r="X10895">
            <v>0</v>
          </cell>
          <cell r="Y10895">
            <v>0</v>
          </cell>
          <cell r="Z10895">
            <v>0</v>
          </cell>
          <cell r="AA10895">
            <v>125</v>
          </cell>
          <cell r="AE10895">
            <v>0</v>
          </cell>
          <cell r="AG10895">
            <v>0</v>
          </cell>
          <cell r="AH10895">
            <v>0</v>
          </cell>
          <cell r="AI10895">
            <v>0</v>
          </cell>
          <cell r="AJ10895">
            <v>7</v>
          </cell>
          <cell r="AN10895">
            <v>0</v>
          </cell>
        </row>
        <row r="10896">
          <cell r="D10896">
            <v>3</v>
          </cell>
          <cell r="H10896" t="str">
            <v>090</v>
          </cell>
          <cell r="X10896">
            <v>615</v>
          </cell>
          <cell r="Y10896">
            <v>0</v>
          </cell>
          <cell r="Z10896">
            <v>0</v>
          </cell>
          <cell r="AA10896">
            <v>0</v>
          </cell>
          <cell r="AE10896">
            <v>0</v>
          </cell>
          <cell r="AG10896">
            <v>72</v>
          </cell>
          <cell r="AH10896">
            <v>0</v>
          </cell>
          <cell r="AI10896">
            <v>0</v>
          </cell>
          <cell r="AJ10896">
            <v>0</v>
          </cell>
          <cell r="AN10896">
            <v>0</v>
          </cell>
        </row>
        <row r="10897">
          <cell r="D10897">
            <v>3</v>
          </cell>
          <cell r="H10897" t="str">
            <v>171</v>
          </cell>
          <cell r="X10897">
            <v>0</v>
          </cell>
          <cell r="Y10897">
            <v>0</v>
          </cell>
          <cell r="Z10897">
            <v>0</v>
          </cell>
          <cell r="AA10897">
            <v>871</v>
          </cell>
          <cell r="AE10897">
            <v>0</v>
          </cell>
          <cell r="AG10897">
            <v>0</v>
          </cell>
          <cell r="AH10897">
            <v>0</v>
          </cell>
          <cell r="AI10897">
            <v>0</v>
          </cell>
          <cell r="AJ10897">
            <v>50</v>
          </cell>
          <cell r="AN10897">
            <v>0</v>
          </cell>
        </row>
        <row r="10898">
          <cell r="D10898">
            <v>3</v>
          </cell>
          <cell r="H10898" t="str">
            <v>171</v>
          </cell>
          <cell r="X10898">
            <v>908</v>
          </cell>
          <cell r="Y10898">
            <v>0</v>
          </cell>
          <cell r="Z10898">
            <v>0</v>
          </cell>
          <cell r="AA10898">
            <v>0</v>
          </cell>
          <cell r="AE10898">
            <v>0</v>
          </cell>
          <cell r="AG10898">
            <v>75</v>
          </cell>
          <cell r="AH10898">
            <v>0</v>
          </cell>
          <cell r="AI10898">
            <v>0</v>
          </cell>
          <cell r="AJ10898">
            <v>0</v>
          </cell>
          <cell r="AN10898">
            <v>0</v>
          </cell>
        </row>
        <row r="10899">
          <cell r="D10899">
            <v>3</v>
          </cell>
          <cell r="H10899" t="str">
            <v>171</v>
          </cell>
          <cell r="X10899">
            <v>2989</v>
          </cell>
          <cell r="Y10899">
            <v>0</v>
          </cell>
          <cell r="Z10899">
            <v>0</v>
          </cell>
          <cell r="AA10899">
            <v>0</v>
          </cell>
          <cell r="AE10899">
            <v>0</v>
          </cell>
          <cell r="AG10899">
            <v>300</v>
          </cell>
          <cell r="AH10899">
            <v>0</v>
          </cell>
          <cell r="AI10899">
            <v>0</v>
          </cell>
          <cell r="AJ10899">
            <v>0</v>
          </cell>
          <cell r="AN10899">
            <v>0</v>
          </cell>
        </row>
        <row r="10900">
          <cell r="D10900">
            <v>3</v>
          </cell>
          <cell r="H10900" t="str">
            <v>063</v>
          </cell>
          <cell r="X10900">
            <v>2015</v>
          </cell>
          <cell r="Y10900">
            <v>0</v>
          </cell>
          <cell r="Z10900">
            <v>0</v>
          </cell>
          <cell r="AA10900">
            <v>0</v>
          </cell>
          <cell r="AE10900">
            <v>0</v>
          </cell>
          <cell r="AG10900">
            <v>175</v>
          </cell>
          <cell r="AH10900">
            <v>0</v>
          </cell>
          <cell r="AI10900">
            <v>0</v>
          </cell>
          <cell r="AJ10900">
            <v>0</v>
          </cell>
          <cell r="AN10900">
            <v>0</v>
          </cell>
        </row>
        <row r="10901">
          <cell r="D10901">
            <v>3</v>
          </cell>
          <cell r="H10901" t="str">
            <v>085</v>
          </cell>
          <cell r="X10901">
            <v>256</v>
          </cell>
          <cell r="Y10901">
            <v>0</v>
          </cell>
          <cell r="Z10901">
            <v>0</v>
          </cell>
          <cell r="AA10901">
            <v>0</v>
          </cell>
          <cell r="AE10901">
            <v>0</v>
          </cell>
          <cell r="AG10901">
            <v>0</v>
          </cell>
          <cell r="AH10901">
            <v>0</v>
          </cell>
          <cell r="AI10901">
            <v>0</v>
          </cell>
          <cell r="AJ10901">
            <v>0</v>
          </cell>
          <cell r="AN10901">
            <v>0</v>
          </cell>
        </row>
        <row r="10902">
          <cell r="D10902">
            <v>3</v>
          </cell>
          <cell r="H10902" t="str">
            <v>085</v>
          </cell>
          <cell r="X10902">
            <v>932</v>
          </cell>
          <cell r="Y10902">
            <v>0</v>
          </cell>
          <cell r="Z10902">
            <v>0</v>
          </cell>
          <cell r="AA10902">
            <v>0</v>
          </cell>
          <cell r="AE10902">
            <v>0</v>
          </cell>
          <cell r="AG10902">
            <v>431</v>
          </cell>
          <cell r="AH10902">
            <v>0</v>
          </cell>
          <cell r="AI10902">
            <v>0</v>
          </cell>
          <cell r="AJ10902">
            <v>0</v>
          </cell>
          <cell r="AN10902">
            <v>0</v>
          </cell>
        </row>
        <row r="10903">
          <cell r="D10903">
            <v>3</v>
          </cell>
          <cell r="H10903" t="str">
            <v>086</v>
          </cell>
          <cell r="X10903">
            <v>1</v>
          </cell>
          <cell r="Y10903">
            <v>0</v>
          </cell>
          <cell r="Z10903">
            <v>0</v>
          </cell>
          <cell r="AA10903">
            <v>0</v>
          </cell>
          <cell r="AE10903">
            <v>0</v>
          </cell>
          <cell r="AG10903">
            <v>0</v>
          </cell>
          <cell r="AH10903">
            <v>0</v>
          </cell>
          <cell r="AI10903">
            <v>0</v>
          </cell>
          <cell r="AJ10903">
            <v>0</v>
          </cell>
          <cell r="AN10903">
            <v>0</v>
          </cell>
        </row>
        <row r="10904">
          <cell r="D10904">
            <v>3</v>
          </cell>
          <cell r="H10904" t="str">
            <v>086</v>
          </cell>
          <cell r="X10904">
            <v>2587</v>
          </cell>
          <cell r="Y10904">
            <v>0</v>
          </cell>
          <cell r="Z10904">
            <v>0</v>
          </cell>
          <cell r="AA10904">
            <v>0</v>
          </cell>
          <cell r="AE10904">
            <v>0</v>
          </cell>
          <cell r="AG10904">
            <v>0</v>
          </cell>
          <cell r="AH10904">
            <v>0</v>
          </cell>
          <cell r="AI10904">
            <v>0</v>
          </cell>
          <cell r="AJ10904">
            <v>0</v>
          </cell>
          <cell r="AN10904">
            <v>0</v>
          </cell>
        </row>
        <row r="10905">
          <cell r="D10905">
            <v>3</v>
          </cell>
          <cell r="H10905" t="str">
            <v>086</v>
          </cell>
          <cell r="X10905">
            <v>3366</v>
          </cell>
          <cell r="Y10905">
            <v>0</v>
          </cell>
          <cell r="Z10905">
            <v>0</v>
          </cell>
          <cell r="AA10905">
            <v>0</v>
          </cell>
          <cell r="AE10905">
            <v>0</v>
          </cell>
          <cell r="AG10905">
            <v>908</v>
          </cell>
          <cell r="AH10905">
            <v>0</v>
          </cell>
          <cell r="AI10905">
            <v>0</v>
          </cell>
          <cell r="AJ10905">
            <v>0</v>
          </cell>
          <cell r="AN10905">
            <v>0</v>
          </cell>
        </row>
        <row r="10906">
          <cell r="D10906">
            <v>3</v>
          </cell>
          <cell r="H10906" t="str">
            <v>089</v>
          </cell>
          <cell r="X10906">
            <v>379</v>
          </cell>
          <cell r="Y10906">
            <v>0</v>
          </cell>
          <cell r="Z10906">
            <v>0</v>
          </cell>
          <cell r="AA10906">
            <v>0</v>
          </cell>
          <cell r="AE10906">
            <v>0</v>
          </cell>
          <cell r="AG10906">
            <v>0</v>
          </cell>
          <cell r="AH10906">
            <v>0</v>
          </cell>
          <cell r="AI10906">
            <v>0</v>
          </cell>
          <cell r="AJ10906">
            <v>0</v>
          </cell>
          <cell r="AN10906">
            <v>0</v>
          </cell>
        </row>
        <row r="10907">
          <cell r="D10907">
            <v>3</v>
          </cell>
          <cell r="H10907" t="str">
            <v>089</v>
          </cell>
          <cell r="X10907">
            <v>9544</v>
          </cell>
          <cell r="Y10907">
            <v>0</v>
          </cell>
          <cell r="Z10907">
            <v>0</v>
          </cell>
          <cell r="AA10907">
            <v>0</v>
          </cell>
          <cell r="AE10907">
            <v>0</v>
          </cell>
          <cell r="AG10907">
            <v>1716</v>
          </cell>
          <cell r="AH10907">
            <v>0</v>
          </cell>
          <cell r="AI10907">
            <v>0</v>
          </cell>
          <cell r="AJ10907">
            <v>0</v>
          </cell>
          <cell r="AN10907">
            <v>0</v>
          </cell>
        </row>
        <row r="10908">
          <cell r="D10908">
            <v>3</v>
          </cell>
          <cell r="H10908" t="str">
            <v>090</v>
          </cell>
          <cell r="X10908">
            <v>4232</v>
          </cell>
          <cell r="Y10908">
            <v>0</v>
          </cell>
          <cell r="Z10908">
            <v>0</v>
          </cell>
          <cell r="AA10908">
            <v>0</v>
          </cell>
          <cell r="AE10908">
            <v>0</v>
          </cell>
          <cell r="AG10908">
            <v>567</v>
          </cell>
          <cell r="AH10908">
            <v>0</v>
          </cell>
          <cell r="AI10908">
            <v>0</v>
          </cell>
          <cell r="AJ10908">
            <v>0</v>
          </cell>
          <cell r="AN10908">
            <v>0</v>
          </cell>
        </row>
        <row r="10909">
          <cell r="D10909">
            <v>3</v>
          </cell>
          <cell r="H10909" t="str">
            <v>109</v>
          </cell>
          <cell r="X10909">
            <v>215</v>
          </cell>
          <cell r="Y10909">
            <v>0</v>
          </cell>
          <cell r="Z10909">
            <v>0</v>
          </cell>
          <cell r="AA10909">
            <v>0</v>
          </cell>
          <cell r="AE10909">
            <v>0</v>
          </cell>
          <cell r="AG10909">
            <v>41</v>
          </cell>
          <cell r="AH10909">
            <v>0</v>
          </cell>
          <cell r="AI10909">
            <v>0</v>
          </cell>
          <cell r="AJ10909">
            <v>0</v>
          </cell>
          <cell r="AN10909">
            <v>0</v>
          </cell>
        </row>
        <row r="10910">
          <cell r="D10910">
            <v>3</v>
          </cell>
          <cell r="H10910" t="str">
            <v>171</v>
          </cell>
          <cell r="X10910">
            <v>21</v>
          </cell>
          <cell r="Y10910">
            <v>0</v>
          </cell>
          <cell r="Z10910">
            <v>0</v>
          </cell>
          <cell r="AA10910">
            <v>0</v>
          </cell>
          <cell r="AE10910">
            <v>0</v>
          </cell>
          <cell r="AG10910">
            <v>0</v>
          </cell>
          <cell r="AH10910">
            <v>0</v>
          </cell>
          <cell r="AI10910">
            <v>0</v>
          </cell>
          <cell r="AJ10910">
            <v>0</v>
          </cell>
          <cell r="AN10910">
            <v>0</v>
          </cell>
        </row>
        <row r="10911">
          <cell r="D10911">
            <v>3</v>
          </cell>
          <cell r="H10911" t="str">
            <v>171</v>
          </cell>
          <cell r="X10911">
            <v>519</v>
          </cell>
          <cell r="Y10911">
            <v>0</v>
          </cell>
          <cell r="Z10911">
            <v>0</v>
          </cell>
          <cell r="AA10911">
            <v>0</v>
          </cell>
          <cell r="AE10911">
            <v>0</v>
          </cell>
          <cell r="AG10911">
            <v>115</v>
          </cell>
          <cell r="AH10911">
            <v>0</v>
          </cell>
          <cell r="AI10911">
            <v>0</v>
          </cell>
          <cell r="AJ10911">
            <v>0</v>
          </cell>
          <cell r="AN10911">
            <v>0</v>
          </cell>
        </row>
        <row r="10912">
          <cell r="D10912">
            <v>3</v>
          </cell>
          <cell r="H10912" t="str">
            <v>089</v>
          </cell>
          <cell r="X10912">
            <v>0</v>
          </cell>
          <cell r="Y10912">
            <v>0</v>
          </cell>
          <cell r="Z10912">
            <v>0</v>
          </cell>
          <cell r="AA10912">
            <v>7</v>
          </cell>
          <cell r="AE10912">
            <v>0</v>
          </cell>
          <cell r="AG10912">
            <v>0</v>
          </cell>
          <cell r="AH10912">
            <v>0</v>
          </cell>
          <cell r="AI10912">
            <v>0</v>
          </cell>
          <cell r="AJ10912">
            <v>0</v>
          </cell>
          <cell r="AN10912">
            <v>0</v>
          </cell>
        </row>
        <row r="10913">
          <cell r="D10913">
            <v>3</v>
          </cell>
          <cell r="H10913" t="str">
            <v>089</v>
          </cell>
          <cell r="X10913">
            <v>245</v>
          </cell>
          <cell r="Y10913">
            <v>0</v>
          </cell>
          <cell r="Z10913">
            <v>0</v>
          </cell>
          <cell r="AA10913">
            <v>0</v>
          </cell>
          <cell r="AE10913">
            <v>0</v>
          </cell>
          <cell r="AG10913">
            <v>20</v>
          </cell>
          <cell r="AH10913">
            <v>0</v>
          </cell>
          <cell r="AI10913">
            <v>0</v>
          </cell>
          <cell r="AJ10913">
            <v>0</v>
          </cell>
          <cell r="AN10913">
            <v>0</v>
          </cell>
        </row>
        <row r="10914">
          <cell r="D10914">
            <v>3</v>
          </cell>
          <cell r="H10914" t="str">
            <v>089</v>
          </cell>
          <cell r="X10914">
            <v>134</v>
          </cell>
          <cell r="Y10914">
            <v>0</v>
          </cell>
          <cell r="Z10914">
            <v>0</v>
          </cell>
          <cell r="AA10914">
            <v>0</v>
          </cell>
          <cell r="AE10914">
            <v>0</v>
          </cell>
          <cell r="AG10914">
            <v>20</v>
          </cell>
          <cell r="AH10914">
            <v>0</v>
          </cell>
          <cell r="AI10914">
            <v>0</v>
          </cell>
          <cell r="AJ10914">
            <v>0</v>
          </cell>
          <cell r="AN10914">
            <v>0</v>
          </cell>
        </row>
        <row r="10915">
          <cell r="D10915">
            <v>3</v>
          </cell>
          <cell r="H10915" t="str">
            <v>085</v>
          </cell>
          <cell r="X10915">
            <v>1</v>
          </cell>
          <cell r="Y10915">
            <v>0</v>
          </cell>
          <cell r="Z10915">
            <v>0</v>
          </cell>
          <cell r="AA10915">
            <v>0</v>
          </cell>
          <cell r="AE10915">
            <v>0</v>
          </cell>
          <cell r="AG10915">
            <v>0</v>
          </cell>
          <cell r="AH10915">
            <v>0</v>
          </cell>
          <cell r="AI10915">
            <v>0</v>
          </cell>
          <cell r="AJ10915">
            <v>0</v>
          </cell>
          <cell r="AN10915">
            <v>0</v>
          </cell>
        </row>
        <row r="10916">
          <cell r="D10916">
            <v>3</v>
          </cell>
          <cell r="H10916" t="str">
            <v>085</v>
          </cell>
          <cell r="X10916">
            <v>0</v>
          </cell>
          <cell r="Y10916">
            <v>0</v>
          </cell>
          <cell r="Z10916">
            <v>0</v>
          </cell>
          <cell r="AA10916">
            <v>77</v>
          </cell>
          <cell r="AE10916">
            <v>0</v>
          </cell>
          <cell r="AG10916">
            <v>0</v>
          </cell>
          <cell r="AH10916">
            <v>0</v>
          </cell>
          <cell r="AI10916">
            <v>0</v>
          </cell>
          <cell r="AJ10916">
            <v>0</v>
          </cell>
          <cell r="AN10916">
            <v>0</v>
          </cell>
        </row>
        <row r="10917">
          <cell r="D10917">
            <v>3</v>
          </cell>
          <cell r="H10917" t="str">
            <v>085</v>
          </cell>
          <cell r="X10917">
            <v>6</v>
          </cell>
          <cell r="Y10917">
            <v>0</v>
          </cell>
          <cell r="Z10917">
            <v>0</v>
          </cell>
          <cell r="AA10917">
            <v>0</v>
          </cell>
          <cell r="AE10917">
            <v>0</v>
          </cell>
          <cell r="AG10917">
            <v>0</v>
          </cell>
          <cell r="AH10917">
            <v>0</v>
          </cell>
          <cell r="AI10917">
            <v>0</v>
          </cell>
          <cell r="AJ10917">
            <v>0</v>
          </cell>
          <cell r="AN10917">
            <v>0</v>
          </cell>
        </row>
        <row r="10918">
          <cell r="D10918">
            <v>3</v>
          </cell>
          <cell r="H10918" t="str">
            <v>085</v>
          </cell>
          <cell r="X10918">
            <v>157</v>
          </cell>
          <cell r="Y10918">
            <v>0</v>
          </cell>
          <cell r="Z10918">
            <v>0</v>
          </cell>
          <cell r="AA10918">
            <v>0</v>
          </cell>
          <cell r="AE10918">
            <v>0</v>
          </cell>
          <cell r="AG10918">
            <v>0</v>
          </cell>
          <cell r="AH10918">
            <v>0</v>
          </cell>
          <cell r="AI10918">
            <v>0</v>
          </cell>
          <cell r="AJ10918">
            <v>0</v>
          </cell>
          <cell r="AN10918">
            <v>0</v>
          </cell>
        </row>
        <row r="10919">
          <cell r="D10919">
            <v>3</v>
          </cell>
          <cell r="H10919" t="str">
            <v>086</v>
          </cell>
          <cell r="X10919">
            <v>18</v>
          </cell>
          <cell r="Y10919">
            <v>0</v>
          </cell>
          <cell r="Z10919">
            <v>0</v>
          </cell>
          <cell r="AA10919">
            <v>0</v>
          </cell>
          <cell r="AE10919">
            <v>0</v>
          </cell>
          <cell r="AG10919">
            <v>54</v>
          </cell>
          <cell r="AH10919">
            <v>0</v>
          </cell>
          <cell r="AI10919">
            <v>0</v>
          </cell>
          <cell r="AJ10919">
            <v>0</v>
          </cell>
          <cell r="AN10919">
            <v>0</v>
          </cell>
        </row>
        <row r="10920">
          <cell r="D10920">
            <v>3</v>
          </cell>
          <cell r="H10920" t="str">
            <v>086</v>
          </cell>
          <cell r="X10920">
            <v>0</v>
          </cell>
          <cell r="Y10920">
            <v>0</v>
          </cell>
          <cell r="Z10920">
            <v>0</v>
          </cell>
          <cell r="AA10920">
            <v>1</v>
          </cell>
          <cell r="AE10920">
            <v>0</v>
          </cell>
          <cell r="AG10920">
            <v>0</v>
          </cell>
          <cell r="AH10920">
            <v>0</v>
          </cell>
          <cell r="AI10920">
            <v>0</v>
          </cell>
          <cell r="AJ10920">
            <v>0</v>
          </cell>
          <cell r="AN10920">
            <v>0</v>
          </cell>
        </row>
        <row r="10921">
          <cell r="D10921">
            <v>3</v>
          </cell>
          <cell r="H10921" t="str">
            <v>086</v>
          </cell>
          <cell r="X10921">
            <v>115</v>
          </cell>
          <cell r="Y10921">
            <v>0</v>
          </cell>
          <cell r="Z10921">
            <v>0</v>
          </cell>
          <cell r="AA10921">
            <v>0</v>
          </cell>
          <cell r="AE10921">
            <v>0</v>
          </cell>
          <cell r="AG10921">
            <v>13</v>
          </cell>
          <cell r="AH10921">
            <v>0</v>
          </cell>
          <cell r="AI10921">
            <v>0</v>
          </cell>
          <cell r="AJ10921">
            <v>0</v>
          </cell>
          <cell r="AN10921">
            <v>0</v>
          </cell>
        </row>
        <row r="10922">
          <cell r="D10922">
            <v>3</v>
          </cell>
          <cell r="H10922" t="str">
            <v>089</v>
          </cell>
          <cell r="X10922">
            <v>0</v>
          </cell>
          <cell r="Y10922">
            <v>0</v>
          </cell>
          <cell r="Z10922">
            <v>0</v>
          </cell>
          <cell r="AA10922">
            <v>127</v>
          </cell>
          <cell r="AE10922">
            <v>0</v>
          </cell>
          <cell r="AG10922">
            <v>0</v>
          </cell>
          <cell r="AH10922">
            <v>0</v>
          </cell>
          <cell r="AI10922">
            <v>0</v>
          </cell>
          <cell r="AJ10922">
            <v>2</v>
          </cell>
          <cell r="AN10922">
            <v>0</v>
          </cell>
        </row>
        <row r="10923">
          <cell r="D10923">
            <v>3</v>
          </cell>
          <cell r="H10923" t="str">
            <v>089</v>
          </cell>
          <cell r="X10923">
            <v>67</v>
          </cell>
          <cell r="Y10923">
            <v>0</v>
          </cell>
          <cell r="Z10923">
            <v>0</v>
          </cell>
          <cell r="AA10923">
            <v>0</v>
          </cell>
          <cell r="AE10923">
            <v>0</v>
          </cell>
          <cell r="AG10923">
            <v>3</v>
          </cell>
          <cell r="AH10923">
            <v>0</v>
          </cell>
          <cell r="AI10923">
            <v>0</v>
          </cell>
          <cell r="AJ10923">
            <v>0</v>
          </cell>
          <cell r="AN10923">
            <v>0</v>
          </cell>
        </row>
        <row r="10924">
          <cell r="D10924">
            <v>3</v>
          </cell>
          <cell r="H10924" t="str">
            <v>089</v>
          </cell>
          <cell r="X10924">
            <v>156</v>
          </cell>
          <cell r="Y10924">
            <v>0</v>
          </cell>
          <cell r="Z10924">
            <v>0</v>
          </cell>
          <cell r="AA10924">
            <v>0</v>
          </cell>
          <cell r="AE10924">
            <v>0</v>
          </cell>
          <cell r="AG10924">
            <v>8</v>
          </cell>
          <cell r="AH10924">
            <v>0</v>
          </cell>
          <cell r="AI10924">
            <v>0</v>
          </cell>
          <cell r="AJ10924">
            <v>0</v>
          </cell>
          <cell r="AN10924">
            <v>0</v>
          </cell>
        </row>
        <row r="10925">
          <cell r="D10925">
            <v>3</v>
          </cell>
          <cell r="H10925" t="str">
            <v>090</v>
          </cell>
          <cell r="X10925">
            <v>0</v>
          </cell>
          <cell r="Y10925">
            <v>0</v>
          </cell>
          <cell r="Z10925">
            <v>0</v>
          </cell>
          <cell r="AA10925">
            <v>29</v>
          </cell>
          <cell r="AE10925">
            <v>0</v>
          </cell>
          <cell r="AG10925">
            <v>0</v>
          </cell>
          <cell r="AH10925">
            <v>0</v>
          </cell>
          <cell r="AI10925">
            <v>0</v>
          </cell>
          <cell r="AJ10925">
            <v>2</v>
          </cell>
          <cell r="AN10925">
            <v>0</v>
          </cell>
        </row>
        <row r="10926">
          <cell r="D10926">
            <v>3</v>
          </cell>
          <cell r="H10926" t="str">
            <v>090</v>
          </cell>
          <cell r="X10926">
            <v>80</v>
          </cell>
          <cell r="Y10926">
            <v>0</v>
          </cell>
          <cell r="Z10926">
            <v>0</v>
          </cell>
          <cell r="AA10926">
            <v>0</v>
          </cell>
          <cell r="AE10926">
            <v>0</v>
          </cell>
          <cell r="AG10926">
            <v>14</v>
          </cell>
          <cell r="AH10926">
            <v>0</v>
          </cell>
          <cell r="AI10926">
            <v>0</v>
          </cell>
          <cell r="AJ10926">
            <v>0</v>
          </cell>
          <cell r="AN10926">
            <v>0</v>
          </cell>
        </row>
        <row r="10927">
          <cell r="D10927">
            <v>3</v>
          </cell>
          <cell r="H10927" t="str">
            <v>171</v>
          </cell>
          <cell r="X10927">
            <v>0</v>
          </cell>
          <cell r="Y10927">
            <v>0</v>
          </cell>
          <cell r="Z10927">
            <v>0</v>
          </cell>
          <cell r="AA10927">
            <v>44</v>
          </cell>
          <cell r="AE10927">
            <v>0</v>
          </cell>
          <cell r="AG10927">
            <v>0</v>
          </cell>
          <cell r="AH10927">
            <v>0</v>
          </cell>
          <cell r="AI10927">
            <v>0</v>
          </cell>
          <cell r="AJ10927">
            <v>1</v>
          </cell>
          <cell r="AN10927">
            <v>0</v>
          </cell>
        </row>
        <row r="10928">
          <cell r="D10928">
            <v>3</v>
          </cell>
          <cell r="H10928" t="str">
            <v>171</v>
          </cell>
          <cell r="X10928">
            <v>188</v>
          </cell>
          <cell r="Y10928">
            <v>0</v>
          </cell>
          <cell r="Z10928">
            <v>0</v>
          </cell>
          <cell r="AA10928">
            <v>0</v>
          </cell>
          <cell r="AE10928">
            <v>0</v>
          </cell>
          <cell r="AG10928">
            <v>18</v>
          </cell>
          <cell r="AH10928">
            <v>0</v>
          </cell>
          <cell r="AI10928">
            <v>0</v>
          </cell>
          <cell r="AJ10928">
            <v>0</v>
          </cell>
          <cell r="AN10928">
            <v>0</v>
          </cell>
        </row>
        <row r="10929">
          <cell r="D10929">
            <v>3</v>
          </cell>
          <cell r="H10929" t="str">
            <v>171</v>
          </cell>
          <cell r="X10929">
            <v>0</v>
          </cell>
          <cell r="Y10929">
            <v>0</v>
          </cell>
          <cell r="Z10929">
            <v>0</v>
          </cell>
          <cell r="AA10929">
            <v>5</v>
          </cell>
          <cell r="AE10929">
            <v>0</v>
          </cell>
          <cell r="AG10929">
            <v>0</v>
          </cell>
          <cell r="AH10929">
            <v>0</v>
          </cell>
          <cell r="AI10929">
            <v>0</v>
          </cell>
          <cell r="AJ10929">
            <v>0</v>
          </cell>
          <cell r="AN10929">
            <v>0</v>
          </cell>
        </row>
        <row r="10930">
          <cell r="D10930">
            <v>3</v>
          </cell>
          <cell r="H10930" t="str">
            <v>171</v>
          </cell>
          <cell r="X10930">
            <v>55</v>
          </cell>
          <cell r="Y10930">
            <v>0</v>
          </cell>
          <cell r="Z10930">
            <v>0</v>
          </cell>
          <cell r="AA10930">
            <v>0</v>
          </cell>
          <cell r="AE10930">
            <v>0</v>
          </cell>
          <cell r="AG10930">
            <v>0</v>
          </cell>
          <cell r="AH10930">
            <v>0</v>
          </cell>
          <cell r="AI10930">
            <v>0</v>
          </cell>
          <cell r="AJ10930">
            <v>0</v>
          </cell>
          <cell r="AN10930">
            <v>0</v>
          </cell>
        </row>
        <row r="10931">
          <cell r="D10931">
            <v>3</v>
          </cell>
          <cell r="H10931" t="str">
            <v>171</v>
          </cell>
          <cell r="X10931">
            <v>23</v>
          </cell>
          <cell r="Y10931">
            <v>0</v>
          </cell>
          <cell r="Z10931">
            <v>0</v>
          </cell>
          <cell r="AA10931">
            <v>0</v>
          </cell>
          <cell r="AE10931">
            <v>0</v>
          </cell>
          <cell r="AG10931">
            <v>0</v>
          </cell>
          <cell r="AH10931">
            <v>0</v>
          </cell>
          <cell r="AI10931">
            <v>0</v>
          </cell>
          <cell r="AJ10931">
            <v>0</v>
          </cell>
          <cell r="AN10931">
            <v>0</v>
          </cell>
        </row>
        <row r="10932">
          <cell r="D10932">
            <v>3</v>
          </cell>
          <cell r="H10932" t="str">
            <v>063</v>
          </cell>
          <cell r="X10932">
            <v>786</v>
          </cell>
          <cell r="Y10932">
            <v>0</v>
          </cell>
          <cell r="Z10932">
            <v>0</v>
          </cell>
          <cell r="AA10932">
            <v>0</v>
          </cell>
          <cell r="AE10932">
            <v>0</v>
          </cell>
          <cell r="AG10932">
            <v>43</v>
          </cell>
          <cell r="AH10932">
            <v>0</v>
          </cell>
          <cell r="AI10932">
            <v>0</v>
          </cell>
          <cell r="AJ10932">
            <v>0</v>
          </cell>
          <cell r="AN10932">
            <v>0</v>
          </cell>
        </row>
        <row r="10933">
          <cell r="D10933">
            <v>3</v>
          </cell>
          <cell r="H10933" t="str">
            <v>085</v>
          </cell>
          <cell r="X10933">
            <v>1</v>
          </cell>
          <cell r="Y10933">
            <v>0</v>
          </cell>
          <cell r="Z10933">
            <v>0</v>
          </cell>
          <cell r="AA10933">
            <v>0</v>
          </cell>
          <cell r="AE10933">
            <v>0</v>
          </cell>
          <cell r="AG10933">
            <v>0</v>
          </cell>
          <cell r="AH10933">
            <v>0</v>
          </cell>
          <cell r="AI10933">
            <v>0</v>
          </cell>
          <cell r="AJ10933">
            <v>0</v>
          </cell>
          <cell r="AN10933">
            <v>0</v>
          </cell>
        </row>
        <row r="10934">
          <cell r="D10934">
            <v>3</v>
          </cell>
          <cell r="H10934" t="str">
            <v>085</v>
          </cell>
          <cell r="X10934">
            <v>585</v>
          </cell>
          <cell r="Y10934">
            <v>0</v>
          </cell>
          <cell r="Z10934">
            <v>0</v>
          </cell>
          <cell r="AA10934">
            <v>0</v>
          </cell>
          <cell r="AE10934">
            <v>0</v>
          </cell>
          <cell r="AG10934">
            <v>38</v>
          </cell>
          <cell r="AH10934">
            <v>0</v>
          </cell>
          <cell r="AI10934">
            <v>0</v>
          </cell>
          <cell r="AJ10934">
            <v>0</v>
          </cell>
          <cell r="AN10934">
            <v>0</v>
          </cell>
        </row>
        <row r="10935">
          <cell r="D10935">
            <v>3</v>
          </cell>
          <cell r="H10935" t="str">
            <v>085</v>
          </cell>
          <cell r="X10935">
            <v>1142</v>
          </cell>
          <cell r="Y10935">
            <v>0</v>
          </cell>
          <cell r="Z10935">
            <v>0</v>
          </cell>
          <cell r="AA10935">
            <v>0</v>
          </cell>
          <cell r="AE10935">
            <v>0</v>
          </cell>
          <cell r="AG10935">
            <v>69</v>
          </cell>
          <cell r="AH10935">
            <v>0</v>
          </cell>
          <cell r="AI10935">
            <v>0</v>
          </cell>
          <cell r="AJ10935">
            <v>0</v>
          </cell>
          <cell r="AN10935">
            <v>0</v>
          </cell>
        </row>
        <row r="10936">
          <cell r="D10936">
            <v>3</v>
          </cell>
          <cell r="H10936" t="str">
            <v>086</v>
          </cell>
          <cell r="X10936">
            <v>556</v>
          </cell>
          <cell r="Y10936">
            <v>0</v>
          </cell>
          <cell r="Z10936">
            <v>0</v>
          </cell>
          <cell r="AA10936">
            <v>0</v>
          </cell>
          <cell r="AE10936">
            <v>0</v>
          </cell>
          <cell r="AG10936">
            <v>28</v>
          </cell>
          <cell r="AH10936">
            <v>0</v>
          </cell>
          <cell r="AI10936">
            <v>0</v>
          </cell>
          <cell r="AJ10936">
            <v>0</v>
          </cell>
          <cell r="AN10936">
            <v>0</v>
          </cell>
        </row>
        <row r="10937">
          <cell r="D10937">
            <v>3</v>
          </cell>
          <cell r="H10937" t="str">
            <v>086</v>
          </cell>
          <cell r="X10937">
            <v>1006</v>
          </cell>
          <cell r="Y10937">
            <v>0</v>
          </cell>
          <cell r="Z10937">
            <v>0</v>
          </cell>
          <cell r="AA10937">
            <v>0</v>
          </cell>
          <cell r="AE10937">
            <v>0</v>
          </cell>
          <cell r="AG10937">
            <v>57</v>
          </cell>
          <cell r="AH10937">
            <v>0</v>
          </cell>
          <cell r="AI10937">
            <v>0</v>
          </cell>
          <cell r="AJ10937">
            <v>0</v>
          </cell>
          <cell r="AN10937">
            <v>0</v>
          </cell>
        </row>
        <row r="10938">
          <cell r="D10938">
            <v>3</v>
          </cell>
          <cell r="H10938" t="str">
            <v>089</v>
          </cell>
          <cell r="X10938">
            <v>121</v>
          </cell>
          <cell r="Y10938">
            <v>0</v>
          </cell>
          <cell r="Z10938">
            <v>0</v>
          </cell>
          <cell r="AA10938">
            <v>0</v>
          </cell>
          <cell r="AE10938">
            <v>0</v>
          </cell>
          <cell r="AG10938">
            <v>11</v>
          </cell>
          <cell r="AH10938">
            <v>0</v>
          </cell>
          <cell r="AI10938">
            <v>0</v>
          </cell>
          <cell r="AJ10938">
            <v>0</v>
          </cell>
          <cell r="AN10938">
            <v>0</v>
          </cell>
        </row>
        <row r="10939">
          <cell r="D10939">
            <v>3</v>
          </cell>
          <cell r="H10939" t="str">
            <v>089</v>
          </cell>
          <cell r="X10939">
            <v>2516</v>
          </cell>
          <cell r="Y10939">
            <v>0</v>
          </cell>
          <cell r="Z10939">
            <v>0</v>
          </cell>
          <cell r="AA10939">
            <v>0</v>
          </cell>
          <cell r="AE10939">
            <v>0</v>
          </cell>
          <cell r="AG10939">
            <v>300</v>
          </cell>
          <cell r="AH10939">
            <v>0</v>
          </cell>
          <cell r="AI10939">
            <v>0</v>
          </cell>
          <cell r="AJ10939">
            <v>0</v>
          </cell>
          <cell r="AN10939">
            <v>0</v>
          </cell>
        </row>
        <row r="10940">
          <cell r="D10940">
            <v>3</v>
          </cell>
          <cell r="H10940" t="str">
            <v>090</v>
          </cell>
          <cell r="X10940">
            <v>3306</v>
          </cell>
          <cell r="Y10940">
            <v>0</v>
          </cell>
          <cell r="Z10940">
            <v>0</v>
          </cell>
          <cell r="AA10940">
            <v>0</v>
          </cell>
          <cell r="AE10940">
            <v>0</v>
          </cell>
          <cell r="AG10940">
            <v>427</v>
          </cell>
          <cell r="AH10940">
            <v>0</v>
          </cell>
          <cell r="AI10940">
            <v>0</v>
          </cell>
          <cell r="AJ10940">
            <v>0</v>
          </cell>
          <cell r="AN10940">
            <v>0</v>
          </cell>
        </row>
        <row r="10941">
          <cell r="D10941">
            <v>3</v>
          </cell>
          <cell r="H10941" t="str">
            <v>171</v>
          </cell>
          <cell r="X10941">
            <v>1</v>
          </cell>
          <cell r="Y10941">
            <v>0</v>
          </cell>
          <cell r="Z10941">
            <v>0</v>
          </cell>
          <cell r="AA10941">
            <v>0</v>
          </cell>
          <cell r="AE10941">
            <v>0</v>
          </cell>
          <cell r="AG10941">
            <v>0</v>
          </cell>
          <cell r="AH10941">
            <v>0</v>
          </cell>
          <cell r="AI10941">
            <v>0</v>
          </cell>
          <cell r="AJ10941">
            <v>0</v>
          </cell>
          <cell r="AN10941">
            <v>0</v>
          </cell>
        </row>
        <row r="10942">
          <cell r="D10942">
            <v>3</v>
          </cell>
          <cell r="H10942" t="str">
            <v>171</v>
          </cell>
          <cell r="X10942">
            <v>195</v>
          </cell>
          <cell r="Y10942">
            <v>0</v>
          </cell>
          <cell r="Z10942">
            <v>0</v>
          </cell>
          <cell r="AA10942">
            <v>0</v>
          </cell>
          <cell r="AE10942">
            <v>0</v>
          </cell>
          <cell r="AG10942">
            <v>23</v>
          </cell>
          <cell r="AH10942">
            <v>0</v>
          </cell>
          <cell r="AI10942">
            <v>0</v>
          </cell>
          <cell r="AJ10942">
            <v>0</v>
          </cell>
          <cell r="AN10942">
            <v>0</v>
          </cell>
        </row>
        <row r="10943">
          <cell r="D10943">
            <v>3</v>
          </cell>
          <cell r="H10943" t="str">
            <v>171</v>
          </cell>
          <cell r="X10943">
            <v>730</v>
          </cell>
          <cell r="Y10943">
            <v>0</v>
          </cell>
          <cell r="Z10943">
            <v>0</v>
          </cell>
          <cell r="AA10943">
            <v>0</v>
          </cell>
          <cell r="AE10943">
            <v>0</v>
          </cell>
          <cell r="AG10943">
            <v>150</v>
          </cell>
          <cell r="AH10943">
            <v>0</v>
          </cell>
          <cell r="AI10943">
            <v>0</v>
          </cell>
          <cell r="AJ10943">
            <v>0</v>
          </cell>
          <cell r="AN10943">
            <v>0</v>
          </cell>
        </row>
        <row r="10944">
          <cell r="D10944">
            <v>3</v>
          </cell>
          <cell r="H10944" t="str">
            <v>085</v>
          </cell>
          <cell r="X10944">
            <v>0</v>
          </cell>
          <cell r="Y10944">
            <v>0</v>
          </cell>
          <cell r="Z10944">
            <v>0</v>
          </cell>
          <cell r="AA10944">
            <v>7</v>
          </cell>
          <cell r="AE10944">
            <v>0</v>
          </cell>
          <cell r="AG10944">
            <v>0</v>
          </cell>
          <cell r="AH10944">
            <v>0</v>
          </cell>
          <cell r="AI10944">
            <v>0</v>
          </cell>
          <cell r="AJ10944">
            <v>110</v>
          </cell>
          <cell r="AN10944">
            <v>0</v>
          </cell>
        </row>
        <row r="10945">
          <cell r="D10945">
            <v>3</v>
          </cell>
          <cell r="H10945" t="str">
            <v>085</v>
          </cell>
          <cell r="X10945">
            <v>0</v>
          </cell>
          <cell r="Y10945">
            <v>0</v>
          </cell>
          <cell r="Z10945">
            <v>0</v>
          </cell>
          <cell r="AA10945">
            <v>0</v>
          </cell>
          <cell r="AE10945">
            <v>0</v>
          </cell>
          <cell r="AG10945">
            <v>31</v>
          </cell>
          <cell r="AH10945">
            <v>0</v>
          </cell>
          <cell r="AI10945">
            <v>0</v>
          </cell>
          <cell r="AJ10945">
            <v>0</v>
          </cell>
          <cell r="AN10945">
            <v>0</v>
          </cell>
        </row>
        <row r="10946">
          <cell r="D10946">
            <v>3</v>
          </cell>
          <cell r="H10946" t="str">
            <v>089</v>
          </cell>
          <cell r="X10946">
            <v>0</v>
          </cell>
          <cell r="Y10946">
            <v>0</v>
          </cell>
          <cell r="Z10946">
            <v>0</v>
          </cell>
          <cell r="AA10946">
            <v>33</v>
          </cell>
          <cell r="AE10946">
            <v>0</v>
          </cell>
          <cell r="AG10946">
            <v>0</v>
          </cell>
          <cell r="AH10946">
            <v>0</v>
          </cell>
          <cell r="AI10946">
            <v>0</v>
          </cell>
          <cell r="AJ10946">
            <v>800</v>
          </cell>
          <cell r="AN10946">
            <v>0</v>
          </cell>
        </row>
        <row r="10947">
          <cell r="D10947">
            <v>3</v>
          </cell>
          <cell r="H10947" t="str">
            <v>089</v>
          </cell>
          <cell r="X10947">
            <v>6</v>
          </cell>
          <cell r="Y10947">
            <v>0</v>
          </cell>
          <cell r="Z10947">
            <v>0</v>
          </cell>
          <cell r="AA10947">
            <v>0</v>
          </cell>
          <cell r="AE10947">
            <v>0</v>
          </cell>
          <cell r="AG10947">
            <v>273</v>
          </cell>
          <cell r="AH10947">
            <v>0</v>
          </cell>
          <cell r="AI10947">
            <v>0</v>
          </cell>
          <cell r="AJ10947">
            <v>0</v>
          </cell>
          <cell r="AN10947">
            <v>0</v>
          </cell>
        </row>
        <row r="10948">
          <cell r="D10948">
            <v>3</v>
          </cell>
          <cell r="H10948" t="str">
            <v>085</v>
          </cell>
          <cell r="X10948">
            <v>0</v>
          </cell>
          <cell r="Y10948">
            <v>0</v>
          </cell>
          <cell r="Z10948">
            <v>0</v>
          </cell>
          <cell r="AA10948">
            <v>36</v>
          </cell>
          <cell r="AE10948">
            <v>0</v>
          </cell>
          <cell r="AG10948">
            <v>0</v>
          </cell>
          <cell r="AH10948">
            <v>0</v>
          </cell>
          <cell r="AI10948">
            <v>0</v>
          </cell>
          <cell r="AJ10948">
            <v>1</v>
          </cell>
          <cell r="AN10948">
            <v>0</v>
          </cell>
        </row>
        <row r="10949">
          <cell r="D10949">
            <v>3</v>
          </cell>
          <cell r="H10949" t="str">
            <v>085</v>
          </cell>
          <cell r="X10949">
            <v>144</v>
          </cell>
          <cell r="Y10949">
            <v>0</v>
          </cell>
          <cell r="Z10949">
            <v>0</v>
          </cell>
          <cell r="AA10949">
            <v>0</v>
          </cell>
          <cell r="AE10949">
            <v>0</v>
          </cell>
          <cell r="AG10949">
            <v>3</v>
          </cell>
          <cell r="AH10949">
            <v>0</v>
          </cell>
          <cell r="AI10949">
            <v>0</v>
          </cell>
          <cell r="AJ10949">
            <v>0</v>
          </cell>
          <cell r="AN10949">
            <v>0</v>
          </cell>
        </row>
        <row r="10950">
          <cell r="D10950">
            <v>3</v>
          </cell>
          <cell r="H10950" t="str">
            <v>086</v>
          </cell>
          <cell r="X10950">
            <v>0</v>
          </cell>
          <cell r="Y10950">
            <v>0</v>
          </cell>
          <cell r="Z10950">
            <v>0</v>
          </cell>
          <cell r="AA10950">
            <v>5</v>
          </cell>
          <cell r="AE10950">
            <v>0</v>
          </cell>
          <cell r="AG10950">
            <v>0</v>
          </cell>
          <cell r="AH10950">
            <v>0</v>
          </cell>
          <cell r="AI10950">
            <v>0</v>
          </cell>
          <cell r="AJ10950">
            <v>0</v>
          </cell>
          <cell r="AN10950">
            <v>0</v>
          </cell>
        </row>
        <row r="10951">
          <cell r="D10951">
            <v>3</v>
          </cell>
          <cell r="H10951" t="str">
            <v>086</v>
          </cell>
          <cell r="X10951">
            <v>27</v>
          </cell>
          <cell r="Y10951">
            <v>0</v>
          </cell>
          <cell r="Z10951">
            <v>0</v>
          </cell>
          <cell r="AA10951">
            <v>0</v>
          </cell>
          <cell r="AE10951">
            <v>0</v>
          </cell>
          <cell r="AG10951">
            <v>0</v>
          </cell>
          <cell r="AH10951">
            <v>0</v>
          </cell>
          <cell r="AI10951">
            <v>0</v>
          </cell>
          <cell r="AJ10951">
            <v>0</v>
          </cell>
          <cell r="AN10951">
            <v>0</v>
          </cell>
        </row>
        <row r="10952">
          <cell r="D10952">
            <v>3</v>
          </cell>
          <cell r="H10952" t="str">
            <v>089</v>
          </cell>
          <cell r="X10952">
            <v>0</v>
          </cell>
          <cell r="Y10952">
            <v>0</v>
          </cell>
          <cell r="Z10952">
            <v>0</v>
          </cell>
          <cell r="AA10952">
            <v>26</v>
          </cell>
          <cell r="AE10952">
            <v>0</v>
          </cell>
          <cell r="AG10952">
            <v>0</v>
          </cell>
          <cell r="AH10952">
            <v>0</v>
          </cell>
          <cell r="AI10952">
            <v>0</v>
          </cell>
          <cell r="AJ10952">
            <v>1</v>
          </cell>
          <cell r="AN10952">
            <v>0</v>
          </cell>
        </row>
        <row r="10953">
          <cell r="D10953">
            <v>3</v>
          </cell>
          <cell r="H10953" t="str">
            <v>089</v>
          </cell>
          <cell r="X10953">
            <v>82</v>
          </cell>
          <cell r="Y10953">
            <v>0</v>
          </cell>
          <cell r="Z10953">
            <v>0</v>
          </cell>
          <cell r="AA10953">
            <v>0</v>
          </cell>
          <cell r="AE10953">
            <v>0</v>
          </cell>
          <cell r="AG10953">
            <v>0</v>
          </cell>
          <cell r="AH10953">
            <v>0</v>
          </cell>
          <cell r="AI10953">
            <v>0</v>
          </cell>
          <cell r="AJ10953">
            <v>0</v>
          </cell>
          <cell r="AN10953">
            <v>0</v>
          </cell>
        </row>
        <row r="10954">
          <cell r="D10954">
            <v>3</v>
          </cell>
          <cell r="H10954" t="str">
            <v>090</v>
          </cell>
          <cell r="X10954">
            <v>0</v>
          </cell>
          <cell r="Y10954">
            <v>0</v>
          </cell>
          <cell r="Z10954">
            <v>0</v>
          </cell>
          <cell r="AA10954">
            <v>67</v>
          </cell>
          <cell r="AE10954">
            <v>0</v>
          </cell>
          <cell r="AG10954">
            <v>0</v>
          </cell>
          <cell r="AH10954">
            <v>0</v>
          </cell>
          <cell r="AI10954">
            <v>0</v>
          </cell>
          <cell r="AJ10954">
            <v>4</v>
          </cell>
          <cell r="AN10954">
            <v>0</v>
          </cell>
        </row>
        <row r="10955">
          <cell r="D10955">
            <v>3</v>
          </cell>
          <cell r="H10955" t="str">
            <v>090</v>
          </cell>
          <cell r="X10955">
            <v>284</v>
          </cell>
          <cell r="Y10955">
            <v>0</v>
          </cell>
          <cell r="Z10955">
            <v>0</v>
          </cell>
          <cell r="AA10955">
            <v>0</v>
          </cell>
          <cell r="AE10955">
            <v>0</v>
          </cell>
          <cell r="AG10955">
            <v>6</v>
          </cell>
          <cell r="AH10955">
            <v>0</v>
          </cell>
          <cell r="AI10955">
            <v>0</v>
          </cell>
          <cell r="AJ10955">
            <v>0</v>
          </cell>
          <cell r="AN10955">
            <v>0</v>
          </cell>
        </row>
        <row r="10956">
          <cell r="D10956">
            <v>3</v>
          </cell>
          <cell r="H10956" t="str">
            <v>171</v>
          </cell>
          <cell r="X10956">
            <v>0</v>
          </cell>
          <cell r="Y10956">
            <v>0</v>
          </cell>
          <cell r="Z10956">
            <v>0</v>
          </cell>
          <cell r="AA10956">
            <v>92</v>
          </cell>
          <cell r="AE10956">
            <v>0</v>
          </cell>
          <cell r="AG10956">
            <v>0</v>
          </cell>
          <cell r="AH10956">
            <v>0</v>
          </cell>
          <cell r="AI10956">
            <v>0</v>
          </cell>
          <cell r="AJ10956">
            <v>1</v>
          </cell>
          <cell r="AN10956">
            <v>0</v>
          </cell>
        </row>
        <row r="10957">
          <cell r="D10957">
            <v>3</v>
          </cell>
          <cell r="H10957" t="str">
            <v>171</v>
          </cell>
          <cell r="X10957">
            <v>384</v>
          </cell>
          <cell r="Y10957">
            <v>0</v>
          </cell>
          <cell r="Z10957">
            <v>0</v>
          </cell>
          <cell r="AA10957">
            <v>0</v>
          </cell>
          <cell r="AE10957">
            <v>0</v>
          </cell>
          <cell r="AG10957">
            <v>5</v>
          </cell>
          <cell r="AH10957">
            <v>0</v>
          </cell>
          <cell r="AI10957">
            <v>0</v>
          </cell>
          <cell r="AJ10957">
            <v>0</v>
          </cell>
          <cell r="AN10957">
            <v>0</v>
          </cell>
        </row>
        <row r="10958">
          <cell r="D10958">
            <v>3</v>
          </cell>
          <cell r="H10958" t="str">
            <v>063</v>
          </cell>
          <cell r="X10958">
            <v>0</v>
          </cell>
          <cell r="Y10958">
            <v>0</v>
          </cell>
          <cell r="Z10958">
            <v>0</v>
          </cell>
          <cell r="AA10958">
            <v>97</v>
          </cell>
          <cell r="AE10958">
            <v>0</v>
          </cell>
          <cell r="AG10958">
            <v>0</v>
          </cell>
          <cell r="AH10958">
            <v>0</v>
          </cell>
          <cell r="AI10958">
            <v>0</v>
          </cell>
          <cell r="AJ10958">
            <v>6</v>
          </cell>
          <cell r="AN10958">
            <v>0</v>
          </cell>
        </row>
        <row r="10959">
          <cell r="D10959">
            <v>3</v>
          </cell>
          <cell r="H10959" t="str">
            <v>063</v>
          </cell>
          <cell r="X10959">
            <v>348</v>
          </cell>
          <cell r="Y10959">
            <v>0</v>
          </cell>
          <cell r="Z10959">
            <v>0</v>
          </cell>
          <cell r="AA10959">
            <v>0</v>
          </cell>
          <cell r="AE10959">
            <v>0</v>
          </cell>
          <cell r="AG10959">
            <v>38</v>
          </cell>
          <cell r="AH10959">
            <v>0</v>
          </cell>
          <cell r="AI10959">
            <v>0</v>
          </cell>
          <cell r="AJ10959">
            <v>0</v>
          </cell>
          <cell r="AN10959">
            <v>0</v>
          </cell>
        </row>
        <row r="10960">
          <cell r="D10960">
            <v>3</v>
          </cell>
          <cell r="H10960" t="str">
            <v>085</v>
          </cell>
          <cell r="X10960">
            <v>1</v>
          </cell>
          <cell r="Y10960">
            <v>0</v>
          </cell>
          <cell r="Z10960">
            <v>0</v>
          </cell>
          <cell r="AA10960">
            <v>0</v>
          </cell>
          <cell r="AE10960">
            <v>0</v>
          </cell>
          <cell r="AG10960">
            <v>0</v>
          </cell>
          <cell r="AH10960">
            <v>0</v>
          </cell>
          <cell r="AI10960">
            <v>0</v>
          </cell>
          <cell r="AJ10960">
            <v>0</v>
          </cell>
          <cell r="AN10960">
            <v>0</v>
          </cell>
        </row>
        <row r="10961">
          <cell r="D10961">
            <v>3</v>
          </cell>
          <cell r="H10961" t="str">
            <v>085</v>
          </cell>
          <cell r="X10961">
            <v>0</v>
          </cell>
          <cell r="Y10961">
            <v>0</v>
          </cell>
          <cell r="Z10961">
            <v>0</v>
          </cell>
          <cell r="AA10961">
            <v>184</v>
          </cell>
          <cell r="AE10961">
            <v>0</v>
          </cell>
          <cell r="AG10961">
            <v>0</v>
          </cell>
          <cell r="AH10961">
            <v>0</v>
          </cell>
          <cell r="AI10961">
            <v>0</v>
          </cell>
          <cell r="AJ10961">
            <v>8</v>
          </cell>
          <cell r="AN10961">
            <v>0</v>
          </cell>
        </row>
        <row r="10962">
          <cell r="D10962">
            <v>3</v>
          </cell>
          <cell r="H10962" t="str">
            <v>085</v>
          </cell>
          <cell r="X10962">
            <v>291</v>
          </cell>
          <cell r="Y10962">
            <v>0</v>
          </cell>
          <cell r="Z10962">
            <v>0</v>
          </cell>
          <cell r="AA10962">
            <v>0</v>
          </cell>
          <cell r="AE10962">
            <v>0</v>
          </cell>
          <cell r="AG10962">
            <v>22</v>
          </cell>
          <cell r="AH10962">
            <v>0</v>
          </cell>
          <cell r="AI10962">
            <v>0</v>
          </cell>
          <cell r="AJ10962">
            <v>0</v>
          </cell>
          <cell r="AN10962">
            <v>0</v>
          </cell>
        </row>
        <row r="10963">
          <cell r="D10963">
            <v>3</v>
          </cell>
          <cell r="H10963" t="str">
            <v>085</v>
          </cell>
          <cell r="X10963">
            <v>554</v>
          </cell>
          <cell r="Y10963">
            <v>0</v>
          </cell>
          <cell r="Z10963">
            <v>0</v>
          </cell>
          <cell r="AA10963">
            <v>0</v>
          </cell>
          <cell r="AE10963">
            <v>0</v>
          </cell>
          <cell r="AG10963">
            <v>46</v>
          </cell>
          <cell r="AH10963">
            <v>0</v>
          </cell>
          <cell r="AI10963">
            <v>0</v>
          </cell>
          <cell r="AJ10963">
            <v>0</v>
          </cell>
          <cell r="AN10963">
            <v>0</v>
          </cell>
        </row>
        <row r="10964">
          <cell r="D10964">
            <v>3</v>
          </cell>
          <cell r="H10964" t="str">
            <v>086</v>
          </cell>
          <cell r="X10964">
            <v>1334</v>
          </cell>
          <cell r="Y10964">
            <v>0</v>
          </cell>
          <cell r="Z10964">
            <v>0</v>
          </cell>
          <cell r="AA10964">
            <v>0</v>
          </cell>
          <cell r="AE10964">
            <v>0</v>
          </cell>
          <cell r="AG10964">
            <v>61</v>
          </cell>
          <cell r="AH10964">
            <v>0</v>
          </cell>
          <cell r="AI10964">
            <v>0</v>
          </cell>
          <cell r="AJ10964">
            <v>0</v>
          </cell>
          <cell r="AN10964">
            <v>0</v>
          </cell>
        </row>
        <row r="10965">
          <cell r="D10965">
            <v>3</v>
          </cell>
          <cell r="H10965" t="str">
            <v>086</v>
          </cell>
          <cell r="X10965">
            <v>4</v>
          </cell>
          <cell r="Y10965">
            <v>0</v>
          </cell>
          <cell r="Z10965">
            <v>0</v>
          </cell>
          <cell r="AA10965">
            <v>0</v>
          </cell>
          <cell r="AE10965">
            <v>0</v>
          </cell>
          <cell r="AG10965">
            <v>0</v>
          </cell>
          <cell r="AH10965">
            <v>0</v>
          </cell>
          <cell r="AI10965">
            <v>0</v>
          </cell>
          <cell r="AJ10965">
            <v>0</v>
          </cell>
          <cell r="AN10965">
            <v>0</v>
          </cell>
        </row>
        <row r="10966">
          <cell r="D10966">
            <v>3</v>
          </cell>
          <cell r="H10966" t="str">
            <v>089</v>
          </cell>
          <cell r="X10966">
            <v>1</v>
          </cell>
          <cell r="Y10966">
            <v>0</v>
          </cell>
          <cell r="Z10966">
            <v>0</v>
          </cell>
          <cell r="AA10966">
            <v>0</v>
          </cell>
          <cell r="AE10966">
            <v>0</v>
          </cell>
          <cell r="AG10966">
            <v>0</v>
          </cell>
          <cell r="AH10966">
            <v>0</v>
          </cell>
          <cell r="AI10966">
            <v>0</v>
          </cell>
          <cell r="AJ10966">
            <v>0</v>
          </cell>
          <cell r="AN10966">
            <v>0</v>
          </cell>
        </row>
        <row r="10967">
          <cell r="D10967">
            <v>3</v>
          </cell>
          <cell r="H10967" t="str">
            <v>089</v>
          </cell>
          <cell r="X10967">
            <v>0</v>
          </cell>
          <cell r="Y10967">
            <v>0</v>
          </cell>
          <cell r="Z10967">
            <v>0</v>
          </cell>
          <cell r="AA10967">
            <v>354</v>
          </cell>
          <cell r="AE10967">
            <v>0</v>
          </cell>
          <cell r="AG10967">
            <v>0</v>
          </cell>
          <cell r="AH10967">
            <v>0</v>
          </cell>
          <cell r="AI10967">
            <v>0</v>
          </cell>
          <cell r="AJ10967">
            <v>18</v>
          </cell>
          <cell r="AN10967">
            <v>0</v>
          </cell>
        </row>
        <row r="10968">
          <cell r="D10968">
            <v>3</v>
          </cell>
          <cell r="H10968" t="str">
            <v>089</v>
          </cell>
          <cell r="X10968">
            <v>1192</v>
          </cell>
          <cell r="Y10968">
            <v>0</v>
          </cell>
          <cell r="Z10968">
            <v>0</v>
          </cell>
          <cell r="AA10968">
            <v>0</v>
          </cell>
          <cell r="AE10968">
            <v>0</v>
          </cell>
          <cell r="AG10968">
            <v>169</v>
          </cell>
          <cell r="AH10968">
            <v>0</v>
          </cell>
          <cell r="AI10968">
            <v>0</v>
          </cell>
          <cell r="AJ10968">
            <v>0</v>
          </cell>
          <cell r="AN10968">
            <v>0</v>
          </cell>
        </row>
        <row r="10969">
          <cell r="D10969">
            <v>3</v>
          </cell>
          <cell r="H10969" t="str">
            <v>089</v>
          </cell>
          <cell r="X10969">
            <v>1089</v>
          </cell>
          <cell r="Y10969">
            <v>0</v>
          </cell>
          <cell r="Z10969">
            <v>0</v>
          </cell>
          <cell r="AA10969">
            <v>0</v>
          </cell>
          <cell r="AE10969">
            <v>0</v>
          </cell>
          <cell r="AG10969">
            <v>124</v>
          </cell>
          <cell r="AH10969">
            <v>0</v>
          </cell>
          <cell r="AI10969">
            <v>0</v>
          </cell>
          <cell r="AJ10969">
            <v>0</v>
          </cell>
          <cell r="AN10969">
            <v>0</v>
          </cell>
        </row>
        <row r="10970">
          <cell r="D10970">
            <v>3</v>
          </cell>
          <cell r="H10970" t="str">
            <v>090</v>
          </cell>
          <cell r="X10970">
            <v>0</v>
          </cell>
          <cell r="Y10970">
            <v>0</v>
          </cell>
          <cell r="Z10970">
            <v>0</v>
          </cell>
          <cell r="AA10970">
            <v>176</v>
          </cell>
          <cell r="AE10970">
            <v>0</v>
          </cell>
          <cell r="AG10970">
            <v>0</v>
          </cell>
          <cell r="AH10970">
            <v>0</v>
          </cell>
          <cell r="AI10970">
            <v>0</v>
          </cell>
          <cell r="AJ10970">
            <v>5</v>
          </cell>
          <cell r="AN10970">
            <v>0</v>
          </cell>
        </row>
        <row r="10971">
          <cell r="D10971">
            <v>3</v>
          </cell>
          <cell r="H10971" t="str">
            <v>090</v>
          </cell>
          <cell r="X10971">
            <v>928</v>
          </cell>
          <cell r="Y10971">
            <v>0</v>
          </cell>
          <cell r="Z10971">
            <v>0</v>
          </cell>
          <cell r="AA10971">
            <v>0</v>
          </cell>
          <cell r="AE10971">
            <v>0</v>
          </cell>
          <cell r="AG10971">
            <v>122</v>
          </cell>
          <cell r="AH10971">
            <v>0</v>
          </cell>
          <cell r="AI10971">
            <v>0</v>
          </cell>
          <cell r="AJ10971">
            <v>0</v>
          </cell>
          <cell r="AN10971">
            <v>0</v>
          </cell>
        </row>
        <row r="10972">
          <cell r="D10972">
            <v>3</v>
          </cell>
          <cell r="H10972" t="str">
            <v>171</v>
          </cell>
          <cell r="X10972">
            <v>0</v>
          </cell>
          <cell r="Y10972">
            <v>0</v>
          </cell>
          <cell r="Z10972">
            <v>0</v>
          </cell>
          <cell r="AA10972">
            <v>104</v>
          </cell>
          <cell r="AE10972">
            <v>0</v>
          </cell>
          <cell r="AG10972">
            <v>0</v>
          </cell>
          <cell r="AH10972">
            <v>0</v>
          </cell>
          <cell r="AI10972">
            <v>0</v>
          </cell>
          <cell r="AJ10972">
            <v>20</v>
          </cell>
          <cell r="AN10972">
            <v>0</v>
          </cell>
        </row>
        <row r="10973">
          <cell r="D10973">
            <v>3</v>
          </cell>
          <cell r="H10973" t="str">
            <v>171</v>
          </cell>
          <cell r="X10973">
            <v>660</v>
          </cell>
          <cell r="Y10973">
            <v>0</v>
          </cell>
          <cell r="Z10973">
            <v>0</v>
          </cell>
          <cell r="AA10973">
            <v>0</v>
          </cell>
          <cell r="AE10973">
            <v>0</v>
          </cell>
          <cell r="AG10973">
            <v>130</v>
          </cell>
          <cell r="AH10973">
            <v>0</v>
          </cell>
          <cell r="AI10973">
            <v>0</v>
          </cell>
          <cell r="AJ10973">
            <v>0</v>
          </cell>
          <cell r="AN10973">
            <v>0</v>
          </cell>
        </row>
        <row r="10974">
          <cell r="D10974">
            <v>3</v>
          </cell>
          <cell r="H10974" t="str">
            <v>171</v>
          </cell>
          <cell r="X10974">
            <v>391</v>
          </cell>
          <cell r="Y10974">
            <v>0</v>
          </cell>
          <cell r="Z10974">
            <v>0</v>
          </cell>
          <cell r="AA10974">
            <v>0</v>
          </cell>
          <cell r="AE10974">
            <v>0</v>
          </cell>
          <cell r="AG10974">
            <v>72</v>
          </cell>
          <cell r="AH10974">
            <v>0</v>
          </cell>
          <cell r="AI10974">
            <v>0</v>
          </cell>
          <cell r="AJ10974">
            <v>0</v>
          </cell>
          <cell r="AN10974">
            <v>0</v>
          </cell>
        </row>
        <row r="10975">
          <cell r="D10975">
            <v>3</v>
          </cell>
          <cell r="H10975" t="str">
            <v>063</v>
          </cell>
          <cell r="X10975">
            <v>0</v>
          </cell>
          <cell r="Y10975">
            <v>0</v>
          </cell>
          <cell r="Z10975">
            <v>0</v>
          </cell>
          <cell r="AA10975">
            <v>40</v>
          </cell>
          <cell r="AE10975">
            <v>0</v>
          </cell>
          <cell r="AG10975">
            <v>0</v>
          </cell>
          <cell r="AH10975">
            <v>0</v>
          </cell>
          <cell r="AI10975">
            <v>0</v>
          </cell>
          <cell r="AJ10975">
            <v>1</v>
          </cell>
          <cell r="AN10975">
            <v>0</v>
          </cell>
        </row>
        <row r="10976">
          <cell r="D10976">
            <v>3</v>
          </cell>
          <cell r="H10976" t="str">
            <v>063</v>
          </cell>
          <cell r="X10976">
            <v>686</v>
          </cell>
          <cell r="Y10976">
            <v>0</v>
          </cell>
          <cell r="Z10976">
            <v>0</v>
          </cell>
          <cell r="AA10976">
            <v>0</v>
          </cell>
          <cell r="AE10976">
            <v>0</v>
          </cell>
          <cell r="AG10976">
            <v>5</v>
          </cell>
          <cell r="AH10976">
            <v>0</v>
          </cell>
          <cell r="AI10976">
            <v>0</v>
          </cell>
          <cell r="AJ10976">
            <v>0</v>
          </cell>
          <cell r="AN10976">
            <v>0</v>
          </cell>
        </row>
        <row r="10977">
          <cell r="D10977">
            <v>3</v>
          </cell>
          <cell r="H10977" t="str">
            <v>085</v>
          </cell>
          <cell r="X10977">
            <v>5</v>
          </cell>
          <cell r="Y10977">
            <v>0</v>
          </cell>
          <cell r="Z10977">
            <v>0</v>
          </cell>
          <cell r="AA10977">
            <v>0</v>
          </cell>
          <cell r="AE10977">
            <v>0</v>
          </cell>
          <cell r="AG10977">
            <v>0</v>
          </cell>
          <cell r="AH10977">
            <v>0</v>
          </cell>
          <cell r="AI10977">
            <v>0</v>
          </cell>
          <cell r="AJ10977">
            <v>0</v>
          </cell>
          <cell r="AN10977">
            <v>0</v>
          </cell>
        </row>
        <row r="10978">
          <cell r="D10978">
            <v>3</v>
          </cell>
          <cell r="H10978" t="str">
            <v>085</v>
          </cell>
          <cell r="X10978">
            <v>0</v>
          </cell>
          <cell r="Y10978">
            <v>0</v>
          </cell>
          <cell r="Z10978">
            <v>0</v>
          </cell>
          <cell r="AA10978">
            <v>214</v>
          </cell>
          <cell r="AE10978">
            <v>0</v>
          </cell>
          <cell r="AG10978">
            <v>0</v>
          </cell>
          <cell r="AH10978">
            <v>0</v>
          </cell>
          <cell r="AI10978">
            <v>0</v>
          </cell>
          <cell r="AJ10978">
            <v>4</v>
          </cell>
          <cell r="AN10978">
            <v>0</v>
          </cell>
        </row>
        <row r="10979">
          <cell r="D10979">
            <v>3</v>
          </cell>
          <cell r="H10979" t="str">
            <v>085</v>
          </cell>
          <cell r="X10979">
            <v>270</v>
          </cell>
          <cell r="Y10979">
            <v>0</v>
          </cell>
          <cell r="Z10979">
            <v>0</v>
          </cell>
          <cell r="AA10979">
            <v>0</v>
          </cell>
          <cell r="AE10979">
            <v>0</v>
          </cell>
          <cell r="AG10979">
            <v>8</v>
          </cell>
          <cell r="AH10979">
            <v>0</v>
          </cell>
          <cell r="AI10979">
            <v>0</v>
          </cell>
          <cell r="AJ10979">
            <v>0</v>
          </cell>
          <cell r="AN10979">
            <v>0</v>
          </cell>
        </row>
        <row r="10980">
          <cell r="D10980">
            <v>3</v>
          </cell>
          <cell r="H10980" t="str">
            <v>085</v>
          </cell>
          <cell r="X10980">
            <v>687</v>
          </cell>
          <cell r="Y10980">
            <v>0</v>
          </cell>
          <cell r="Z10980">
            <v>0</v>
          </cell>
          <cell r="AA10980">
            <v>0</v>
          </cell>
          <cell r="AE10980">
            <v>0</v>
          </cell>
          <cell r="AG10980">
            <v>16</v>
          </cell>
          <cell r="AH10980">
            <v>0</v>
          </cell>
          <cell r="AI10980">
            <v>0</v>
          </cell>
          <cell r="AJ10980">
            <v>0</v>
          </cell>
          <cell r="AN10980">
            <v>0</v>
          </cell>
        </row>
        <row r="10981">
          <cell r="D10981">
            <v>3</v>
          </cell>
          <cell r="H10981" t="str">
            <v>086</v>
          </cell>
          <cell r="X10981">
            <v>0</v>
          </cell>
          <cell r="Y10981">
            <v>0</v>
          </cell>
          <cell r="Z10981">
            <v>0</v>
          </cell>
          <cell r="AA10981">
            <v>124</v>
          </cell>
          <cell r="AE10981">
            <v>0</v>
          </cell>
          <cell r="AG10981">
            <v>0</v>
          </cell>
          <cell r="AH10981">
            <v>0</v>
          </cell>
          <cell r="AI10981">
            <v>0</v>
          </cell>
          <cell r="AJ10981">
            <v>1</v>
          </cell>
          <cell r="AN10981">
            <v>0</v>
          </cell>
        </row>
        <row r="10982">
          <cell r="D10982">
            <v>3</v>
          </cell>
          <cell r="H10982" t="str">
            <v>086</v>
          </cell>
          <cell r="X10982">
            <v>194</v>
          </cell>
          <cell r="Y10982">
            <v>0</v>
          </cell>
          <cell r="Z10982">
            <v>0</v>
          </cell>
          <cell r="AA10982">
            <v>0</v>
          </cell>
          <cell r="AE10982">
            <v>0</v>
          </cell>
          <cell r="AG10982">
            <v>0</v>
          </cell>
          <cell r="AH10982">
            <v>0</v>
          </cell>
          <cell r="AI10982">
            <v>0</v>
          </cell>
          <cell r="AJ10982">
            <v>0</v>
          </cell>
          <cell r="AN10982">
            <v>0</v>
          </cell>
        </row>
        <row r="10983">
          <cell r="D10983">
            <v>3</v>
          </cell>
          <cell r="H10983" t="str">
            <v>086</v>
          </cell>
          <cell r="X10983">
            <v>418</v>
          </cell>
          <cell r="Y10983">
            <v>0</v>
          </cell>
          <cell r="Z10983">
            <v>0</v>
          </cell>
          <cell r="AA10983">
            <v>0</v>
          </cell>
          <cell r="AE10983">
            <v>0</v>
          </cell>
          <cell r="AG10983">
            <v>2</v>
          </cell>
          <cell r="AH10983">
            <v>0</v>
          </cell>
          <cell r="AI10983">
            <v>0</v>
          </cell>
          <cell r="AJ10983">
            <v>0</v>
          </cell>
          <cell r="AN10983">
            <v>0</v>
          </cell>
        </row>
        <row r="10984">
          <cell r="D10984">
            <v>3</v>
          </cell>
          <cell r="H10984" t="str">
            <v>089</v>
          </cell>
          <cell r="X10984">
            <v>0</v>
          </cell>
          <cell r="Y10984">
            <v>0</v>
          </cell>
          <cell r="Z10984">
            <v>0</v>
          </cell>
          <cell r="AA10984">
            <v>291</v>
          </cell>
          <cell r="AE10984">
            <v>0</v>
          </cell>
          <cell r="AG10984">
            <v>0</v>
          </cell>
          <cell r="AH10984">
            <v>0</v>
          </cell>
          <cell r="AI10984">
            <v>0</v>
          </cell>
          <cell r="AJ10984">
            <v>6</v>
          </cell>
          <cell r="AN10984">
            <v>0</v>
          </cell>
        </row>
        <row r="10985">
          <cell r="D10985">
            <v>3</v>
          </cell>
          <cell r="H10985" t="str">
            <v>089</v>
          </cell>
          <cell r="X10985">
            <v>71</v>
          </cell>
          <cell r="Y10985">
            <v>0</v>
          </cell>
          <cell r="Z10985">
            <v>0</v>
          </cell>
          <cell r="AA10985">
            <v>0</v>
          </cell>
          <cell r="AE10985">
            <v>0</v>
          </cell>
          <cell r="AG10985">
            <v>2</v>
          </cell>
          <cell r="AH10985">
            <v>0</v>
          </cell>
          <cell r="AI10985">
            <v>0</v>
          </cell>
          <cell r="AJ10985">
            <v>0</v>
          </cell>
          <cell r="AN10985">
            <v>0</v>
          </cell>
        </row>
        <row r="10986">
          <cell r="D10986">
            <v>3</v>
          </cell>
          <cell r="H10986" t="str">
            <v>089</v>
          </cell>
          <cell r="X10986">
            <v>582</v>
          </cell>
          <cell r="Y10986">
            <v>0</v>
          </cell>
          <cell r="Z10986">
            <v>0</v>
          </cell>
          <cell r="AA10986">
            <v>0</v>
          </cell>
          <cell r="AE10986">
            <v>0</v>
          </cell>
          <cell r="AG10986">
            <v>13</v>
          </cell>
          <cell r="AH10986">
            <v>0</v>
          </cell>
          <cell r="AI10986">
            <v>0</v>
          </cell>
          <cell r="AJ10986">
            <v>0</v>
          </cell>
          <cell r="AN10986">
            <v>0</v>
          </cell>
        </row>
        <row r="10987">
          <cell r="D10987">
            <v>3</v>
          </cell>
          <cell r="H10987" t="str">
            <v>090</v>
          </cell>
          <cell r="X10987">
            <v>0</v>
          </cell>
          <cell r="Y10987">
            <v>0</v>
          </cell>
          <cell r="Z10987">
            <v>0</v>
          </cell>
          <cell r="AA10987">
            <v>171</v>
          </cell>
          <cell r="AE10987">
            <v>0</v>
          </cell>
          <cell r="AG10987">
            <v>0</v>
          </cell>
          <cell r="AH10987">
            <v>0</v>
          </cell>
          <cell r="AI10987">
            <v>0</v>
          </cell>
          <cell r="AJ10987">
            <v>6</v>
          </cell>
          <cell r="AN10987">
            <v>0</v>
          </cell>
        </row>
        <row r="10988">
          <cell r="D10988">
            <v>3</v>
          </cell>
          <cell r="H10988" t="str">
            <v>090</v>
          </cell>
          <cell r="X10988">
            <v>1048</v>
          </cell>
          <cell r="Y10988">
            <v>0</v>
          </cell>
          <cell r="Z10988">
            <v>0</v>
          </cell>
          <cell r="AA10988">
            <v>0</v>
          </cell>
          <cell r="AE10988">
            <v>0</v>
          </cell>
          <cell r="AG10988">
            <v>15</v>
          </cell>
          <cell r="AH10988">
            <v>0</v>
          </cell>
          <cell r="AI10988">
            <v>0</v>
          </cell>
          <cell r="AJ10988">
            <v>0</v>
          </cell>
          <cell r="AN10988">
            <v>0</v>
          </cell>
        </row>
        <row r="10989">
          <cell r="D10989">
            <v>3</v>
          </cell>
          <cell r="H10989" t="str">
            <v>171</v>
          </cell>
          <cell r="X10989">
            <v>0</v>
          </cell>
          <cell r="Y10989">
            <v>0</v>
          </cell>
          <cell r="Z10989">
            <v>0</v>
          </cell>
          <cell r="AA10989">
            <v>593</v>
          </cell>
          <cell r="AE10989">
            <v>0</v>
          </cell>
          <cell r="AG10989">
            <v>0</v>
          </cell>
          <cell r="AH10989">
            <v>0</v>
          </cell>
          <cell r="AI10989">
            <v>0</v>
          </cell>
          <cell r="AJ10989">
            <v>8</v>
          </cell>
          <cell r="AN10989">
            <v>0</v>
          </cell>
        </row>
        <row r="10990">
          <cell r="D10990">
            <v>3</v>
          </cell>
          <cell r="H10990" t="str">
            <v>171</v>
          </cell>
          <cell r="X10990">
            <v>1607</v>
          </cell>
          <cell r="Y10990">
            <v>0</v>
          </cell>
          <cell r="Z10990">
            <v>0</v>
          </cell>
          <cell r="AA10990">
            <v>0</v>
          </cell>
          <cell r="AE10990">
            <v>0</v>
          </cell>
          <cell r="AG10990">
            <v>18</v>
          </cell>
          <cell r="AH10990">
            <v>0</v>
          </cell>
          <cell r="AI10990">
            <v>0</v>
          </cell>
          <cell r="AJ10990">
            <v>0</v>
          </cell>
          <cell r="AN10990">
            <v>0</v>
          </cell>
        </row>
        <row r="10991">
          <cell r="D10991">
            <v>3</v>
          </cell>
          <cell r="H10991" t="str">
            <v>171</v>
          </cell>
          <cell r="X10991">
            <v>1099</v>
          </cell>
          <cell r="Y10991">
            <v>0</v>
          </cell>
          <cell r="Z10991">
            <v>0</v>
          </cell>
          <cell r="AA10991">
            <v>0</v>
          </cell>
          <cell r="AE10991">
            <v>0</v>
          </cell>
          <cell r="AG10991">
            <v>20</v>
          </cell>
          <cell r="AH10991">
            <v>0</v>
          </cell>
          <cell r="AI10991">
            <v>0</v>
          </cell>
          <cell r="AJ10991">
            <v>0</v>
          </cell>
          <cell r="AN10991">
            <v>0</v>
          </cell>
        </row>
        <row r="10992">
          <cell r="D10992">
            <v>3</v>
          </cell>
          <cell r="H10992" t="str">
            <v>063</v>
          </cell>
          <cell r="X10992">
            <v>135</v>
          </cell>
          <cell r="Y10992">
            <v>0</v>
          </cell>
          <cell r="Z10992">
            <v>0</v>
          </cell>
          <cell r="AA10992">
            <v>0</v>
          </cell>
          <cell r="AE10992">
            <v>0</v>
          </cell>
          <cell r="AG10992">
            <v>4</v>
          </cell>
          <cell r="AH10992">
            <v>0</v>
          </cell>
          <cell r="AI10992">
            <v>0</v>
          </cell>
          <cell r="AJ10992">
            <v>0</v>
          </cell>
          <cell r="AN10992">
            <v>0</v>
          </cell>
        </row>
        <row r="10993">
          <cell r="D10993">
            <v>3</v>
          </cell>
          <cell r="H10993" t="str">
            <v>086</v>
          </cell>
          <cell r="X10993">
            <v>0</v>
          </cell>
          <cell r="Y10993">
            <v>0</v>
          </cell>
          <cell r="Z10993">
            <v>0</v>
          </cell>
          <cell r="AA10993">
            <v>1</v>
          </cell>
          <cell r="AE10993">
            <v>0</v>
          </cell>
          <cell r="AG10993">
            <v>0</v>
          </cell>
          <cell r="AH10993">
            <v>0</v>
          </cell>
          <cell r="AI10993">
            <v>0</v>
          </cell>
          <cell r="AJ10993">
            <v>0</v>
          </cell>
          <cell r="AN10993">
            <v>0</v>
          </cell>
        </row>
        <row r="10994">
          <cell r="D10994">
            <v>3</v>
          </cell>
          <cell r="H10994" t="str">
            <v>086</v>
          </cell>
          <cell r="X10994">
            <v>44</v>
          </cell>
          <cell r="Y10994">
            <v>0</v>
          </cell>
          <cell r="Z10994">
            <v>0</v>
          </cell>
          <cell r="AA10994">
            <v>0</v>
          </cell>
          <cell r="AE10994">
            <v>0</v>
          </cell>
          <cell r="AG10994">
            <v>2</v>
          </cell>
          <cell r="AH10994">
            <v>0</v>
          </cell>
          <cell r="AI10994">
            <v>0</v>
          </cell>
          <cell r="AJ10994">
            <v>0</v>
          </cell>
          <cell r="AN10994">
            <v>0</v>
          </cell>
        </row>
        <row r="10995">
          <cell r="D10995">
            <v>3</v>
          </cell>
          <cell r="H10995" t="str">
            <v>086</v>
          </cell>
          <cell r="X10995">
            <v>856</v>
          </cell>
          <cell r="Y10995">
            <v>0</v>
          </cell>
          <cell r="Z10995">
            <v>0</v>
          </cell>
          <cell r="AA10995">
            <v>0</v>
          </cell>
          <cell r="AE10995">
            <v>0</v>
          </cell>
          <cell r="AG10995">
            <v>44</v>
          </cell>
          <cell r="AH10995">
            <v>0</v>
          </cell>
          <cell r="AI10995">
            <v>0</v>
          </cell>
          <cell r="AJ10995">
            <v>0</v>
          </cell>
          <cell r="AN10995">
            <v>0</v>
          </cell>
        </row>
        <row r="10996">
          <cell r="D10996">
            <v>3</v>
          </cell>
          <cell r="H10996" t="str">
            <v>089</v>
          </cell>
          <cell r="X10996">
            <v>0</v>
          </cell>
          <cell r="Y10996">
            <v>0</v>
          </cell>
          <cell r="Z10996">
            <v>0</v>
          </cell>
          <cell r="AA10996">
            <v>0</v>
          </cell>
          <cell r="AE10996">
            <v>0</v>
          </cell>
          <cell r="AG10996">
            <v>0</v>
          </cell>
          <cell r="AH10996">
            <v>0</v>
          </cell>
          <cell r="AI10996">
            <v>0</v>
          </cell>
          <cell r="AJ10996">
            <v>1</v>
          </cell>
          <cell r="AN10996">
            <v>0</v>
          </cell>
        </row>
        <row r="10997">
          <cell r="D10997">
            <v>3</v>
          </cell>
          <cell r="H10997" t="str">
            <v>089</v>
          </cell>
          <cell r="X10997">
            <v>218</v>
          </cell>
          <cell r="Y10997">
            <v>0</v>
          </cell>
          <cell r="Z10997">
            <v>0</v>
          </cell>
          <cell r="AA10997">
            <v>0</v>
          </cell>
          <cell r="AE10997">
            <v>0</v>
          </cell>
          <cell r="AG10997">
            <v>11</v>
          </cell>
          <cell r="AH10997">
            <v>0</v>
          </cell>
          <cell r="AI10997">
            <v>0</v>
          </cell>
          <cell r="AJ10997">
            <v>0</v>
          </cell>
          <cell r="AN10997">
            <v>0</v>
          </cell>
        </row>
        <row r="10998">
          <cell r="D10998">
            <v>3</v>
          </cell>
          <cell r="H10998" t="str">
            <v>089</v>
          </cell>
          <cell r="X10998">
            <v>3078</v>
          </cell>
          <cell r="Y10998">
            <v>0</v>
          </cell>
          <cell r="Z10998">
            <v>0</v>
          </cell>
          <cell r="AA10998">
            <v>0</v>
          </cell>
          <cell r="AE10998">
            <v>0</v>
          </cell>
          <cell r="AG10998">
            <v>199</v>
          </cell>
          <cell r="AH10998">
            <v>0</v>
          </cell>
          <cell r="AI10998">
            <v>0</v>
          </cell>
          <cell r="AJ10998">
            <v>0</v>
          </cell>
          <cell r="AN10998">
            <v>0</v>
          </cell>
        </row>
        <row r="10999">
          <cell r="D10999">
            <v>3</v>
          </cell>
          <cell r="H10999" t="str">
            <v>090</v>
          </cell>
          <cell r="X10999">
            <v>1456</v>
          </cell>
          <cell r="Y10999">
            <v>0</v>
          </cell>
          <cell r="Z10999">
            <v>0</v>
          </cell>
          <cell r="AA10999">
            <v>0</v>
          </cell>
          <cell r="AE10999">
            <v>0</v>
          </cell>
          <cell r="AG10999">
            <v>51</v>
          </cell>
          <cell r="AH10999">
            <v>0</v>
          </cell>
          <cell r="AI10999">
            <v>0</v>
          </cell>
          <cell r="AJ10999">
            <v>0</v>
          </cell>
          <cell r="AN10999">
            <v>0</v>
          </cell>
        </row>
        <row r="11000">
          <cell r="D11000">
            <v>3</v>
          </cell>
          <cell r="H11000" t="str">
            <v>086</v>
          </cell>
          <cell r="X11000">
            <v>0</v>
          </cell>
          <cell r="Y11000">
            <v>0</v>
          </cell>
          <cell r="Z11000">
            <v>0</v>
          </cell>
          <cell r="AA11000">
            <v>100</v>
          </cell>
          <cell r="AE11000">
            <v>0</v>
          </cell>
          <cell r="AG11000">
            <v>0</v>
          </cell>
          <cell r="AH11000">
            <v>0</v>
          </cell>
          <cell r="AI11000">
            <v>0</v>
          </cell>
          <cell r="AJ11000">
            <v>2</v>
          </cell>
          <cell r="AN11000">
            <v>0</v>
          </cell>
        </row>
        <row r="11001">
          <cell r="D11001">
            <v>3</v>
          </cell>
          <cell r="H11001" t="str">
            <v>086</v>
          </cell>
          <cell r="X11001">
            <v>210</v>
          </cell>
          <cell r="Y11001">
            <v>0</v>
          </cell>
          <cell r="Z11001">
            <v>0</v>
          </cell>
          <cell r="AA11001">
            <v>0</v>
          </cell>
          <cell r="AE11001">
            <v>0</v>
          </cell>
          <cell r="AG11001">
            <v>29</v>
          </cell>
          <cell r="AH11001">
            <v>0</v>
          </cell>
          <cell r="AI11001">
            <v>0</v>
          </cell>
          <cell r="AJ11001">
            <v>0</v>
          </cell>
          <cell r="AN11001">
            <v>0</v>
          </cell>
        </row>
        <row r="11002">
          <cell r="D11002">
            <v>3</v>
          </cell>
          <cell r="H11002" t="str">
            <v>086</v>
          </cell>
          <cell r="X11002">
            <v>506</v>
          </cell>
          <cell r="Y11002">
            <v>0</v>
          </cell>
          <cell r="Z11002">
            <v>0</v>
          </cell>
          <cell r="AA11002">
            <v>0</v>
          </cell>
          <cell r="AE11002">
            <v>0</v>
          </cell>
          <cell r="AG11002">
            <v>24</v>
          </cell>
          <cell r="AH11002">
            <v>0</v>
          </cell>
          <cell r="AI11002">
            <v>0</v>
          </cell>
          <cell r="AJ11002">
            <v>0</v>
          </cell>
          <cell r="AN11002">
            <v>0</v>
          </cell>
        </row>
        <row r="11003">
          <cell r="D11003">
            <v>3</v>
          </cell>
          <cell r="H11003" t="str">
            <v>089</v>
          </cell>
          <cell r="X11003">
            <v>0</v>
          </cell>
          <cell r="Y11003">
            <v>0</v>
          </cell>
          <cell r="Z11003">
            <v>0</v>
          </cell>
          <cell r="AA11003">
            <v>303</v>
          </cell>
          <cell r="AE11003">
            <v>0</v>
          </cell>
          <cell r="AG11003">
            <v>0</v>
          </cell>
          <cell r="AH11003">
            <v>0</v>
          </cell>
          <cell r="AI11003">
            <v>0</v>
          </cell>
          <cell r="AJ11003">
            <v>10</v>
          </cell>
          <cell r="AN11003">
            <v>0</v>
          </cell>
        </row>
        <row r="11004">
          <cell r="D11004">
            <v>3</v>
          </cell>
          <cell r="H11004" t="str">
            <v>089</v>
          </cell>
          <cell r="X11004">
            <v>96</v>
          </cell>
          <cell r="Y11004">
            <v>0</v>
          </cell>
          <cell r="Z11004">
            <v>0</v>
          </cell>
          <cell r="AA11004">
            <v>0</v>
          </cell>
          <cell r="AE11004">
            <v>0</v>
          </cell>
          <cell r="AG11004">
            <v>8</v>
          </cell>
          <cell r="AH11004">
            <v>0</v>
          </cell>
          <cell r="AI11004">
            <v>0</v>
          </cell>
          <cell r="AJ11004">
            <v>0</v>
          </cell>
          <cell r="AN11004">
            <v>0</v>
          </cell>
        </row>
        <row r="11005">
          <cell r="D11005">
            <v>3</v>
          </cell>
          <cell r="H11005" t="str">
            <v>089</v>
          </cell>
          <cell r="X11005">
            <v>974</v>
          </cell>
          <cell r="Y11005">
            <v>0</v>
          </cell>
          <cell r="Z11005">
            <v>0</v>
          </cell>
          <cell r="AA11005">
            <v>0</v>
          </cell>
          <cell r="AE11005">
            <v>0</v>
          </cell>
          <cell r="AG11005">
            <v>52</v>
          </cell>
          <cell r="AH11005">
            <v>0</v>
          </cell>
          <cell r="AI11005">
            <v>0</v>
          </cell>
          <cell r="AJ11005">
            <v>0</v>
          </cell>
          <cell r="AN11005">
            <v>0</v>
          </cell>
        </row>
        <row r="11006">
          <cell r="D11006">
            <v>3</v>
          </cell>
          <cell r="H11006" t="str">
            <v>090</v>
          </cell>
          <cell r="X11006">
            <v>0</v>
          </cell>
          <cell r="Y11006">
            <v>0</v>
          </cell>
          <cell r="Z11006">
            <v>0</v>
          </cell>
          <cell r="AA11006">
            <v>109</v>
          </cell>
          <cell r="AE11006">
            <v>0</v>
          </cell>
          <cell r="AG11006">
            <v>0</v>
          </cell>
          <cell r="AH11006">
            <v>0</v>
          </cell>
          <cell r="AI11006">
            <v>0</v>
          </cell>
          <cell r="AJ11006">
            <v>5</v>
          </cell>
          <cell r="AN11006">
            <v>0</v>
          </cell>
        </row>
        <row r="11007">
          <cell r="D11007">
            <v>3</v>
          </cell>
          <cell r="H11007" t="str">
            <v>090</v>
          </cell>
          <cell r="X11007">
            <v>397</v>
          </cell>
          <cell r="Y11007">
            <v>0</v>
          </cell>
          <cell r="Z11007">
            <v>0</v>
          </cell>
          <cell r="AA11007">
            <v>0</v>
          </cell>
          <cell r="AE11007">
            <v>0</v>
          </cell>
          <cell r="AG11007">
            <v>33</v>
          </cell>
          <cell r="AH11007">
            <v>0</v>
          </cell>
          <cell r="AI11007">
            <v>0</v>
          </cell>
          <cell r="AJ11007">
            <v>0</v>
          </cell>
          <cell r="AN11007">
            <v>0</v>
          </cell>
        </row>
        <row r="11008">
          <cell r="D11008">
            <v>3</v>
          </cell>
          <cell r="H11008" t="str">
            <v>171</v>
          </cell>
          <cell r="X11008">
            <v>0</v>
          </cell>
          <cell r="Y11008">
            <v>0</v>
          </cell>
          <cell r="Z11008">
            <v>0</v>
          </cell>
          <cell r="AA11008">
            <v>12</v>
          </cell>
          <cell r="AE11008">
            <v>0</v>
          </cell>
          <cell r="AG11008">
            <v>0</v>
          </cell>
          <cell r="AH11008">
            <v>0</v>
          </cell>
          <cell r="AI11008">
            <v>0</v>
          </cell>
          <cell r="AJ11008">
            <v>1</v>
          </cell>
          <cell r="AN11008">
            <v>0</v>
          </cell>
        </row>
        <row r="11009">
          <cell r="D11009">
            <v>3</v>
          </cell>
          <cell r="H11009" t="str">
            <v>171</v>
          </cell>
          <cell r="X11009">
            <v>74</v>
          </cell>
          <cell r="Y11009">
            <v>0</v>
          </cell>
          <cell r="Z11009">
            <v>0</v>
          </cell>
          <cell r="AA11009">
            <v>0</v>
          </cell>
          <cell r="AE11009">
            <v>0</v>
          </cell>
          <cell r="AG11009">
            <v>20</v>
          </cell>
          <cell r="AH11009">
            <v>0</v>
          </cell>
          <cell r="AI11009">
            <v>0</v>
          </cell>
          <cell r="AJ11009">
            <v>0</v>
          </cell>
          <cell r="AN11009">
            <v>0</v>
          </cell>
        </row>
        <row r="11010">
          <cell r="D11010">
            <v>3</v>
          </cell>
          <cell r="H11010" t="str">
            <v>171</v>
          </cell>
          <cell r="X11010">
            <v>1</v>
          </cell>
          <cell r="Y11010">
            <v>0</v>
          </cell>
          <cell r="Z11010">
            <v>0</v>
          </cell>
          <cell r="AA11010">
            <v>0</v>
          </cell>
          <cell r="AE11010">
            <v>0</v>
          </cell>
          <cell r="AG11010">
            <v>1</v>
          </cell>
          <cell r="AH11010">
            <v>0</v>
          </cell>
          <cell r="AI11010">
            <v>0</v>
          </cell>
          <cell r="AJ11010">
            <v>0</v>
          </cell>
          <cell r="AN11010">
            <v>0</v>
          </cell>
        </row>
        <row r="11011">
          <cell r="D11011">
            <v>3</v>
          </cell>
          <cell r="H11011" t="str">
            <v>171</v>
          </cell>
          <cell r="X11011">
            <v>0</v>
          </cell>
          <cell r="Y11011">
            <v>0</v>
          </cell>
          <cell r="Z11011">
            <v>0</v>
          </cell>
          <cell r="AA11011">
            <v>167</v>
          </cell>
          <cell r="AE11011">
            <v>0</v>
          </cell>
          <cell r="AG11011">
            <v>0</v>
          </cell>
          <cell r="AH11011">
            <v>0</v>
          </cell>
          <cell r="AI11011">
            <v>0</v>
          </cell>
          <cell r="AJ11011">
            <v>15</v>
          </cell>
          <cell r="AN11011">
            <v>0</v>
          </cell>
        </row>
        <row r="11012">
          <cell r="D11012">
            <v>3</v>
          </cell>
          <cell r="H11012" t="str">
            <v>171</v>
          </cell>
          <cell r="X11012">
            <v>202</v>
          </cell>
          <cell r="Y11012">
            <v>0</v>
          </cell>
          <cell r="Z11012">
            <v>0</v>
          </cell>
          <cell r="AA11012">
            <v>0</v>
          </cell>
          <cell r="AE11012">
            <v>0</v>
          </cell>
          <cell r="AG11012">
            <v>38</v>
          </cell>
          <cell r="AH11012">
            <v>0</v>
          </cell>
          <cell r="AI11012">
            <v>0</v>
          </cell>
          <cell r="AJ11012">
            <v>0</v>
          </cell>
          <cell r="AN11012">
            <v>0</v>
          </cell>
        </row>
        <row r="11013">
          <cell r="D11013">
            <v>3</v>
          </cell>
          <cell r="H11013" t="str">
            <v>171</v>
          </cell>
          <cell r="X11013">
            <v>266</v>
          </cell>
          <cell r="Y11013">
            <v>0</v>
          </cell>
          <cell r="Z11013">
            <v>0</v>
          </cell>
          <cell r="AA11013">
            <v>0</v>
          </cell>
          <cell r="AE11013">
            <v>0</v>
          </cell>
          <cell r="AG11013">
            <v>22</v>
          </cell>
          <cell r="AH11013">
            <v>0</v>
          </cell>
          <cell r="AI11013">
            <v>0</v>
          </cell>
          <cell r="AJ11013">
            <v>0</v>
          </cell>
          <cell r="AN11013">
            <v>0</v>
          </cell>
        </row>
        <row r="11014">
          <cell r="D11014">
            <v>3</v>
          </cell>
          <cell r="H11014" t="str">
            <v>085</v>
          </cell>
          <cell r="X11014">
            <v>0</v>
          </cell>
          <cell r="Y11014">
            <v>0</v>
          </cell>
          <cell r="Z11014">
            <v>0</v>
          </cell>
          <cell r="AA11014">
            <v>48</v>
          </cell>
          <cell r="AE11014">
            <v>0</v>
          </cell>
          <cell r="AG11014">
            <v>0</v>
          </cell>
          <cell r="AH11014">
            <v>0</v>
          </cell>
          <cell r="AI11014">
            <v>0</v>
          </cell>
          <cell r="AJ11014">
            <v>4</v>
          </cell>
          <cell r="AN11014">
            <v>0</v>
          </cell>
        </row>
        <row r="11015">
          <cell r="D11015">
            <v>3</v>
          </cell>
          <cell r="H11015" t="str">
            <v>085</v>
          </cell>
          <cell r="X11015">
            <v>38</v>
          </cell>
          <cell r="Y11015">
            <v>0</v>
          </cell>
          <cell r="Z11015">
            <v>0</v>
          </cell>
          <cell r="AA11015">
            <v>0</v>
          </cell>
          <cell r="AE11015">
            <v>0</v>
          </cell>
          <cell r="AG11015">
            <v>7</v>
          </cell>
          <cell r="AH11015">
            <v>0</v>
          </cell>
          <cell r="AI11015">
            <v>0</v>
          </cell>
          <cell r="AJ11015">
            <v>0</v>
          </cell>
          <cell r="AN11015">
            <v>0</v>
          </cell>
        </row>
        <row r="11016">
          <cell r="D11016">
            <v>3</v>
          </cell>
          <cell r="H11016" t="str">
            <v>085</v>
          </cell>
          <cell r="X11016">
            <v>244</v>
          </cell>
          <cell r="Y11016">
            <v>0</v>
          </cell>
          <cell r="Z11016">
            <v>0</v>
          </cell>
          <cell r="AA11016">
            <v>0</v>
          </cell>
          <cell r="AE11016">
            <v>0</v>
          </cell>
          <cell r="AG11016">
            <v>27</v>
          </cell>
          <cell r="AH11016">
            <v>0</v>
          </cell>
          <cell r="AI11016">
            <v>0</v>
          </cell>
          <cell r="AJ11016">
            <v>0</v>
          </cell>
          <cell r="AN11016">
            <v>0</v>
          </cell>
        </row>
        <row r="11017">
          <cell r="D11017">
            <v>3</v>
          </cell>
          <cell r="H11017" t="str">
            <v>086</v>
          </cell>
          <cell r="X11017">
            <v>0</v>
          </cell>
          <cell r="Y11017">
            <v>0</v>
          </cell>
          <cell r="Z11017">
            <v>0</v>
          </cell>
          <cell r="AA11017">
            <v>114</v>
          </cell>
          <cell r="AE11017">
            <v>0</v>
          </cell>
          <cell r="AG11017">
            <v>0</v>
          </cell>
          <cell r="AH11017">
            <v>0</v>
          </cell>
          <cell r="AI11017">
            <v>0</v>
          </cell>
          <cell r="AJ11017">
            <v>9</v>
          </cell>
          <cell r="AN11017">
            <v>0</v>
          </cell>
        </row>
        <row r="11018">
          <cell r="D11018">
            <v>3</v>
          </cell>
          <cell r="H11018" t="str">
            <v>086</v>
          </cell>
          <cell r="X11018">
            <v>162</v>
          </cell>
          <cell r="Y11018">
            <v>0</v>
          </cell>
          <cell r="Z11018">
            <v>0</v>
          </cell>
          <cell r="AA11018">
            <v>0</v>
          </cell>
          <cell r="AE11018">
            <v>0</v>
          </cell>
          <cell r="AG11018">
            <v>14</v>
          </cell>
          <cell r="AH11018">
            <v>0</v>
          </cell>
          <cell r="AI11018">
            <v>0</v>
          </cell>
          <cell r="AJ11018">
            <v>0</v>
          </cell>
          <cell r="AN11018">
            <v>0</v>
          </cell>
        </row>
        <row r="11019">
          <cell r="D11019">
            <v>3</v>
          </cell>
          <cell r="H11019" t="str">
            <v>086</v>
          </cell>
          <cell r="X11019">
            <v>289</v>
          </cell>
          <cell r="Y11019">
            <v>0</v>
          </cell>
          <cell r="Z11019">
            <v>0</v>
          </cell>
          <cell r="AA11019">
            <v>0</v>
          </cell>
          <cell r="AE11019">
            <v>0</v>
          </cell>
          <cell r="AG11019">
            <v>44</v>
          </cell>
          <cell r="AH11019">
            <v>0</v>
          </cell>
          <cell r="AI11019">
            <v>0</v>
          </cell>
          <cell r="AJ11019">
            <v>0</v>
          </cell>
          <cell r="AN11019">
            <v>0</v>
          </cell>
        </row>
        <row r="11020">
          <cell r="D11020">
            <v>3</v>
          </cell>
          <cell r="H11020" t="str">
            <v>089</v>
          </cell>
          <cell r="X11020">
            <v>0</v>
          </cell>
          <cell r="Y11020">
            <v>0</v>
          </cell>
          <cell r="Z11020">
            <v>0</v>
          </cell>
          <cell r="AA11020">
            <v>188</v>
          </cell>
          <cell r="AE11020">
            <v>0</v>
          </cell>
          <cell r="AG11020">
            <v>0</v>
          </cell>
          <cell r="AH11020">
            <v>0</v>
          </cell>
          <cell r="AI11020">
            <v>0</v>
          </cell>
          <cell r="AJ11020">
            <v>19</v>
          </cell>
          <cell r="AN11020">
            <v>0</v>
          </cell>
        </row>
        <row r="11021">
          <cell r="D11021">
            <v>3</v>
          </cell>
          <cell r="H11021" t="str">
            <v>089</v>
          </cell>
          <cell r="X11021">
            <v>125</v>
          </cell>
          <cell r="Y11021">
            <v>0</v>
          </cell>
          <cell r="Z11021">
            <v>0</v>
          </cell>
          <cell r="AA11021">
            <v>0</v>
          </cell>
          <cell r="AE11021">
            <v>0</v>
          </cell>
          <cell r="AG11021">
            <v>16</v>
          </cell>
          <cell r="AH11021">
            <v>0</v>
          </cell>
          <cell r="AI11021">
            <v>0</v>
          </cell>
          <cell r="AJ11021">
            <v>0</v>
          </cell>
          <cell r="AN11021">
            <v>0</v>
          </cell>
        </row>
        <row r="11022">
          <cell r="D11022">
            <v>3</v>
          </cell>
          <cell r="H11022" t="str">
            <v>089</v>
          </cell>
          <cell r="X11022">
            <v>1003</v>
          </cell>
          <cell r="Y11022">
            <v>0</v>
          </cell>
          <cell r="Z11022">
            <v>0</v>
          </cell>
          <cell r="AA11022">
            <v>0</v>
          </cell>
          <cell r="AE11022">
            <v>0</v>
          </cell>
          <cell r="AG11022">
            <v>78</v>
          </cell>
          <cell r="AH11022">
            <v>0</v>
          </cell>
          <cell r="AI11022">
            <v>0</v>
          </cell>
          <cell r="AJ11022">
            <v>0</v>
          </cell>
          <cell r="AN11022">
            <v>0</v>
          </cell>
        </row>
        <row r="11023">
          <cell r="D11023">
            <v>3</v>
          </cell>
          <cell r="H11023" t="str">
            <v>090</v>
          </cell>
          <cell r="X11023">
            <v>0</v>
          </cell>
          <cell r="Y11023">
            <v>0</v>
          </cell>
          <cell r="Z11023">
            <v>0</v>
          </cell>
          <cell r="AA11023">
            <v>102</v>
          </cell>
          <cell r="AE11023">
            <v>0</v>
          </cell>
          <cell r="AG11023">
            <v>0</v>
          </cell>
          <cell r="AH11023">
            <v>0</v>
          </cell>
          <cell r="AI11023">
            <v>0</v>
          </cell>
          <cell r="AJ11023">
            <v>6</v>
          </cell>
          <cell r="AN11023">
            <v>0</v>
          </cell>
        </row>
        <row r="11024">
          <cell r="D11024">
            <v>3</v>
          </cell>
          <cell r="H11024" t="str">
            <v>090</v>
          </cell>
          <cell r="X11024">
            <v>515</v>
          </cell>
          <cell r="Y11024">
            <v>0</v>
          </cell>
          <cell r="Z11024">
            <v>0</v>
          </cell>
          <cell r="AA11024">
            <v>0</v>
          </cell>
          <cell r="AE11024">
            <v>0</v>
          </cell>
          <cell r="AG11024">
            <v>35</v>
          </cell>
          <cell r="AH11024">
            <v>0</v>
          </cell>
          <cell r="AI11024">
            <v>0</v>
          </cell>
          <cell r="AJ11024">
            <v>0</v>
          </cell>
          <cell r="AN11024">
            <v>0</v>
          </cell>
        </row>
        <row r="11025">
          <cell r="D11025">
            <v>3</v>
          </cell>
          <cell r="H11025" t="str">
            <v>089</v>
          </cell>
          <cell r="X11025">
            <v>0</v>
          </cell>
          <cell r="Y11025">
            <v>0</v>
          </cell>
          <cell r="Z11025">
            <v>0</v>
          </cell>
          <cell r="AA11025">
            <v>2066</v>
          </cell>
          <cell r="AE11025">
            <v>0</v>
          </cell>
          <cell r="AG11025">
            <v>0</v>
          </cell>
          <cell r="AH11025">
            <v>0</v>
          </cell>
          <cell r="AI11025">
            <v>0</v>
          </cell>
          <cell r="AJ11025">
            <v>301</v>
          </cell>
          <cell r="AN11025">
            <v>0</v>
          </cell>
        </row>
        <row r="11026">
          <cell r="D11026">
            <v>3</v>
          </cell>
          <cell r="H11026" t="str">
            <v>089</v>
          </cell>
          <cell r="X11026">
            <v>115</v>
          </cell>
          <cell r="Y11026">
            <v>0</v>
          </cell>
          <cell r="Z11026">
            <v>0</v>
          </cell>
          <cell r="AA11026">
            <v>0</v>
          </cell>
          <cell r="AE11026">
            <v>0</v>
          </cell>
          <cell r="AG11026">
            <v>15</v>
          </cell>
          <cell r="AH11026">
            <v>0</v>
          </cell>
          <cell r="AI11026">
            <v>0</v>
          </cell>
          <cell r="AJ11026">
            <v>0</v>
          </cell>
          <cell r="AN11026">
            <v>0</v>
          </cell>
        </row>
        <row r="11027">
          <cell r="D11027">
            <v>3</v>
          </cell>
          <cell r="H11027" t="str">
            <v>089</v>
          </cell>
          <cell r="X11027">
            <v>815</v>
          </cell>
          <cell r="Y11027">
            <v>0</v>
          </cell>
          <cell r="Z11027">
            <v>0</v>
          </cell>
          <cell r="AA11027">
            <v>0</v>
          </cell>
          <cell r="AE11027">
            <v>0</v>
          </cell>
          <cell r="AG11027">
            <v>109</v>
          </cell>
          <cell r="AH11027">
            <v>0</v>
          </cell>
          <cell r="AI11027">
            <v>0</v>
          </cell>
          <cell r="AJ11027">
            <v>0</v>
          </cell>
          <cell r="AN11027">
            <v>0</v>
          </cell>
        </row>
        <row r="11028">
          <cell r="D11028">
            <v>3</v>
          </cell>
          <cell r="H11028" t="str">
            <v>090</v>
          </cell>
          <cell r="X11028">
            <v>0</v>
          </cell>
          <cell r="Y11028">
            <v>0</v>
          </cell>
          <cell r="Z11028">
            <v>0</v>
          </cell>
          <cell r="AA11028">
            <v>222</v>
          </cell>
          <cell r="AE11028">
            <v>0</v>
          </cell>
          <cell r="AG11028">
            <v>0</v>
          </cell>
          <cell r="AH11028">
            <v>0</v>
          </cell>
          <cell r="AI11028">
            <v>0</v>
          </cell>
          <cell r="AJ11028">
            <v>14</v>
          </cell>
          <cell r="AN11028">
            <v>0</v>
          </cell>
        </row>
        <row r="11029">
          <cell r="D11029">
            <v>3</v>
          </cell>
          <cell r="H11029" t="str">
            <v>090</v>
          </cell>
          <cell r="X11029">
            <v>678</v>
          </cell>
          <cell r="Y11029">
            <v>0</v>
          </cell>
          <cell r="Z11029">
            <v>0</v>
          </cell>
          <cell r="AA11029">
            <v>0</v>
          </cell>
          <cell r="AE11029">
            <v>0</v>
          </cell>
          <cell r="AG11029">
            <v>78</v>
          </cell>
          <cell r="AH11029">
            <v>0</v>
          </cell>
          <cell r="AI11029">
            <v>0</v>
          </cell>
          <cell r="AJ11029">
            <v>0</v>
          </cell>
          <cell r="AN11029">
            <v>0</v>
          </cell>
        </row>
        <row r="11030">
          <cell r="D11030">
            <v>3</v>
          </cell>
          <cell r="H11030" t="str">
            <v>171</v>
          </cell>
          <cell r="X11030">
            <v>0</v>
          </cell>
          <cell r="Y11030">
            <v>0</v>
          </cell>
          <cell r="Z11030">
            <v>0</v>
          </cell>
          <cell r="AA11030">
            <v>65</v>
          </cell>
          <cell r="AE11030">
            <v>0</v>
          </cell>
          <cell r="AG11030">
            <v>0</v>
          </cell>
          <cell r="AH11030">
            <v>0</v>
          </cell>
          <cell r="AI11030">
            <v>0</v>
          </cell>
          <cell r="AJ11030">
            <v>19</v>
          </cell>
          <cell r="AN11030">
            <v>0</v>
          </cell>
        </row>
        <row r="11031">
          <cell r="D11031">
            <v>3</v>
          </cell>
          <cell r="H11031" t="str">
            <v>171</v>
          </cell>
          <cell r="X11031">
            <v>15</v>
          </cell>
          <cell r="Y11031">
            <v>0</v>
          </cell>
          <cell r="Z11031">
            <v>0</v>
          </cell>
          <cell r="AA11031">
            <v>0</v>
          </cell>
          <cell r="AE11031">
            <v>0</v>
          </cell>
          <cell r="AG11031">
            <v>3</v>
          </cell>
          <cell r="AH11031">
            <v>0</v>
          </cell>
          <cell r="AI11031">
            <v>0</v>
          </cell>
          <cell r="AJ11031">
            <v>0</v>
          </cell>
          <cell r="AN11031">
            <v>0</v>
          </cell>
        </row>
        <row r="11032">
          <cell r="D11032">
            <v>3</v>
          </cell>
          <cell r="H11032" t="str">
            <v>171</v>
          </cell>
          <cell r="X11032">
            <v>30</v>
          </cell>
          <cell r="Y11032">
            <v>0</v>
          </cell>
          <cell r="Z11032">
            <v>0</v>
          </cell>
          <cell r="AA11032">
            <v>0</v>
          </cell>
          <cell r="AE11032">
            <v>0</v>
          </cell>
          <cell r="AG11032">
            <v>19</v>
          </cell>
          <cell r="AH11032">
            <v>0</v>
          </cell>
          <cell r="AI11032">
            <v>0</v>
          </cell>
          <cell r="AJ11032">
            <v>0</v>
          </cell>
          <cell r="AN11032">
            <v>0</v>
          </cell>
        </row>
        <row r="11033">
          <cell r="D11033">
            <v>3</v>
          </cell>
          <cell r="H11033" t="str">
            <v>063</v>
          </cell>
          <cell r="X11033">
            <v>0</v>
          </cell>
          <cell r="Y11033">
            <v>0</v>
          </cell>
          <cell r="Z11033">
            <v>0</v>
          </cell>
          <cell r="AA11033">
            <v>4</v>
          </cell>
          <cell r="AE11033">
            <v>0</v>
          </cell>
          <cell r="AG11033">
            <v>0</v>
          </cell>
          <cell r="AH11033">
            <v>0</v>
          </cell>
          <cell r="AI11033">
            <v>0</v>
          </cell>
          <cell r="AJ11033">
            <v>0</v>
          </cell>
          <cell r="AN11033">
            <v>0</v>
          </cell>
        </row>
        <row r="11034">
          <cell r="D11034">
            <v>3</v>
          </cell>
          <cell r="H11034" t="str">
            <v>063</v>
          </cell>
          <cell r="X11034">
            <v>144</v>
          </cell>
          <cell r="Y11034">
            <v>0</v>
          </cell>
          <cell r="Z11034">
            <v>0</v>
          </cell>
          <cell r="AA11034">
            <v>0</v>
          </cell>
          <cell r="AE11034">
            <v>0</v>
          </cell>
          <cell r="AG11034">
            <v>20</v>
          </cell>
          <cell r="AH11034">
            <v>0</v>
          </cell>
          <cell r="AI11034">
            <v>0</v>
          </cell>
          <cell r="AJ11034">
            <v>0</v>
          </cell>
          <cell r="AN11034">
            <v>0</v>
          </cell>
        </row>
        <row r="11035">
          <cell r="D11035">
            <v>3</v>
          </cell>
          <cell r="H11035" t="str">
            <v>085</v>
          </cell>
          <cell r="X11035">
            <v>0</v>
          </cell>
          <cell r="Y11035">
            <v>0</v>
          </cell>
          <cell r="Z11035">
            <v>0</v>
          </cell>
          <cell r="AA11035">
            <v>21</v>
          </cell>
          <cell r="AE11035">
            <v>0</v>
          </cell>
          <cell r="AG11035">
            <v>0</v>
          </cell>
          <cell r="AH11035">
            <v>0</v>
          </cell>
          <cell r="AI11035">
            <v>0</v>
          </cell>
          <cell r="AJ11035">
            <v>1</v>
          </cell>
          <cell r="AN11035">
            <v>0</v>
          </cell>
        </row>
        <row r="11036">
          <cell r="D11036">
            <v>3</v>
          </cell>
          <cell r="H11036" t="str">
            <v>085</v>
          </cell>
          <cell r="X11036">
            <v>44</v>
          </cell>
          <cell r="Y11036">
            <v>0</v>
          </cell>
          <cell r="Z11036">
            <v>0</v>
          </cell>
          <cell r="AA11036">
            <v>0</v>
          </cell>
          <cell r="AE11036">
            <v>0</v>
          </cell>
          <cell r="AG11036">
            <v>6</v>
          </cell>
          <cell r="AH11036">
            <v>0</v>
          </cell>
          <cell r="AI11036">
            <v>0</v>
          </cell>
          <cell r="AJ11036">
            <v>0</v>
          </cell>
          <cell r="AN11036">
            <v>0</v>
          </cell>
        </row>
        <row r="11037">
          <cell r="D11037">
            <v>3</v>
          </cell>
          <cell r="H11037" t="str">
            <v>085</v>
          </cell>
          <cell r="X11037">
            <v>59</v>
          </cell>
          <cell r="Y11037">
            <v>0</v>
          </cell>
          <cell r="Z11037">
            <v>0</v>
          </cell>
          <cell r="AA11037">
            <v>0</v>
          </cell>
          <cell r="AE11037">
            <v>0</v>
          </cell>
          <cell r="AG11037">
            <v>6</v>
          </cell>
          <cell r="AH11037">
            <v>0</v>
          </cell>
          <cell r="AI11037">
            <v>0</v>
          </cell>
          <cell r="AJ11037">
            <v>0</v>
          </cell>
          <cell r="AN11037">
            <v>0</v>
          </cell>
        </row>
        <row r="11038">
          <cell r="D11038">
            <v>3</v>
          </cell>
          <cell r="H11038" t="str">
            <v>086</v>
          </cell>
          <cell r="X11038">
            <v>0</v>
          </cell>
          <cell r="Y11038">
            <v>0</v>
          </cell>
          <cell r="Z11038">
            <v>0</v>
          </cell>
          <cell r="AA11038">
            <v>358</v>
          </cell>
          <cell r="AE11038">
            <v>0</v>
          </cell>
          <cell r="AG11038">
            <v>0</v>
          </cell>
          <cell r="AH11038">
            <v>0</v>
          </cell>
          <cell r="AI11038">
            <v>0</v>
          </cell>
          <cell r="AJ11038">
            <v>59</v>
          </cell>
          <cell r="AN11038">
            <v>0</v>
          </cell>
        </row>
        <row r="11039">
          <cell r="D11039">
            <v>3</v>
          </cell>
          <cell r="H11039" t="str">
            <v>086</v>
          </cell>
          <cell r="X11039">
            <v>555</v>
          </cell>
          <cell r="Y11039">
            <v>0</v>
          </cell>
          <cell r="Z11039">
            <v>0</v>
          </cell>
          <cell r="AA11039">
            <v>0</v>
          </cell>
          <cell r="AE11039">
            <v>0</v>
          </cell>
          <cell r="AG11039">
            <v>77</v>
          </cell>
          <cell r="AH11039">
            <v>0</v>
          </cell>
          <cell r="AI11039">
            <v>0</v>
          </cell>
          <cell r="AJ11039">
            <v>0</v>
          </cell>
          <cell r="AN11039">
            <v>0</v>
          </cell>
        </row>
        <row r="11040">
          <cell r="D11040">
            <v>3</v>
          </cell>
          <cell r="H11040" t="str">
            <v>086</v>
          </cell>
          <cell r="X11040">
            <v>1016</v>
          </cell>
          <cell r="Y11040">
            <v>0</v>
          </cell>
          <cell r="Z11040">
            <v>0</v>
          </cell>
          <cell r="AA11040">
            <v>0</v>
          </cell>
          <cell r="AE11040">
            <v>0</v>
          </cell>
          <cell r="AG11040">
            <v>161</v>
          </cell>
          <cell r="AH11040">
            <v>0</v>
          </cell>
          <cell r="AI11040">
            <v>0</v>
          </cell>
          <cell r="AJ11040">
            <v>0</v>
          </cell>
          <cell r="AN11040">
            <v>0</v>
          </cell>
        </row>
        <row r="11041">
          <cell r="D11041">
            <v>3</v>
          </cell>
          <cell r="H11041" t="str">
            <v>089</v>
          </cell>
          <cell r="X11041">
            <v>0</v>
          </cell>
          <cell r="Y11041">
            <v>0</v>
          </cell>
          <cell r="Z11041">
            <v>0</v>
          </cell>
          <cell r="AA11041">
            <v>48</v>
          </cell>
          <cell r="AE11041">
            <v>0</v>
          </cell>
          <cell r="AG11041">
            <v>0</v>
          </cell>
          <cell r="AH11041">
            <v>0</v>
          </cell>
          <cell r="AI11041">
            <v>0</v>
          </cell>
          <cell r="AJ11041">
            <v>5</v>
          </cell>
          <cell r="AN11041">
            <v>0</v>
          </cell>
        </row>
        <row r="11042">
          <cell r="D11042">
            <v>3</v>
          </cell>
          <cell r="H11042" t="str">
            <v>089</v>
          </cell>
          <cell r="X11042">
            <v>50</v>
          </cell>
          <cell r="Y11042">
            <v>0</v>
          </cell>
          <cell r="Z11042">
            <v>0</v>
          </cell>
          <cell r="AA11042">
            <v>0</v>
          </cell>
          <cell r="AE11042">
            <v>0</v>
          </cell>
          <cell r="AG11042">
            <v>8</v>
          </cell>
          <cell r="AH11042">
            <v>0</v>
          </cell>
          <cell r="AI11042">
            <v>0</v>
          </cell>
          <cell r="AJ11042">
            <v>0</v>
          </cell>
          <cell r="AN11042">
            <v>0</v>
          </cell>
        </row>
        <row r="11043">
          <cell r="D11043">
            <v>3</v>
          </cell>
          <cell r="H11043" t="str">
            <v>090</v>
          </cell>
          <cell r="X11043">
            <v>0</v>
          </cell>
          <cell r="Y11043">
            <v>0</v>
          </cell>
          <cell r="Z11043">
            <v>0</v>
          </cell>
          <cell r="AA11043">
            <v>28</v>
          </cell>
          <cell r="AE11043">
            <v>0</v>
          </cell>
          <cell r="AG11043">
            <v>0</v>
          </cell>
          <cell r="AH11043">
            <v>0</v>
          </cell>
          <cell r="AI11043">
            <v>0</v>
          </cell>
          <cell r="AJ11043">
            <v>2</v>
          </cell>
          <cell r="AN11043">
            <v>0</v>
          </cell>
        </row>
        <row r="11044">
          <cell r="D11044">
            <v>3</v>
          </cell>
          <cell r="H11044" t="str">
            <v>090</v>
          </cell>
          <cell r="X11044">
            <v>274</v>
          </cell>
          <cell r="Y11044">
            <v>0</v>
          </cell>
          <cell r="Z11044">
            <v>0</v>
          </cell>
          <cell r="AA11044">
            <v>0</v>
          </cell>
          <cell r="AE11044">
            <v>0</v>
          </cell>
          <cell r="AG11044">
            <v>53</v>
          </cell>
          <cell r="AH11044">
            <v>0</v>
          </cell>
          <cell r="AI11044">
            <v>0</v>
          </cell>
          <cell r="AJ11044">
            <v>0</v>
          </cell>
          <cell r="AN11044">
            <v>0</v>
          </cell>
        </row>
        <row r="11045">
          <cell r="D11045">
            <v>3</v>
          </cell>
          <cell r="H11045" t="str">
            <v>086</v>
          </cell>
          <cell r="X11045">
            <v>0</v>
          </cell>
          <cell r="Y11045">
            <v>0</v>
          </cell>
          <cell r="Z11045">
            <v>0</v>
          </cell>
          <cell r="AA11045">
            <v>436</v>
          </cell>
          <cell r="AE11045">
            <v>0</v>
          </cell>
          <cell r="AG11045">
            <v>0</v>
          </cell>
          <cell r="AH11045">
            <v>0</v>
          </cell>
          <cell r="AI11045">
            <v>0</v>
          </cell>
          <cell r="AJ11045">
            <v>26</v>
          </cell>
          <cell r="AN11045">
            <v>0</v>
          </cell>
        </row>
        <row r="11046">
          <cell r="D11046">
            <v>3</v>
          </cell>
          <cell r="H11046" t="str">
            <v>086</v>
          </cell>
          <cell r="X11046">
            <v>1863</v>
          </cell>
          <cell r="Y11046">
            <v>0</v>
          </cell>
          <cell r="Z11046">
            <v>0</v>
          </cell>
          <cell r="AA11046">
            <v>0</v>
          </cell>
          <cell r="AE11046">
            <v>0</v>
          </cell>
          <cell r="AG11046">
            <v>118</v>
          </cell>
          <cell r="AH11046">
            <v>0</v>
          </cell>
          <cell r="AI11046">
            <v>0</v>
          </cell>
          <cell r="AJ11046">
            <v>0</v>
          </cell>
          <cell r="AN11046">
            <v>0</v>
          </cell>
        </row>
        <row r="11047">
          <cell r="D11047">
            <v>3</v>
          </cell>
          <cell r="H11047" t="str">
            <v>086</v>
          </cell>
          <cell r="X11047">
            <v>1597</v>
          </cell>
          <cell r="Y11047">
            <v>0</v>
          </cell>
          <cell r="Z11047">
            <v>0</v>
          </cell>
          <cell r="AA11047">
            <v>0</v>
          </cell>
          <cell r="AE11047">
            <v>0</v>
          </cell>
          <cell r="AG11047">
            <v>108</v>
          </cell>
          <cell r="AH11047">
            <v>0</v>
          </cell>
          <cell r="AI11047">
            <v>0</v>
          </cell>
          <cell r="AJ11047">
            <v>0</v>
          </cell>
          <cell r="AN11047">
            <v>0</v>
          </cell>
        </row>
        <row r="11048">
          <cell r="D11048">
            <v>3</v>
          </cell>
          <cell r="H11048" t="str">
            <v>089</v>
          </cell>
          <cell r="X11048">
            <v>31</v>
          </cell>
          <cell r="Y11048">
            <v>0</v>
          </cell>
          <cell r="Z11048">
            <v>0</v>
          </cell>
          <cell r="AA11048">
            <v>0</v>
          </cell>
          <cell r="AE11048">
            <v>0</v>
          </cell>
          <cell r="AG11048">
            <v>4</v>
          </cell>
          <cell r="AH11048">
            <v>0</v>
          </cell>
          <cell r="AI11048">
            <v>0</v>
          </cell>
          <cell r="AJ11048">
            <v>0</v>
          </cell>
          <cell r="AN11048">
            <v>0</v>
          </cell>
        </row>
        <row r="11049">
          <cell r="D11049">
            <v>3</v>
          </cell>
          <cell r="H11049" t="str">
            <v>089</v>
          </cell>
          <cell r="X11049">
            <v>0</v>
          </cell>
          <cell r="Y11049">
            <v>0</v>
          </cell>
          <cell r="Z11049">
            <v>0</v>
          </cell>
          <cell r="AA11049">
            <v>2263</v>
          </cell>
          <cell r="AE11049">
            <v>0</v>
          </cell>
          <cell r="AG11049">
            <v>0</v>
          </cell>
          <cell r="AH11049">
            <v>0</v>
          </cell>
          <cell r="AI11049">
            <v>0</v>
          </cell>
          <cell r="AJ11049">
            <v>117</v>
          </cell>
          <cell r="AN11049">
            <v>0</v>
          </cell>
        </row>
        <row r="11050">
          <cell r="D11050">
            <v>3</v>
          </cell>
          <cell r="H11050" t="str">
            <v>089</v>
          </cell>
          <cell r="X11050">
            <v>1719</v>
          </cell>
          <cell r="Y11050">
            <v>0</v>
          </cell>
          <cell r="Z11050">
            <v>0</v>
          </cell>
          <cell r="AA11050">
            <v>0</v>
          </cell>
          <cell r="AE11050">
            <v>0</v>
          </cell>
          <cell r="AG11050">
            <v>182</v>
          </cell>
          <cell r="AH11050">
            <v>0</v>
          </cell>
          <cell r="AI11050">
            <v>0</v>
          </cell>
          <cell r="AJ11050">
            <v>0</v>
          </cell>
          <cell r="AN11050">
            <v>0</v>
          </cell>
        </row>
        <row r="11051">
          <cell r="D11051">
            <v>3</v>
          </cell>
          <cell r="H11051" t="str">
            <v>089</v>
          </cell>
          <cell r="X11051">
            <v>7289</v>
          </cell>
          <cell r="Y11051">
            <v>0</v>
          </cell>
          <cell r="Z11051">
            <v>0</v>
          </cell>
          <cell r="AA11051">
            <v>0</v>
          </cell>
          <cell r="AE11051">
            <v>0</v>
          </cell>
          <cell r="AG11051">
            <v>406</v>
          </cell>
          <cell r="AH11051">
            <v>0</v>
          </cell>
          <cell r="AI11051">
            <v>0</v>
          </cell>
          <cell r="AJ11051">
            <v>0</v>
          </cell>
          <cell r="AN11051">
            <v>0</v>
          </cell>
        </row>
        <row r="11052">
          <cell r="D11052">
            <v>3</v>
          </cell>
          <cell r="H11052" t="str">
            <v>090</v>
          </cell>
          <cell r="X11052">
            <v>0</v>
          </cell>
          <cell r="Y11052">
            <v>0</v>
          </cell>
          <cell r="Z11052">
            <v>0</v>
          </cell>
          <cell r="AA11052">
            <v>1336</v>
          </cell>
          <cell r="AE11052">
            <v>0</v>
          </cell>
          <cell r="AG11052">
            <v>0</v>
          </cell>
          <cell r="AH11052">
            <v>0</v>
          </cell>
          <cell r="AI11052">
            <v>0</v>
          </cell>
          <cell r="AJ11052">
            <v>57</v>
          </cell>
          <cell r="AN11052">
            <v>0</v>
          </cell>
        </row>
        <row r="11053">
          <cell r="D11053">
            <v>3</v>
          </cell>
          <cell r="H11053" t="str">
            <v>090</v>
          </cell>
          <cell r="X11053">
            <v>2949</v>
          </cell>
          <cell r="Y11053">
            <v>0</v>
          </cell>
          <cell r="Z11053">
            <v>0</v>
          </cell>
          <cell r="AA11053">
            <v>0</v>
          </cell>
          <cell r="AE11053">
            <v>0</v>
          </cell>
          <cell r="AG11053">
            <v>120</v>
          </cell>
          <cell r="AH11053">
            <v>0</v>
          </cell>
          <cell r="AI11053">
            <v>0</v>
          </cell>
          <cell r="AJ11053">
            <v>0</v>
          </cell>
          <cell r="AN11053">
            <v>0</v>
          </cell>
        </row>
        <row r="11054">
          <cell r="D11054">
            <v>3</v>
          </cell>
          <cell r="H11054" t="str">
            <v>109</v>
          </cell>
          <cell r="X11054">
            <v>249</v>
          </cell>
          <cell r="Y11054">
            <v>0</v>
          </cell>
          <cell r="Z11054">
            <v>0</v>
          </cell>
          <cell r="AA11054">
            <v>0</v>
          </cell>
          <cell r="AE11054">
            <v>0</v>
          </cell>
          <cell r="AG11054">
            <v>11</v>
          </cell>
          <cell r="AH11054">
            <v>0</v>
          </cell>
          <cell r="AI11054">
            <v>0</v>
          </cell>
          <cell r="AJ11054">
            <v>0</v>
          </cell>
          <cell r="AN11054">
            <v>0</v>
          </cell>
        </row>
        <row r="11055">
          <cell r="D11055">
            <v>3</v>
          </cell>
          <cell r="H11055" t="str">
            <v>171</v>
          </cell>
          <cell r="X11055">
            <v>0</v>
          </cell>
          <cell r="Y11055">
            <v>0</v>
          </cell>
          <cell r="Z11055">
            <v>0</v>
          </cell>
          <cell r="AA11055">
            <v>81</v>
          </cell>
          <cell r="AE11055">
            <v>0</v>
          </cell>
          <cell r="AG11055">
            <v>0</v>
          </cell>
          <cell r="AH11055">
            <v>0</v>
          </cell>
          <cell r="AI11055">
            <v>0</v>
          </cell>
          <cell r="AJ11055">
            <v>6</v>
          </cell>
          <cell r="AN11055">
            <v>0</v>
          </cell>
        </row>
        <row r="11056">
          <cell r="D11056">
            <v>3</v>
          </cell>
          <cell r="H11056" t="str">
            <v>171</v>
          </cell>
          <cell r="X11056">
            <v>89</v>
          </cell>
          <cell r="Y11056">
            <v>0</v>
          </cell>
          <cell r="Z11056">
            <v>0</v>
          </cell>
          <cell r="AA11056">
            <v>0</v>
          </cell>
          <cell r="AE11056">
            <v>0</v>
          </cell>
          <cell r="AG11056">
            <v>6</v>
          </cell>
          <cell r="AH11056">
            <v>0</v>
          </cell>
          <cell r="AI11056">
            <v>0</v>
          </cell>
          <cell r="AJ11056">
            <v>0</v>
          </cell>
          <cell r="AN11056">
            <v>0</v>
          </cell>
        </row>
        <row r="11057">
          <cell r="D11057">
            <v>3</v>
          </cell>
          <cell r="H11057" t="str">
            <v>171</v>
          </cell>
          <cell r="X11057">
            <v>320</v>
          </cell>
          <cell r="Y11057">
            <v>0</v>
          </cell>
          <cell r="Z11057">
            <v>0</v>
          </cell>
          <cell r="AA11057">
            <v>0</v>
          </cell>
          <cell r="AE11057">
            <v>0</v>
          </cell>
          <cell r="AG11057">
            <v>18</v>
          </cell>
          <cell r="AH11057">
            <v>0</v>
          </cell>
          <cell r="AI11057">
            <v>0</v>
          </cell>
          <cell r="AJ11057">
            <v>0</v>
          </cell>
          <cell r="AN11057">
            <v>0</v>
          </cell>
        </row>
        <row r="11058">
          <cell r="D11058">
            <v>3</v>
          </cell>
          <cell r="H11058" t="str">
            <v>086</v>
          </cell>
          <cell r="X11058">
            <v>0</v>
          </cell>
          <cell r="Y11058">
            <v>0</v>
          </cell>
          <cell r="Z11058">
            <v>0</v>
          </cell>
          <cell r="AA11058">
            <v>4</v>
          </cell>
          <cell r="AE11058">
            <v>0</v>
          </cell>
          <cell r="AG11058">
            <v>0</v>
          </cell>
          <cell r="AH11058">
            <v>0</v>
          </cell>
          <cell r="AI11058">
            <v>0</v>
          </cell>
          <cell r="AJ11058">
            <v>1</v>
          </cell>
          <cell r="AN11058">
            <v>0</v>
          </cell>
        </row>
        <row r="11059">
          <cell r="D11059">
            <v>3</v>
          </cell>
          <cell r="H11059" t="str">
            <v>086</v>
          </cell>
          <cell r="X11059">
            <v>1</v>
          </cell>
          <cell r="Y11059">
            <v>0</v>
          </cell>
          <cell r="Z11059">
            <v>0</v>
          </cell>
          <cell r="AA11059">
            <v>0</v>
          </cell>
          <cell r="AE11059">
            <v>0</v>
          </cell>
          <cell r="AG11059">
            <v>6</v>
          </cell>
          <cell r="AH11059">
            <v>0</v>
          </cell>
          <cell r="AI11059">
            <v>0</v>
          </cell>
          <cell r="AJ11059">
            <v>0</v>
          </cell>
          <cell r="AN11059">
            <v>0</v>
          </cell>
        </row>
        <row r="11060">
          <cell r="D11060">
            <v>3</v>
          </cell>
          <cell r="H11060" t="str">
            <v>086</v>
          </cell>
          <cell r="X11060">
            <v>0</v>
          </cell>
          <cell r="Y11060">
            <v>0</v>
          </cell>
          <cell r="Z11060">
            <v>0</v>
          </cell>
          <cell r="AA11060">
            <v>0</v>
          </cell>
          <cell r="AE11060">
            <v>0</v>
          </cell>
          <cell r="AG11060">
            <v>5</v>
          </cell>
          <cell r="AH11060">
            <v>0</v>
          </cell>
          <cell r="AI11060">
            <v>0</v>
          </cell>
          <cell r="AJ11060">
            <v>0</v>
          </cell>
          <cell r="AN11060">
            <v>0</v>
          </cell>
        </row>
        <row r="11061">
          <cell r="D11061">
            <v>3</v>
          </cell>
          <cell r="H11061" t="str">
            <v>089</v>
          </cell>
          <cell r="X11061">
            <v>0</v>
          </cell>
          <cell r="Y11061">
            <v>0</v>
          </cell>
          <cell r="Z11061">
            <v>0</v>
          </cell>
          <cell r="AA11061">
            <v>1</v>
          </cell>
          <cell r="AE11061">
            <v>0</v>
          </cell>
          <cell r="AG11061">
            <v>0</v>
          </cell>
          <cell r="AH11061">
            <v>0</v>
          </cell>
          <cell r="AI11061">
            <v>0</v>
          </cell>
          <cell r="AJ11061">
            <v>2</v>
          </cell>
          <cell r="AN11061">
            <v>0</v>
          </cell>
        </row>
        <row r="11062">
          <cell r="D11062">
            <v>3</v>
          </cell>
          <cell r="H11062" t="str">
            <v>089</v>
          </cell>
          <cell r="X11062">
            <v>10</v>
          </cell>
          <cell r="Y11062">
            <v>0</v>
          </cell>
          <cell r="Z11062">
            <v>0</v>
          </cell>
          <cell r="AA11062">
            <v>0</v>
          </cell>
          <cell r="AE11062">
            <v>0</v>
          </cell>
          <cell r="AG11062">
            <v>4</v>
          </cell>
          <cell r="AH11062">
            <v>0</v>
          </cell>
          <cell r="AI11062">
            <v>0</v>
          </cell>
          <cell r="AJ11062">
            <v>0</v>
          </cell>
          <cell r="AN11062">
            <v>0</v>
          </cell>
        </row>
        <row r="11063">
          <cell r="D11063">
            <v>3</v>
          </cell>
          <cell r="H11063" t="str">
            <v>171</v>
          </cell>
          <cell r="X11063">
            <v>0</v>
          </cell>
          <cell r="Y11063">
            <v>0</v>
          </cell>
          <cell r="Z11063">
            <v>0</v>
          </cell>
          <cell r="AA11063">
            <v>6</v>
          </cell>
          <cell r="AE11063">
            <v>0</v>
          </cell>
          <cell r="AG11063">
            <v>0</v>
          </cell>
          <cell r="AH11063">
            <v>0</v>
          </cell>
          <cell r="AI11063">
            <v>0</v>
          </cell>
          <cell r="AJ11063">
            <v>4</v>
          </cell>
          <cell r="AN11063">
            <v>0</v>
          </cell>
        </row>
        <row r="11064">
          <cell r="D11064">
            <v>3</v>
          </cell>
          <cell r="H11064" t="str">
            <v>171</v>
          </cell>
          <cell r="X11064">
            <v>1</v>
          </cell>
          <cell r="Y11064">
            <v>0</v>
          </cell>
          <cell r="Z11064">
            <v>0</v>
          </cell>
          <cell r="AA11064">
            <v>0</v>
          </cell>
          <cell r="AE11064">
            <v>0</v>
          </cell>
          <cell r="AG11064">
            <v>0</v>
          </cell>
          <cell r="AH11064">
            <v>0</v>
          </cell>
          <cell r="AI11064">
            <v>0</v>
          </cell>
          <cell r="AJ11064">
            <v>0</v>
          </cell>
          <cell r="AN11064">
            <v>0</v>
          </cell>
        </row>
        <row r="11065">
          <cell r="D11065">
            <v>3</v>
          </cell>
          <cell r="H11065" t="str">
            <v>171</v>
          </cell>
          <cell r="X11065">
            <v>12</v>
          </cell>
          <cell r="Y11065">
            <v>0</v>
          </cell>
          <cell r="Z11065">
            <v>0</v>
          </cell>
          <cell r="AA11065">
            <v>0</v>
          </cell>
          <cell r="AE11065">
            <v>0</v>
          </cell>
          <cell r="AG11065">
            <v>9</v>
          </cell>
          <cell r="AH11065">
            <v>0</v>
          </cell>
          <cell r="AI11065">
            <v>0</v>
          </cell>
          <cell r="AJ11065">
            <v>0</v>
          </cell>
          <cell r="AN11065">
            <v>0</v>
          </cell>
        </row>
        <row r="11066">
          <cell r="D11066">
            <v>3</v>
          </cell>
          <cell r="H11066" t="str">
            <v>086</v>
          </cell>
          <cell r="X11066">
            <v>0</v>
          </cell>
          <cell r="Y11066">
            <v>0</v>
          </cell>
          <cell r="Z11066">
            <v>0</v>
          </cell>
          <cell r="AA11066">
            <v>3</v>
          </cell>
          <cell r="AE11066">
            <v>0</v>
          </cell>
          <cell r="AG11066">
            <v>0</v>
          </cell>
          <cell r="AH11066">
            <v>0</v>
          </cell>
          <cell r="AI11066">
            <v>0</v>
          </cell>
          <cell r="AJ11066">
            <v>0</v>
          </cell>
          <cell r="AN11066">
            <v>0</v>
          </cell>
        </row>
        <row r="11067">
          <cell r="D11067">
            <v>3</v>
          </cell>
          <cell r="H11067" t="str">
            <v>086</v>
          </cell>
          <cell r="X11067">
            <v>37</v>
          </cell>
          <cell r="Y11067">
            <v>0</v>
          </cell>
          <cell r="Z11067">
            <v>0</v>
          </cell>
          <cell r="AA11067">
            <v>0</v>
          </cell>
          <cell r="AE11067">
            <v>0</v>
          </cell>
          <cell r="AG11067">
            <v>1</v>
          </cell>
          <cell r="AH11067">
            <v>0</v>
          </cell>
          <cell r="AI11067">
            <v>0</v>
          </cell>
          <cell r="AJ11067">
            <v>0</v>
          </cell>
          <cell r="AN11067">
            <v>0</v>
          </cell>
        </row>
        <row r="11068">
          <cell r="D11068">
            <v>3</v>
          </cell>
          <cell r="H11068" t="str">
            <v>089</v>
          </cell>
          <cell r="X11068">
            <v>0</v>
          </cell>
          <cell r="Y11068">
            <v>0</v>
          </cell>
          <cell r="Z11068">
            <v>0</v>
          </cell>
          <cell r="AA11068">
            <v>123</v>
          </cell>
          <cell r="AE11068">
            <v>0</v>
          </cell>
          <cell r="AG11068">
            <v>0</v>
          </cell>
          <cell r="AH11068">
            <v>0</v>
          </cell>
          <cell r="AI11068">
            <v>0</v>
          </cell>
          <cell r="AJ11068">
            <v>6</v>
          </cell>
          <cell r="AN11068">
            <v>0</v>
          </cell>
        </row>
        <row r="11069">
          <cell r="D11069">
            <v>3</v>
          </cell>
          <cell r="H11069" t="str">
            <v>089</v>
          </cell>
          <cell r="X11069">
            <v>304</v>
          </cell>
          <cell r="Y11069">
            <v>0</v>
          </cell>
          <cell r="Z11069">
            <v>0</v>
          </cell>
          <cell r="AA11069">
            <v>0</v>
          </cell>
          <cell r="AE11069">
            <v>0</v>
          </cell>
          <cell r="AG11069">
            <v>13</v>
          </cell>
          <cell r="AH11069">
            <v>0</v>
          </cell>
          <cell r="AI11069">
            <v>0</v>
          </cell>
          <cell r="AJ11069">
            <v>0</v>
          </cell>
          <cell r="AN11069">
            <v>0</v>
          </cell>
        </row>
        <row r="11070">
          <cell r="D11070">
            <v>3</v>
          </cell>
          <cell r="H11070" t="str">
            <v>090</v>
          </cell>
          <cell r="X11070">
            <v>0</v>
          </cell>
          <cell r="Y11070">
            <v>0</v>
          </cell>
          <cell r="Z11070">
            <v>0</v>
          </cell>
          <cell r="AA11070">
            <v>5</v>
          </cell>
          <cell r="AE11070">
            <v>0</v>
          </cell>
          <cell r="AG11070">
            <v>0</v>
          </cell>
          <cell r="AH11070">
            <v>0</v>
          </cell>
          <cell r="AI11070">
            <v>0</v>
          </cell>
          <cell r="AJ11070">
            <v>0</v>
          </cell>
          <cell r="AN11070">
            <v>0</v>
          </cell>
        </row>
        <row r="11071">
          <cell r="D11071">
            <v>3</v>
          </cell>
          <cell r="H11071" t="str">
            <v>090</v>
          </cell>
          <cell r="X11071">
            <v>26</v>
          </cell>
          <cell r="Y11071">
            <v>0</v>
          </cell>
          <cell r="Z11071">
            <v>0</v>
          </cell>
          <cell r="AA11071">
            <v>0</v>
          </cell>
          <cell r="AE11071">
            <v>0</v>
          </cell>
          <cell r="AG11071">
            <v>2</v>
          </cell>
          <cell r="AH11071">
            <v>0</v>
          </cell>
          <cell r="AI11071">
            <v>0</v>
          </cell>
          <cell r="AJ11071">
            <v>0</v>
          </cell>
          <cell r="AN11071">
            <v>0</v>
          </cell>
        </row>
        <row r="11072">
          <cell r="D11072">
            <v>3</v>
          </cell>
          <cell r="H11072" t="str">
            <v>063</v>
          </cell>
          <cell r="X11072">
            <v>754</v>
          </cell>
          <cell r="Y11072">
            <v>0</v>
          </cell>
          <cell r="Z11072">
            <v>0</v>
          </cell>
          <cell r="AA11072">
            <v>0</v>
          </cell>
          <cell r="AE11072">
            <v>0</v>
          </cell>
          <cell r="AG11072">
            <v>1</v>
          </cell>
          <cell r="AH11072">
            <v>0</v>
          </cell>
          <cell r="AI11072">
            <v>0</v>
          </cell>
          <cell r="AJ11072">
            <v>0</v>
          </cell>
          <cell r="AN11072">
            <v>0</v>
          </cell>
        </row>
        <row r="11073">
          <cell r="D11073">
            <v>3</v>
          </cell>
          <cell r="H11073" t="str">
            <v>086</v>
          </cell>
          <cell r="X11073">
            <v>4</v>
          </cell>
          <cell r="Y11073">
            <v>0</v>
          </cell>
          <cell r="Z11073">
            <v>0</v>
          </cell>
          <cell r="AA11073">
            <v>0</v>
          </cell>
          <cell r="AE11073">
            <v>0</v>
          </cell>
          <cell r="AG11073">
            <v>0</v>
          </cell>
          <cell r="AH11073">
            <v>0</v>
          </cell>
          <cell r="AI11073">
            <v>0</v>
          </cell>
          <cell r="AJ11073">
            <v>0</v>
          </cell>
          <cell r="AN11073">
            <v>0</v>
          </cell>
        </row>
        <row r="11074">
          <cell r="D11074">
            <v>3</v>
          </cell>
          <cell r="H11074" t="str">
            <v>086</v>
          </cell>
          <cell r="X11074">
            <v>315</v>
          </cell>
          <cell r="Y11074">
            <v>0</v>
          </cell>
          <cell r="Z11074">
            <v>0</v>
          </cell>
          <cell r="AA11074">
            <v>0</v>
          </cell>
          <cell r="AE11074">
            <v>0</v>
          </cell>
          <cell r="AG11074">
            <v>6</v>
          </cell>
          <cell r="AH11074">
            <v>0</v>
          </cell>
          <cell r="AI11074">
            <v>0</v>
          </cell>
          <cell r="AJ11074">
            <v>0</v>
          </cell>
          <cell r="AN11074">
            <v>0</v>
          </cell>
        </row>
        <row r="11075">
          <cell r="D11075">
            <v>3</v>
          </cell>
          <cell r="H11075" t="str">
            <v>086</v>
          </cell>
          <cell r="X11075">
            <v>1681</v>
          </cell>
          <cell r="Y11075">
            <v>0</v>
          </cell>
          <cell r="Z11075">
            <v>0</v>
          </cell>
          <cell r="AA11075">
            <v>0</v>
          </cell>
          <cell r="AE11075">
            <v>0</v>
          </cell>
          <cell r="AG11075">
            <v>16</v>
          </cell>
          <cell r="AH11075">
            <v>0</v>
          </cell>
          <cell r="AI11075">
            <v>0</v>
          </cell>
          <cell r="AJ11075">
            <v>0</v>
          </cell>
          <cell r="AN11075">
            <v>0</v>
          </cell>
        </row>
        <row r="11076">
          <cell r="D11076">
            <v>3</v>
          </cell>
          <cell r="H11076" t="str">
            <v>089</v>
          </cell>
          <cell r="X11076">
            <v>303</v>
          </cell>
          <cell r="Y11076">
            <v>0</v>
          </cell>
          <cell r="Z11076">
            <v>0</v>
          </cell>
          <cell r="AA11076">
            <v>0</v>
          </cell>
          <cell r="AE11076">
            <v>0</v>
          </cell>
          <cell r="AG11076">
            <v>8</v>
          </cell>
          <cell r="AH11076">
            <v>0</v>
          </cell>
          <cell r="AI11076">
            <v>0</v>
          </cell>
          <cell r="AJ11076">
            <v>0</v>
          </cell>
          <cell r="AN11076">
            <v>0</v>
          </cell>
        </row>
        <row r="11077">
          <cell r="D11077">
            <v>3</v>
          </cell>
          <cell r="H11077" t="str">
            <v>089</v>
          </cell>
          <cell r="X11077">
            <v>2026</v>
          </cell>
          <cell r="Y11077">
            <v>0</v>
          </cell>
          <cell r="Z11077">
            <v>0</v>
          </cell>
          <cell r="AA11077">
            <v>0</v>
          </cell>
          <cell r="AE11077">
            <v>0</v>
          </cell>
          <cell r="AG11077">
            <v>63</v>
          </cell>
          <cell r="AH11077">
            <v>0</v>
          </cell>
          <cell r="AI11077">
            <v>0</v>
          </cell>
          <cell r="AJ11077">
            <v>0</v>
          </cell>
          <cell r="AN11077">
            <v>0</v>
          </cell>
        </row>
        <row r="11078">
          <cell r="D11078">
            <v>3</v>
          </cell>
          <cell r="H11078" t="str">
            <v>090</v>
          </cell>
          <cell r="X11078">
            <v>3073</v>
          </cell>
          <cell r="Y11078">
            <v>0</v>
          </cell>
          <cell r="Z11078">
            <v>0</v>
          </cell>
          <cell r="AA11078">
            <v>0</v>
          </cell>
          <cell r="AE11078">
            <v>0</v>
          </cell>
          <cell r="AG11078">
            <v>109</v>
          </cell>
          <cell r="AH11078">
            <v>0</v>
          </cell>
          <cell r="AI11078">
            <v>0</v>
          </cell>
          <cell r="AJ11078">
            <v>0</v>
          </cell>
          <cell r="AN11078">
            <v>0</v>
          </cell>
        </row>
        <row r="11079">
          <cell r="D11079">
            <v>3</v>
          </cell>
          <cell r="H11079" t="str">
            <v>171</v>
          </cell>
          <cell r="X11079">
            <v>360</v>
          </cell>
          <cell r="Y11079">
            <v>0</v>
          </cell>
          <cell r="Z11079">
            <v>0</v>
          </cell>
          <cell r="AA11079">
            <v>0</v>
          </cell>
          <cell r="AE11079">
            <v>0</v>
          </cell>
          <cell r="AG11079">
            <v>12</v>
          </cell>
          <cell r="AH11079">
            <v>0</v>
          </cell>
          <cell r="AI11079">
            <v>0</v>
          </cell>
          <cell r="AJ11079">
            <v>0</v>
          </cell>
          <cell r="AN11079">
            <v>0</v>
          </cell>
        </row>
        <row r="11080">
          <cell r="D11080">
            <v>3</v>
          </cell>
          <cell r="H11080" t="str">
            <v>171</v>
          </cell>
          <cell r="X11080">
            <v>2156</v>
          </cell>
          <cell r="Y11080">
            <v>0</v>
          </cell>
          <cell r="Z11080">
            <v>0</v>
          </cell>
          <cell r="AA11080">
            <v>0</v>
          </cell>
          <cell r="AE11080">
            <v>0</v>
          </cell>
          <cell r="AG11080">
            <v>79</v>
          </cell>
          <cell r="AH11080">
            <v>0</v>
          </cell>
          <cell r="AI11080">
            <v>0</v>
          </cell>
          <cell r="AJ11080">
            <v>0</v>
          </cell>
          <cell r="AN11080">
            <v>0</v>
          </cell>
        </row>
        <row r="11081">
          <cell r="D11081">
            <v>3</v>
          </cell>
          <cell r="H11081" t="str">
            <v>085</v>
          </cell>
          <cell r="X11081">
            <v>0</v>
          </cell>
          <cell r="Y11081">
            <v>0</v>
          </cell>
          <cell r="Z11081">
            <v>0</v>
          </cell>
          <cell r="AA11081">
            <v>43</v>
          </cell>
          <cell r="AE11081">
            <v>0</v>
          </cell>
          <cell r="AG11081">
            <v>0</v>
          </cell>
          <cell r="AH11081">
            <v>0</v>
          </cell>
          <cell r="AI11081">
            <v>0</v>
          </cell>
          <cell r="AJ11081">
            <v>1</v>
          </cell>
          <cell r="AN11081">
            <v>0</v>
          </cell>
        </row>
        <row r="11082">
          <cell r="D11082">
            <v>3</v>
          </cell>
          <cell r="H11082" t="str">
            <v>085</v>
          </cell>
          <cell r="X11082">
            <v>94</v>
          </cell>
          <cell r="Y11082">
            <v>0</v>
          </cell>
          <cell r="Z11082">
            <v>0</v>
          </cell>
          <cell r="AA11082">
            <v>0</v>
          </cell>
          <cell r="AE11082">
            <v>0</v>
          </cell>
          <cell r="AG11082">
            <v>1</v>
          </cell>
          <cell r="AH11082">
            <v>0</v>
          </cell>
          <cell r="AI11082">
            <v>0</v>
          </cell>
          <cell r="AJ11082">
            <v>0</v>
          </cell>
          <cell r="AN11082">
            <v>0</v>
          </cell>
        </row>
        <row r="11083">
          <cell r="D11083">
            <v>3</v>
          </cell>
          <cell r="H11083" t="str">
            <v>085</v>
          </cell>
          <cell r="X11083">
            <v>72</v>
          </cell>
          <cell r="Y11083">
            <v>0</v>
          </cell>
          <cell r="Z11083">
            <v>0</v>
          </cell>
          <cell r="AA11083">
            <v>0</v>
          </cell>
          <cell r="AE11083">
            <v>0</v>
          </cell>
          <cell r="AG11083">
            <v>2</v>
          </cell>
          <cell r="AH11083">
            <v>0</v>
          </cell>
          <cell r="AI11083">
            <v>0</v>
          </cell>
          <cell r="AJ11083">
            <v>0</v>
          </cell>
          <cell r="AN11083">
            <v>0</v>
          </cell>
        </row>
        <row r="11084">
          <cell r="D11084">
            <v>3</v>
          </cell>
          <cell r="H11084" t="str">
            <v>086</v>
          </cell>
          <cell r="X11084">
            <v>466</v>
          </cell>
          <cell r="Y11084">
            <v>0</v>
          </cell>
          <cell r="Z11084">
            <v>0</v>
          </cell>
          <cell r="AA11084">
            <v>0</v>
          </cell>
          <cell r="AE11084">
            <v>0</v>
          </cell>
          <cell r="AG11084">
            <v>53</v>
          </cell>
          <cell r="AH11084">
            <v>0</v>
          </cell>
          <cell r="AI11084">
            <v>0</v>
          </cell>
          <cell r="AJ11084">
            <v>0</v>
          </cell>
          <cell r="AN11084">
            <v>0</v>
          </cell>
        </row>
        <row r="11085">
          <cell r="D11085">
            <v>3</v>
          </cell>
          <cell r="H11085" t="str">
            <v>086</v>
          </cell>
          <cell r="X11085">
            <v>3</v>
          </cell>
          <cell r="Y11085">
            <v>0</v>
          </cell>
          <cell r="Z11085">
            <v>0</v>
          </cell>
          <cell r="AA11085">
            <v>0</v>
          </cell>
          <cell r="AE11085">
            <v>0</v>
          </cell>
          <cell r="AG11085">
            <v>0</v>
          </cell>
          <cell r="AH11085">
            <v>0</v>
          </cell>
          <cell r="AI11085">
            <v>0</v>
          </cell>
          <cell r="AJ11085">
            <v>0</v>
          </cell>
          <cell r="AN11085">
            <v>0</v>
          </cell>
        </row>
        <row r="11086">
          <cell r="D11086">
            <v>3</v>
          </cell>
          <cell r="H11086" t="str">
            <v>089</v>
          </cell>
          <cell r="X11086">
            <v>0</v>
          </cell>
          <cell r="Y11086">
            <v>0</v>
          </cell>
          <cell r="Z11086">
            <v>0</v>
          </cell>
          <cell r="AA11086">
            <v>39</v>
          </cell>
          <cell r="AE11086">
            <v>0</v>
          </cell>
          <cell r="AG11086">
            <v>0</v>
          </cell>
          <cell r="AH11086">
            <v>0</v>
          </cell>
          <cell r="AI11086">
            <v>0</v>
          </cell>
          <cell r="AJ11086">
            <v>5</v>
          </cell>
          <cell r="AN11086">
            <v>0</v>
          </cell>
        </row>
        <row r="11087">
          <cell r="D11087">
            <v>3</v>
          </cell>
          <cell r="H11087" t="str">
            <v>089</v>
          </cell>
          <cell r="X11087">
            <v>380</v>
          </cell>
          <cell r="Y11087">
            <v>0</v>
          </cell>
          <cell r="Z11087">
            <v>0</v>
          </cell>
          <cell r="AA11087">
            <v>0</v>
          </cell>
          <cell r="AE11087">
            <v>0</v>
          </cell>
          <cell r="AG11087">
            <v>46</v>
          </cell>
          <cell r="AH11087">
            <v>0</v>
          </cell>
          <cell r="AI11087">
            <v>0</v>
          </cell>
          <cell r="AJ11087">
            <v>0</v>
          </cell>
          <cell r="AN11087">
            <v>0</v>
          </cell>
        </row>
        <row r="11088">
          <cell r="D11088">
            <v>3</v>
          </cell>
          <cell r="H11088" t="str">
            <v>090</v>
          </cell>
          <cell r="X11088">
            <v>0</v>
          </cell>
          <cell r="Y11088">
            <v>0</v>
          </cell>
          <cell r="Z11088">
            <v>0</v>
          </cell>
          <cell r="AA11088">
            <v>45</v>
          </cell>
          <cell r="AE11088">
            <v>0</v>
          </cell>
          <cell r="AG11088">
            <v>0</v>
          </cell>
          <cell r="AH11088">
            <v>0</v>
          </cell>
          <cell r="AI11088">
            <v>0</v>
          </cell>
          <cell r="AJ11088">
            <v>1</v>
          </cell>
          <cell r="AN11088">
            <v>0</v>
          </cell>
        </row>
        <row r="11089">
          <cell r="D11089">
            <v>3</v>
          </cell>
          <cell r="H11089" t="str">
            <v>090</v>
          </cell>
          <cell r="X11089">
            <v>291</v>
          </cell>
          <cell r="Y11089">
            <v>0</v>
          </cell>
          <cell r="Z11089">
            <v>0</v>
          </cell>
          <cell r="AA11089">
            <v>0</v>
          </cell>
          <cell r="AE11089">
            <v>0</v>
          </cell>
          <cell r="AG11089">
            <v>11</v>
          </cell>
          <cell r="AH11089">
            <v>0</v>
          </cell>
          <cell r="AI11089">
            <v>0</v>
          </cell>
          <cell r="AJ11089">
            <v>0</v>
          </cell>
          <cell r="AN11089">
            <v>0</v>
          </cell>
        </row>
        <row r="11090">
          <cell r="D11090">
            <v>3</v>
          </cell>
          <cell r="H11090" t="str">
            <v>171</v>
          </cell>
          <cell r="X11090">
            <v>0</v>
          </cell>
          <cell r="Y11090">
            <v>0</v>
          </cell>
          <cell r="Z11090">
            <v>0</v>
          </cell>
          <cell r="AA11090">
            <v>56</v>
          </cell>
          <cell r="AE11090">
            <v>0</v>
          </cell>
          <cell r="AG11090">
            <v>0</v>
          </cell>
          <cell r="AH11090">
            <v>0</v>
          </cell>
          <cell r="AI11090">
            <v>0</v>
          </cell>
          <cell r="AJ11090">
            <v>0</v>
          </cell>
          <cell r="AN11090">
            <v>0</v>
          </cell>
        </row>
        <row r="11091">
          <cell r="D11091">
            <v>3</v>
          </cell>
          <cell r="H11091" t="str">
            <v>171</v>
          </cell>
          <cell r="X11091">
            <v>168</v>
          </cell>
          <cell r="Y11091">
            <v>0</v>
          </cell>
          <cell r="Z11091">
            <v>0</v>
          </cell>
          <cell r="AA11091">
            <v>0</v>
          </cell>
          <cell r="AE11091">
            <v>0</v>
          </cell>
          <cell r="AG11091">
            <v>5</v>
          </cell>
          <cell r="AH11091">
            <v>0</v>
          </cell>
          <cell r="AI11091">
            <v>0</v>
          </cell>
          <cell r="AJ11091">
            <v>0</v>
          </cell>
          <cell r="AN11091">
            <v>0</v>
          </cell>
        </row>
        <row r="11092">
          <cell r="D11092">
            <v>3</v>
          </cell>
          <cell r="H11092" t="str">
            <v>171</v>
          </cell>
          <cell r="X11092">
            <v>163</v>
          </cell>
          <cell r="Y11092">
            <v>0</v>
          </cell>
          <cell r="Z11092">
            <v>0</v>
          </cell>
          <cell r="AA11092">
            <v>0</v>
          </cell>
          <cell r="AE11092">
            <v>0</v>
          </cell>
          <cell r="AG11092">
            <v>1</v>
          </cell>
          <cell r="AH11092">
            <v>0</v>
          </cell>
          <cell r="AI11092">
            <v>0</v>
          </cell>
          <cell r="AJ11092">
            <v>0</v>
          </cell>
          <cell r="AN11092">
            <v>0</v>
          </cell>
        </row>
        <row r="11093">
          <cell r="D11093">
            <v>3</v>
          </cell>
          <cell r="H11093" t="str">
            <v>063</v>
          </cell>
          <cell r="X11093">
            <v>0</v>
          </cell>
          <cell r="Y11093">
            <v>0</v>
          </cell>
          <cell r="Z11093">
            <v>0</v>
          </cell>
          <cell r="AA11093">
            <v>1</v>
          </cell>
          <cell r="AE11093">
            <v>0</v>
          </cell>
          <cell r="AG11093">
            <v>0</v>
          </cell>
          <cell r="AH11093">
            <v>0</v>
          </cell>
          <cell r="AI11093">
            <v>0</v>
          </cell>
          <cell r="AJ11093">
            <v>0</v>
          </cell>
          <cell r="AN11093">
            <v>0</v>
          </cell>
        </row>
        <row r="11094">
          <cell r="D11094">
            <v>3</v>
          </cell>
          <cell r="H11094" t="str">
            <v>063</v>
          </cell>
          <cell r="X11094">
            <v>3370</v>
          </cell>
          <cell r="Y11094">
            <v>0</v>
          </cell>
          <cell r="Z11094">
            <v>0</v>
          </cell>
          <cell r="AA11094">
            <v>0</v>
          </cell>
          <cell r="AE11094">
            <v>0</v>
          </cell>
          <cell r="AG11094">
            <v>358</v>
          </cell>
          <cell r="AH11094">
            <v>0</v>
          </cell>
          <cell r="AI11094">
            <v>0</v>
          </cell>
          <cell r="AJ11094">
            <v>0</v>
          </cell>
          <cell r="AN11094">
            <v>0</v>
          </cell>
        </row>
        <row r="11095">
          <cell r="D11095">
            <v>3</v>
          </cell>
          <cell r="H11095" t="str">
            <v>086</v>
          </cell>
          <cell r="X11095">
            <v>0</v>
          </cell>
          <cell r="Y11095">
            <v>0</v>
          </cell>
          <cell r="Z11095">
            <v>0</v>
          </cell>
          <cell r="AA11095">
            <v>18</v>
          </cell>
          <cell r="AE11095">
            <v>0</v>
          </cell>
          <cell r="AG11095">
            <v>0</v>
          </cell>
          <cell r="AH11095">
            <v>0</v>
          </cell>
          <cell r="AI11095">
            <v>0</v>
          </cell>
          <cell r="AJ11095">
            <v>1</v>
          </cell>
          <cell r="AN11095">
            <v>0</v>
          </cell>
        </row>
        <row r="11096">
          <cell r="D11096">
            <v>3</v>
          </cell>
          <cell r="H11096" t="str">
            <v>086</v>
          </cell>
          <cell r="X11096">
            <v>204</v>
          </cell>
          <cell r="Y11096">
            <v>0</v>
          </cell>
          <cell r="Z11096">
            <v>0</v>
          </cell>
          <cell r="AA11096">
            <v>0</v>
          </cell>
          <cell r="AE11096">
            <v>0</v>
          </cell>
          <cell r="AG11096">
            <v>34</v>
          </cell>
          <cell r="AH11096">
            <v>0</v>
          </cell>
          <cell r="AI11096">
            <v>0</v>
          </cell>
          <cell r="AJ11096">
            <v>0</v>
          </cell>
          <cell r="AN11096">
            <v>0</v>
          </cell>
        </row>
        <row r="11097">
          <cell r="D11097">
            <v>3</v>
          </cell>
          <cell r="H11097" t="str">
            <v>086</v>
          </cell>
          <cell r="X11097">
            <v>6215</v>
          </cell>
          <cell r="Y11097">
            <v>0</v>
          </cell>
          <cell r="Z11097">
            <v>0</v>
          </cell>
          <cell r="AA11097">
            <v>0</v>
          </cell>
          <cell r="AE11097">
            <v>0</v>
          </cell>
          <cell r="AG11097">
            <v>873</v>
          </cell>
          <cell r="AH11097">
            <v>0</v>
          </cell>
          <cell r="AI11097">
            <v>0</v>
          </cell>
          <cell r="AJ11097">
            <v>0</v>
          </cell>
          <cell r="AN11097">
            <v>0</v>
          </cell>
        </row>
        <row r="11098">
          <cell r="D11098">
            <v>3</v>
          </cell>
          <cell r="H11098" t="str">
            <v>089</v>
          </cell>
          <cell r="X11098">
            <v>1246</v>
          </cell>
          <cell r="Y11098">
            <v>0</v>
          </cell>
          <cell r="Z11098">
            <v>0</v>
          </cell>
          <cell r="AA11098">
            <v>0</v>
          </cell>
          <cell r="AE11098">
            <v>0</v>
          </cell>
          <cell r="AG11098">
            <v>158</v>
          </cell>
          <cell r="AH11098">
            <v>0</v>
          </cell>
          <cell r="AI11098">
            <v>0</v>
          </cell>
          <cell r="AJ11098">
            <v>0</v>
          </cell>
          <cell r="AN11098">
            <v>0</v>
          </cell>
        </row>
        <row r="11099">
          <cell r="D11099">
            <v>3</v>
          </cell>
          <cell r="H11099" t="str">
            <v>089</v>
          </cell>
          <cell r="X11099">
            <v>13678</v>
          </cell>
          <cell r="Y11099">
            <v>0</v>
          </cell>
          <cell r="Z11099">
            <v>0</v>
          </cell>
          <cell r="AA11099">
            <v>0</v>
          </cell>
          <cell r="AE11099">
            <v>0</v>
          </cell>
          <cell r="AG11099">
            <v>1761</v>
          </cell>
          <cell r="AH11099">
            <v>0</v>
          </cell>
          <cell r="AI11099">
            <v>0</v>
          </cell>
          <cell r="AJ11099">
            <v>0</v>
          </cell>
          <cell r="AN11099">
            <v>0</v>
          </cell>
        </row>
        <row r="11100">
          <cell r="D11100">
            <v>3</v>
          </cell>
          <cell r="H11100" t="str">
            <v>090</v>
          </cell>
          <cell r="X11100">
            <v>0</v>
          </cell>
          <cell r="Y11100">
            <v>0</v>
          </cell>
          <cell r="Z11100">
            <v>0</v>
          </cell>
          <cell r="AA11100">
            <v>4</v>
          </cell>
          <cell r="AE11100">
            <v>0</v>
          </cell>
          <cell r="AG11100">
            <v>0</v>
          </cell>
          <cell r="AH11100">
            <v>0</v>
          </cell>
          <cell r="AI11100">
            <v>0</v>
          </cell>
          <cell r="AJ11100">
            <v>0</v>
          </cell>
          <cell r="AN11100">
            <v>0</v>
          </cell>
        </row>
        <row r="11101">
          <cell r="D11101">
            <v>3</v>
          </cell>
          <cell r="H11101" t="str">
            <v>090</v>
          </cell>
          <cell r="X11101">
            <v>7670</v>
          </cell>
          <cell r="Y11101">
            <v>0</v>
          </cell>
          <cell r="Z11101">
            <v>0</v>
          </cell>
          <cell r="AA11101">
            <v>0</v>
          </cell>
          <cell r="AE11101">
            <v>0</v>
          </cell>
          <cell r="AG11101">
            <v>960</v>
          </cell>
          <cell r="AH11101">
            <v>0</v>
          </cell>
          <cell r="AI11101">
            <v>0</v>
          </cell>
          <cell r="AJ11101">
            <v>0</v>
          </cell>
          <cell r="AN11101">
            <v>0</v>
          </cell>
        </row>
        <row r="11102">
          <cell r="D11102">
            <v>3</v>
          </cell>
          <cell r="H11102" t="str">
            <v>089</v>
          </cell>
          <cell r="X11102">
            <v>0</v>
          </cell>
          <cell r="Y11102">
            <v>0</v>
          </cell>
          <cell r="Z11102">
            <v>0</v>
          </cell>
          <cell r="AA11102">
            <v>282</v>
          </cell>
          <cell r="AE11102">
            <v>0</v>
          </cell>
          <cell r="AG11102">
            <v>0</v>
          </cell>
          <cell r="AH11102">
            <v>0</v>
          </cell>
          <cell r="AI11102">
            <v>0</v>
          </cell>
          <cell r="AJ11102">
            <v>75</v>
          </cell>
          <cell r="AN11102">
            <v>0</v>
          </cell>
        </row>
        <row r="11103">
          <cell r="D11103">
            <v>3</v>
          </cell>
          <cell r="H11103" t="str">
            <v>089</v>
          </cell>
          <cell r="X11103">
            <v>15</v>
          </cell>
          <cell r="Y11103">
            <v>0</v>
          </cell>
          <cell r="Z11103">
            <v>0</v>
          </cell>
          <cell r="AA11103">
            <v>0</v>
          </cell>
          <cell r="AE11103">
            <v>0</v>
          </cell>
          <cell r="AG11103">
            <v>2</v>
          </cell>
          <cell r="AH11103">
            <v>0</v>
          </cell>
          <cell r="AI11103">
            <v>0</v>
          </cell>
          <cell r="AJ11103">
            <v>0</v>
          </cell>
          <cell r="AN11103">
            <v>0</v>
          </cell>
        </row>
        <row r="11104">
          <cell r="D11104">
            <v>3</v>
          </cell>
          <cell r="H11104" t="str">
            <v>089</v>
          </cell>
          <cell r="X11104">
            <v>993</v>
          </cell>
          <cell r="Y11104">
            <v>0</v>
          </cell>
          <cell r="Z11104">
            <v>0</v>
          </cell>
          <cell r="AA11104">
            <v>0</v>
          </cell>
          <cell r="AE11104">
            <v>0</v>
          </cell>
          <cell r="AG11104">
            <v>412</v>
          </cell>
          <cell r="AH11104">
            <v>0</v>
          </cell>
          <cell r="AI11104">
            <v>0</v>
          </cell>
          <cell r="AJ11104">
            <v>0</v>
          </cell>
          <cell r="AN11104">
            <v>0</v>
          </cell>
        </row>
        <row r="11105">
          <cell r="D11105">
            <v>3</v>
          </cell>
          <cell r="H11105" t="str">
            <v>090</v>
          </cell>
          <cell r="X11105">
            <v>0</v>
          </cell>
          <cell r="Y11105">
            <v>0</v>
          </cell>
          <cell r="Z11105">
            <v>0</v>
          </cell>
          <cell r="AA11105">
            <v>33</v>
          </cell>
          <cell r="AE11105">
            <v>0</v>
          </cell>
          <cell r="AG11105">
            <v>0</v>
          </cell>
          <cell r="AH11105">
            <v>0</v>
          </cell>
          <cell r="AI11105">
            <v>0</v>
          </cell>
          <cell r="AJ11105">
            <v>20</v>
          </cell>
          <cell r="AN11105">
            <v>0</v>
          </cell>
        </row>
        <row r="11106">
          <cell r="D11106">
            <v>3</v>
          </cell>
          <cell r="H11106" t="str">
            <v>090</v>
          </cell>
          <cell r="X11106">
            <v>260</v>
          </cell>
          <cell r="Y11106">
            <v>0</v>
          </cell>
          <cell r="Z11106">
            <v>0</v>
          </cell>
          <cell r="AA11106">
            <v>0</v>
          </cell>
          <cell r="AE11106">
            <v>0</v>
          </cell>
          <cell r="AG11106">
            <v>81</v>
          </cell>
          <cell r="AH11106">
            <v>0</v>
          </cell>
          <cell r="AI11106">
            <v>0</v>
          </cell>
          <cell r="AJ11106">
            <v>0</v>
          </cell>
          <cell r="AN11106">
            <v>0</v>
          </cell>
        </row>
        <row r="11107">
          <cell r="D11107">
            <v>3</v>
          </cell>
          <cell r="H11107" t="str">
            <v>089</v>
          </cell>
          <cell r="X11107">
            <v>0</v>
          </cell>
          <cell r="Y11107">
            <v>0</v>
          </cell>
          <cell r="Z11107">
            <v>0</v>
          </cell>
          <cell r="AA11107">
            <v>2</v>
          </cell>
          <cell r="AE11107">
            <v>0</v>
          </cell>
          <cell r="AG11107">
            <v>0</v>
          </cell>
          <cell r="AH11107">
            <v>0</v>
          </cell>
          <cell r="AI11107">
            <v>0</v>
          </cell>
          <cell r="AJ11107">
            <v>5</v>
          </cell>
          <cell r="AN11107">
            <v>0</v>
          </cell>
        </row>
        <row r="11108">
          <cell r="D11108">
            <v>3</v>
          </cell>
          <cell r="H11108" t="str">
            <v>089</v>
          </cell>
          <cell r="X11108">
            <v>3</v>
          </cell>
          <cell r="Y11108">
            <v>0</v>
          </cell>
          <cell r="Z11108">
            <v>0</v>
          </cell>
          <cell r="AA11108">
            <v>0</v>
          </cell>
          <cell r="AE11108">
            <v>0</v>
          </cell>
          <cell r="AG11108">
            <v>10</v>
          </cell>
          <cell r="AH11108">
            <v>0</v>
          </cell>
          <cell r="AI11108">
            <v>0</v>
          </cell>
          <cell r="AJ11108">
            <v>0</v>
          </cell>
          <cell r="AN11108">
            <v>0</v>
          </cell>
        </row>
        <row r="11109">
          <cell r="D11109">
            <v>3</v>
          </cell>
          <cell r="H11109" t="str">
            <v>063</v>
          </cell>
          <cell r="X11109">
            <v>979</v>
          </cell>
          <cell r="Y11109">
            <v>0</v>
          </cell>
          <cell r="Z11109">
            <v>0</v>
          </cell>
          <cell r="AA11109">
            <v>0</v>
          </cell>
          <cell r="AE11109">
            <v>0</v>
          </cell>
          <cell r="AG11109">
            <v>57</v>
          </cell>
          <cell r="AH11109">
            <v>0</v>
          </cell>
          <cell r="AI11109">
            <v>0</v>
          </cell>
          <cell r="AJ11109">
            <v>0</v>
          </cell>
          <cell r="AN11109">
            <v>0</v>
          </cell>
        </row>
        <row r="11110">
          <cell r="D11110">
            <v>3</v>
          </cell>
          <cell r="H11110" t="str">
            <v>085</v>
          </cell>
          <cell r="X11110">
            <v>52</v>
          </cell>
          <cell r="Y11110">
            <v>0</v>
          </cell>
          <cell r="Z11110">
            <v>0</v>
          </cell>
          <cell r="AA11110">
            <v>0</v>
          </cell>
          <cell r="AE11110">
            <v>0</v>
          </cell>
          <cell r="AG11110">
            <v>6</v>
          </cell>
          <cell r="AH11110">
            <v>0</v>
          </cell>
          <cell r="AI11110">
            <v>0</v>
          </cell>
          <cell r="AJ11110">
            <v>0</v>
          </cell>
          <cell r="AN11110">
            <v>0</v>
          </cell>
        </row>
        <row r="11111">
          <cell r="D11111">
            <v>3</v>
          </cell>
          <cell r="H11111" t="str">
            <v>085</v>
          </cell>
          <cell r="X11111">
            <v>934</v>
          </cell>
          <cell r="Y11111">
            <v>0</v>
          </cell>
          <cell r="Z11111">
            <v>0</v>
          </cell>
          <cell r="AA11111">
            <v>0</v>
          </cell>
          <cell r="AE11111">
            <v>0</v>
          </cell>
          <cell r="AG11111">
            <v>128</v>
          </cell>
          <cell r="AH11111">
            <v>0</v>
          </cell>
          <cell r="AI11111">
            <v>0</v>
          </cell>
          <cell r="AJ11111">
            <v>0</v>
          </cell>
          <cell r="AN11111">
            <v>0</v>
          </cell>
        </row>
        <row r="11112">
          <cell r="D11112">
            <v>3</v>
          </cell>
          <cell r="H11112" t="str">
            <v>086</v>
          </cell>
          <cell r="X11112">
            <v>80</v>
          </cell>
          <cell r="Y11112">
            <v>0</v>
          </cell>
          <cell r="Z11112">
            <v>0</v>
          </cell>
          <cell r="AA11112">
            <v>0</v>
          </cell>
          <cell r="AE11112">
            <v>0</v>
          </cell>
          <cell r="AG11112">
            <v>7</v>
          </cell>
          <cell r="AH11112">
            <v>0</v>
          </cell>
          <cell r="AI11112">
            <v>0</v>
          </cell>
          <cell r="AJ11112">
            <v>0</v>
          </cell>
          <cell r="AN11112">
            <v>0</v>
          </cell>
        </row>
        <row r="11113">
          <cell r="D11113">
            <v>3</v>
          </cell>
          <cell r="H11113" t="str">
            <v>086</v>
          </cell>
          <cell r="X11113">
            <v>1267</v>
          </cell>
          <cell r="Y11113">
            <v>0</v>
          </cell>
          <cell r="Z11113">
            <v>0</v>
          </cell>
          <cell r="AA11113">
            <v>0</v>
          </cell>
          <cell r="AE11113">
            <v>0</v>
          </cell>
          <cell r="AG11113">
            <v>170</v>
          </cell>
          <cell r="AH11113">
            <v>0</v>
          </cell>
          <cell r="AI11113">
            <v>0</v>
          </cell>
          <cell r="AJ11113">
            <v>0</v>
          </cell>
          <cell r="AN11113">
            <v>0</v>
          </cell>
        </row>
        <row r="11114">
          <cell r="D11114">
            <v>3</v>
          </cell>
          <cell r="H11114" t="str">
            <v>089</v>
          </cell>
          <cell r="X11114">
            <v>327</v>
          </cell>
          <cell r="Y11114">
            <v>0</v>
          </cell>
          <cell r="Z11114">
            <v>0</v>
          </cell>
          <cell r="AA11114">
            <v>0</v>
          </cell>
          <cell r="AE11114">
            <v>0</v>
          </cell>
          <cell r="AG11114">
            <v>53</v>
          </cell>
          <cell r="AH11114">
            <v>0</v>
          </cell>
          <cell r="AI11114">
            <v>0</v>
          </cell>
          <cell r="AJ11114">
            <v>0</v>
          </cell>
          <cell r="AN11114">
            <v>0</v>
          </cell>
        </row>
        <row r="11115">
          <cell r="D11115">
            <v>3</v>
          </cell>
          <cell r="H11115" t="str">
            <v>089</v>
          </cell>
          <cell r="X11115">
            <v>3610</v>
          </cell>
          <cell r="Y11115">
            <v>0</v>
          </cell>
          <cell r="Z11115">
            <v>0</v>
          </cell>
          <cell r="AA11115">
            <v>0</v>
          </cell>
          <cell r="AE11115">
            <v>0</v>
          </cell>
          <cell r="AG11115">
            <v>489</v>
          </cell>
          <cell r="AH11115">
            <v>0</v>
          </cell>
          <cell r="AI11115">
            <v>0</v>
          </cell>
          <cell r="AJ11115">
            <v>0</v>
          </cell>
          <cell r="AN11115">
            <v>0</v>
          </cell>
        </row>
        <row r="11116">
          <cell r="D11116">
            <v>3</v>
          </cell>
          <cell r="H11116" t="str">
            <v>090</v>
          </cell>
          <cell r="X11116">
            <v>2557</v>
          </cell>
          <cell r="Y11116">
            <v>0</v>
          </cell>
          <cell r="Z11116">
            <v>0</v>
          </cell>
          <cell r="AA11116">
            <v>0</v>
          </cell>
          <cell r="AE11116">
            <v>0</v>
          </cell>
          <cell r="AG11116">
            <v>351</v>
          </cell>
          <cell r="AH11116">
            <v>0</v>
          </cell>
          <cell r="AI11116">
            <v>0</v>
          </cell>
          <cell r="AJ11116">
            <v>0</v>
          </cell>
          <cell r="AN11116">
            <v>0</v>
          </cell>
        </row>
        <row r="11117">
          <cell r="D11117">
            <v>3</v>
          </cell>
          <cell r="H11117" t="str">
            <v>086</v>
          </cell>
          <cell r="X11117">
            <v>1</v>
          </cell>
          <cell r="Y11117">
            <v>0</v>
          </cell>
          <cell r="Z11117">
            <v>0</v>
          </cell>
          <cell r="AA11117">
            <v>0</v>
          </cell>
          <cell r="AE11117">
            <v>0</v>
          </cell>
          <cell r="AG11117">
            <v>0</v>
          </cell>
          <cell r="AH11117">
            <v>0</v>
          </cell>
          <cell r="AI11117">
            <v>0</v>
          </cell>
          <cell r="AJ11117">
            <v>0</v>
          </cell>
          <cell r="AN11117">
            <v>0</v>
          </cell>
        </row>
        <row r="11118">
          <cell r="D11118">
            <v>3</v>
          </cell>
          <cell r="H11118" t="str">
            <v>086</v>
          </cell>
          <cell r="X11118">
            <v>0</v>
          </cell>
          <cell r="Y11118">
            <v>0</v>
          </cell>
          <cell r="Z11118">
            <v>0</v>
          </cell>
          <cell r="AA11118">
            <v>208</v>
          </cell>
          <cell r="AE11118">
            <v>0</v>
          </cell>
          <cell r="AG11118">
            <v>0</v>
          </cell>
          <cell r="AH11118">
            <v>0</v>
          </cell>
          <cell r="AI11118">
            <v>0</v>
          </cell>
          <cell r="AJ11118">
            <v>1</v>
          </cell>
          <cell r="AN11118">
            <v>0</v>
          </cell>
        </row>
        <row r="11119">
          <cell r="D11119">
            <v>3</v>
          </cell>
          <cell r="H11119" t="str">
            <v>086</v>
          </cell>
          <cell r="X11119">
            <v>571</v>
          </cell>
          <cell r="Y11119">
            <v>0</v>
          </cell>
          <cell r="Z11119">
            <v>0</v>
          </cell>
          <cell r="AA11119">
            <v>0</v>
          </cell>
          <cell r="AE11119">
            <v>0</v>
          </cell>
          <cell r="AG11119">
            <v>8</v>
          </cell>
          <cell r="AH11119">
            <v>0</v>
          </cell>
          <cell r="AI11119">
            <v>0</v>
          </cell>
          <cell r="AJ11119">
            <v>0</v>
          </cell>
          <cell r="AN11119">
            <v>0</v>
          </cell>
        </row>
        <row r="11120">
          <cell r="D11120">
            <v>3</v>
          </cell>
          <cell r="H11120" t="str">
            <v>086</v>
          </cell>
          <cell r="X11120">
            <v>742</v>
          </cell>
          <cell r="Y11120">
            <v>0</v>
          </cell>
          <cell r="Z11120">
            <v>0</v>
          </cell>
          <cell r="AA11120">
            <v>0</v>
          </cell>
          <cell r="AE11120">
            <v>0</v>
          </cell>
          <cell r="AG11120">
            <v>11</v>
          </cell>
          <cell r="AH11120">
            <v>0</v>
          </cell>
          <cell r="AI11120">
            <v>0</v>
          </cell>
          <cell r="AJ11120">
            <v>0</v>
          </cell>
          <cell r="AN11120">
            <v>0</v>
          </cell>
        </row>
        <row r="11121">
          <cell r="D11121">
            <v>3</v>
          </cell>
          <cell r="H11121" t="str">
            <v>089</v>
          </cell>
          <cell r="X11121">
            <v>0</v>
          </cell>
          <cell r="Y11121">
            <v>0</v>
          </cell>
          <cell r="Z11121">
            <v>0</v>
          </cell>
          <cell r="AA11121">
            <v>377</v>
          </cell>
          <cell r="AE11121">
            <v>0</v>
          </cell>
          <cell r="AG11121">
            <v>0</v>
          </cell>
          <cell r="AH11121">
            <v>0</v>
          </cell>
          <cell r="AI11121">
            <v>0</v>
          </cell>
          <cell r="AJ11121">
            <v>3</v>
          </cell>
          <cell r="AN11121">
            <v>0</v>
          </cell>
        </row>
        <row r="11122">
          <cell r="D11122">
            <v>3</v>
          </cell>
          <cell r="H11122" t="str">
            <v>089</v>
          </cell>
          <cell r="X11122">
            <v>918</v>
          </cell>
          <cell r="Y11122">
            <v>0</v>
          </cell>
          <cell r="Z11122">
            <v>0</v>
          </cell>
          <cell r="AA11122">
            <v>0</v>
          </cell>
          <cell r="AE11122">
            <v>0</v>
          </cell>
          <cell r="AG11122">
            <v>34</v>
          </cell>
          <cell r="AH11122">
            <v>0</v>
          </cell>
          <cell r="AI11122">
            <v>0</v>
          </cell>
          <cell r="AJ11122">
            <v>0</v>
          </cell>
          <cell r="AN11122">
            <v>0</v>
          </cell>
        </row>
        <row r="11123">
          <cell r="D11123">
            <v>3</v>
          </cell>
          <cell r="H11123" t="str">
            <v>089</v>
          </cell>
          <cell r="X11123">
            <v>1853</v>
          </cell>
          <cell r="Y11123">
            <v>0</v>
          </cell>
          <cell r="Z11123">
            <v>0</v>
          </cell>
          <cell r="AA11123">
            <v>0</v>
          </cell>
          <cell r="AE11123">
            <v>0</v>
          </cell>
          <cell r="AG11123">
            <v>56</v>
          </cell>
          <cell r="AH11123">
            <v>0</v>
          </cell>
          <cell r="AI11123">
            <v>0</v>
          </cell>
          <cell r="AJ11123">
            <v>0</v>
          </cell>
          <cell r="AN11123">
            <v>0</v>
          </cell>
        </row>
        <row r="11124">
          <cell r="D11124">
            <v>3</v>
          </cell>
          <cell r="H11124" t="str">
            <v>090</v>
          </cell>
          <cell r="X11124">
            <v>0</v>
          </cell>
          <cell r="Y11124">
            <v>0</v>
          </cell>
          <cell r="Z11124">
            <v>0</v>
          </cell>
          <cell r="AA11124">
            <v>132</v>
          </cell>
          <cell r="AE11124">
            <v>0</v>
          </cell>
          <cell r="AG11124">
            <v>0</v>
          </cell>
          <cell r="AH11124">
            <v>0</v>
          </cell>
          <cell r="AI11124">
            <v>0</v>
          </cell>
          <cell r="AJ11124">
            <v>3</v>
          </cell>
          <cell r="AN11124">
            <v>0</v>
          </cell>
        </row>
        <row r="11125">
          <cell r="D11125">
            <v>3</v>
          </cell>
          <cell r="H11125" t="str">
            <v>090</v>
          </cell>
          <cell r="X11125">
            <v>535</v>
          </cell>
          <cell r="Y11125">
            <v>0</v>
          </cell>
          <cell r="Z11125">
            <v>0</v>
          </cell>
          <cell r="AA11125">
            <v>0</v>
          </cell>
          <cell r="AE11125">
            <v>0</v>
          </cell>
          <cell r="AG11125">
            <v>15</v>
          </cell>
          <cell r="AH11125">
            <v>0</v>
          </cell>
          <cell r="AI11125">
            <v>0</v>
          </cell>
          <cell r="AJ11125">
            <v>0</v>
          </cell>
          <cell r="AN11125">
            <v>0</v>
          </cell>
        </row>
        <row r="11126">
          <cell r="D11126">
            <v>3</v>
          </cell>
          <cell r="H11126" t="str">
            <v>171</v>
          </cell>
          <cell r="X11126">
            <v>0</v>
          </cell>
          <cell r="Y11126">
            <v>0</v>
          </cell>
          <cell r="Z11126">
            <v>0</v>
          </cell>
          <cell r="AA11126">
            <v>1140</v>
          </cell>
          <cell r="AE11126">
            <v>0</v>
          </cell>
          <cell r="AG11126">
            <v>0</v>
          </cell>
          <cell r="AH11126">
            <v>0</v>
          </cell>
          <cell r="AI11126">
            <v>0</v>
          </cell>
          <cell r="AJ11126">
            <v>67</v>
          </cell>
          <cell r="AN11126">
            <v>0</v>
          </cell>
        </row>
        <row r="11127">
          <cell r="D11127">
            <v>3</v>
          </cell>
          <cell r="H11127" t="str">
            <v>171</v>
          </cell>
          <cell r="X11127">
            <v>546</v>
          </cell>
          <cell r="Y11127">
            <v>0</v>
          </cell>
          <cell r="Z11127">
            <v>0</v>
          </cell>
          <cell r="AA11127">
            <v>0</v>
          </cell>
          <cell r="AE11127">
            <v>0</v>
          </cell>
          <cell r="AG11127">
            <v>16</v>
          </cell>
          <cell r="AH11127">
            <v>0</v>
          </cell>
          <cell r="AI11127">
            <v>0</v>
          </cell>
          <cell r="AJ11127">
            <v>0</v>
          </cell>
          <cell r="AN11127">
            <v>0</v>
          </cell>
        </row>
        <row r="11128">
          <cell r="D11128">
            <v>3</v>
          </cell>
          <cell r="H11128" t="str">
            <v>171</v>
          </cell>
          <cell r="X11128">
            <v>2391</v>
          </cell>
          <cell r="Y11128">
            <v>0</v>
          </cell>
          <cell r="Z11128">
            <v>0</v>
          </cell>
          <cell r="AA11128">
            <v>0</v>
          </cell>
          <cell r="AE11128">
            <v>0</v>
          </cell>
          <cell r="AG11128">
            <v>122</v>
          </cell>
          <cell r="AH11128">
            <v>0</v>
          </cell>
          <cell r="AI11128">
            <v>0</v>
          </cell>
          <cell r="AJ11128">
            <v>0</v>
          </cell>
          <cell r="AN11128">
            <v>0</v>
          </cell>
        </row>
        <row r="11129">
          <cell r="D11129">
            <v>3</v>
          </cell>
          <cell r="H11129" t="str">
            <v>063</v>
          </cell>
          <cell r="X11129">
            <v>0</v>
          </cell>
          <cell r="Y11129">
            <v>0</v>
          </cell>
          <cell r="Z11129">
            <v>0</v>
          </cell>
          <cell r="AA11129">
            <v>432</v>
          </cell>
          <cell r="AE11129">
            <v>0</v>
          </cell>
          <cell r="AG11129">
            <v>0</v>
          </cell>
          <cell r="AH11129">
            <v>0</v>
          </cell>
          <cell r="AI11129">
            <v>0</v>
          </cell>
          <cell r="AJ11129">
            <v>11</v>
          </cell>
          <cell r="AN11129">
            <v>0</v>
          </cell>
        </row>
        <row r="11130">
          <cell r="D11130">
            <v>3</v>
          </cell>
          <cell r="H11130" t="str">
            <v>063</v>
          </cell>
          <cell r="X11130">
            <v>1298</v>
          </cell>
          <cell r="Y11130">
            <v>0</v>
          </cell>
          <cell r="Z11130">
            <v>0</v>
          </cell>
          <cell r="AA11130">
            <v>0</v>
          </cell>
          <cell r="AE11130">
            <v>0</v>
          </cell>
          <cell r="AG11130">
            <v>39</v>
          </cell>
          <cell r="AH11130">
            <v>0</v>
          </cell>
          <cell r="AI11130">
            <v>0</v>
          </cell>
          <cell r="AJ11130">
            <v>0</v>
          </cell>
          <cell r="AN11130">
            <v>0</v>
          </cell>
        </row>
        <row r="11131">
          <cell r="D11131">
            <v>3</v>
          </cell>
          <cell r="H11131" t="str">
            <v>085</v>
          </cell>
          <cell r="X11131">
            <v>0</v>
          </cell>
          <cell r="Y11131">
            <v>0</v>
          </cell>
          <cell r="Z11131">
            <v>0</v>
          </cell>
          <cell r="AA11131">
            <v>649</v>
          </cell>
          <cell r="AE11131">
            <v>0</v>
          </cell>
          <cell r="AG11131">
            <v>0</v>
          </cell>
          <cell r="AH11131">
            <v>0</v>
          </cell>
          <cell r="AI11131">
            <v>0</v>
          </cell>
          <cell r="AJ11131">
            <v>25</v>
          </cell>
          <cell r="AN11131">
            <v>0</v>
          </cell>
        </row>
        <row r="11132">
          <cell r="D11132">
            <v>3</v>
          </cell>
          <cell r="H11132" t="str">
            <v>085</v>
          </cell>
          <cell r="X11132">
            <v>657</v>
          </cell>
          <cell r="Y11132">
            <v>0</v>
          </cell>
          <cell r="Z11132">
            <v>0</v>
          </cell>
          <cell r="AA11132">
            <v>0</v>
          </cell>
          <cell r="AE11132">
            <v>0</v>
          </cell>
          <cell r="AG11132">
            <v>33</v>
          </cell>
          <cell r="AH11132">
            <v>0</v>
          </cell>
          <cell r="AI11132">
            <v>0</v>
          </cell>
          <cell r="AJ11132">
            <v>0</v>
          </cell>
          <cell r="AN11132">
            <v>0</v>
          </cell>
        </row>
        <row r="11133">
          <cell r="D11133">
            <v>3</v>
          </cell>
          <cell r="H11133" t="str">
            <v>085</v>
          </cell>
          <cell r="X11133">
            <v>2115</v>
          </cell>
          <cell r="Y11133">
            <v>0</v>
          </cell>
          <cell r="Z11133">
            <v>0</v>
          </cell>
          <cell r="AA11133">
            <v>0</v>
          </cell>
          <cell r="AE11133">
            <v>0</v>
          </cell>
          <cell r="AG11133">
            <v>101</v>
          </cell>
          <cell r="AH11133">
            <v>0</v>
          </cell>
          <cell r="AI11133">
            <v>0</v>
          </cell>
          <cell r="AJ11133">
            <v>0</v>
          </cell>
          <cell r="AN11133">
            <v>0</v>
          </cell>
        </row>
        <row r="11134">
          <cell r="D11134">
            <v>3</v>
          </cell>
          <cell r="H11134" t="str">
            <v>086</v>
          </cell>
          <cell r="X11134">
            <v>0</v>
          </cell>
          <cell r="Y11134">
            <v>0</v>
          </cell>
          <cell r="Z11134">
            <v>0</v>
          </cell>
          <cell r="AA11134">
            <v>353</v>
          </cell>
          <cell r="AE11134">
            <v>0</v>
          </cell>
          <cell r="AG11134">
            <v>0</v>
          </cell>
          <cell r="AH11134">
            <v>0</v>
          </cell>
          <cell r="AI11134">
            <v>0</v>
          </cell>
          <cell r="AJ11134">
            <v>23</v>
          </cell>
          <cell r="AN11134">
            <v>0</v>
          </cell>
        </row>
        <row r="11135">
          <cell r="D11135">
            <v>3</v>
          </cell>
          <cell r="H11135" t="str">
            <v>086</v>
          </cell>
          <cell r="X11135">
            <v>2634</v>
          </cell>
          <cell r="Y11135">
            <v>0</v>
          </cell>
          <cell r="Z11135">
            <v>0</v>
          </cell>
          <cell r="AA11135">
            <v>0</v>
          </cell>
          <cell r="AE11135">
            <v>0</v>
          </cell>
          <cell r="AG11135">
            <v>115</v>
          </cell>
          <cell r="AH11135">
            <v>0</v>
          </cell>
          <cell r="AI11135">
            <v>0</v>
          </cell>
          <cell r="AJ11135">
            <v>0</v>
          </cell>
          <cell r="AN11135">
            <v>0</v>
          </cell>
        </row>
        <row r="11136">
          <cell r="D11136">
            <v>3</v>
          </cell>
          <cell r="H11136" t="str">
            <v>086</v>
          </cell>
          <cell r="X11136">
            <v>744</v>
          </cell>
          <cell r="Y11136">
            <v>0</v>
          </cell>
          <cell r="Z11136">
            <v>0</v>
          </cell>
          <cell r="AA11136">
            <v>0</v>
          </cell>
          <cell r="AE11136">
            <v>0</v>
          </cell>
          <cell r="AG11136">
            <v>43</v>
          </cell>
          <cell r="AH11136">
            <v>0</v>
          </cell>
          <cell r="AI11136">
            <v>0</v>
          </cell>
          <cell r="AJ11136">
            <v>0</v>
          </cell>
          <cell r="AN11136">
            <v>0</v>
          </cell>
        </row>
        <row r="11137">
          <cell r="D11137">
            <v>3</v>
          </cell>
          <cell r="H11137" t="str">
            <v>089</v>
          </cell>
          <cell r="X11137">
            <v>1</v>
          </cell>
          <cell r="Y11137">
            <v>0</v>
          </cell>
          <cell r="Z11137">
            <v>0</v>
          </cell>
          <cell r="AA11137">
            <v>0</v>
          </cell>
          <cell r="AE11137">
            <v>0</v>
          </cell>
          <cell r="AG11137">
            <v>0</v>
          </cell>
          <cell r="AH11137">
            <v>0</v>
          </cell>
          <cell r="AI11137">
            <v>0</v>
          </cell>
          <cell r="AJ11137">
            <v>0</v>
          </cell>
          <cell r="AN11137">
            <v>0</v>
          </cell>
        </row>
        <row r="11138">
          <cell r="D11138">
            <v>3</v>
          </cell>
          <cell r="H11138" t="str">
            <v>089</v>
          </cell>
          <cell r="X11138">
            <v>0</v>
          </cell>
          <cell r="Y11138">
            <v>0</v>
          </cell>
          <cell r="Z11138">
            <v>0</v>
          </cell>
          <cell r="AA11138">
            <v>883</v>
          </cell>
          <cell r="AE11138">
            <v>0</v>
          </cell>
          <cell r="AG11138">
            <v>0</v>
          </cell>
          <cell r="AH11138">
            <v>0</v>
          </cell>
          <cell r="AI11138">
            <v>0</v>
          </cell>
          <cell r="AJ11138">
            <v>61</v>
          </cell>
          <cell r="AN11138">
            <v>0</v>
          </cell>
        </row>
        <row r="11139">
          <cell r="D11139">
            <v>3</v>
          </cell>
          <cell r="H11139" t="str">
            <v>089</v>
          </cell>
          <cell r="X11139">
            <v>745</v>
          </cell>
          <cell r="Y11139">
            <v>0</v>
          </cell>
          <cell r="Z11139">
            <v>0</v>
          </cell>
          <cell r="AA11139">
            <v>0</v>
          </cell>
          <cell r="AE11139">
            <v>0</v>
          </cell>
          <cell r="AG11139">
            <v>53</v>
          </cell>
          <cell r="AH11139">
            <v>0</v>
          </cell>
          <cell r="AI11139">
            <v>0</v>
          </cell>
          <cell r="AJ11139">
            <v>0</v>
          </cell>
          <cell r="AN11139">
            <v>0</v>
          </cell>
        </row>
        <row r="11140">
          <cell r="D11140">
            <v>3</v>
          </cell>
          <cell r="H11140" t="str">
            <v>089</v>
          </cell>
          <cell r="X11140">
            <v>1998</v>
          </cell>
          <cell r="Y11140">
            <v>0</v>
          </cell>
          <cell r="Z11140">
            <v>0</v>
          </cell>
          <cell r="AA11140">
            <v>0</v>
          </cell>
          <cell r="AE11140">
            <v>0</v>
          </cell>
          <cell r="AG11140">
            <v>144</v>
          </cell>
          <cell r="AH11140">
            <v>0</v>
          </cell>
          <cell r="AI11140">
            <v>0</v>
          </cell>
          <cell r="AJ11140">
            <v>0</v>
          </cell>
          <cell r="AN11140">
            <v>0</v>
          </cell>
        </row>
        <row r="11141">
          <cell r="D11141">
            <v>3</v>
          </cell>
          <cell r="H11141" t="str">
            <v>090</v>
          </cell>
          <cell r="X11141">
            <v>0</v>
          </cell>
          <cell r="Y11141">
            <v>0</v>
          </cell>
          <cell r="Z11141">
            <v>0</v>
          </cell>
          <cell r="AA11141">
            <v>449</v>
          </cell>
          <cell r="AE11141">
            <v>0</v>
          </cell>
          <cell r="AG11141">
            <v>0</v>
          </cell>
          <cell r="AH11141">
            <v>0</v>
          </cell>
          <cell r="AI11141">
            <v>0</v>
          </cell>
          <cell r="AJ11141">
            <v>22</v>
          </cell>
          <cell r="AN11141">
            <v>0</v>
          </cell>
        </row>
        <row r="11142">
          <cell r="D11142">
            <v>3</v>
          </cell>
          <cell r="H11142" t="str">
            <v>090</v>
          </cell>
          <cell r="X11142">
            <v>2266</v>
          </cell>
          <cell r="Y11142">
            <v>0</v>
          </cell>
          <cell r="Z11142">
            <v>0</v>
          </cell>
          <cell r="AA11142">
            <v>0</v>
          </cell>
          <cell r="AE11142">
            <v>0</v>
          </cell>
          <cell r="AG11142">
            <v>145</v>
          </cell>
          <cell r="AH11142">
            <v>0</v>
          </cell>
          <cell r="AI11142">
            <v>0</v>
          </cell>
          <cell r="AJ11142">
            <v>0</v>
          </cell>
          <cell r="AN11142">
            <v>0</v>
          </cell>
        </row>
        <row r="11143">
          <cell r="D11143">
            <v>3</v>
          </cell>
          <cell r="H11143" t="str">
            <v>171</v>
          </cell>
          <cell r="X11143">
            <v>23</v>
          </cell>
          <cell r="Y11143">
            <v>0</v>
          </cell>
          <cell r="Z11143">
            <v>0</v>
          </cell>
          <cell r="AA11143">
            <v>0</v>
          </cell>
          <cell r="AE11143">
            <v>0</v>
          </cell>
          <cell r="AG11143">
            <v>1</v>
          </cell>
          <cell r="AH11143">
            <v>0</v>
          </cell>
          <cell r="AI11143">
            <v>0</v>
          </cell>
          <cell r="AJ11143">
            <v>0</v>
          </cell>
          <cell r="AN11143">
            <v>0</v>
          </cell>
        </row>
        <row r="11144">
          <cell r="D11144">
            <v>3</v>
          </cell>
          <cell r="H11144" t="str">
            <v>171</v>
          </cell>
          <cell r="X11144">
            <v>0</v>
          </cell>
          <cell r="Y11144">
            <v>0</v>
          </cell>
          <cell r="Z11144">
            <v>0</v>
          </cell>
          <cell r="AA11144">
            <v>348</v>
          </cell>
          <cell r="AE11144">
            <v>0</v>
          </cell>
          <cell r="AG11144">
            <v>0</v>
          </cell>
          <cell r="AH11144">
            <v>0</v>
          </cell>
          <cell r="AI11144">
            <v>0</v>
          </cell>
          <cell r="AJ11144">
            <v>19</v>
          </cell>
          <cell r="AN11144">
            <v>0</v>
          </cell>
        </row>
        <row r="11145">
          <cell r="D11145">
            <v>3</v>
          </cell>
          <cell r="H11145" t="str">
            <v>171</v>
          </cell>
          <cell r="X11145">
            <v>1225</v>
          </cell>
          <cell r="Y11145">
            <v>0</v>
          </cell>
          <cell r="Z11145">
            <v>0</v>
          </cell>
          <cell r="AA11145">
            <v>0</v>
          </cell>
          <cell r="AE11145">
            <v>0</v>
          </cell>
          <cell r="AG11145">
            <v>85</v>
          </cell>
          <cell r="AH11145">
            <v>0</v>
          </cell>
          <cell r="AI11145">
            <v>0</v>
          </cell>
          <cell r="AJ11145">
            <v>0</v>
          </cell>
          <cell r="AN11145">
            <v>0</v>
          </cell>
        </row>
        <row r="11146">
          <cell r="D11146">
            <v>3</v>
          </cell>
          <cell r="H11146" t="str">
            <v>171</v>
          </cell>
          <cell r="X11146">
            <v>1600</v>
          </cell>
          <cell r="Y11146">
            <v>0</v>
          </cell>
          <cell r="Z11146">
            <v>0</v>
          </cell>
          <cell r="AA11146">
            <v>0</v>
          </cell>
          <cell r="AE11146">
            <v>0</v>
          </cell>
          <cell r="AG11146">
            <v>106</v>
          </cell>
          <cell r="AH11146">
            <v>0</v>
          </cell>
          <cell r="AI11146">
            <v>0</v>
          </cell>
          <cell r="AJ11146">
            <v>0</v>
          </cell>
          <cell r="AN11146">
            <v>0</v>
          </cell>
        </row>
        <row r="11147">
          <cell r="D11147">
            <v>3</v>
          </cell>
          <cell r="H11147" t="str">
            <v>063</v>
          </cell>
          <cell r="X11147">
            <v>0</v>
          </cell>
          <cell r="Y11147">
            <v>0</v>
          </cell>
          <cell r="Z11147">
            <v>0</v>
          </cell>
          <cell r="AA11147">
            <v>9</v>
          </cell>
          <cell r="AE11147">
            <v>0</v>
          </cell>
          <cell r="AG11147">
            <v>0</v>
          </cell>
          <cell r="AH11147">
            <v>0</v>
          </cell>
          <cell r="AI11147">
            <v>0</v>
          </cell>
          <cell r="AJ11147">
            <v>0</v>
          </cell>
          <cell r="AN11147">
            <v>0</v>
          </cell>
        </row>
        <row r="11148">
          <cell r="D11148">
            <v>3</v>
          </cell>
          <cell r="H11148" t="str">
            <v>063</v>
          </cell>
          <cell r="X11148">
            <v>18</v>
          </cell>
          <cell r="Y11148">
            <v>0</v>
          </cell>
          <cell r="Z11148">
            <v>0</v>
          </cell>
          <cell r="AA11148">
            <v>0</v>
          </cell>
          <cell r="AE11148">
            <v>0</v>
          </cell>
          <cell r="AG11148">
            <v>1</v>
          </cell>
          <cell r="AH11148">
            <v>0</v>
          </cell>
          <cell r="AI11148">
            <v>0</v>
          </cell>
          <cell r="AJ11148">
            <v>0</v>
          </cell>
          <cell r="AN11148">
            <v>0</v>
          </cell>
        </row>
        <row r="11149">
          <cell r="D11149">
            <v>3</v>
          </cell>
          <cell r="H11149" t="str">
            <v>085</v>
          </cell>
          <cell r="X11149">
            <v>0</v>
          </cell>
          <cell r="Y11149">
            <v>0</v>
          </cell>
          <cell r="Z11149">
            <v>0</v>
          </cell>
          <cell r="AA11149">
            <v>93</v>
          </cell>
          <cell r="AE11149">
            <v>0</v>
          </cell>
          <cell r="AG11149">
            <v>0</v>
          </cell>
          <cell r="AH11149">
            <v>0</v>
          </cell>
          <cell r="AI11149">
            <v>0</v>
          </cell>
          <cell r="AJ11149">
            <v>4</v>
          </cell>
          <cell r="AN11149">
            <v>0</v>
          </cell>
        </row>
        <row r="11150">
          <cell r="D11150">
            <v>3</v>
          </cell>
          <cell r="H11150" t="str">
            <v>085</v>
          </cell>
          <cell r="X11150">
            <v>156</v>
          </cell>
          <cell r="Y11150">
            <v>0</v>
          </cell>
          <cell r="Z11150">
            <v>0</v>
          </cell>
          <cell r="AA11150">
            <v>0</v>
          </cell>
          <cell r="AE11150">
            <v>0</v>
          </cell>
          <cell r="AG11150">
            <v>16</v>
          </cell>
          <cell r="AH11150">
            <v>0</v>
          </cell>
          <cell r="AI11150">
            <v>0</v>
          </cell>
          <cell r="AJ11150">
            <v>0</v>
          </cell>
          <cell r="AN11150">
            <v>0</v>
          </cell>
        </row>
        <row r="11151">
          <cell r="D11151">
            <v>3</v>
          </cell>
          <cell r="H11151" t="str">
            <v>085</v>
          </cell>
          <cell r="X11151">
            <v>114</v>
          </cell>
          <cell r="Y11151">
            <v>0</v>
          </cell>
          <cell r="Z11151">
            <v>0</v>
          </cell>
          <cell r="AA11151">
            <v>0</v>
          </cell>
          <cell r="AE11151">
            <v>0</v>
          </cell>
          <cell r="AG11151">
            <v>6</v>
          </cell>
          <cell r="AH11151">
            <v>0</v>
          </cell>
          <cell r="AI11151">
            <v>0</v>
          </cell>
          <cell r="AJ11151">
            <v>0</v>
          </cell>
          <cell r="AN11151">
            <v>0</v>
          </cell>
        </row>
        <row r="11152">
          <cell r="D11152">
            <v>3</v>
          </cell>
          <cell r="H11152" t="str">
            <v>086</v>
          </cell>
          <cell r="X11152">
            <v>0</v>
          </cell>
          <cell r="Y11152">
            <v>0</v>
          </cell>
          <cell r="Z11152">
            <v>0</v>
          </cell>
          <cell r="AA11152">
            <v>108</v>
          </cell>
          <cell r="AE11152">
            <v>0</v>
          </cell>
          <cell r="AG11152">
            <v>0</v>
          </cell>
          <cell r="AH11152">
            <v>0</v>
          </cell>
          <cell r="AI11152">
            <v>0</v>
          </cell>
          <cell r="AJ11152">
            <v>4</v>
          </cell>
          <cell r="AN11152">
            <v>0</v>
          </cell>
        </row>
        <row r="11153">
          <cell r="D11153">
            <v>3</v>
          </cell>
          <cell r="H11153" t="str">
            <v>086</v>
          </cell>
          <cell r="X11153">
            <v>189</v>
          </cell>
          <cell r="Y11153">
            <v>0</v>
          </cell>
          <cell r="Z11153">
            <v>0</v>
          </cell>
          <cell r="AA11153">
            <v>0</v>
          </cell>
          <cell r="AE11153">
            <v>0</v>
          </cell>
          <cell r="AG11153">
            <v>7</v>
          </cell>
          <cell r="AH11153">
            <v>0</v>
          </cell>
          <cell r="AI11153">
            <v>0</v>
          </cell>
          <cell r="AJ11153">
            <v>0</v>
          </cell>
          <cell r="AN11153">
            <v>0</v>
          </cell>
        </row>
        <row r="11154">
          <cell r="D11154">
            <v>3</v>
          </cell>
          <cell r="H11154" t="str">
            <v>086</v>
          </cell>
          <cell r="X11154">
            <v>55</v>
          </cell>
          <cell r="Y11154">
            <v>0</v>
          </cell>
          <cell r="Z11154">
            <v>0</v>
          </cell>
          <cell r="AA11154">
            <v>0</v>
          </cell>
          <cell r="AE11154">
            <v>0</v>
          </cell>
          <cell r="AG11154">
            <v>2</v>
          </cell>
          <cell r="AH11154">
            <v>0</v>
          </cell>
          <cell r="AI11154">
            <v>0</v>
          </cell>
          <cell r="AJ11154">
            <v>0</v>
          </cell>
          <cell r="AN11154">
            <v>0</v>
          </cell>
        </row>
        <row r="11155">
          <cell r="D11155">
            <v>3</v>
          </cell>
          <cell r="H11155" t="str">
            <v>089</v>
          </cell>
          <cell r="X11155">
            <v>0</v>
          </cell>
          <cell r="Y11155">
            <v>0</v>
          </cell>
          <cell r="Z11155">
            <v>0</v>
          </cell>
          <cell r="AA11155">
            <v>217</v>
          </cell>
          <cell r="AE11155">
            <v>0</v>
          </cell>
          <cell r="AG11155">
            <v>0</v>
          </cell>
          <cell r="AH11155">
            <v>0</v>
          </cell>
          <cell r="AI11155">
            <v>0</v>
          </cell>
          <cell r="AJ11155">
            <v>1</v>
          </cell>
          <cell r="AN11155">
            <v>0</v>
          </cell>
        </row>
        <row r="11156">
          <cell r="D11156">
            <v>3</v>
          </cell>
          <cell r="H11156" t="str">
            <v>089</v>
          </cell>
          <cell r="X11156">
            <v>123</v>
          </cell>
          <cell r="Y11156">
            <v>0</v>
          </cell>
          <cell r="Z11156">
            <v>0</v>
          </cell>
          <cell r="AA11156">
            <v>0</v>
          </cell>
          <cell r="AE11156">
            <v>0</v>
          </cell>
          <cell r="AG11156">
            <v>6</v>
          </cell>
          <cell r="AH11156">
            <v>0</v>
          </cell>
          <cell r="AI11156">
            <v>0</v>
          </cell>
          <cell r="AJ11156">
            <v>0</v>
          </cell>
          <cell r="AN11156">
            <v>0</v>
          </cell>
        </row>
        <row r="11157">
          <cell r="D11157">
            <v>3</v>
          </cell>
          <cell r="H11157" t="str">
            <v>089</v>
          </cell>
          <cell r="X11157">
            <v>168</v>
          </cell>
          <cell r="Y11157">
            <v>0</v>
          </cell>
          <cell r="Z11157">
            <v>0</v>
          </cell>
          <cell r="AA11157">
            <v>0</v>
          </cell>
          <cell r="AE11157">
            <v>0</v>
          </cell>
          <cell r="AG11157">
            <v>7</v>
          </cell>
          <cell r="AH11157">
            <v>0</v>
          </cell>
          <cell r="AI11157">
            <v>0</v>
          </cell>
          <cell r="AJ11157">
            <v>0</v>
          </cell>
          <cell r="AN11157">
            <v>0</v>
          </cell>
        </row>
        <row r="11158">
          <cell r="D11158">
            <v>3</v>
          </cell>
          <cell r="H11158" t="str">
            <v>090</v>
          </cell>
          <cell r="X11158">
            <v>0</v>
          </cell>
          <cell r="Y11158">
            <v>0</v>
          </cell>
          <cell r="Z11158">
            <v>0</v>
          </cell>
          <cell r="AA11158">
            <v>15</v>
          </cell>
          <cell r="AE11158">
            <v>0</v>
          </cell>
          <cell r="AG11158">
            <v>0</v>
          </cell>
          <cell r="AH11158">
            <v>0</v>
          </cell>
          <cell r="AI11158">
            <v>0</v>
          </cell>
          <cell r="AJ11158">
            <v>4</v>
          </cell>
          <cell r="AN11158">
            <v>0</v>
          </cell>
        </row>
        <row r="11159">
          <cell r="D11159">
            <v>3</v>
          </cell>
          <cell r="H11159" t="str">
            <v>090</v>
          </cell>
          <cell r="X11159">
            <v>62</v>
          </cell>
          <cell r="Y11159">
            <v>0</v>
          </cell>
          <cell r="Z11159">
            <v>0</v>
          </cell>
          <cell r="AA11159">
            <v>0</v>
          </cell>
          <cell r="AE11159">
            <v>0</v>
          </cell>
          <cell r="AG11159">
            <v>2</v>
          </cell>
          <cell r="AH11159">
            <v>0</v>
          </cell>
          <cell r="AI11159">
            <v>0</v>
          </cell>
          <cell r="AJ11159">
            <v>0</v>
          </cell>
          <cell r="AN11159">
            <v>0</v>
          </cell>
        </row>
        <row r="11160">
          <cell r="D11160">
            <v>3</v>
          </cell>
          <cell r="H11160" t="str">
            <v>089</v>
          </cell>
          <cell r="X11160">
            <v>0</v>
          </cell>
          <cell r="Y11160">
            <v>0</v>
          </cell>
          <cell r="Z11160">
            <v>0</v>
          </cell>
          <cell r="AA11160">
            <v>9</v>
          </cell>
          <cell r="AE11160">
            <v>0</v>
          </cell>
          <cell r="AG11160">
            <v>0</v>
          </cell>
          <cell r="AH11160">
            <v>0</v>
          </cell>
          <cell r="AI11160">
            <v>0</v>
          </cell>
          <cell r="AJ11160">
            <v>0</v>
          </cell>
          <cell r="AN11160">
            <v>0</v>
          </cell>
        </row>
        <row r="11161">
          <cell r="D11161">
            <v>3</v>
          </cell>
          <cell r="H11161" t="str">
            <v>089</v>
          </cell>
          <cell r="X11161">
            <v>14</v>
          </cell>
          <cell r="Y11161">
            <v>0</v>
          </cell>
          <cell r="Z11161">
            <v>0</v>
          </cell>
          <cell r="AA11161">
            <v>0</v>
          </cell>
          <cell r="AE11161">
            <v>0</v>
          </cell>
          <cell r="AG11161">
            <v>0</v>
          </cell>
          <cell r="AH11161">
            <v>0</v>
          </cell>
          <cell r="AI11161">
            <v>0</v>
          </cell>
          <cell r="AJ11161">
            <v>0</v>
          </cell>
          <cell r="AN11161">
            <v>0</v>
          </cell>
        </row>
        <row r="11162">
          <cell r="D11162">
            <v>3</v>
          </cell>
          <cell r="H11162" t="str">
            <v>171</v>
          </cell>
          <cell r="X11162">
            <v>0</v>
          </cell>
          <cell r="Y11162">
            <v>0</v>
          </cell>
          <cell r="Z11162">
            <v>0</v>
          </cell>
          <cell r="AA11162">
            <v>73</v>
          </cell>
          <cell r="AE11162">
            <v>0</v>
          </cell>
          <cell r="AG11162">
            <v>0</v>
          </cell>
          <cell r="AH11162">
            <v>0</v>
          </cell>
          <cell r="AI11162">
            <v>0</v>
          </cell>
          <cell r="AJ11162">
            <v>0</v>
          </cell>
          <cell r="AN11162">
            <v>0</v>
          </cell>
        </row>
        <row r="11163">
          <cell r="D11163">
            <v>3</v>
          </cell>
          <cell r="H11163" t="str">
            <v>171</v>
          </cell>
          <cell r="X11163">
            <v>40</v>
          </cell>
          <cell r="Y11163">
            <v>0</v>
          </cell>
          <cell r="Z11163">
            <v>0</v>
          </cell>
          <cell r="AA11163">
            <v>0</v>
          </cell>
          <cell r="AE11163">
            <v>0</v>
          </cell>
          <cell r="AG11163">
            <v>0</v>
          </cell>
          <cell r="AH11163">
            <v>0</v>
          </cell>
          <cell r="AI11163">
            <v>0</v>
          </cell>
          <cell r="AJ11163">
            <v>0</v>
          </cell>
          <cell r="AN11163">
            <v>0</v>
          </cell>
        </row>
        <row r="11164">
          <cell r="D11164">
            <v>3</v>
          </cell>
          <cell r="H11164" t="str">
            <v>086</v>
          </cell>
          <cell r="X11164">
            <v>0</v>
          </cell>
          <cell r="Y11164">
            <v>0</v>
          </cell>
          <cell r="Z11164">
            <v>0</v>
          </cell>
          <cell r="AA11164">
            <v>82</v>
          </cell>
          <cell r="AE11164">
            <v>0</v>
          </cell>
          <cell r="AG11164">
            <v>0</v>
          </cell>
          <cell r="AH11164">
            <v>0</v>
          </cell>
          <cell r="AI11164">
            <v>0</v>
          </cell>
          <cell r="AJ11164">
            <v>0</v>
          </cell>
          <cell r="AN11164">
            <v>0</v>
          </cell>
        </row>
        <row r="11165">
          <cell r="D11165">
            <v>3</v>
          </cell>
          <cell r="H11165" t="str">
            <v>086</v>
          </cell>
          <cell r="X11165">
            <v>249</v>
          </cell>
          <cell r="Y11165">
            <v>0</v>
          </cell>
          <cell r="Z11165">
            <v>0</v>
          </cell>
          <cell r="AA11165">
            <v>0</v>
          </cell>
          <cell r="AE11165">
            <v>0</v>
          </cell>
          <cell r="AG11165">
            <v>0</v>
          </cell>
          <cell r="AH11165">
            <v>0</v>
          </cell>
          <cell r="AI11165">
            <v>0</v>
          </cell>
          <cell r="AJ11165">
            <v>0</v>
          </cell>
          <cell r="AN11165">
            <v>0</v>
          </cell>
        </row>
        <row r="11166">
          <cell r="D11166">
            <v>3</v>
          </cell>
          <cell r="H11166" t="str">
            <v>086</v>
          </cell>
          <cell r="X11166">
            <v>108</v>
          </cell>
          <cell r="Y11166">
            <v>0</v>
          </cell>
          <cell r="Z11166">
            <v>0</v>
          </cell>
          <cell r="AA11166">
            <v>0</v>
          </cell>
          <cell r="AE11166">
            <v>0</v>
          </cell>
          <cell r="AG11166">
            <v>0</v>
          </cell>
          <cell r="AH11166">
            <v>0</v>
          </cell>
          <cell r="AI11166">
            <v>0</v>
          </cell>
          <cell r="AJ11166">
            <v>0</v>
          </cell>
          <cell r="AN11166">
            <v>0</v>
          </cell>
        </row>
        <row r="11167">
          <cell r="D11167">
            <v>3</v>
          </cell>
          <cell r="H11167" t="str">
            <v>089</v>
          </cell>
          <cell r="X11167">
            <v>0</v>
          </cell>
          <cell r="Y11167">
            <v>0</v>
          </cell>
          <cell r="Z11167">
            <v>0</v>
          </cell>
          <cell r="AA11167">
            <v>433</v>
          </cell>
          <cell r="AE11167">
            <v>0</v>
          </cell>
          <cell r="AG11167">
            <v>0</v>
          </cell>
          <cell r="AH11167">
            <v>0</v>
          </cell>
          <cell r="AI11167">
            <v>0</v>
          </cell>
          <cell r="AJ11167">
            <v>0</v>
          </cell>
          <cell r="AN11167">
            <v>0</v>
          </cell>
        </row>
        <row r="11168">
          <cell r="D11168">
            <v>3</v>
          </cell>
          <cell r="H11168" t="str">
            <v>089</v>
          </cell>
          <cell r="X11168">
            <v>178</v>
          </cell>
          <cell r="Y11168">
            <v>0</v>
          </cell>
          <cell r="Z11168">
            <v>0</v>
          </cell>
          <cell r="AA11168">
            <v>0</v>
          </cell>
          <cell r="AE11168">
            <v>0</v>
          </cell>
          <cell r="AG11168">
            <v>0</v>
          </cell>
          <cell r="AH11168">
            <v>0</v>
          </cell>
          <cell r="AI11168">
            <v>0</v>
          </cell>
          <cell r="AJ11168">
            <v>0</v>
          </cell>
          <cell r="AN11168">
            <v>0</v>
          </cell>
        </row>
        <row r="11169">
          <cell r="D11169">
            <v>3</v>
          </cell>
          <cell r="H11169" t="str">
            <v>089</v>
          </cell>
          <cell r="X11169">
            <v>514</v>
          </cell>
          <cell r="Y11169">
            <v>0</v>
          </cell>
          <cell r="Z11169">
            <v>0</v>
          </cell>
          <cell r="AA11169">
            <v>0</v>
          </cell>
          <cell r="AE11169">
            <v>0</v>
          </cell>
          <cell r="AG11169">
            <v>0</v>
          </cell>
          <cell r="AH11169">
            <v>0</v>
          </cell>
          <cell r="AI11169">
            <v>0</v>
          </cell>
          <cell r="AJ11169">
            <v>0</v>
          </cell>
          <cell r="AN11169">
            <v>0</v>
          </cell>
        </row>
        <row r="11170">
          <cell r="D11170">
            <v>3</v>
          </cell>
          <cell r="H11170" t="str">
            <v>090</v>
          </cell>
          <cell r="X11170">
            <v>0</v>
          </cell>
          <cell r="Y11170">
            <v>0</v>
          </cell>
          <cell r="Z11170">
            <v>0</v>
          </cell>
          <cell r="AA11170">
            <v>146</v>
          </cell>
          <cell r="AE11170">
            <v>0</v>
          </cell>
          <cell r="AG11170">
            <v>0</v>
          </cell>
          <cell r="AH11170">
            <v>0</v>
          </cell>
          <cell r="AI11170">
            <v>0</v>
          </cell>
          <cell r="AJ11170">
            <v>0</v>
          </cell>
          <cell r="AN11170">
            <v>0</v>
          </cell>
        </row>
        <row r="11171">
          <cell r="D11171">
            <v>3</v>
          </cell>
          <cell r="H11171" t="str">
            <v>090</v>
          </cell>
          <cell r="X11171">
            <v>365</v>
          </cell>
          <cell r="Y11171">
            <v>0</v>
          </cell>
          <cell r="Z11171">
            <v>0</v>
          </cell>
          <cell r="AA11171">
            <v>0</v>
          </cell>
          <cell r="AE11171">
            <v>0</v>
          </cell>
          <cell r="AG11171">
            <v>0</v>
          </cell>
          <cell r="AH11171">
            <v>0</v>
          </cell>
          <cell r="AI11171">
            <v>0</v>
          </cell>
          <cell r="AJ11171">
            <v>0</v>
          </cell>
          <cell r="AN11171">
            <v>0</v>
          </cell>
        </row>
        <row r="11172">
          <cell r="D11172">
            <v>3</v>
          </cell>
          <cell r="H11172" t="str">
            <v>085</v>
          </cell>
          <cell r="X11172">
            <v>0</v>
          </cell>
          <cell r="Y11172">
            <v>0</v>
          </cell>
          <cell r="Z11172">
            <v>0</v>
          </cell>
          <cell r="AA11172">
            <v>153</v>
          </cell>
          <cell r="AE11172">
            <v>0</v>
          </cell>
          <cell r="AG11172">
            <v>0</v>
          </cell>
          <cell r="AH11172">
            <v>0</v>
          </cell>
          <cell r="AI11172">
            <v>0</v>
          </cell>
          <cell r="AJ11172">
            <v>11</v>
          </cell>
          <cell r="AN11172">
            <v>0</v>
          </cell>
        </row>
        <row r="11173">
          <cell r="D11173">
            <v>3</v>
          </cell>
          <cell r="H11173" t="str">
            <v>085</v>
          </cell>
          <cell r="X11173">
            <v>116</v>
          </cell>
          <cell r="Y11173">
            <v>0</v>
          </cell>
          <cell r="Z11173">
            <v>0</v>
          </cell>
          <cell r="AA11173">
            <v>0</v>
          </cell>
          <cell r="AE11173">
            <v>0</v>
          </cell>
          <cell r="AG11173">
            <v>13</v>
          </cell>
          <cell r="AH11173">
            <v>0</v>
          </cell>
          <cell r="AI11173">
            <v>0</v>
          </cell>
          <cell r="AJ11173">
            <v>0</v>
          </cell>
          <cell r="AN11173">
            <v>0</v>
          </cell>
        </row>
        <row r="11174">
          <cell r="D11174">
            <v>3</v>
          </cell>
          <cell r="H11174" t="str">
            <v>085</v>
          </cell>
          <cell r="X11174">
            <v>293</v>
          </cell>
          <cell r="Y11174">
            <v>0</v>
          </cell>
          <cell r="Z11174">
            <v>0</v>
          </cell>
          <cell r="AA11174">
            <v>0</v>
          </cell>
          <cell r="AE11174">
            <v>0</v>
          </cell>
          <cell r="AG11174">
            <v>31</v>
          </cell>
          <cell r="AH11174">
            <v>0</v>
          </cell>
          <cell r="AI11174">
            <v>0</v>
          </cell>
          <cell r="AJ11174">
            <v>0</v>
          </cell>
          <cell r="AN11174">
            <v>0</v>
          </cell>
        </row>
        <row r="11175">
          <cell r="D11175">
            <v>3</v>
          </cell>
          <cell r="H11175" t="str">
            <v>086</v>
          </cell>
          <cell r="X11175">
            <v>0</v>
          </cell>
          <cell r="Y11175">
            <v>0</v>
          </cell>
          <cell r="Z11175">
            <v>0</v>
          </cell>
          <cell r="AA11175">
            <v>55</v>
          </cell>
          <cell r="AE11175">
            <v>0</v>
          </cell>
          <cell r="AG11175">
            <v>0</v>
          </cell>
          <cell r="AH11175">
            <v>0</v>
          </cell>
          <cell r="AI11175">
            <v>0</v>
          </cell>
          <cell r="AJ11175">
            <v>2</v>
          </cell>
          <cell r="AN11175">
            <v>0</v>
          </cell>
        </row>
        <row r="11176">
          <cell r="D11176">
            <v>3</v>
          </cell>
          <cell r="H11176" t="str">
            <v>086</v>
          </cell>
          <cell r="X11176">
            <v>86</v>
          </cell>
          <cell r="Y11176">
            <v>0</v>
          </cell>
          <cell r="Z11176">
            <v>0</v>
          </cell>
          <cell r="AA11176">
            <v>0</v>
          </cell>
          <cell r="AE11176">
            <v>0</v>
          </cell>
          <cell r="AG11176">
            <v>8</v>
          </cell>
          <cell r="AH11176">
            <v>0</v>
          </cell>
          <cell r="AI11176">
            <v>0</v>
          </cell>
          <cell r="AJ11176">
            <v>0</v>
          </cell>
          <cell r="AN11176">
            <v>0</v>
          </cell>
        </row>
        <row r="11177">
          <cell r="D11177">
            <v>3</v>
          </cell>
          <cell r="H11177" t="str">
            <v>086</v>
          </cell>
          <cell r="X11177">
            <v>251</v>
          </cell>
          <cell r="Y11177">
            <v>0</v>
          </cell>
          <cell r="Z11177">
            <v>0</v>
          </cell>
          <cell r="AA11177">
            <v>0</v>
          </cell>
          <cell r="AE11177">
            <v>0</v>
          </cell>
          <cell r="AG11177">
            <v>16</v>
          </cell>
          <cell r="AH11177">
            <v>0</v>
          </cell>
          <cell r="AI11177">
            <v>0</v>
          </cell>
          <cell r="AJ11177">
            <v>0</v>
          </cell>
          <cell r="AN11177">
            <v>0</v>
          </cell>
        </row>
        <row r="11178">
          <cell r="D11178">
            <v>3</v>
          </cell>
          <cell r="H11178" t="str">
            <v>171</v>
          </cell>
          <cell r="X11178">
            <v>1</v>
          </cell>
          <cell r="Y11178">
            <v>0</v>
          </cell>
          <cell r="Z11178">
            <v>0</v>
          </cell>
          <cell r="AA11178">
            <v>0</v>
          </cell>
          <cell r="AE11178">
            <v>0</v>
          </cell>
          <cell r="AG11178">
            <v>0</v>
          </cell>
          <cell r="AH11178">
            <v>0</v>
          </cell>
          <cell r="AI11178">
            <v>0</v>
          </cell>
          <cell r="AJ11178">
            <v>0</v>
          </cell>
          <cell r="AN11178">
            <v>0</v>
          </cell>
        </row>
        <row r="11179">
          <cell r="D11179">
            <v>3</v>
          </cell>
          <cell r="H11179" t="str">
            <v>171</v>
          </cell>
          <cell r="X11179">
            <v>0</v>
          </cell>
          <cell r="Y11179">
            <v>0</v>
          </cell>
          <cell r="Z11179">
            <v>0</v>
          </cell>
          <cell r="AA11179">
            <v>174</v>
          </cell>
          <cell r="AE11179">
            <v>0</v>
          </cell>
          <cell r="AG11179">
            <v>0</v>
          </cell>
          <cell r="AH11179">
            <v>0</v>
          </cell>
          <cell r="AI11179">
            <v>0</v>
          </cell>
          <cell r="AJ11179">
            <v>18</v>
          </cell>
          <cell r="AN11179">
            <v>0</v>
          </cell>
        </row>
        <row r="11180">
          <cell r="D11180">
            <v>3</v>
          </cell>
          <cell r="H11180" t="str">
            <v>171</v>
          </cell>
          <cell r="X11180">
            <v>208</v>
          </cell>
          <cell r="Y11180">
            <v>0</v>
          </cell>
          <cell r="Z11180">
            <v>0</v>
          </cell>
          <cell r="AA11180">
            <v>0</v>
          </cell>
          <cell r="AE11180">
            <v>0</v>
          </cell>
          <cell r="AG11180">
            <v>10</v>
          </cell>
          <cell r="AH11180">
            <v>0</v>
          </cell>
          <cell r="AI11180">
            <v>0</v>
          </cell>
          <cell r="AJ11180">
            <v>0</v>
          </cell>
          <cell r="AN11180">
            <v>0</v>
          </cell>
        </row>
        <row r="11181">
          <cell r="D11181">
            <v>3</v>
          </cell>
          <cell r="H11181" t="str">
            <v>171</v>
          </cell>
          <cell r="X11181">
            <v>546</v>
          </cell>
          <cell r="Y11181">
            <v>0</v>
          </cell>
          <cell r="Z11181">
            <v>0</v>
          </cell>
          <cell r="AA11181">
            <v>0</v>
          </cell>
          <cell r="AE11181">
            <v>0</v>
          </cell>
          <cell r="AG11181">
            <v>48</v>
          </cell>
          <cell r="AH11181">
            <v>0</v>
          </cell>
          <cell r="AI11181">
            <v>0</v>
          </cell>
          <cell r="AJ11181">
            <v>0</v>
          </cell>
          <cell r="AN11181">
            <v>0</v>
          </cell>
        </row>
        <row r="11182">
          <cell r="D11182">
            <v>3</v>
          </cell>
          <cell r="H11182" t="str">
            <v>085</v>
          </cell>
          <cell r="X11182">
            <v>47</v>
          </cell>
          <cell r="Y11182">
            <v>0</v>
          </cell>
          <cell r="Z11182">
            <v>0</v>
          </cell>
          <cell r="AA11182">
            <v>0</v>
          </cell>
          <cell r="AE11182">
            <v>0</v>
          </cell>
          <cell r="AG11182">
            <v>2</v>
          </cell>
          <cell r="AH11182">
            <v>0</v>
          </cell>
          <cell r="AI11182">
            <v>0</v>
          </cell>
          <cell r="AJ11182">
            <v>0</v>
          </cell>
          <cell r="AN11182">
            <v>0</v>
          </cell>
        </row>
        <row r="11183">
          <cell r="D11183">
            <v>3</v>
          </cell>
          <cell r="H11183" t="str">
            <v>085</v>
          </cell>
          <cell r="X11183">
            <v>424</v>
          </cell>
          <cell r="Y11183">
            <v>0</v>
          </cell>
          <cell r="Z11183">
            <v>0</v>
          </cell>
          <cell r="AA11183">
            <v>0</v>
          </cell>
          <cell r="AE11183">
            <v>0</v>
          </cell>
          <cell r="AG11183">
            <v>5</v>
          </cell>
          <cell r="AH11183">
            <v>0</v>
          </cell>
          <cell r="AI11183">
            <v>0</v>
          </cell>
          <cell r="AJ11183">
            <v>0</v>
          </cell>
          <cell r="AN11183">
            <v>0</v>
          </cell>
        </row>
        <row r="11184">
          <cell r="D11184">
            <v>3</v>
          </cell>
          <cell r="H11184" t="str">
            <v>089</v>
          </cell>
          <cell r="X11184">
            <v>57</v>
          </cell>
          <cell r="Y11184">
            <v>0</v>
          </cell>
          <cell r="Z11184">
            <v>0</v>
          </cell>
          <cell r="AA11184">
            <v>0</v>
          </cell>
          <cell r="AE11184">
            <v>0</v>
          </cell>
          <cell r="AG11184">
            <v>3</v>
          </cell>
          <cell r="AH11184">
            <v>0</v>
          </cell>
          <cell r="AI11184">
            <v>0</v>
          </cell>
          <cell r="AJ11184">
            <v>0</v>
          </cell>
          <cell r="AN11184">
            <v>0</v>
          </cell>
        </row>
        <row r="11185">
          <cell r="D11185">
            <v>3</v>
          </cell>
          <cell r="H11185" t="str">
            <v>089</v>
          </cell>
          <cell r="X11185">
            <v>498</v>
          </cell>
          <cell r="Y11185">
            <v>0</v>
          </cell>
          <cell r="Z11185">
            <v>0</v>
          </cell>
          <cell r="AA11185">
            <v>0</v>
          </cell>
          <cell r="AE11185">
            <v>0</v>
          </cell>
          <cell r="AG11185">
            <v>8</v>
          </cell>
          <cell r="AH11185">
            <v>0</v>
          </cell>
          <cell r="AI11185">
            <v>0</v>
          </cell>
          <cell r="AJ11185">
            <v>0</v>
          </cell>
          <cell r="AN11185">
            <v>0</v>
          </cell>
        </row>
        <row r="11186">
          <cell r="D11186">
            <v>3</v>
          </cell>
          <cell r="H11186" t="str">
            <v>086</v>
          </cell>
          <cell r="X11186">
            <v>0</v>
          </cell>
          <cell r="Y11186">
            <v>0</v>
          </cell>
          <cell r="Z11186">
            <v>0</v>
          </cell>
          <cell r="AA11186">
            <v>37</v>
          </cell>
          <cell r="AE11186">
            <v>0</v>
          </cell>
          <cell r="AG11186">
            <v>0</v>
          </cell>
          <cell r="AH11186">
            <v>0</v>
          </cell>
          <cell r="AI11186">
            <v>0</v>
          </cell>
          <cell r="AJ11186">
            <v>1</v>
          </cell>
          <cell r="AN11186">
            <v>0</v>
          </cell>
        </row>
        <row r="11187">
          <cell r="D11187">
            <v>3</v>
          </cell>
          <cell r="H11187" t="str">
            <v>086</v>
          </cell>
          <cell r="X11187">
            <v>381</v>
          </cell>
          <cell r="Y11187">
            <v>0</v>
          </cell>
          <cell r="Z11187">
            <v>0</v>
          </cell>
          <cell r="AA11187">
            <v>0</v>
          </cell>
          <cell r="AE11187">
            <v>0</v>
          </cell>
          <cell r="AG11187">
            <v>5</v>
          </cell>
          <cell r="AH11187">
            <v>0</v>
          </cell>
          <cell r="AI11187">
            <v>0</v>
          </cell>
          <cell r="AJ11187">
            <v>0</v>
          </cell>
          <cell r="AN11187">
            <v>0</v>
          </cell>
        </row>
        <row r="11188">
          <cell r="D11188">
            <v>3</v>
          </cell>
          <cell r="H11188" t="str">
            <v>086</v>
          </cell>
          <cell r="X11188">
            <v>148</v>
          </cell>
          <cell r="Y11188">
            <v>0</v>
          </cell>
          <cell r="Z11188">
            <v>0</v>
          </cell>
          <cell r="AA11188">
            <v>0</v>
          </cell>
          <cell r="AE11188">
            <v>0</v>
          </cell>
          <cell r="AG11188">
            <v>2</v>
          </cell>
          <cell r="AH11188">
            <v>0</v>
          </cell>
          <cell r="AI11188">
            <v>0</v>
          </cell>
          <cell r="AJ11188">
            <v>0</v>
          </cell>
          <cell r="AN11188">
            <v>0</v>
          </cell>
        </row>
        <row r="11189">
          <cell r="D11189">
            <v>3</v>
          </cell>
          <cell r="H11189" t="str">
            <v>090</v>
          </cell>
          <cell r="X11189">
            <v>0</v>
          </cell>
          <cell r="Y11189">
            <v>0</v>
          </cell>
          <cell r="Z11189">
            <v>0</v>
          </cell>
          <cell r="AA11189">
            <v>7</v>
          </cell>
          <cell r="AE11189">
            <v>0</v>
          </cell>
          <cell r="AG11189">
            <v>0</v>
          </cell>
          <cell r="AH11189">
            <v>0</v>
          </cell>
          <cell r="AI11189">
            <v>0</v>
          </cell>
          <cell r="AJ11189">
            <v>0</v>
          </cell>
          <cell r="AN11189">
            <v>0</v>
          </cell>
        </row>
        <row r="11190">
          <cell r="D11190">
            <v>3</v>
          </cell>
          <cell r="H11190" t="str">
            <v>090</v>
          </cell>
          <cell r="X11190">
            <v>66</v>
          </cell>
          <cell r="Y11190">
            <v>0</v>
          </cell>
          <cell r="Z11190">
            <v>0</v>
          </cell>
          <cell r="AA11190">
            <v>0</v>
          </cell>
          <cell r="AE11190">
            <v>0</v>
          </cell>
          <cell r="AG11190">
            <v>3</v>
          </cell>
          <cell r="AH11190">
            <v>0</v>
          </cell>
          <cell r="AI11190">
            <v>0</v>
          </cell>
          <cell r="AJ11190">
            <v>0</v>
          </cell>
          <cell r="AN11190">
            <v>0</v>
          </cell>
        </row>
        <row r="11191">
          <cell r="D11191">
            <v>3</v>
          </cell>
          <cell r="H11191" t="str">
            <v>089</v>
          </cell>
          <cell r="X11191">
            <v>0</v>
          </cell>
          <cell r="Y11191">
            <v>0</v>
          </cell>
          <cell r="Z11191">
            <v>0</v>
          </cell>
          <cell r="AA11191">
            <v>14</v>
          </cell>
          <cell r="AE11191">
            <v>0</v>
          </cell>
          <cell r="AG11191">
            <v>0</v>
          </cell>
          <cell r="AH11191">
            <v>0</v>
          </cell>
          <cell r="AI11191">
            <v>0</v>
          </cell>
          <cell r="AJ11191">
            <v>0</v>
          </cell>
          <cell r="AN11191">
            <v>0</v>
          </cell>
        </row>
        <row r="11192">
          <cell r="D11192">
            <v>3</v>
          </cell>
          <cell r="H11192" t="str">
            <v>089</v>
          </cell>
          <cell r="X11192">
            <v>109</v>
          </cell>
          <cell r="Y11192">
            <v>0</v>
          </cell>
          <cell r="Z11192">
            <v>0</v>
          </cell>
          <cell r="AA11192">
            <v>0</v>
          </cell>
          <cell r="AE11192">
            <v>0</v>
          </cell>
          <cell r="AG11192">
            <v>0</v>
          </cell>
          <cell r="AH11192">
            <v>0</v>
          </cell>
          <cell r="AI11192">
            <v>0</v>
          </cell>
          <cell r="AJ11192">
            <v>0</v>
          </cell>
          <cell r="AN11192">
            <v>0</v>
          </cell>
        </row>
        <row r="11193">
          <cell r="D11193">
            <v>3</v>
          </cell>
          <cell r="H11193" t="str">
            <v>090</v>
          </cell>
          <cell r="X11193">
            <v>0</v>
          </cell>
          <cell r="Y11193">
            <v>0</v>
          </cell>
          <cell r="Z11193">
            <v>0</v>
          </cell>
          <cell r="AA11193">
            <v>29</v>
          </cell>
          <cell r="AE11193">
            <v>0</v>
          </cell>
          <cell r="AG11193">
            <v>0</v>
          </cell>
          <cell r="AH11193">
            <v>0</v>
          </cell>
          <cell r="AI11193">
            <v>0</v>
          </cell>
          <cell r="AJ11193">
            <v>1</v>
          </cell>
          <cell r="AN11193">
            <v>0</v>
          </cell>
        </row>
        <row r="11194">
          <cell r="D11194">
            <v>3</v>
          </cell>
          <cell r="H11194" t="str">
            <v>090</v>
          </cell>
          <cell r="X11194">
            <v>106</v>
          </cell>
          <cell r="Y11194">
            <v>0</v>
          </cell>
          <cell r="Z11194">
            <v>0</v>
          </cell>
          <cell r="AA11194">
            <v>0</v>
          </cell>
          <cell r="AE11194">
            <v>0</v>
          </cell>
          <cell r="AG11194">
            <v>0</v>
          </cell>
          <cell r="AH11194">
            <v>0</v>
          </cell>
          <cell r="AI11194">
            <v>0</v>
          </cell>
          <cell r="AJ11194">
            <v>0</v>
          </cell>
          <cell r="AN11194">
            <v>0</v>
          </cell>
        </row>
        <row r="11195">
          <cell r="D11195">
            <v>3</v>
          </cell>
          <cell r="H11195" t="str">
            <v>171</v>
          </cell>
          <cell r="X11195">
            <v>0</v>
          </cell>
          <cell r="Y11195">
            <v>0</v>
          </cell>
          <cell r="Z11195">
            <v>0</v>
          </cell>
          <cell r="AA11195">
            <v>65</v>
          </cell>
          <cell r="AE11195">
            <v>0</v>
          </cell>
          <cell r="AG11195">
            <v>0</v>
          </cell>
          <cell r="AH11195">
            <v>0</v>
          </cell>
          <cell r="AI11195">
            <v>0</v>
          </cell>
          <cell r="AJ11195">
            <v>0</v>
          </cell>
          <cell r="AN11195">
            <v>0</v>
          </cell>
        </row>
        <row r="11196">
          <cell r="D11196">
            <v>3</v>
          </cell>
          <cell r="H11196" t="str">
            <v>171</v>
          </cell>
          <cell r="X11196">
            <v>286</v>
          </cell>
          <cell r="Y11196">
            <v>0</v>
          </cell>
          <cell r="Z11196">
            <v>0</v>
          </cell>
          <cell r="AA11196">
            <v>0</v>
          </cell>
          <cell r="AE11196">
            <v>0</v>
          </cell>
          <cell r="AG11196">
            <v>8</v>
          </cell>
          <cell r="AH11196">
            <v>0</v>
          </cell>
          <cell r="AI11196">
            <v>0</v>
          </cell>
          <cell r="AJ11196">
            <v>0</v>
          </cell>
          <cell r="AN11196">
            <v>0</v>
          </cell>
        </row>
        <row r="11197">
          <cell r="D11197">
            <v>3</v>
          </cell>
          <cell r="H11197" t="str">
            <v>063</v>
          </cell>
          <cell r="X11197">
            <v>0</v>
          </cell>
          <cell r="Y11197">
            <v>0</v>
          </cell>
          <cell r="Z11197">
            <v>0</v>
          </cell>
          <cell r="AA11197">
            <v>35</v>
          </cell>
          <cell r="AE11197">
            <v>0</v>
          </cell>
          <cell r="AG11197">
            <v>0</v>
          </cell>
          <cell r="AH11197">
            <v>0</v>
          </cell>
          <cell r="AI11197">
            <v>0</v>
          </cell>
          <cell r="AJ11197">
            <v>1</v>
          </cell>
          <cell r="AN11197">
            <v>0</v>
          </cell>
        </row>
        <row r="11198">
          <cell r="D11198">
            <v>3</v>
          </cell>
          <cell r="H11198" t="str">
            <v>063</v>
          </cell>
          <cell r="X11198">
            <v>2330</v>
          </cell>
          <cell r="Y11198">
            <v>0</v>
          </cell>
          <cell r="Z11198">
            <v>0</v>
          </cell>
          <cell r="AA11198">
            <v>0</v>
          </cell>
          <cell r="AE11198">
            <v>0</v>
          </cell>
          <cell r="AG11198">
            <v>54</v>
          </cell>
          <cell r="AH11198">
            <v>0</v>
          </cell>
          <cell r="AI11198">
            <v>0</v>
          </cell>
          <cell r="AJ11198">
            <v>0</v>
          </cell>
          <cell r="AN11198">
            <v>0</v>
          </cell>
        </row>
        <row r="11199">
          <cell r="D11199">
            <v>3</v>
          </cell>
          <cell r="H11199" t="str">
            <v>085</v>
          </cell>
          <cell r="X11199">
            <v>0</v>
          </cell>
          <cell r="Y11199">
            <v>0</v>
          </cell>
          <cell r="Z11199">
            <v>0</v>
          </cell>
          <cell r="AA11199">
            <v>129</v>
          </cell>
          <cell r="AE11199">
            <v>0</v>
          </cell>
          <cell r="AG11199">
            <v>0</v>
          </cell>
          <cell r="AH11199">
            <v>0</v>
          </cell>
          <cell r="AI11199">
            <v>0</v>
          </cell>
          <cell r="AJ11199">
            <v>1</v>
          </cell>
          <cell r="AN11199">
            <v>0</v>
          </cell>
        </row>
        <row r="11200">
          <cell r="D11200">
            <v>3</v>
          </cell>
          <cell r="H11200" t="str">
            <v>085</v>
          </cell>
          <cell r="X11200">
            <v>1270</v>
          </cell>
          <cell r="Y11200">
            <v>0</v>
          </cell>
          <cell r="Z11200">
            <v>0</v>
          </cell>
          <cell r="AA11200">
            <v>0</v>
          </cell>
          <cell r="AE11200">
            <v>0</v>
          </cell>
          <cell r="AG11200">
            <v>48</v>
          </cell>
          <cell r="AH11200">
            <v>0</v>
          </cell>
          <cell r="AI11200">
            <v>0</v>
          </cell>
          <cell r="AJ11200">
            <v>0</v>
          </cell>
          <cell r="AN11200">
            <v>0</v>
          </cell>
        </row>
        <row r="11201">
          <cell r="D11201">
            <v>3</v>
          </cell>
          <cell r="H11201" t="str">
            <v>085</v>
          </cell>
          <cell r="X11201">
            <v>860</v>
          </cell>
          <cell r="Y11201">
            <v>0</v>
          </cell>
          <cell r="Z11201">
            <v>0</v>
          </cell>
          <cell r="AA11201">
            <v>0</v>
          </cell>
          <cell r="AE11201">
            <v>0</v>
          </cell>
          <cell r="AG11201">
            <v>19</v>
          </cell>
          <cell r="AH11201">
            <v>0</v>
          </cell>
          <cell r="AI11201">
            <v>0</v>
          </cell>
          <cell r="AJ11201">
            <v>0</v>
          </cell>
          <cell r="AN11201">
            <v>0</v>
          </cell>
        </row>
        <row r="11202">
          <cell r="D11202">
            <v>3</v>
          </cell>
          <cell r="H11202" t="str">
            <v>086</v>
          </cell>
          <cell r="X11202">
            <v>30</v>
          </cell>
          <cell r="Y11202">
            <v>0</v>
          </cell>
          <cell r="Z11202">
            <v>0</v>
          </cell>
          <cell r="AA11202">
            <v>0</v>
          </cell>
          <cell r="AE11202">
            <v>0</v>
          </cell>
          <cell r="AG11202">
            <v>0</v>
          </cell>
          <cell r="AH11202">
            <v>0</v>
          </cell>
          <cell r="AI11202">
            <v>0</v>
          </cell>
          <cell r="AJ11202">
            <v>0</v>
          </cell>
          <cell r="AN11202">
            <v>0</v>
          </cell>
        </row>
        <row r="11203">
          <cell r="D11203">
            <v>3</v>
          </cell>
          <cell r="H11203" t="str">
            <v>086</v>
          </cell>
          <cell r="X11203">
            <v>0</v>
          </cell>
          <cell r="Y11203">
            <v>0</v>
          </cell>
          <cell r="Z11203">
            <v>0</v>
          </cell>
          <cell r="AA11203">
            <v>438</v>
          </cell>
          <cell r="AE11203">
            <v>0</v>
          </cell>
          <cell r="AG11203">
            <v>0</v>
          </cell>
          <cell r="AH11203">
            <v>0</v>
          </cell>
          <cell r="AI11203">
            <v>0</v>
          </cell>
          <cell r="AJ11203">
            <v>3</v>
          </cell>
          <cell r="AN11203">
            <v>0</v>
          </cell>
        </row>
        <row r="11204">
          <cell r="D11204">
            <v>3</v>
          </cell>
          <cell r="H11204" t="str">
            <v>086</v>
          </cell>
          <cell r="X11204">
            <v>1848</v>
          </cell>
          <cell r="Y11204">
            <v>0</v>
          </cell>
          <cell r="Z11204">
            <v>0</v>
          </cell>
          <cell r="AA11204">
            <v>0</v>
          </cell>
          <cell r="AE11204">
            <v>0</v>
          </cell>
          <cell r="AG11204">
            <v>80</v>
          </cell>
          <cell r="AH11204">
            <v>0</v>
          </cell>
          <cell r="AI11204">
            <v>0</v>
          </cell>
          <cell r="AJ11204">
            <v>0</v>
          </cell>
          <cell r="AN11204">
            <v>0</v>
          </cell>
        </row>
        <row r="11205">
          <cell r="D11205">
            <v>3</v>
          </cell>
          <cell r="H11205" t="str">
            <v>086</v>
          </cell>
          <cell r="X11205">
            <v>1735</v>
          </cell>
          <cell r="Y11205">
            <v>0</v>
          </cell>
          <cell r="Z11205">
            <v>0</v>
          </cell>
          <cell r="AA11205">
            <v>0</v>
          </cell>
          <cell r="AE11205">
            <v>0</v>
          </cell>
          <cell r="AG11205">
            <v>47</v>
          </cell>
          <cell r="AH11205">
            <v>0</v>
          </cell>
          <cell r="AI11205">
            <v>0</v>
          </cell>
          <cell r="AJ11205">
            <v>0</v>
          </cell>
          <cell r="AN11205">
            <v>0</v>
          </cell>
        </row>
        <row r="11206">
          <cell r="D11206">
            <v>3</v>
          </cell>
          <cell r="H11206" t="str">
            <v>089</v>
          </cell>
          <cell r="X11206">
            <v>2</v>
          </cell>
          <cell r="Y11206">
            <v>0</v>
          </cell>
          <cell r="Z11206">
            <v>0</v>
          </cell>
          <cell r="AA11206">
            <v>0</v>
          </cell>
          <cell r="AE11206">
            <v>0</v>
          </cell>
          <cell r="AG11206">
            <v>1</v>
          </cell>
          <cell r="AH11206">
            <v>0</v>
          </cell>
          <cell r="AI11206">
            <v>0</v>
          </cell>
          <cell r="AJ11206">
            <v>0</v>
          </cell>
          <cell r="AN11206">
            <v>0</v>
          </cell>
        </row>
        <row r="11207">
          <cell r="D11207">
            <v>3</v>
          </cell>
          <cell r="H11207" t="str">
            <v>089</v>
          </cell>
          <cell r="X11207">
            <v>0</v>
          </cell>
          <cell r="Y11207">
            <v>0</v>
          </cell>
          <cell r="Z11207">
            <v>0</v>
          </cell>
          <cell r="AA11207">
            <v>865</v>
          </cell>
          <cell r="AE11207">
            <v>0</v>
          </cell>
          <cell r="AG11207">
            <v>0</v>
          </cell>
          <cell r="AH11207">
            <v>0</v>
          </cell>
          <cell r="AI11207">
            <v>0</v>
          </cell>
          <cell r="AJ11207">
            <v>99</v>
          </cell>
          <cell r="AN11207">
            <v>0</v>
          </cell>
        </row>
        <row r="11208">
          <cell r="D11208">
            <v>3</v>
          </cell>
          <cell r="H11208" t="str">
            <v>089</v>
          </cell>
          <cell r="X11208">
            <v>495</v>
          </cell>
          <cell r="Y11208">
            <v>0</v>
          </cell>
          <cell r="Z11208">
            <v>0</v>
          </cell>
          <cell r="AA11208">
            <v>0</v>
          </cell>
          <cell r="AE11208">
            <v>0</v>
          </cell>
          <cell r="AG11208">
            <v>48</v>
          </cell>
          <cell r="AH11208">
            <v>0</v>
          </cell>
          <cell r="AI11208">
            <v>0</v>
          </cell>
          <cell r="AJ11208">
            <v>0</v>
          </cell>
          <cell r="AN11208">
            <v>0</v>
          </cell>
        </row>
        <row r="11209">
          <cell r="D11209">
            <v>3</v>
          </cell>
          <cell r="H11209" t="str">
            <v>089</v>
          </cell>
          <cell r="X11209">
            <v>2984</v>
          </cell>
          <cell r="Y11209">
            <v>0</v>
          </cell>
          <cell r="Z11209">
            <v>0</v>
          </cell>
          <cell r="AA11209">
            <v>0</v>
          </cell>
          <cell r="AE11209">
            <v>0</v>
          </cell>
          <cell r="AG11209">
            <v>239</v>
          </cell>
          <cell r="AH11209">
            <v>0</v>
          </cell>
          <cell r="AI11209">
            <v>0</v>
          </cell>
          <cell r="AJ11209">
            <v>0</v>
          </cell>
          <cell r="AN11209">
            <v>0</v>
          </cell>
        </row>
        <row r="11210">
          <cell r="D11210">
            <v>3</v>
          </cell>
          <cell r="H11210" t="str">
            <v>090</v>
          </cell>
          <cell r="X11210">
            <v>0</v>
          </cell>
          <cell r="Y11210">
            <v>0</v>
          </cell>
          <cell r="Z11210">
            <v>0</v>
          </cell>
          <cell r="AA11210">
            <v>347</v>
          </cell>
          <cell r="AE11210">
            <v>0</v>
          </cell>
          <cell r="AG11210">
            <v>0</v>
          </cell>
          <cell r="AH11210">
            <v>0</v>
          </cell>
          <cell r="AI11210">
            <v>0</v>
          </cell>
          <cell r="AJ11210">
            <v>22</v>
          </cell>
          <cell r="AN11210">
            <v>0</v>
          </cell>
        </row>
        <row r="11211">
          <cell r="D11211">
            <v>3</v>
          </cell>
          <cell r="H11211" t="str">
            <v>090</v>
          </cell>
          <cell r="X11211">
            <v>1964</v>
          </cell>
          <cell r="Y11211">
            <v>0</v>
          </cell>
          <cell r="Z11211">
            <v>0</v>
          </cell>
          <cell r="AA11211">
            <v>0</v>
          </cell>
          <cell r="AE11211">
            <v>0</v>
          </cell>
          <cell r="AG11211">
            <v>113</v>
          </cell>
          <cell r="AH11211">
            <v>0</v>
          </cell>
          <cell r="AI11211">
            <v>0</v>
          </cell>
          <cell r="AJ11211">
            <v>0</v>
          </cell>
          <cell r="AN11211">
            <v>0</v>
          </cell>
        </row>
        <row r="11212">
          <cell r="D11212">
            <v>3</v>
          </cell>
          <cell r="H11212" t="str">
            <v>171</v>
          </cell>
          <cell r="X11212">
            <v>8</v>
          </cell>
          <cell r="Y11212">
            <v>0</v>
          </cell>
          <cell r="Z11212">
            <v>0</v>
          </cell>
          <cell r="AA11212">
            <v>0</v>
          </cell>
          <cell r="AE11212">
            <v>0</v>
          </cell>
          <cell r="AG11212">
            <v>2</v>
          </cell>
          <cell r="AH11212">
            <v>0</v>
          </cell>
          <cell r="AI11212">
            <v>0</v>
          </cell>
          <cell r="AJ11212">
            <v>0</v>
          </cell>
          <cell r="AN11212">
            <v>0</v>
          </cell>
        </row>
        <row r="11213">
          <cell r="D11213">
            <v>3</v>
          </cell>
          <cell r="H11213" t="str">
            <v>171</v>
          </cell>
          <cell r="X11213">
            <v>0</v>
          </cell>
          <cell r="Y11213">
            <v>0</v>
          </cell>
          <cell r="Z11213">
            <v>0</v>
          </cell>
          <cell r="AA11213">
            <v>1804</v>
          </cell>
          <cell r="AE11213">
            <v>0</v>
          </cell>
          <cell r="AG11213">
            <v>0</v>
          </cell>
          <cell r="AH11213">
            <v>0</v>
          </cell>
          <cell r="AI11213">
            <v>0</v>
          </cell>
          <cell r="AJ11213">
            <v>72</v>
          </cell>
          <cell r="AN11213">
            <v>0</v>
          </cell>
        </row>
        <row r="11214">
          <cell r="D11214">
            <v>3</v>
          </cell>
          <cell r="H11214" t="str">
            <v>171</v>
          </cell>
          <cell r="X11214">
            <v>1252</v>
          </cell>
          <cell r="Y11214">
            <v>0</v>
          </cell>
          <cell r="Z11214">
            <v>0</v>
          </cell>
          <cell r="AA11214">
            <v>0</v>
          </cell>
          <cell r="AE11214">
            <v>0</v>
          </cell>
          <cell r="AG11214">
            <v>101</v>
          </cell>
          <cell r="AH11214">
            <v>0</v>
          </cell>
          <cell r="AI11214">
            <v>0</v>
          </cell>
          <cell r="AJ11214">
            <v>0</v>
          </cell>
          <cell r="AN11214">
            <v>0</v>
          </cell>
        </row>
        <row r="11215">
          <cell r="D11215">
            <v>3</v>
          </cell>
          <cell r="H11215" t="str">
            <v>171</v>
          </cell>
          <cell r="X11215">
            <v>3049</v>
          </cell>
          <cell r="Y11215">
            <v>0</v>
          </cell>
          <cell r="Z11215">
            <v>0</v>
          </cell>
          <cell r="AA11215">
            <v>0</v>
          </cell>
          <cell r="AE11215">
            <v>0</v>
          </cell>
          <cell r="AG11215">
            <v>121</v>
          </cell>
          <cell r="AH11215">
            <v>0</v>
          </cell>
          <cell r="AI11215">
            <v>0</v>
          </cell>
          <cell r="AJ11215">
            <v>0</v>
          </cell>
          <cell r="AN11215">
            <v>0</v>
          </cell>
        </row>
        <row r="11216">
          <cell r="D11216">
            <v>3</v>
          </cell>
          <cell r="H11216" t="str">
            <v>085</v>
          </cell>
          <cell r="X11216">
            <v>0</v>
          </cell>
          <cell r="Y11216">
            <v>0</v>
          </cell>
          <cell r="Z11216">
            <v>0</v>
          </cell>
          <cell r="AA11216">
            <v>151</v>
          </cell>
          <cell r="AE11216">
            <v>0</v>
          </cell>
          <cell r="AG11216">
            <v>0</v>
          </cell>
          <cell r="AH11216">
            <v>0</v>
          </cell>
          <cell r="AI11216">
            <v>0</v>
          </cell>
          <cell r="AJ11216">
            <v>0</v>
          </cell>
          <cell r="AN11216">
            <v>0</v>
          </cell>
        </row>
        <row r="11217">
          <cell r="D11217">
            <v>3</v>
          </cell>
          <cell r="H11217" t="str">
            <v>085</v>
          </cell>
          <cell r="X11217">
            <v>398</v>
          </cell>
          <cell r="Y11217">
            <v>0</v>
          </cell>
          <cell r="Z11217">
            <v>0</v>
          </cell>
          <cell r="AA11217">
            <v>0</v>
          </cell>
          <cell r="AE11217">
            <v>0</v>
          </cell>
          <cell r="AG11217">
            <v>0</v>
          </cell>
          <cell r="AH11217">
            <v>0</v>
          </cell>
          <cell r="AI11217">
            <v>0</v>
          </cell>
          <cell r="AJ11217">
            <v>0</v>
          </cell>
          <cell r="AN11217">
            <v>0</v>
          </cell>
        </row>
        <row r="11218">
          <cell r="D11218">
            <v>3</v>
          </cell>
          <cell r="H11218" t="str">
            <v>085</v>
          </cell>
          <cell r="X11218">
            <v>224</v>
          </cell>
          <cell r="Y11218">
            <v>0</v>
          </cell>
          <cell r="Z11218">
            <v>0</v>
          </cell>
          <cell r="AA11218">
            <v>0</v>
          </cell>
          <cell r="AE11218">
            <v>0</v>
          </cell>
          <cell r="AG11218">
            <v>0</v>
          </cell>
          <cell r="AH11218">
            <v>0</v>
          </cell>
          <cell r="AI11218">
            <v>0</v>
          </cell>
          <cell r="AJ11218">
            <v>0</v>
          </cell>
          <cell r="AN11218">
            <v>0</v>
          </cell>
        </row>
        <row r="11219">
          <cell r="D11219">
            <v>3</v>
          </cell>
          <cell r="H11219" t="str">
            <v>086</v>
          </cell>
          <cell r="X11219">
            <v>0</v>
          </cell>
          <cell r="Y11219">
            <v>0</v>
          </cell>
          <cell r="Z11219">
            <v>0</v>
          </cell>
          <cell r="AA11219">
            <v>55</v>
          </cell>
          <cell r="AE11219">
            <v>0</v>
          </cell>
          <cell r="AG11219">
            <v>0</v>
          </cell>
          <cell r="AH11219">
            <v>0</v>
          </cell>
          <cell r="AI11219">
            <v>0</v>
          </cell>
          <cell r="AJ11219">
            <v>0</v>
          </cell>
          <cell r="AN11219">
            <v>0</v>
          </cell>
        </row>
        <row r="11220">
          <cell r="D11220">
            <v>3</v>
          </cell>
          <cell r="H11220" t="str">
            <v>086</v>
          </cell>
          <cell r="X11220">
            <v>93</v>
          </cell>
          <cell r="Y11220">
            <v>0</v>
          </cell>
          <cell r="Z11220">
            <v>0</v>
          </cell>
          <cell r="AA11220">
            <v>0</v>
          </cell>
          <cell r="AE11220">
            <v>0</v>
          </cell>
          <cell r="AG11220">
            <v>0</v>
          </cell>
          <cell r="AH11220">
            <v>0</v>
          </cell>
          <cell r="AI11220">
            <v>0</v>
          </cell>
          <cell r="AJ11220">
            <v>0</v>
          </cell>
          <cell r="AN11220">
            <v>0</v>
          </cell>
        </row>
        <row r="11221">
          <cell r="D11221">
            <v>3</v>
          </cell>
          <cell r="H11221" t="str">
            <v>086</v>
          </cell>
          <cell r="X11221">
            <v>78</v>
          </cell>
          <cell r="Y11221">
            <v>0</v>
          </cell>
          <cell r="Z11221">
            <v>0</v>
          </cell>
          <cell r="AA11221">
            <v>0</v>
          </cell>
          <cell r="AE11221">
            <v>0</v>
          </cell>
          <cell r="AG11221">
            <v>0</v>
          </cell>
          <cell r="AH11221">
            <v>0</v>
          </cell>
          <cell r="AI11221">
            <v>0</v>
          </cell>
          <cell r="AJ11221">
            <v>0</v>
          </cell>
          <cell r="AN11221">
            <v>0</v>
          </cell>
        </row>
        <row r="11222">
          <cell r="D11222">
            <v>3</v>
          </cell>
          <cell r="H11222" t="str">
            <v>089</v>
          </cell>
          <cell r="X11222">
            <v>0</v>
          </cell>
          <cell r="Y11222">
            <v>0</v>
          </cell>
          <cell r="Z11222">
            <v>0</v>
          </cell>
          <cell r="AA11222">
            <v>182</v>
          </cell>
          <cell r="AE11222">
            <v>0</v>
          </cell>
          <cell r="AG11222">
            <v>0</v>
          </cell>
          <cell r="AH11222">
            <v>0</v>
          </cell>
          <cell r="AI11222">
            <v>0</v>
          </cell>
          <cell r="AJ11222">
            <v>0</v>
          </cell>
          <cell r="AN11222">
            <v>0</v>
          </cell>
        </row>
        <row r="11223">
          <cell r="D11223">
            <v>3</v>
          </cell>
          <cell r="H11223" t="str">
            <v>089</v>
          </cell>
          <cell r="X11223">
            <v>229</v>
          </cell>
          <cell r="Y11223">
            <v>0</v>
          </cell>
          <cell r="Z11223">
            <v>0</v>
          </cell>
          <cell r="AA11223">
            <v>0</v>
          </cell>
          <cell r="AE11223">
            <v>0</v>
          </cell>
          <cell r="AG11223">
            <v>2</v>
          </cell>
          <cell r="AH11223">
            <v>0</v>
          </cell>
          <cell r="AI11223">
            <v>0</v>
          </cell>
          <cell r="AJ11223">
            <v>0</v>
          </cell>
          <cell r="AN11223">
            <v>0</v>
          </cell>
        </row>
        <row r="11224">
          <cell r="D11224">
            <v>3</v>
          </cell>
          <cell r="H11224" t="str">
            <v>089</v>
          </cell>
          <cell r="X11224">
            <v>372</v>
          </cell>
          <cell r="Y11224">
            <v>0</v>
          </cell>
          <cell r="Z11224">
            <v>0</v>
          </cell>
          <cell r="AA11224">
            <v>0</v>
          </cell>
          <cell r="AE11224">
            <v>0</v>
          </cell>
          <cell r="AG11224">
            <v>3</v>
          </cell>
          <cell r="AH11224">
            <v>0</v>
          </cell>
          <cell r="AI11224">
            <v>0</v>
          </cell>
          <cell r="AJ11224">
            <v>0</v>
          </cell>
          <cell r="AN11224">
            <v>0</v>
          </cell>
        </row>
        <row r="11225">
          <cell r="D11225">
            <v>3</v>
          </cell>
          <cell r="H11225" t="str">
            <v>090</v>
          </cell>
          <cell r="X11225">
            <v>0</v>
          </cell>
          <cell r="Y11225">
            <v>0</v>
          </cell>
          <cell r="Z11225">
            <v>0</v>
          </cell>
          <cell r="AA11225">
            <v>345</v>
          </cell>
          <cell r="AE11225">
            <v>0</v>
          </cell>
          <cell r="AG11225">
            <v>0</v>
          </cell>
          <cell r="AH11225">
            <v>0</v>
          </cell>
          <cell r="AI11225">
            <v>0</v>
          </cell>
          <cell r="AJ11225">
            <v>1</v>
          </cell>
          <cell r="AN11225">
            <v>0</v>
          </cell>
        </row>
        <row r="11226">
          <cell r="D11226">
            <v>3</v>
          </cell>
          <cell r="H11226" t="str">
            <v>090</v>
          </cell>
          <cell r="X11226">
            <v>623</v>
          </cell>
          <cell r="Y11226">
            <v>0</v>
          </cell>
          <cell r="Z11226">
            <v>0</v>
          </cell>
          <cell r="AA11226">
            <v>0</v>
          </cell>
          <cell r="AE11226">
            <v>0</v>
          </cell>
          <cell r="AG11226">
            <v>2</v>
          </cell>
          <cell r="AH11226">
            <v>0</v>
          </cell>
          <cell r="AI11226">
            <v>0</v>
          </cell>
          <cell r="AJ11226">
            <v>0</v>
          </cell>
          <cell r="AN11226">
            <v>0</v>
          </cell>
        </row>
        <row r="11227">
          <cell r="D11227">
            <v>3</v>
          </cell>
          <cell r="H11227" t="str">
            <v>171</v>
          </cell>
          <cell r="X11227">
            <v>0</v>
          </cell>
          <cell r="Y11227">
            <v>0</v>
          </cell>
          <cell r="Z11227">
            <v>0</v>
          </cell>
          <cell r="AA11227">
            <v>328</v>
          </cell>
          <cell r="AE11227">
            <v>0</v>
          </cell>
          <cell r="AG11227">
            <v>0</v>
          </cell>
          <cell r="AH11227">
            <v>0</v>
          </cell>
          <cell r="AI11227">
            <v>0</v>
          </cell>
          <cell r="AJ11227">
            <v>2</v>
          </cell>
          <cell r="AN11227">
            <v>0</v>
          </cell>
        </row>
        <row r="11228">
          <cell r="D11228">
            <v>3</v>
          </cell>
          <cell r="H11228" t="str">
            <v>171</v>
          </cell>
          <cell r="X11228">
            <v>965</v>
          </cell>
          <cell r="Y11228">
            <v>0</v>
          </cell>
          <cell r="Z11228">
            <v>0</v>
          </cell>
          <cell r="AA11228">
            <v>0</v>
          </cell>
          <cell r="AE11228">
            <v>0</v>
          </cell>
          <cell r="AG11228">
            <v>3</v>
          </cell>
          <cell r="AH11228">
            <v>0</v>
          </cell>
          <cell r="AI11228">
            <v>0</v>
          </cell>
          <cell r="AJ11228">
            <v>0</v>
          </cell>
          <cell r="AN11228">
            <v>0</v>
          </cell>
        </row>
        <row r="11229">
          <cell r="D11229">
            <v>3</v>
          </cell>
          <cell r="H11229" t="str">
            <v>171</v>
          </cell>
          <cell r="X11229">
            <v>791</v>
          </cell>
          <cell r="Y11229">
            <v>0</v>
          </cell>
          <cell r="Z11229">
            <v>0</v>
          </cell>
          <cell r="AA11229">
            <v>0</v>
          </cell>
          <cell r="AE11229">
            <v>0</v>
          </cell>
          <cell r="AG11229">
            <v>8</v>
          </cell>
          <cell r="AH11229">
            <v>0</v>
          </cell>
          <cell r="AI11229">
            <v>0</v>
          </cell>
          <cell r="AJ11229">
            <v>0</v>
          </cell>
          <cell r="AN11229">
            <v>0</v>
          </cell>
        </row>
        <row r="11230">
          <cell r="D11230">
            <v>3</v>
          </cell>
          <cell r="H11230" t="str">
            <v>085</v>
          </cell>
          <cell r="X11230">
            <v>0</v>
          </cell>
          <cell r="Y11230">
            <v>0</v>
          </cell>
          <cell r="Z11230">
            <v>0</v>
          </cell>
          <cell r="AA11230">
            <v>12</v>
          </cell>
          <cell r="AE11230">
            <v>0</v>
          </cell>
          <cell r="AG11230">
            <v>0</v>
          </cell>
          <cell r="AH11230">
            <v>0</v>
          </cell>
          <cell r="AI11230">
            <v>0</v>
          </cell>
          <cell r="AJ11230">
            <v>2</v>
          </cell>
          <cell r="AN11230">
            <v>0</v>
          </cell>
        </row>
        <row r="11231">
          <cell r="D11231">
            <v>3</v>
          </cell>
          <cell r="H11231" t="str">
            <v>085</v>
          </cell>
          <cell r="X11231">
            <v>65</v>
          </cell>
          <cell r="Y11231">
            <v>0</v>
          </cell>
          <cell r="Z11231">
            <v>0</v>
          </cell>
          <cell r="AA11231">
            <v>0</v>
          </cell>
          <cell r="AE11231">
            <v>0</v>
          </cell>
          <cell r="AG11231">
            <v>3</v>
          </cell>
          <cell r="AH11231">
            <v>0</v>
          </cell>
          <cell r="AI11231">
            <v>0</v>
          </cell>
          <cell r="AJ11231">
            <v>0</v>
          </cell>
          <cell r="AN11231">
            <v>0</v>
          </cell>
        </row>
        <row r="11232">
          <cell r="D11232">
            <v>3</v>
          </cell>
          <cell r="H11232" t="str">
            <v>085</v>
          </cell>
          <cell r="X11232">
            <v>66</v>
          </cell>
          <cell r="Y11232">
            <v>0</v>
          </cell>
          <cell r="Z11232">
            <v>0</v>
          </cell>
          <cell r="AA11232">
            <v>0</v>
          </cell>
          <cell r="AE11232">
            <v>0</v>
          </cell>
          <cell r="AG11232">
            <v>4</v>
          </cell>
          <cell r="AH11232">
            <v>0</v>
          </cell>
          <cell r="AI11232">
            <v>0</v>
          </cell>
          <cell r="AJ11232">
            <v>0</v>
          </cell>
          <cell r="AN11232">
            <v>0</v>
          </cell>
        </row>
        <row r="11233">
          <cell r="D11233">
            <v>3</v>
          </cell>
          <cell r="H11233" t="str">
            <v>086</v>
          </cell>
          <cell r="X11233">
            <v>14</v>
          </cell>
          <cell r="Y11233">
            <v>0</v>
          </cell>
          <cell r="Z11233">
            <v>0</v>
          </cell>
          <cell r="AA11233">
            <v>0</v>
          </cell>
          <cell r="AE11233">
            <v>0</v>
          </cell>
          <cell r="AG11233">
            <v>0</v>
          </cell>
          <cell r="AH11233">
            <v>0</v>
          </cell>
          <cell r="AI11233">
            <v>0</v>
          </cell>
          <cell r="AJ11233">
            <v>0</v>
          </cell>
          <cell r="AN11233">
            <v>0</v>
          </cell>
        </row>
        <row r="11234">
          <cell r="D11234">
            <v>3</v>
          </cell>
          <cell r="H11234" t="str">
            <v>089</v>
          </cell>
          <cell r="X11234">
            <v>0</v>
          </cell>
          <cell r="Y11234">
            <v>0</v>
          </cell>
          <cell r="Z11234">
            <v>0</v>
          </cell>
          <cell r="AA11234">
            <v>8</v>
          </cell>
          <cell r="AE11234">
            <v>0</v>
          </cell>
          <cell r="AG11234">
            <v>0</v>
          </cell>
          <cell r="AH11234">
            <v>0</v>
          </cell>
          <cell r="AI11234">
            <v>0</v>
          </cell>
          <cell r="AJ11234">
            <v>0</v>
          </cell>
          <cell r="AN11234">
            <v>0</v>
          </cell>
        </row>
        <row r="11235">
          <cell r="D11235">
            <v>3</v>
          </cell>
          <cell r="H11235" t="str">
            <v>089</v>
          </cell>
          <cell r="X11235">
            <v>21</v>
          </cell>
          <cell r="Y11235">
            <v>0</v>
          </cell>
          <cell r="Z11235">
            <v>0</v>
          </cell>
          <cell r="AA11235">
            <v>0</v>
          </cell>
          <cell r="AE11235">
            <v>0</v>
          </cell>
          <cell r="AG11235">
            <v>0</v>
          </cell>
          <cell r="AH11235">
            <v>0</v>
          </cell>
          <cell r="AI11235">
            <v>0</v>
          </cell>
          <cell r="AJ11235">
            <v>0</v>
          </cell>
          <cell r="AN11235">
            <v>0</v>
          </cell>
        </row>
        <row r="11236">
          <cell r="D11236">
            <v>3</v>
          </cell>
          <cell r="H11236" t="str">
            <v>089</v>
          </cell>
          <cell r="X11236">
            <v>26</v>
          </cell>
          <cell r="Y11236">
            <v>0</v>
          </cell>
          <cell r="Z11236">
            <v>0</v>
          </cell>
          <cell r="AA11236">
            <v>0</v>
          </cell>
          <cell r="AE11236">
            <v>0</v>
          </cell>
          <cell r="AG11236">
            <v>1</v>
          </cell>
          <cell r="AH11236">
            <v>0</v>
          </cell>
          <cell r="AI11236">
            <v>0</v>
          </cell>
          <cell r="AJ11236">
            <v>0</v>
          </cell>
          <cell r="AN11236">
            <v>0</v>
          </cell>
        </row>
        <row r="11237">
          <cell r="D11237">
            <v>3</v>
          </cell>
          <cell r="H11237" t="str">
            <v>090</v>
          </cell>
          <cell r="X11237">
            <v>0</v>
          </cell>
          <cell r="Y11237">
            <v>0</v>
          </cell>
          <cell r="Z11237">
            <v>0</v>
          </cell>
          <cell r="AA11237">
            <v>3</v>
          </cell>
          <cell r="AE11237">
            <v>0</v>
          </cell>
          <cell r="AG11237">
            <v>0</v>
          </cell>
          <cell r="AH11237">
            <v>0</v>
          </cell>
          <cell r="AI11237">
            <v>0</v>
          </cell>
          <cell r="AJ11237">
            <v>0</v>
          </cell>
          <cell r="AN11237">
            <v>0</v>
          </cell>
        </row>
        <row r="11238">
          <cell r="D11238">
            <v>3</v>
          </cell>
          <cell r="H11238" t="str">
            <v>090</v>
          </cell>
          <cell r="X11238">
            <v>30</v>
          </cell>
          <cell r="Y11238">
            <v>0</v>
          </cell>
          <cell r="Z11238">
            <v>0</v>
          </cell>
          <cell r="AA11238">
            <v>0</v>
          </cell>
          <cell r="AE11238">
            <v>0</v>
          </cell>
          <cell r="AG11238">
            <v>4</v>
          </cell>
          <cell r="AH11238">
            <v>0</v>
          </cell>
          <cell r="AI11238">
            <v>0</v>
          </cell>
          <cell r="AJ11238">
            <v>0</v>
          </cell>
          <cell r="AN11238">
            <v>0</v>
          </cell>
        </row>
        <row r="11239">
          <cell r="D11239">
            <v>3</v>
          </cell>
          <cell r="H11239" t="str">
            <v>171</v>
          </cell>
          <cell r="X11239">
            <v>0</v>
          </cell>
          <cell r="Y11239">
            <v>0</v>
          </cell>
          <cell r="Z11239">
            <v>0</v>
          </cell>
          <cell r="AA11239">
            <v>23</v>
          </cell>
          <cell r="AE11239">
            <v>0</v>
          </cell>
          <cell r="AG11239">
            <v>0</v>
          </cell>
          <cell r="AH11239">
            <v>0</v>
          </cell>
          <cell r="AI11239">
            <v>0</v>
          </cell>
          <cell r="AJ11239">
            <v>0</v>
          </cell>
          <cell r="AN11239">
            <v>0</v>
          </cell>
        </row>
        <row r="11240">
          <cell r="D11240">
            <v>3</v>
          </cell>
          <cell r="H11240" t="str">
            <v>171</v>
          </cell>
          <cell r="X11240">
            <v>111</v>
          </cell>
          <cell r="Y11240">
            <v>0</v>
          </cell>
          <cell r="Z11240">
            <v>0</v>
          </cell>
          <cell r="AA11240">
            <v>0</v>
          </cell>
          <cell r="AE11240">
            <v>0</v>
          </cell>
          <cell r="AG11240">
            <v>6</v>
          </cell>
          <cell r="AH11240">
            <v>0</v>
          </cell>
          <cell r="AI11240">
            <v>0</v>
          </cell>
          <cell r="AJ11240">
            <v>0</v>
          </cell>
          <cell r="AN11240">
            <v>0</v>
          </cell>
        </row>
        <row r="11241">
          <cell r="D11241">
            <v>3</v>
          </cell>
          <cell r="H11241" t="str">
            <v>171</v>
          </cell>
          <cell r="X11241">
            <v>95</v>
          </cell>
          <cell r="Y11241">
            <v>0</v>
          </cell>
          <cell r="Z11241">
            <v>0</v>
          </cell>
          <cell r="AA11241">
            <v>0</v>
          </cell>
          <cell r="AE11241">
            <v>0</v>
          </cell>
          <cell r="AG11241">
            <v>5</v>
          </cell>
          <cell r="AH11241">
            <v>0</v>
          </cell>
          <cell r="AI11241">
            <v>0</v>
          </cell>
          <cell r="AJ11241">
            <v>0</v>
          </cell>
          <cell r="AN11241">
            <v>0</v>
          </cell>
        </row>
        <row r="11242">
          <cell r="D11242">
            <v>3</v>
          </cell>
          <cell r="H11242" t="str">
            <v>085</v>
          </cell>
          <cell r="X11242">
            <v>0</v>
          </cell>
          <cell r="Y11242">
            <v>0</v>
          </cell>
          <cell r="Z11242">
            <v>0</v>
          </cell>
          <cell r="AA11242">
            <v>19</v>
          </cell>
          <cell r="AE11242">
            <v>0</v>
          </cell>
          <cell r="AG11242">
            <v>0</v>
          </cell>
          <cell r="AH11242">
            <v>0</v>
          </cell>
          <cell r="AI11242">
            <v>0</v>
          </cell>
          <cell r="AJ11242">
            <v>3</v>
          </cell>
          <cell r="AN11242">
            <v>0</v>
          </cell>
        </row>
        <row r="11243">
          <cell r="D11243">
            <v>3</v>
          </cell>
          <cell r="H11243" t="str">
            <v>085</v>
          </cell>
          <cell r="X11243">
            <v>5</v>
          </cell>
          <cell r="Y11243">
            <v>0</v>
          </cell>
          <cell r="Z11243">
            <v>0</v>
          </cell>
          <cell r="AA11243">
            <v>0</v>
          </cell>
          <cell r="AE11243">
            <v>0</v>
          </cell>
          <cell r="AG11243">
            <v>0</v>
          </cell>
          <cell r="AH11243">
            <v>0</v>
          </cell>
          <cell r="AI11243">
            <v>0</v>
          </cell>
          <cell r="AJ11243">
            <v>0</v>
          </cell>
          <cell r="AN11243">
            <v>0</v>
          </cell>
        </row>
        <row r="11244">
          <cell r="D11244">
            <v>3</v>
          </cell>
          <cell r="H11244" t="str">
            <v>085</v>
          </cell>
          <cell r="X11244">
            <v>51</v>
          </cell>
          <cell r="Y11244">
            <v>0</v>
          </cell>
          <cell r="Z11244">
            <v>0</v>
          </cell>
          <cell r="AA11244">
            <v>0</v>
          </cell>
          <cell r="AE11244">
            <v>0</v>
          </cell>
          <cell r="AG11244">
            <v>1</v>
          </cell>
          <cell r="AH11244">
            <v>0</v>
          </cell>
          <cell r="AI11244">
            <v>0</v>
          </cell>
          <cell r="AJ11244">
            <v>0</v>
          </cell>
          <cell r="AN11244">
            <v>0</v>
          </cell>
        </row>
        <row r="11245">
          <cell r="D11245">
            <v>3</v>
          </cell>
          <cell r="H11245" t="str">
            <v>086</v>
          </cell>
          <cell r="X11245">
            <v>0</v>
          </cell>
          <cell r="Y11245">
            <v>0</v>
          </cell>
          <cell r="Z11245">
            <v>0</v>
          </cell>
          <cell r="AA11245">
            <v>25</v>
          </cell>
          <cell r="AE11245">
            <v>0</v>
          </cell>
          <cell r="AG11245">
            <v>0</v>
          </cell>
          <cell r="AH11245">
            <v>0</v>
          </cell>
          <cell r="AI11245">
            <v>0</v>
          </cell>
          <cell r="AJ11245">
            <v>0</v>
          </cell>
          <cell r="AN11245">
            <v>0</v>
          </cell>
        </row>
        <row r="11246">
          <cell r="D11246">
            <v>3</v>
          </cell>
          <cell r="H11246" t="str">
            <v>086</v>
          </cell>
          <cell r="X11246">
            <v>13</v>
          </cell>
          <cell r="Y11246">
            <v>0</v>
          </cell>
          <cell r="Z11246">
            <v>0</v>
          </cell>
          <cell r="AA11246">
            <v>0</v>
          </cell>
          <cell r="AE11246">
            <v>0</v>
          </cell>
          <cell r="AG11246">
            <v>1</v>
          </cell>
          <cell r="AH11246">
            <v>0</v>
          </cell>
          <cell r="AI11246">
            <v>0</v>
          </cell>
          <cell r="AJ11246">
            <v>0</v>
          </cell>
          <cell r="AN11246">
            <v>0</v>
          </cell>
        </row>
        <row r="11247">
          <cell r="D11247">
            <v>3</v>
          </cell>
          <cell r="H11247" t="str">
            <v>086</v>
          </cell>
          <cell r="X11247">
            <v>230</v>
          </cell>
          <cell r="Y11247">
            <v>0</v>
          </cell>
          <cell r="Z11247">
            <v>0</v>
          </cell>
          <cell r="AA11247">
            <v>0</v>
          </cell>
          <cell r="AE11247">
            <v>0</v>
          </cell>
          <cell r="AG11247">
            <v>4</v>
          </cell>
          <cell r="AH11247">
            <v>0</v>
          </cell>
          <cell r="AI11247">
            <v>0</v>
          </cell>
          <cell r="AJ11247">
            <v>0</v>
          </cell>
          <cell r="AN11247">
            <v>0</v>
          </cell>
        </row>
        <row r="11248">
          <cell r="D11248">
            <v>3</v>
          </cell>
          <cell r="H11248" t="str">
            <v>089</v>
          </cell>
          <cell r="X11248">
            <v>0</v>
          </cell>
          <cell r="Y11248">
            <v>0</v>
          </cell>
          <cell r="Z11248">
            <v>0</v>
          </cell>
          <cell r="AA11248">
            <v>82</v>
          </cell>
          <cell r="AE11248">
            <v>0</v>
          </cell>
          <cell r="AG11248">
            <v>0</v>
          </cell>
          <cell r="AH11248">
            <v>0</v>
          </cell>
          <cell r="AI11248">
            <v>0</v>
          </cell>
          <cell r="AJ11248">
            <v>7</v>
          </cell>
          <cell r="AN11248">
            <v>0</v>
          </cell>
        </row>
        <row r="11249">
          <cell r="D11249">
            <v>3</v>
          </cell>
          <cell r="H11249" t="str">
            <v>089</v>
          </cell>
          <cell r="X11249">
            <v>52</v>
          </cell>
          <cell r="Y11249">
            <v>0</v>
          </cell>
          <cell r="Z11249">
            <v>0</v>
          </cell>
          <cell r="AA11249">
            <v>0</v>
          </cell>
          <cell r="AE11249">
            <v>0</v>
          </cell>
          <cell r="AG11249">
            <v>3</v>
          </cell>
          <cell r="AH11249">
            <v>0</v>
          </cell>
          <cell r="AI11249">
            <v>0</v>
          </cell>
          <cell r="AJ11249">
            <v>0</v>
          </cell>
          <cell r="AN11249">
            <v>0</v>
          </cell>
        </row>
        <row r="11250">
          <cell r="D11250">
            <v>3</v>
          </cell>
          <cell r="H11250" t="str">
            <v>089</v>
          </cell>
          <cell r="X11250">
            <v>297</v>
          </cell>
          <cell r="Y11250">
            <v>0</v>
          </cell>
          <cell r="Z11250">
            <v>0</v>
          </cell>
          <cell r="AA11250">
            <v>0</v>
          </cell>
          <cell r="AE11250">
            <v>0</v>
          </cell>
          <cell r="AG11250">
            <v>12</v>
          </cell>
          <cell r="AH11250">
            <v>0</v>
          </cell>
          <cell r="AI11250">
            <v>0</v>
          </cell>
          <cell r="AJ11250">
            <v>0</v>
          </cell>
          <cell r="AN11250">
            <v>0</v>
          </cell>
        </row>
        <row r="11251">
          <cell r="D11251">
            <v>3</v>
          </cell>
          <cell r="H11251" t="str">
            <v>090</v>
          </cell>
          <cell r="X11251">
            <v>0</v>
          </cell>
          <cell r="Y11251">
            <v>0</v>
          </cell>
          <cell r="Z11251">
            <v>0</v>
          </cell>
          <cell r="AA11251">
            <v>62</v>
          </cell>
          <cell r="AE11251">
            <v>0</v>
          </cell>
          <cell r="AG11251">
            <v>0</v>
          </cell>
          <cell r="AH11251">
            <v>0</v>
          </cell>
          <cell r="AI11251">
            <v>0</v>
          </cell>
          <cell r="AJ11251">
            <v>1</v>
          </cell>
          <cell r="AN11251">
            <v>0</v>
          </cell>
        </row>
        <row r="11252">
          <cell r="D11252">
            <v>3</v>
          </cell>
          <cell r="H11252" t="str">
            <v>090</v>
          </cell>
          <cell r="X11252">
            <v>155</v>
          </cell>
          <cell r="Y11252">
            <v>0</v>
          </cell>
          <cell r="Z11252">
            <v>0</v>
          </cell>
          <cell r="AA11252">
            <v>0</v>
          </cell>
          <cell r="AE11252">
            <v>0</v>
          </cell>
          <cell r="AG11252">
            <v>2</v>
          </cell>
          <cell r="AH11252">
            <v>0</v>
          </cell>
          <cell r="AI11252">
            <v>0</v>
          </cell>
          <cell r="AJ11252">
            <v>0</v>
          </cell>
          <cell r="AN11252">
            <v>0</v>
          </cell>
        </row>
        <row r="11253">
          <cell r="D11253">
            <v>3</v>
          </cell>
          <cell r="H11253" t="str">
            <v>171</v>
          </cell>
          <cell r="X11253">
            <v>4</v>
          </cell>
          <cell r="Y11253">
            <v>0</v>
          </cell>
          <cell r="Z11253">
            <v>0</v>
          </cell>
          <cell r="AA11253">
            <v>0</v>
          </cell>
          <cell r="AE11253">
            <v>0</v>
          </cell>
          <cell r="AG11253">
            <v>0</v>
          </cell>
          <cell r="AH11253">
            <v>0</v>
          </cell>
          <cell r="AI11253">
            <v>0</v>
          </cell>
          <cell r="AJ11253">
            <v>0</v>
          </cell>
          <cell r="AN11253">
            <v>0</v>
          </cell>
        </row>
        <row r="11254">
          <cell r="D11254">
            <v>3</v>
          </cell>
          <cell r="H11254" t="str">
            <v>171</v>
          </cell>
          <cell r="X11254">
            <v>0</v>
          </cell>
          <cell r="Y11254">
            <v>0</v>
          </cell>
          <cell r="Z11254">
            <v>0</v>
          </cell>
          <cell r="AA11254">
            <v>65</v>
          </cell>
          <cell r="AE11254">
            <v>0</v>
          </cell>
          <cell r="AG11254">
            <v>0</v>
          </cell>
          <cell r="AH11254">
            <v>0</v>
          </cell>
          <cell r="AI11254">
            <v>0</v>
          </cell>
          <cell r="AJ11254">
            <v>5</v>
          </cell>
          <cell r="AN11254">
            <v>0</v>
          </cell>
        </row>
        <row r="11255">
          <cell r="D11255">
            <v>3</v>
          </cell>
          <cell r="H11255" t="str">
            <v>171</v>
          </cell>
          <cell r="X11255">
            <v>32</v>
          </cell>
          <cell r="Y11255">
            <v>0</v>
          </cell>
          <cell r="Z11255">
            <v>0</v>
          </cell>
          <cell r="AA11255">
            <v>0</v>
          </cell>
          <cell r="AE11255">
            <v>0</v>
          </cell>
          <cell r="AG11255">
            <v>0</v>
          </cell>
          <cell r="AH11255">
            <v>0</v>
          </cell>
          <cell r="AI11255">
            <v>0</v>
          </cell>
          <cell r="AJ11255">
            <v>0</v>
          </cell>
          <cell r="AN11255">
            <v>0</v>
          </cell>
        </row>
        <row r="11256">
          <cell r="D11256">
            <v>3</v>
          </cell>
          <cell r="H11256" t="str">
            <v>171</v>
          </cell>
          <cell r="X11256">
            <v>298</v>
          </cell>
          <cell r="Y11256">
            <v>0</v>
          </cell>
          <cell r="Z11256">
            <v>0</v>
          </cell>
          <cell r="AA11256">
            <v>0</v>
          </cell>
          <cell r="AE11256">
            <v>0</v>
          </cell>
          <cell r="AG11256">
            <v>8</v>
          </cell>
          <cell r="AH11256">
            <v>0</v>
          </cell>
          <cell r="AI11256">
            <v>0</v>
          </cell>
          <cell r="AJ11256">
            <v>0</v>
          </cell>
          <cell r="AN11256">
            <v>0</v>
          </cell>
        </row>
        <row r="11257">
          <cell r="D11257">
            <v>3</v>
          </cell>
          <cell r="H11257" t="str">
            <v>171</v>
          </cell>
          <cell r="X11257">
            <v>0</v>
          </cell>
          <cell r="Y11257">
            <v>0</v>
          </cell>
          <cell r="Z11257">
            <v>0</v>
          </cell>
          <cell r="AA11257">
            <v>239</v>
          </cell>
          <cell r="AE11257">
            <v>0</v>
          </cell>
          <cell r="AG11257">
            <v>0</v>
          </cell>
          <cell r="AH11257">
            <v>0</v>
          </cell>
          <cell r="AI11257">
            <v>0</v>
          </cell>
          <cell r="AJ11257">
            <v>7</v>
          </cell>
          <cell r="AN11257">
            <v>0</v>
          </cell>
        </row>
        <row r="11258">
          <cell r="D11258">
            <v>3</v>
          </cell>
          <cell r="H11258" t="str">
            <v>171</v>
          </cell>
          <cell r="X11258">
            <v>313</v>
          </cell>
          <cell r="Y11258">
            <v>0</v>
          </cell>
          <cell r="Z11258">
            <v>0</v>
          </cell>
          <cell r="AA11258">
            <v>0</v>
          </cell>
          <cell r="AE11258">
            <v>0</v>
          </cell>
          <cell r="AG11258">
            <v>11</v>
          </cell>
          <cell r="AH11258">
            <v>0</v>
          </cell>
          <cell r="AI11258">
            <v>0</v>
          </cell>
          <cell r="AJ11258">
            <v>0</v>
          </cell>
          <cell r="AN11258">
            <v>0</v>
          </cell>
        </row>
        <row r="11259">
          <cell r="D11259">
            <v>3</v>
          </cell>
          <cell r="H11259" t="str">
            <v>171</v>
          </cell>
          <cell r="X11259">
            <v>0</v>
          </cell>
          <cell r="Y11259">
            <v>0</v>
          </cell>
          <cell r="Z11259">
            <v>0</v>
          </cell>
          <cell r="AA11259">
            <v>133</v>
          </cell>
          <cell r="AE11259">
            <v>0</v>
          </cell>
          <cell r="AG11259">
            <v>0</v>
          </cell>
          <cell r="AH11259">
            <v>0</v>
          </cell>
          <cell r="AI11259">
            <v>0</v>
          </cell>
          <cell r="AJ11259">
            <v>3</v>
          </cell>
          <cell r="AN11259">
            <v>0</v>
          </cell>
        </row>
        <row r="11260">
          <cell r="D11260">
            <v>3</v>
          </cell>
          <cell r="H11260" t="str">
            <v>171</v>
          </cell>
          <cell r="X11260">
            <v>292</v>
          </cell>
          <cell r="Y11260">
            <v>0</v>
          </cell>
          <cell r="Z11260">
            <v>0</v>
          </cell>
          <cell r="AA11260">
            <v>0</v>
          </cell>
          <cell r="AE11260">
            <v>0</v>
          </cell>
          <cell r="AG11260">
            <v>0</v>
          </cell>
          <cell r="AH11260">
            <v>0</v>
          </cell>
          <cell r="AI11260">
            <v>0</v>
          </cell>
          <cell r="AJ11260">
            <v>0</v>
          </cell>
          <cell r="AN11260">
            <v>0</v>
          </cell>
        </row>
        <row r="11261">
          <cell r="D11261">
            <v>3</v>
          </cell>
          <cell r="H11261" t="str">
            <v>171</v>
          </cell>
          <cell r="X11261">
            <v>389</v>
          </cell>
          <cell r="Y11261">
            <v>0</v>
          </cell>
          <cell r="Z11261">
            <v>0</v>
          </cell>
          <cell r="AA11261">
            <v>0</v>
          </cell>
          <cell r="AE11261">
            <v>0</v>
          </cell>
          <cell r="AG11261">
            <v>9</v>
          </cell>
          <cell r="AH11261">
            <v>0</v>
          </cell>
          <cell r="AI11261">
            <v>0</v>
          </cell>
          <cell r="AJ11261">
            <v>0</v>
          </cell>
          <cell r="AN11261">
            <v>0</v>
          </cell>
        </row>
        <row r="11262">
          <cell r="D11262">
            <v>3</v>
          </cell>
          <cell r="H11262" t="str">
            <v>086</v>
          </cell>
          <cell r="X11262">
            <v>0</v>
          </cell>
          <cell r="Y11262">
            <v>0</v>
          </cell>
          <cell r="Z11262">
            <v>0</v>
          </cell>
          <cell r="AA11262">
            <v>20</v>
          </cell>
          <cell r="AE11262">
            <v>0</v>
          </cell>
          <cell r="AG11262">
            <v>0</v>
          </cell>
          <cell r="AH11262">
            <v>0</v>
          </cell>
          <cell r="AI11262">
            <v>0</v>
          </cell>
          <cell r="AJ11262">
            <v>0</v>
          </cell>
          <cell r="AN11262">
            <v>0</v>
          </cell>
        </row>
        <row r="11263">
          <cell r="D11263">
            <v>3</v>
          </cell>
          <cell r="H11263" t="str">
            <v>086</v>
          </cell>
          <cell r="X11263">
            <v>70</v>
          </cell>
          <cell r="Y11263">
            <v>0</v>
          </cell>
          <cell r="Z11263">
            <v>0</v>
          </cell>
          <cell r="AA11263">
            <v>0</v>
          </cell>
          <cell r="AE11263">
            <v>0</v>
          </cell>
          <cell r="AG11263">
            <v>3</v>
          </cell>
          <cell r="AH11263">
            <v>0</v>
          </cell>
          <cell r="AI11263">
            <v>0</v>
          </cell>
          <cell r="AJ11263">
            <v>0</v>
          </cell>
          <cell r="AN11263">
            <v>0</v>
          </cell>
        </row>
        <row r="11264">
          <cell r="D11264">
            <v>3</v>
          </cell>
          <cell r="H11264" t="str">
            <v>171</v>
          </cell>
          <cell r="X11264">
            <v>1</v>
          </cell>
          <cell r="Y11264">
            <v>0</v>
          </cell>
          <cell r="Z11264">
            <v>0</v>
          </cell>
          <cell r="AA11264">
            <v>0</v>
          </cell>
          <cell r="AE11264">
            <v>0</v>
          </cell>
          <cell r="AG11264">
            <v>0</v>
          </cell>
          <cell r="AH11264">
            <v>0</v>
          </cell>
          <cell r="AI11264">
            <v>0</v>
          </cell>
          <cell r="AJ11264">
            <v>0</v>
          </cell>
          <cell r="AN11264">
            <v>0</v>
          </cell>
        </row>
        <row r="11265">
          <cell r="D11265">
            <v>3</v>
          </cell>
          <cell r="H11265" t="str">
            <v>171</v>
          </cell>
          <cell r="X11265">
            <v>0</v>
          </cell>
          <cell r="Y11265">
            <v>0</v>
          </cell>
          <cell r="Z11265">
            <v>0</v>
          </cell>
          <cell r="AA11265">
            <v>177</v>
          </cell>
          <cell r="AE11265">
            <v>0</v>
          </cell>
          <cell r="AG11265">
            <v>0</v>
          </cell>
          <cell r="AH11265">
            <v>0</v>
          </cell>
          <cell r="AI11265">
            <v>0</v>
          </cell>
          <cell r="AJ11265">
            <v>1</v>
          </cell>
          <cell r="AN11265">
            <v>0</v>
          </cell>
        </row>
        <row r="11266">
          <cell r="D11266">
            <v>3</v>
          </cell>
          <cell r="H11266" t="str">
            <v>171</v>
          </cell>
          <cell r="X11266">
            <v>19</v>
          </cell>
          <cell r="Y11266">
            <v>0</v>
          </cell>
          <cell r="Z11266">
            <v>0</v>
          </cell>
          <cell r="AA11266">
            <v>0</v>
          </cell>
          <cell r="AE11266">
            <v>0</v>
          </cell>
          <cell r="AG11266">
            <v>0</v>
          </cell>
          <cell r="AH11266">
            <v>0</v>
          </cell>
          <cell r="AI11266">
            <v>0</v>
          </cell>
          <cell r="AJ11266">
            <v>0</v>
          </cell>
          <cell r="AN11266">
            <v>0</v>
          </cell>
        </row>
        <row r="11267">
          <cell r="D11267">
            <v>3</v>
          </cell>
          <cell r="H11267" t="str">
            <v>171</v>
          </cell>
          <cell r="X11267">
            <v>418</v>
          </cell>
          <cell r="Y11267">
            <v>0</v>
          </cell>
          <cell r="Z11267">
            <v>0</v>
          </cell>
          <cell r="AA11267">
            <v>0</v>
          </cell>
          <cell r="AE11267">
            <v>0</v>
          </cell>
          <cell r="AG11267">
            <v>8</v>
          </cell>
          <cell r="AH11267">
            <v>0</v>
          </cell>
          <cell r="AI11267">
            <v>0</v>
          </cell>
          <cell r="AJ11267">
            <v>0</v>
          </cell>
          <cell r="AN11267">
            <v>0</v>
          </cell>
        </row>
        <row r="11268">
          <cell r="D11268">
            <v>3</v>
          </cell>
          <cell r="H11268" t="str">
            <v>085</v>
          </cell>
          <cell r="X11268">
            <v>0</v>
          </cell>
          <cell r="Y11268">
            <v>0</v>
          </cell>
          <cell r="Z11268">
            <v>0</v>
          </cell>
          <cell r="AA11268">
            <v>64</v>
          </cell>
          <cell r="AE11268">
            <v>0</v>
          </cell>
          <cell r="AG11268">
            <v>0</v>
          </cell>
          <cell r="AH11268">
            <v>0</v>
          </cell>
          <cell r="AI11268">
            <v>0</v>
          </cell>
          <cell r="AJ11268">
            <v>5</v>
          </cell>
          <cell r="AN11268">
            <v>0</v>
          </cell>
        </row>
        <row r="11269">
          <cell r="D11269">
            <v>3</v>
          </cell>
          <cell r="H11269" t="str">
            <v>085</v>
          </cell>
          <cell r="X11269">
            <v>250</v>
          </cell>
          <cell r="Y11269">
            <v>0</v>
          </cell>
          <cell r="Z11269">
            <v>0</v>
          </cell>
          <cell r="AA11269">
            <v>0</v>
          </cell>
          <cell r="AE11269">
            <v>0</v>
          </cell>
          <cell r="AG11269">
            <v>11</v>
          </cell>
          <cell r="AH11269">
            <v>0</v>
          </cell>
          <cell r="AI11269">
            <v>0</v>
          </cell>
          <cell r="AJ11269">
            <v>0</v>
          </cell>
          <cell r="AN11269">
            <v>0</v>
          </cell>
        </row>
        <row r="11270">
          <cell r="D11270">
            <v>3</v>
          </cell>
          <cell r="H11270" t="str">
            <v>089</v>
          </cell>
          <cell r="X11270">
            <v>0</v>
          </cell>
          <cell r="Y11270">
            <v>0</v>
          </cell>
          <cell r="Z11270">
            <v>0</v>
          </cell>
          <cell r="AA11270">
            <v>51</v>
          </cell>
          <cell r="AE11270">
            <v>0</v>
          </cell>
          <cell r="AG11270">
            <v>0</v>
          </cell>
          <cell r="AH11270">
            <v>0</v>
          </cell>
          <cell r="AI11270">
            <v>0</v>
          </cell>
          <cell r="AJ11270">
            <v>3</v>
          </cell>
          <cell r="AN11270">
            <v>0</v>
          </cell>
        </row>
        <row r="11271">
          <cell r="D11271">
            <v>3</v>
          </cell>
          <cell r="H11271" t="str">
            <v>089</v>
          </cell>
          <cell r="X11271">
            <v>143</v>
          </cell>
          <cell r="Y11271">
            <v>0</v>
          </cell>
          <cell r="Z11271">
            <v>0</v>
          </cell>
          <cell r="AA11271">
            <v>0</v>
          </cell>
          <cell r="AE11271">
            <v>0</v>
          </cell>
          <cell r="AG11271">
            <v>2</v>
          </cell>
          <cell r="AH11271">
            <v>0</v>
          </cell>
          <cell r="AI11271">
            <v>0</v>
          </cell>
          <cell r="AJ11271">
            <v>0</v>
          </cell>
          <cell r="AN11271">
            <v>0</v>
          </cell>
        </row>
        <row r="11272">
          <cell r="D11272">
            <v>3</v>
          </cell>
          <cell r="H11272" t="str">
            <v>085</v>
          </cell>
          <cell r="X11272">
            <v>0</v>
          </cell>
          <cell r="Y11272">
            <v>0</v>
          </cell>
          <cell r="Z11272">
            <v>0</v>
          </cell>
          <cell r="AA11272">
            <v>1</v>
          </cell>
          <cell r="AE11272">
            <v>0</v>
          </cell>
          <cell r="AG11272">
            <v>0</v>
          </cell>
          <cell r="AH11272">
            <v>0</v>
          </cell>
          <cell r="AI11272">
            <v>0</v>
          </cell>
          <cell r="AJ11272">
            <v>0</v>
          </cell>
          <cell r="AN11272">
            <v>0</v>
          </cell>
        </row>
        <row r="11273">
          <cell r="D11273">
            <v>3</v>
          </cell>
          <cell r="H11273" t="str">
            <v>085</v>
          </cell>
          <cell r="X11273">
            <v>55</v>
          </cell>
          <cell r="Y11273">
            <v>0</v>
          </cell>
          <cell r="Z11273">
            <v>0</v>
          </cell>
          <cell r="AA11273">
            <v>0</v>
          </cell>
          <cell r="AE11273">
            <v>0</v>
          </cell>
          <cell r="AG11273">
            <v>0</v>
          </cell>
          <cell r="AH11273">
            <v>0</v>
          </cell>
          <cell r="AI11273">
            <v>0</v>
          </cell>
          <cell r="AJ11273">
            <v>0</v>
          </cell>
          <cell r="AN11273">
            <v>0</v>
          </cell>
        </row>
        <row r="11274">
          <cell r="D11274">
            <v>3</v>
          </cell>
          <cell r="H11274" t="str">
            <v>085</v>
          </cell>
          <cell r="X11274">
            <v>1561</v>
          </cell>
          <cell r="Y11274">
            <v>0</v>
          </cell>
          <cell r="Z11274">
            <v>0</v>
          </cell>
          <cell r="AA11274">
            <v>0</v>
          </cell>
          <cell r="AE11274">
            <v>0</v>
          </cell>
          <cell r="AG11274">
            <v>60</v>
          </cell>
          <cell r="AH11274">
            <v>0</v>
          </cell>
          <cell r="AI11274">
            <v>0</v>
          </cell>
          <cell r="AJ11274">
            <v>0</v>
          </cell>
          <cell r="AN11274">
            <v>0</v>
          </cell>
        </row>
        <row r="11275">
          <cell r="D11275">
            <v>3</v>
          </cell>
          <cell r="H11275" t="str">
            <v>086</v>
          </cell>
          <cell r="X11275">
            <v>122</v>
          </cell>
          <cell r="Y11275">
            <v>0</v>
          </cell>
          <cell r="Z11275">
            <v>0</v>
          </cell>
          <cell r="AA11275">
            <v>0</v>
          </cell>
          <cell r="AE11275">
            <v>0</v>
          </cell>
          <cell r="AG11275">
            <v>2</v>
          </cell>
          <cell r="AH11275">
            <v>0</v>
          </cell>
          <cell r="AI11275">
            <v>0</v>
          </cell>
          <cell r="AJ11275">
            <v>0</v>
          </cell>
          <cell r="AN11275">
            <v>0</v>
          </cell>
        </row>
        <row r="11276">
          <cell r="D11276">
            <v>3</v>
          </cell>
          <cell r="H11276" t="str">
            <v>086</v>
          </cell>
          <cell r="X11276">
            <v>566</v>
          </cell>
          <cell r="Y11276">
            <v>0</v>
          </cell>
          <cell r="Z11276">
            <v>0</v>
          </cell>
          <cell r="AA11276">
            <v>0</v>
          </cell>
          <cell r="AE11276">
            <v>0</v>
          </cell>
          <cell r="AG11276">
            <v>25</v>
          </cell>
          <cell r="AH11276">
            <v>0</v>
          </cell>
          <cell r="AI11276">
            <v>0</v>
          </cell>
          <cell r="AJ11276">
            <v>0</v>
          </cell>
          <cell r="AN11276">
            <v>0</v>
          </cell>
        </row>
        <row r="11277">
          <cell r="D11277">
            <v>3</v>
          </cell>
          <cell r="H11277" t="str">
            <v>089</v>
          </cell>
          <cell r="X11277">
            <v>75</v>
          </cell>
          <cell r="Y11277">
            <v>0</v>
          </cell>
          <cell r="Z11277">
            <v>0</v>
          </cell>
          <cell r="AA11277">
            <v>0</v>
          </cell>
          <cell r="AE11277">
            <v>0</v>
          </cell>
          <cell r="AG11277">
            <v>1</v>
          </cell>
          <cell r="AH11277">
            <v>0</v>
          </cell>
          <cell r="AI11277">
            <v>0</v>
          </cell>
          <cell r="AJ11277">
            <v>0</v>
          </cell>
          <cell r="AN11277">
            <v>0</v>
          </cell>
        </row>
        <row r="11278">
          <cell r="D11278">
            <v>3</v>
          </cell>
          <cell r="H11278" t="str">
            <v>089</v>
          </cell>
          <cell r="X11278">
            <v>679</v>
          </cell>
          <cell r="Y11278">
            <v>0</v>
          </cell>
          <cell r="Z11278">
            <v>0</v>
          </cell>
          <cell r="AA11278">
            <v>0</v>
          </cell>
          <cell r="AE11278">
            <v>0</v>
          </cell>
          <cell r="AG11278">
            <v>19</v>
          </cell>
          <cell r="AH11278">
            <v>0</v>
          </cell>
          <cell r="AI11278">
            <v>0</v>
          </cell>
          <cell r="AJ11278">
            <v>0</v>
          </cell>
          <cell r="AN11278">
            <v>0</v>
          </cell>
        </row>
        <row r="11279">
          <cell r="D11279">
            <v>3</v>
          </cell>
          <cell r="H11279" t="str">
            <v>090</v>
          </cell>
          <cell r="X11279">
            <v>1809</v>
          </cell>
          <cell r="Y11279">
            <v>0</v>
          </cell>
          <cell r="Z11279">
            <v>0</v>
          </cell>
          <cell r="AA11279">
            <v>0</v>
          </cell>
          <cell r="AE11279">
            <v>0</v>
          </cell>
          <cell r="AG11279">
            <v>45</v>
          </cell>
          <cell r="AH11279">
            <v>0</v>
          </cell>
          <cell r="AI11279">
            <v>0</v>
          </cell>
          <cell r="AJ11279">
            <v>0</v>
          </cell>
          <cell r="AN11279">
            <v>0</v>
          </cell>
        </row>
        <row r="11280">
          <cell r="D11280">
            <v>3</v>
          </cell>
          <cell r="H11280" t="str">
            <v>171</v>
          </cell>
          <cell r="X11280">
            <v>178</v>
          </cell>
          <cell r="Y11280">
            <v>0</v>
          </cell>
          <cell r="Z11280">
            <v>0</v>
          </cell>
          <cell r="AA11280">
            <v>0</v>
          </cell>
          <cell r="AE11280">
            <v>0</v>
          </cell>
          <cell r="AG11280">
            <v>3</v>
          </cell>
          <cell r="AH11280">
            <v>0</v>
          </cell>
          <cell r="AI11280">
            <v>0</v>
          </cell>
          <cell r="AJ11280">
            <v>0</v>
          </cell>
          <cell r="AN11280">
            <v>0</v>
          </cell>
        </row>
        <row r="11281">
          <cell r="D11281">
            <v>3</v>
          </cell>
          <cell r="H11281" t="str">
            <v>171</v>
          </cell>
          <cell r="X11281">
            <v>1572</v>
          </cell>
          <cell r="Y11281">
            <v>0</v>
          </cell>
          <cell r="Z11281">
            <v>0</v>
          </cell>
          <cell r="AA11281">
            <v>0</v>
          </cell>
          <cell r="AE11281">
            <v>0</v>
          </cell>
          <cell r="AG11281">
            <v>60</v>
          </cell>
          <cell r="AH11281">
            <v>0</v>
          </cell>
          <cell r="AI11281">
            <v>0</v>
          </cell>
          <cell r="AJ11281">
            <v>0</v>
          </cell>
          <cell r="AN11281">
            <v>0</v>
          </cell>
        </row>
        <row r="11282">
          <cell r="D11282">
            <v>3</v>
          </cell>
          <cell r="H11282" t="str">
            <v>063</v>
          </cell>
          <cell r="X11282">
            <v>0</v>
          </cell>
          <cell r="Y11282">
            <v>0</v>
          </cell>
          <cell r="Z11282">
            <v>0</v>
          </cell>
          <cell r="AA11282">
            <v>171</v>
          </cell>
          <cell r="AE11282">
            <v>0</v>
          </cell>
          <cell r="AG11282">
            <v>0</v>
          </cell>
          <cell r="AH11282">
            <v>0</v>
          </cell>
          <cell r="AI11282">
            <v>0</v>
          </cell>
          <cell r="AJ11282">
            <v>2</v>
          </cell>
          <cell r="AN11282">
            <v>0</v>
          </cell>
        </row>
        <row r="11283">
          <cell r="D11283">
            <v>3</v>
          </cell>
          <cell r="H11283" t="str">
            <v>063</v>
          </cell>
          <cell r="X11283">
            <v>935</v>
          </cell>
          <cell r="Y11283">
            <v>0</v>
          </cell>
          <cell r="Z11283">
            <v>0</v>
          </cell>
          <cell r="AA11283">
            <v>0</v>
          </cell>
          <cell r="AE11283">
            <v>0</v>
          </cell>
          <cell r="AG11283">
            <v>23</v>
          </cell>
          <cell r="AH11283">
            <v>0</v>
          </cell>
          <cell r="AI11283">
            <v>0</v>
          </cell>
          <cell r="AJ11283">
            <v>0</v>
          </cell>
          <cell r="AN11283">
            <v>0</v>
          </cell>
        </row>
        <row r="11284">
          <cell r="D11284">
            <v>3</v>
          </cell>
          <cell r="H11284" t="str">
            <v>085</v>
          </cell>
          <cell r="X11284">
            <v>0</v>
          </cell>
          <cell r="Y11284">
            <v>0</v>
          </cell>
          <cell r="Z11284">
            <v>0</v>
          </cell>
          <cell r="AA11284">
            <v>148</v>
          </cell>
          <cell r="AE11284">
            <v>0</v>
          </cell>
          <cell r="AG11284">
            <v>0</v>
          </cell>
          <cell r="AH11284">
            <v>0</v>
          </cell>
          <cell r="AI11284">
            <v>0</v>
          </cell>
          <cell r="AJ11284">
            <v>7</v>
          </cell>
          <cell r="AN11284">
            <v>0</v>
          </cell>
        </row>
        <row r="11285">
          <cell r="D11285">
            <v>3</v>
          </cell>
          <cell r="H11285" t="str">
            <v>085</v>
          </cell>
          <cell r="X11285">
            <v>575</v>
          </cell>
          <cell r="Y11285">
            <v>0</v>
          </cell>
          <cell r="Z11285">
            <v>0</v>
          </cell>
          <cell r="AA11285">
            <v>0</v>
          </cell>
          <cell r="AE11285">
            <v>0</v>
          </cell>
          <cell r="AG11285">
            <v>7</v>
          </cell>
          <cell r="AH11285">
            <v>0</v>
          </cell>
          <cell r="AI11285">
            <v>0</v>
          </cell>
          <cell r="AJ11285">
            <v>0</v>
          </cell>
          <cell r="AN11285">
            <v>0</v>
          </cell>
        </row>
        <row r="11286">
          <cell r="D11286">
            <v>3</v>
          </cell>
          <cell r="H11286" t="str">
            <v>085</v>
          </cell>
          <cell r="X11286">
            <v>384</v>
          </cell>
          <cell r="Y11286">
            <v>0</v>
          </cell>
          <cell r="Z11286">
            <v>0</v>
          </cell>
          <cell r="AA11286">
            <v>0</v>
          </cell>
          <cell r="AE11286">
            <v>0</v>
          </cell>
          <cell r="AG11286">
            <v>13</v>
          </cell>
          <cell r="AH11286">
            <v>0</v>
          </cell>
          <cell r="AI11286">
            <v>0</v>
          </cell>
          <cell r="AJ11286">
            <v>0</v>
          </cell>
          <cell r="AN11286">
            <v>0</v>
          </cell>
        </row>
        <row r="11287">
          <cell r="D11287">
            <v>3</v>
          </cell>
          <cell r="H11287" t="str">
            <v>086</v>
          </cell>
          <cell r="X11287">
            <v>0</v>
          </cell>
          <cell r="Y11287">
            <v>0</v>
          </cell>
          <cell r="Z11287">
            <v>0</v>
          </cell>
          <cell r="AA11287">
            <v>259</v>
          </cell>
          <cell r="AE11287">
            <v>0</v>
          </cell>
          <cell r="AG11287">
            <v>0</v>
          </cell>
          <cell r="AH11287">
            <v>0</v>
          </cell>
          <cell r="AI11287">
            <v>0</v>
          </cell>
          <cell r="AJ11287">
            <v>6</v>
          </cell>
          <cell r="AN11287">
            <v>0</v>
          </cell>
        </row>
        <row r="11288">
          <cell r="D11288">
            <v>3</v>
          </cell>
          <cell r="H11288" t="str">
            <v>086</v>
          </cell>
          <cell r="X11288">
            <v>884</v>
          </cell>
          <cell r="Y11288">
            <v>0</v>
          </cell>
          <cell r="Z11288">
            <v>0</v>
          </cell>
          <cell r="AA11288">
            <v>0</v>
          </cell>
          <cell r="AE11288">
            <v>0</v>
          </cell>
          <cell r="AG11288">
            <v>11</v>
          </cell>
          <cell r="AH11288">
            <v>0</v>
          </cell>
          <cell r="AI11288">
            <v>0</v>
          </cell>
          <cell r="AJ11288">
            <v>0</v>
          </cell>
          <cell r="AN11288">
            <v>0</v>
          </cell>
        </row>
        <row r="11289">
          <cell r="D11289">
            <v>3</v>
          </cell>
          <cell r="H11289" t="str">
            <v>086</v>
          </cell>
          <cell r="X11289">
            <v>1271</v>
          </cell>
          <cell r="Y11289">
            <v>0</v>
          </cell>
          <cell r="Z11289">
            <v>0</v>
          </cell>
          <cell r="AA11289">
            <v>0</v>
          </cell>
          <cell r="AE11289">
            <v>0</v>
          </cell>
          <cell r="AG11289">
            <v>35</v>
          </cell>
          <cell r="AH11289">
            <v>0</v>
          </cell>
          <cell r="AI11289">
            <v>0</v>
          </cell>
          <cell r="AJ11289">
            <v>0</v>
          </cell>
          <cell r="AN11289">
            <v>0</v>
          </cell>
        </row>
        <row r="11290">
          <cell r="D11290">
            <v>3</v>
          </cell>
          <cell r="H11290" t="str">
            <v>089</v>
          </cell>
          <cell r="X11290">
            <v>1</v>
          </cell>
          <cell r="Y11290">
            <v>0</v>
          </cell>
          <cell r="Z11290">
            <v>0</v>
          </cell>
          <cell r="AA11290">
            <v>0</v>
          </cell>
          <cell r="AE11290">
            <v>0</v>
          </cell>
          <cell r="AG11290">
            <v>0</v>
          </cell>
          <cell r="AH11290">
            <v>0</v>
          </cell>
          <cell r="AI11290">
            <v>0</v>
          </cell>
          <cell r="AJ11290">
            <v>0</v>
          </cell>
          <cell r="AN11290">
            <v>0</v>
          </cell>
        </row>
        <row r="11291">
          <cell r="D11291">
            <v>3</v>
          </cell>
          <cell r="H11291" t="str">
            <v>089</v>
          </cell>
          <cell r="X11291">
            <v>0</v>
          </cell>
          <cell r="Y11291">
            <v>0</v>
          </cell>
          <cell r="Z11291">
            <v>0</v>
          </cell>
          <cell r="AA11291">
            <v>745</v>
          </cell>
          <cell r="AE11291">
            <v>0</v>
          </cell>
          <cell r="AG11291">
            <v>0</v>
          </cell>
          <cell r="AH11291">
            <v>0</v>
          </cell>
          <cell r="AI11291">
            <v>0</v>
          </cell>
          <cell r="AJ11291">
            <v>28</v>
          </cell>
          <cell r="AN11291">
            <v>0</v>
          </cell>
        </row>
        <row r="11292">
          <cell r="D11292">
            <v>3</v>
          </cell>
          <cell r="H11292" t="str">
            <v>089</v>
          </cell>
          <cell r="X11292">
            <v>751</v>
          </cell>
          <cell r="Y11292">
            <v>0</v>
          </cell>
          <cell r="Z11292">
            <v>0</v>
          </cell>
          <cell r="AA11292">
            <v>0</v>
          </cell>
          <cell r="AE11292">
            <v>0</v>
          </cell>
          <cell r="AG11292">
            <v>15</v>
          </cell>
          <cell r="AH11292">
            <v>0</v>
          </cell>
          <cell r="AI11292">
            <v>0</v>
          </cell>
          <cell r="AJ11292">
            <v>0</v>
          </cell>
          <cell r="AN11292">
            <v>0</v>
          </cell>
        </row>
        <row r="11293">
          <cell r="D11293">
            <v>3</v>
          </cell>
          <cell r="H11293" t="str">
            <v>089</v>
          </cell>
          <cell r="X11293">
            <v>1820</v>
          </cell>
          <cell r="Y11293">
            <v>0</v>
          </cell>
          <cell r="Z11293">
            <v>0</v>
          </cell>
          <cell r="AA11293">
            <v>0</v>
          </cell>
          <cell r="AE11293">
            <v>0</v>
          </cell>
          <cell r="AG11293">
            <v>75</v>
          </cell>
          <cell r="AH11293">
            <v>0</v>
          </cell>
          <cell r="AI11293">
            <v>0</v>
          </cell>
          <cell r="AJ11293">
            <v>0</v>
          </cell>
          <cell r="AN11293">
            <v>0</v>
          </cell>
        </row>
        <row r="11294">
          <cell r="D11294">
            <v>3</v>
          </cell>
          <cell r="H11294" t="str">
            <v>090</v>
          </cell>
          <cell r="X11294">
            <v>0</v>
          </cell>
          <cell r="Y11294">
            <v>0</v>
          </cell>
          <cell r="Z11294">
            <v>0</v>
          </cell>
          <cell r="AA11294">
            <v>772</v>
          </cell>
          <cell r="AE11294">
            <v>0</v>
          </cell>
          <cell r="AG11294">
            <v>0</v>
          </cell>
          <cell r="AH11294">
            <v>0</v>
          </cell>
          <cell r="AI11294">
            <v>0</v>
          </cell>
          <cell r="AJ11294">
            <v>32</v>
          </cell>
          <cell r="AN11294">
            <v>0</v>
          </cell>
        </row>
        <row r="11295">
          <cell r="D11295">
            <v>3</v>
          </cell>
          <cell r="H11295" t="str">
            <v>090</v>
          </cell>
          <cell r="X11295">
            <v>1709</v>
          </cell>
          <cell r="Y11295">
            <v>0</v>
          </cell>
          <cell r="Z11295">
            <v>0</v>
          </cell>
          <cell r="AA11295">
            <v>0</v>
          </cell>
          <cell r="AE11295">
            <v>0</v>
          </cell>
          <cell r="AG11295">
            <v>66</v>
          </cell>
          <cell r="AH11295">
            <v>0</v>
          </cell>
          <cell r="AI11295">
            <v>0</v>
          </cell>
          <cell r="AJ11295">
            <v>0</v>
          </cell>
          <cell r="AN11295">
            <v>0</v>
          </cell>
        </row>
        <row r="11296">
          <cell r="D11296">
            <v>3</v>
          </cell>
          <cell r="H11296" t="str">
            <v>085</v>
          </cell>
          <cell r="X11296">
            <v>0</v>
          </cell>
          <cell r="Y11296">
            <v>0</v>
          </cell>
          <cell r="Z11296">
            <v>0</v>
          </cell>
          <cell r="AA11296">
            <v>10</v>
          </cell>
          <cell r="AE11296">
            <v>0</v>
          </cell>
          <cell r="AG11296">
            <v>0</v>
          </cell>
          <cell r="AH11296">
            <v>0</v>
          </cell>
          <cell r="AI11296">
            <v>0</v>
          </cell>
          <cell r="AJ11296">
            <v>1</v>
          </cell>
          <cell r="AN11296">
            <v>0</v>
          </cell>
        </row>
        <row r="11297">
          <cell r="D11297">
            <v>3</v>
          </cell>
          <cell r="H11297" t="str">
            <v>085</v>
          </cell>
          <cell r="X11297">
            <v>57</v>
          </cell>
          <cell r="Y11297">
            <v>0</v>
          </cell>
          <cell r="Z11297">
            <v>0</v>
          </cell>
          <cell r="AA11297">
            <v>0</v>
          </cell>
          <cell r="AE11297">
            <v>0</v>
          </cell>
          <cell r="AG11297">
            <v>2</v>
          </cell>
          <cell r="AH11297">
            <v>0</v>
          </cell>
          <cell r="AI11297">
            <v>0</v>
          </cell>
          <cell r="AJ11297">
            <v>0</v>
          </cell>
          <cell r="AN11297">
            <v>0</v>
          </cell>
        </row>
        <row r="11298">
          <cell r="D11298">
            <v>3</v>
          </cell>
          <cell r="H11298" t="str">
            <v>171</v>
          </cell>
          <cell r="X11298">
            <v>0</v>
          </cell>
          <cell r="Y11298">
            <v>0</v>
          </cell>
          <cell r="Z11298">
            <v>0</v>
          </cell>
          <cell r="AA11298">
            <v>497</v>
          </cell>
          <cell r="AE11298">
            <v>0</v>
          </cell>
          <cell r="AG11298">
            <v>0</v>
          </cell>
          <cell r="AH11298">
            <v>0</v>
          </cell>
          <cell r="AI11298">
            <v>0</v>
          </cell>
          <cell r="AJ11298">
            <v>11</v>
          </cell>
          <cell r="AN11298">
            <v>0</v>
          </cell>
        </row>
        <row r="11299">
          <cell r="D11299">
            <v>3</v>
          </cell>
          <cell r="H11299" t="str">
            <v>171</v>
          </cell>
          <cell r="X11299">
            <v>76</v>
          </cell>
          <cell r="Y11299">
            <v>0</v>
          </cell>
          <cell r="Z11299">
            <v>0</v>
          </cell>
          <cell r="AA11299">
            <v>0</v>
          </cell>
          <cell r="AE11299">
            <v>0</v>
          </cell>
          <cell r="AG11299">
            <v>0</v>
          </cell>
          <cell r="AH11299">
            <v>0</v>
          </cell>
          <cell r="AI11299">
            <v>0</v>
          </cell>
          <cell r="AJ11299">
            <v>0</v>
          </cell>
          <cell r="AN11299">
            <v>0</v>
          </cell>
        </row>
        <row r="11300">
          <cell r="D11300">
            <v>3</v>
          </cell>
          <cell r="H11300" t="str">
            <v>171</v>
          </cell>
          <cell r="X11300">
            <v>662</v>
          </cell>
          <cell r="Y11300">
            <v>0</v>
          </cell>
          <cell r="Z11300">
            <v>0</v>
          </cell>
          <cell r="AA11300">
            <v>0</v>
          </cell>
          <cell r="AE11300">
            <v>0</v>
          </cell>
          <cell r="AG11300">
            <v>15</v>
          </cell>
          <cell r="AH11300">
            <v>0</v>
          </cell>
          <cell r="AI11300">
            <v>0</v>
          </cell>
          <cell r="AJ11300">
            <v>0</v>
          </cell>
          <cell r="AN11300">
            <v>0</v>
          </cell>
        </row>
        <row r="11301">
          <cell r="D11301">
            <v>3</v>
          </cell>
          <cell r="H11301" t="str">
            <v>085</v>
          </cell>
          <cell r="X11301">
            <v>0</v>
          </cell>
          <cell r="Y11301">
            <v>0</v>
          </cell>
          <cell r="Z11301">
            <v>0</v>
          </cell>
          <cell r="AA11301">
            <v>50</v>
          </cell>
          <cell r="AE11301">
            <v>0</v>
          </cell>
          <cell r="AG11301">
            <v>0</v>
          </cell>
          <cell r="AH11301">
            <v>0</v>
          </cell>
          <cell r="AI11301">
            <v>0</v>
          </cell>
          <cell r="AJ11301">
            <v>3</v>
          </cell>
          <cell r="AN11301">
            <v>0</v>
          </cell>
        </row>
        <row r="11302">
          <cell r="D11302">
            <v>3</v>
          </cell>
          <cell r="H11302" t="str">
            <v>085</v>
          </cell>
          <cell r="X11302">
            <v>66</v>
          </cell>
          <cell r="Y11302">
            <v>0</v>
          </cell>
          <cell r="Z11302">
            <v>0</v>
          </cell>
          <cell r="AA11302">
            <v>0</v>
          </cell>
          <cell r="AE11302">
            <v>0</v>
          </cell>
          <cell r="AG11302">
            <v>2</v>
          </cell>
          <cell r="AH11302">
            <v>0</v>
          </cell>
          <cell r="AI11302">
            <v>0</v>
          </cell>
          <cell r="AJ11302">
            <v>0</v>
          </cell>
          <cell r="AN11302">
            <v>0</v>
          </cell>
        </row>
        <row r="11303">
          <cell r="D11303">
            <v>3</v>
          </cell>
          <cell r="H11303" t="str">
            <v>089</v>
          </cell>
          <cell r="X11303">
            <v>0</v>
          </cell>
          <cell r="Y11303">
            <v>0</v>
          </cell>
          <cell r="Z11303">
            <v>0</v>
          </cell>
          <cell r="AA11303">
            <v>11</v>
          </cell>
          <cell r="AE11303">
            <v>0</v>
          </cell>
          <cell r="AG11303">
            <v>0</v>
          </cell>
          <cell r="AH11303">
            <v>0</v>
          </cell>
          <cell r="AI11303">
            <v>0</v>
          </cell>
          <cell r="AJ11303">
            <v>2</v>
          </cell>
          <cell r="AN11303">
            <v>0</v>
          </cell>
        </row>
        <row r="11304">
          <cell r="D11304">
            <v>3</v>
          </cell>
          <cell r="H11304" t="str">
            <v>089</v>
          </cell>
          <cell r="X11304">
            <v>47</v>
          </cell>
          <cell r="Y11304">
            <v>0</v>
          </cell>
          <cell r="Z11304">
            <v>0</v>
          </cell>
          <cell r="AA11304">
            <v>0</v>
          </cell>
          <cell r="AE11304">
            <v>0</v>
          </cell>
          <cell r="AG11304">
            <v>16</v>
          </cell>
          <cell r="AH11304">
            <v>0</v>
          </cell>
          <cell r="AI11304">
            <v>0</v>
          </cell>
          <cell r="AJ11304">
            <v>0</v>
          </cell>
          <cell r="AN11304">
            <v>0</v>
          </cell>
        </row>
        <row r="11305">
          <cell r="D11305">
            <v>3</v>
          </cell>
          <cell r="H11305" t="str">
            <v>063</v>
          </cell>
          <cell r="X11305">
            <v>12</v>
          </cell>
          <cell r="Y11305">
            <v>0</v>
          </cell>
          <cell r="Z11305">
            <v>0</v>
          </cell>
          <cell r="AA11305">
            <v>0</v>
          </cell>
          <cell r="AE11305">
            <v>0</v>
          </cell>
          <cell r="AG11305">
            <v>0</v>
          </cell>
          <cell r="AH11305">
            <v>0</v>
          </cell>
          <cell r="AI11305">
            <v>0</v>
          </cell>
          <cell r="AJ11305">
            <v>0</v>
          </cell>
          <cell r="AN11305">
            <v>0</v>
          </cell>
        </row>
        <row r="11306">
          <cell r="D11306">
            <v>3</v>
          </cell>
          <cell r="H11306" t="str">
            <v>063</v>
          </cell>
          <cell r="X11306">
            <v>0</v>
          </cell>
          <cell r="Y11306">
            <v>0</v>
          </cell>
          <cell r="Z11306">
            <v>0</v>
          </cell>
          <cell r="AA11306">
            <v>75</v>
          </cell>
          <cell r="AE11306">
            <v>0</v>
          </cell>
          <cell r="AG11306">
            <v>0</v>
          </cell>
          <cell r="AH11306">
            <v>0</v>
          </cell>
          <cell r="AI11306">
            <v>0</v>
          </cell>
          <cell r="AJ11306">
            <v>0</v>
          </cell>
          <cell r="AN11306">
            <v>0</v>
          </cell>
        </row>
        <row r="11307">
          <cell r="D11307">
            <v>3</v>
          </cell>
          <cell r="H11307" t="str">
            <v>063</v>
          </cell>
          <cell r="X11307">
            <v>323</v>
          </cell>
          <cell r="Y11307">
            <v>0</v>
          </cell>
          <cell r="Z11307">
            <v>0</v>
          </cell>
          <cell r="AA11307">
            <v>0</v>
          </cell>
          <cell r="AE11307">
            <v>0</v>
          </cell>
          <cell r="AG11307">
            <v>5</v>
          </cell>
          <cell r="AH11307">
            <v>0</v>
          </cell>
          <cell r="AI11307">
            <v>0</v>
          </cell>
          <cell r="AJ11307">
            <v>0</v>
          </cell>
          <cell r="AN11307">
            <v>0</v>
          </cell>
        </row>
        <row r="11308">
          <cell r="D11308">
            <v>3</v>
          </cell>
          <cell r="H11308" t="str">
            <v>085</v>
          </cell>
          <cell r="X11308">
            <v>0</v>
          </cell>
          <cell r="Y11308">
            <v>0</v>
          </cell>
          <cell r="Z11308">
            <v>0</v>
          </cell>
          <cell r="AA11308">
            <v>235</v>
          </cell>
          <cell r="AE11308">
            <v>0</v>
          </cell>
          <cell r="AG11308">
            <v>0</v>
          </cell>
          <cell r="AH11308">
            <v>0</v>
          </cell>
          <cell r="AI11308">
            <v>0</v>
          </cell>
          <cell r="AJ11308">
            <v>1</v>
          </cell>
          <cell r="AN11308">
            <v>0</v>
          </cell>
        </row>
        <row r="11309">
          <cell r="D11309">
            <v>3</v>
          </cell>
          <cell r="H11309" t="str">
            <v>085</v>
          </cell>
          <cell r="X11309">
            <v>199</v>
          </cell>
          <cell r="Y11309">
            <v>0</v>
          </cell>
          <cell r="Z11309">
            <v>0</v>
          </cell>
          <cell r="AA11309">
            <v>0</v>
          </cell>
          <cell r="AE11309">
            <v>0</v>
          </cell>
          <cell r="AG11309">
            <v>0</v>
          </cell>
          <cell r="AH11309">
            <v>0</v>
          </cell>
          <cell r="AI11309">
            <v>0</v>
          </cell>
          <cell r="AJ11309">
            <v>0</v>
          </cell>
          <cell r="AN11309">
            <v>0</v>
          </cell>
        </row>
        <row r="11310">
          <cell r="D11310">
            <v>3</v>
          </cell>
          <cell r="H11310" t="str">
            <v>085</v>
          </cell>
          <cell r="X11310">
            <v>945</v>
          </cell>
          <cell r="Y11310">
            <v>0</v>
          </cell>
          <cell r="Z11310">
            <v>0</v>
          </cell>
          <cell r="AA11310">
            <v>0</v>
          </cell>
          <cell r="AE11310">
            <v>0</v>
          </cell>
          <cell r="AG11310">
            <v>6</v>
          </cell>
          <cell r="AH11310">
            <v>0</v>
          </cell>
          <cell r="AI11310">
            <v>0</v>
          </cell>
          <cell r="AJ11310">
            <v>0</v>
          </cell>
          <cell r="AN11310">
            <v>0</v>
          </cell>
        </row>
        <row r="11311">
          <cell r="D11311">
            <v>3</v>
          </cell>
          <cell r="H11311" t="str">
            <v>086</v>
          </cell>
          <cell r="X11311">
            <v>0</v>
          </cell>
          <cell r="Y11311">
            <v>0</v>
          </cell>
          <cell r="Z11311">
            <v>0</v>
          </cell>
          <cell r="AA11311">
            <v>247</v>
          </cell>
          <cell r="AE11311">
            <v>0</v>
          </cell>
          <cell r="AG11311">
            <v>0</v>
          </cell>
          <cell r="AH11311">
            <v>0</v>
          </cell>
          <cell r="AI11311">
            <v>0</v>
          </cell>
          <cell r="AJ11311">
            <v>2</v>
          </cell>
          <cell r="AN11311">
            <v>0</v>
          </cell>
        </row>
        <row r="11312">
          <cell r="D11312">
            <v>3</v>
          </cell>
          <cell r="H11312" t="str">
            <v>086</v>
          </cell>
          <cell r="X11312">
            <v>491</v>
          </cell>
          <cell r="Y11312">
            <v>0</v>
          </cell>
          <cell r="Z11312">
            <v>0</v>
          </cell>
          <cell r="AA11312">
            <v>0</v>
          </cell>
          <cell r="AE11312">
            <v>0</v>
          </cell>
          <cell r="AG11312">
            <v>4</v>
          </cell>
          <cell r="AH11312">
            <v>0</v>
          </cell>
          <cell r="AI11312">
            <v>0</v>
          </cell>
          <cell r="AJ11312">
            <v>0</v>
          </cell>
          <cell r="AN11312">
            <v>0</v>
          </cell>
        </row>
        <row r="11313">
          <cell r="D11313">
            <v>3</v>
          </cell>
          <cell r="H11313" t="str">
            <v>086</v>
          </cell>
          <cell r="X11313">
            <v>927</v>
          </cell>
          <cell r="Y11313">
            <v>0</v>
          </cell>
          <cell r="Z11313">
            <v>0</v>
          </cell>
          <cell r="AA11313">
            <v>0</v>
          </cell>
          <cell r="AE11313">
            <v>0</v>
          </cell>
          <cell r="AG11313">
            <v>13</v>
          </cell>
          <cell r="AH11313">
            <v>0</v>
          </cell>
          <cell r="AI11313">
            <v>0</v>
          </cell>
          <cell r="AJ11313">
            <v>0</v>
          </cell>
          <cell r="AN11313">
            <v>0</v>
          </cell>
        </row>
        <row r="11314">
          <cell r="D11314">
            <v>3</v>
          </cell>
          <cell r="H11314" t="str">
            <v>089</v>
          </cell>
          <cell r="X11314">
            <v>0</v>
          </cell>
          <cell r="Y11314">
            <v>0</v>
          </cell>
          <cell r="Z11314">
            <v>0</v>
          </cell>
          <cell r="AA11314">
            <v>242</v>
          </cell>
          <cell r="AE11314">
            <v>0</v>
          </cell>
          <cell r="AG11314">
            <v>0</v>
          </cell>
          <cell r="AH11314">
            <v>0</v>
          </cell>
          <cell r="AI11314">
            <v>0</v>
          </cell>
          <cell r="AJ11314">
            <v>5</v>
          </cell>
          <cell r="AN11314">
            <v>0</v>
          </cell>
        </row>
        <row r="11315">
          <cell r="D11315">
            <v>3</v>
          </cell>
          <cell r="H11315" t="str">
            <v>089</v>
          </cell>
          <cell r="X11315">
            <v>252</v>
          </cell>
          <cell r="Y11315">
            <v>0</v>
          </cell>
          <cell r="Z11315">
            <v>0</v>
          </cell>
          <cell r="AA11315">
            <v>0</v>
          </cell>
          <cell r="AE11315">
            <v>0</v>
          </cell>
          <cell r="AG11315">
            <v>3</v>
          </cell>
          <cell r="AH11315">
            <v>0</v>
          </cell>
          <cell r="AI11315">
            <v>0</v>
          </cell>
          <cell r="AJ11315">
            <v>0</v>
          </cell>
          <cell r="AN11315">
            <v>0</v>
          </cell>
        </row>
        <row r="11316">
          <cell r="D11316">
            <v>3</v>
          </cell>
          <cell r="H11316" t="str">
            <v>089</v>
          </cell>
          <cell r="X11316">
            <v>897</v>
          </cell>
          <cell r="Y11316">
            <v>0</v>
          </cell>
          <cell r="Z11316">
            <v>0</v>
          </cell>
          <cell r="AA11316">
            <v>0</v>
          </cell>
          <cell r="AE11316">
            <v>0</v>
          </cell>
          <cell r="AG11316">
            <v>11</v>
          </cell>
          <cell r="AH11316">
            <v>0</v>
          </cell>
          <cell r="AI11316">
            <v>0</v>
          </cell>
          <cell r="AJ11316">
            <v>0</v>
          </cell>
          <cell r="AN11316">
            <v>0</v>
          </cell>
        </row>
        <row r="11317">
          <cell r="D11317">
            <v>3</v>
          </cell>
          <cell r="H11317" t="str">
            <v>090</v>
          </cell>
          <cell r="X11317">
            <v>0</v>
          </cell>
          <cell r="Y11317">
            <v>0</v>
          </cell>
          <cell r="Z11317">
            <v>0</v>
          </cell>
          <cell r="AA11317">
            <v>54</v>
          </cell>
          <cell r="AE11317">
            <v>0</v>
          </cell>
          <cell r="AG11317">
            <v>0</v>
          </cell>
          <cell r="AH11317">
            <v>0</v>
          </cell>
          <cell r="AI11317">
            <v>0</v>
          </cell>
          <cell r="AJ11317">
            <v>1</v>
          </cell>
          <cell r="AN11317">
            <v>0</v>
          </cell>
        </row>
        <row r="11318">
          <cell r="D11318">
            <v>3</v>
          </cell>
          <cell r="H11318" t="str">
            <v>090</v>
          </cell>
          <cell r="X11318">
            <v>776</v>
          </cell>
          <cell r="Y11318">
            <v>0</v>
          </cell>
          <cell r="Z11318">
            <v>0</v>
          </cell>
          <cell r="AA11318">
            <v>0</v>
          </cell>
          <cell r="AE11318">
            <v>0</v>
          </cell>
          <cell r="AG11318">
            <v>11</v>
          </cell>
          <cell r="AH11318">
            <v>0</v>
          </cell>
          <cell r="AI11318">
            <v>0</v>
          </cell>
          <cell r="AJ11318">
            <v>0</v>
          </cell>
          <cell r="AN11318">
            <v>0</v>
          </cell>
        </row>
        <row r="11319">
          <cell r="D11319">
            <v>3</v>
          </cell>
          <cell r="H11319" t="str">
            <v>171</v>
          </cell>
          <cell r="X11319">
            <v>0</v>
          </cell>
          <cell r="Y11319">
            <v>0</v>
          </cell>
          <cell r="Z11319">
            <v>0</v>
          </cell>
          <cell r="AA11319">
            <v>552</v>
          </cell>
          <cell r="AE11319">
            <v>0</v>
          </cell>
          <cell r="AG11319">
            <v>0</v>
          </cell>
          <cell r="AH11319">
            <v>0</v>
          </cell>
          <cell r="AI11319">
            <v>0</v>
          </cell>
          <cell r="AJ11319">
            <v>8</v>
          </cell>
          <cell r="AN11319">
            <v>0</v>
          </cell>
        </row>
        <row r="11320">
          <cell r="D11320">
            <v>3</v>
          </cell>
          <cell r="H11320" t="str">
            <v>171</v>
          </cell>
          <cell r="X11320">
            <v>672</v>
          </cell>
          <cell r="Y11320">
            <v>0</v>
          </cell>
          <cell r="Z11320">
            <v>0</v>
          </cell>
          <cell r="AA11320">
            <v>0</v>
          </cell>
          <cell r="AE11320">
            <v>0</v>
          </cell>
          <cell r="AG11320">
            <v>8</v>
          </cell>
          <cell r="AH11320">
            <v>0</v>
          </cell>
          <cell r="AI11320">
            <v>0</v>
          </cell>
          <cell r="AJ11320">
            <v>0</v>
          </cell>
          <cell r="AN11320">
            <v>0</v>
          </cell>
        </row>
        <row r="11321">
          <cell r="D11321">
            <v>3</v>
          </cell>
          <cell r="H11321" t="str">
            <v>171</v>
          </cell>
          <cell r="X11321">
            <v>1776</v>
          </cell>
          <cell r="Y11321">
            <v>0</v>
          </cell>
          <cell r="Z11321">
            <v>0</v>
          </cell>
          <cell r="AA11321">
            <v>0</v>
          </cell>
          <cell r="AE11321">
            <v>0</v>
          </cell>
          <cell r="AG11321">
            <v>21</v>
          </cell>
          <cell r="AH11321">
            <v>0</v>
          </cell>
          <cell r="AI11321">
            <v>0</v>
          </cell>
          <cell r="AJ11321">
            <v>0</v>
          </cell>
          <cell r="AN11321">
            <v>0</v>
          </cell>
        </row>
        <row r="11322">
          <cell r="D11322">
            <v>3</v>
          </cell>
          <cell r="H11322" t="str">
            <v>085</v>
          </cell>
          <cell r="X11322">
            <v>4</v>
          </cell>
          <cell r="Y11322">
            <v>0</v>
          </cell>
          <cell r="Z11322">
            <v>0</v>
          </cell>
          <cell r="AA11322">
            <v>0</v>
          </cell>
          <cell r="AE11322">
            <v>0</v>
          </cell>
          <cell r="AG11322">
            <v>0</v>
          </cell>
          <cell r="AH11322">
            <v>0</v>
          </cell>
          <cell r="AI11322">
            <v>0</v>
          </cell>
          <cell r="AJ11322">
            <v>0</v>
          </cell>
          <cell r="AN11322">
            <v>0</v>
          </cell>
        </row>
        <row r="11323">
          <cell r="D11323">
            <v>3</v>
          </cell>
          <cell r="H11323" t="str">
            <v>085</v>
          </cell>
          <cell r="X11323">
            <v>0</v>
          </cell>
          <cell r="Y11323">
            <v>0</v>
          </cell>
          <cell r="Z11323">
            <v>0</v>
          </cell>
          <cell r="AA11323">
            <v>35</v>
          </cell>
          <cell r="AE11323">
            <v>0</v>
          </cell>
          <cell r="AG11323">
            <v>0</v>
          </cell>
          <cell r="AH11323">
            <v>0</v>
          </cell>
          <cell r="AI11323">
            <v>0</v>
          </cell>
          <cell r="AJ11323">
            <v>0</v>
          </cell>
          <cell r="AN11323">
            <v>0</v>
          </cell>
        </row>
        <row r="11324">
          <cell r="D11324">
            <v>3</v>
          </cell>
          <cell r="H11324" t="str">
            <v>085</v>
          </cell>
          <cell r="X11324">
            <v>24</v>
          </cell>
          <cell r="Y11324">
            <v>0</v>
          </cell>
          <cell r="Z11324">
            <v>0</v>
          </cell>
          <cell r="AA11324">
            <v>0</v>
          </cell>
          <cell r="AE11324">
            <v>0</v>
          </cell>
          <cell r="AG11324">
            <v>0</v>
          </cell>
          <cell r="AH11324">
            <v>0</v>
          </cell>
          <cell r="AI11324">
            <v>0</v>
          </cell>
          <cell r="AJ11324">
            <v>0</v>
          </cell>
          <cell r="AN11324">
            <v>0</v>
          </cell>
        </row>
        <row r="11325">
          <cell r="D11325">
            <v>3</v>
          </cell>
          <cell r="H11325" t="str">
            <v>085</v>
          </cell>
          <cell r="X11325">
            <v>276</v>
          </cell>
          <cell r="Y11325">
            <v>0</v>
          </cell>
          <cell r="Z11325">
            <v>0</v>
          </cell>
          <cell r="AA11325">
            <v>0</v>
          </cell>
          <cell r="AE11325">
            <v>0</v>
          </cell>
          <cell r="AG11325">
            <v>3</v>
          </cell>
          <cell r="AH11325">
            <v>0</v>
          </cell>
          <cell r="AI11325">
            <v>0</v>
          </cell>
          <cell r="AJ11325">
            <v>0</v>
          </cell>
          <cell r="AN11325">
            <v>0</v>
          </cell>
        </row>
        <row r="11326">
          <cell r="D11326">
            <v>3</v>
          </cell>
          <cell r="H11326" t="str">
            <v>086</v>
          </cell>
          <cell r="X11326">
            <v>0</v>
          </cell>
          <cell r="Y11326">
            <v>0</v>
          </cell>
          <cell r="Z11326">
            <v>0</v>
          </cell>
          <cell r="AA11326">
            <v>16</v>
          </cell>
          <cell r="AE11326">
            <v>0</v>
          </cell>
          <cell r="AG11326">
            <v>0</v>
          </cell>
          <cell r="AH11326">
            <v>0</v>
          </cell>
          <cell r="AI11326">
            <v>0</v>
          </cell>
          <cell r="AJ11326">
            <v>0</v>
          </cell>
          <cell r="AN11326">
            <v>0</v>
          </cell>
        </row>
        <row r="11327">
          <cell r="D11327">
            <v>3</v>
          </cell>
          <cell r="H11327" t="str">
            <v>086</v>
          </cell>
          <cell r="X11327">
            <v>103</v>
          </cell>
          <cell r="Y11327">
            <v>0</v>
          </cell>
          <cell r="Z11327">
            <v>0</v>
          </cell>
          <cell r="AA11327">
            <v>0</v>
          </cell>
          <cell r="AE11327">
            <v>0</v>
          </cell>
          <cell r="AG11327">
            <v>2</v>
          </cell>
          <cell r="AH11327">
            <v>0</v>
          </cell>
          <cell r="AI11327">
            <v>0</v>
          </cell>
          <cell r="AJ11327">
            <v>0</v>
          </cell>
          <cell r="AN11327">
            <v>0</v>
          </cell>
        </row>
        <row r="11328">
          <cell r="D11328">
            <v>3</v>
          </cell>
          <cell r="H11328" t="str">
            <v>086</v>
          </cell>
          <cell r="X11328">
            <v>119</v>
          </cell>
          <cell r="Y11328">
            <v>0</v>
          </cell>
          <cell r="Z11328">
            <v>0</v>
          </cell>
          <cell r="AA11328">
            <v>0</v>
          </cell>
          <cell r="AE11328">
            <v>0</v>
          </cell>
          <cell r="AG11328">
            <v>3</v>
          </cell>
          <cell r="AH11328">
            <v>0</v>
          </cell>
          <cell r="AI11328">
            <v>0</v>
          </cell>
          <cell r="AJ11328">
            <v>0</v>
          </cell>
          <cell r="AN11328">
            <v>0</v>
          </cell>
        </row>
        <row r="11329">
          <cell r="D11329">
            <v>3</v>
          </cell>
          <cell r="H11329" t="str">
            <v>089</v>
          </cell>
          <cell r="X11329">
            <v>0</v>
          </cell>
          <cell r="Y11329">
            <v>0</v>
          </cell>
          <cell r="Z11329">
            <v>0</v>
          </cell>
          <cell r="AA11329">
            <v>43</v>
          </cell>
          <cell r="AE11329">
            <v>0</v>
          </cell>
          <cell r="AG11329">
            <v>0</v>
          </cell>
          <cell r="AH11329">
            <v>0</v>
          </cell>
          <cell r="AI11329">
            <v>0</v>
          </cell>
          <cell r="AJ11329">
            <v>0</v>
          </cell>
          <cell r="AN11329">
            <v>0</v>
          </cell>
        </row>
        <row r="11330">
          <cell r="D11330">
            <v>3</v>
          </cell>
          <cell r="H11330" t="str">
            <v>089</v>
          </cell>
          <cell r="X11330">
            <v>210</v>
          </cell>
          <cell r="Y11330">
            <v>0</v>
          </cell>
          <cell r="Z11330">
            <v>0</v>
          </cell>
          <cell r="AA11330">
            <v>0</v>
          </cell>
          <cell r="AE11330">
            <v>0</v>
          </cell>
          <cell r="AG11330">
            <v>1</v>
          </cell>
          <cell r="AH11330">
            <v>0</v>
          </cell>
          <cell r="AI11330">
            <v>0</v>
          </cell>
          <cell r="AJ11330">
            <v>0</v>
          </cell>
          <cell r="AN11330">
            <v>0</v>
          </cell>
        </row>
        <row r="11331">
          <cell r="D11331">
            <v>3</v>
          </cell>
          <cell r="H11331" t="str">
            <v>090</v>
          </cell>
          <cell r="X11331">
            <v>0</v>
          </cell>
          <cell r="Y11331">
            <v>0</v>
          </cell>
          <cell r="Z11331">
            <v>0</v>
          </cell>
          <cell r="AA11331">
            <v>39</v>
          </cell>
          <cell r="AE11331">
            <v>0</v>
          </cell>
          <cell r="AG11331">
            <v>0</v>
          </cell>
          <cell r="AH11331">
            <v>0</v>
          </cell>
          <cell r="AI11331">
            <v>0</v>
          </cell>
          <cell r="AJ11331">
            <v>0</v>
          </cell>
          <cell r="AN11331">
            <v>0</v>
          </cell>
        </row>
        <row r="11332">
          <cell r="D11332">
            <v>3</v>
          </cell>
          <cell r="H11332" t="str">
            <v>090</v>
          </cell>
          <cell r="X11332">
            <v>203</v>
          </cell>
          <cell r="Y11332">
            <v>0</v>
          </cell>
          <cell r="Z11332">
            <v>0</v>
          </cell>
          <cell r="AA11332">
            <v>0</v>
          </cell>
          <cell r="AE11332">
            <v>0</v>
          </cell>
          <cell r="AG11332">
            <v>1</v>
          </cell>
          <cell r="AH11332">
            <v>0</v>
          </cell>
          <cell r="AI11332">
            <v>0</v>
          </cell>
          <cell r="AJ11332">
            <v>0</v>
          </cell>
          <cell r="AN11332">
            <v>0</v>
          </cell>
        </row>
        <row r="11333">
          <cell r="D11333">
            <v>3</v>
          </cell>
          <cell r="H11333" t="str">
            <v>171</v>
          </cell>
          <cell r="X11333">
            <v>0</v>
          </cell>
          <cell r="Y11333">
            <v>0</v>
          </cell>
          <cell r="Z11333">
            <v>0</v>
          </cell>
          <cell r="AA11333">
            <v>18</v>
          </cell>
          <cell r="AE11333">
            <v>0</v>
          </cell>
          <cell r="AG11333">
            <v>0</v>
          </cell>
          <cell r="AH11333">
            <v>0</v>
          </cell>
          <cell r="AI11333">
            <v>0</v>
          </cell>
          <cell r="AJ11333">
            <v>0</v>
          </cell>
          <cell r="AN11333">
            <v>0</v>
          </cell>
        </row>
        <row r="11334">
          <cell r="D11334">
            <v>3</v>
          </cell>
          <cell r="H11334" t="str">
            <v>171</v>
          </cell>
          <cell r="X11334">
            <v>48</v>
          </cell>
          <cell r="Y11334">
            <v>0</v>
          </cell>
          <cell r="Z11334">
            <v>0</v>
          </cell>
          <cell r="AA11334">
            <v>0</v>
          </cell>
          <cell r="AE11334">
            <v>0</v>
          </cell>
          <cell r="AG11334">
            <v>0</v>
          </cell>
          <cell r="AH11334">
            <v>0</v>
          </cell>
          <cell r="AI11334">
            <v>0</v>
          </cell>
          <cell r="AJ11334">
            <v>0</v>
          </cell>
          <cell r="AN11334">
            <v>0</v>
          </cell>
        </row>
        <row r="11335">
          <cell r="D11335">
            <v>3</v>
          </cell>
          <cell r="H11335" t="str">
            <v>171</v>
          </cell>
          <cell r="X11335">
            <v>97</v>
          </cell>
          <cell r="Y11335">
            <v>0</v>
          </cell>
          <cell r="Z11335">
            <v>0</v>
          </cell>
          <cell r="AA11335">
            <v>0</v>
          </cell>
          <cell r="AE11335">
            <v>0</v>
          </cell>
          <cell r="AG11335">
            <v>1</v>
          </cell>
          <cell r="AH11335">
            <v>0</v>
          </cell>
          <cell r="AI11335">
            <v>0</v>
          </cell>
          <cell r="AJ11335">
            <v>0</v>
          </cell>
          <cell r="AN11335">
            <v>0</v>
          </cell>
        </row>
        <row r="11336">
          <cell r="D11336">
            <v>3</v>
          </cell>
          <cell r="H11336" t="str">
            <v>085</v>
          </cell>
          <cell r="X11336">
            <v>0</v>
          </cell>
          <cell r="Y11336">
            <v>0</v>
          </cell>
          <cell r="Z11336">
            <v>0</v>
          </cell>
          <cell r="AA11336">
            <v>238</v>
          </cell>
          <cell r="AE11336">
            <v>0</v>
          </cell>
          <cell r="AG11336">
            <v>0</v>
          </cell>
          <cell r="AH11336">
            <v>0</v>
          </cell>
          <cell r="AI11336">
            <v>0</v>
          </cell>
          <cell r="AJ11336">
            <v>3</v>
          </cell>
          <cell r="AN11336">
            <v>0</v>
          </cell>
        </row>
        <row r="11337">
          <cell r="D11337">
            <v>3</v>
          </cell>
          <cell r="H11337" t="str">
            <v>085</v>
          </cell>
          <cell r="X11337">
            <v>87</v>
          </cell>
          <cell r="Y11337">
            <v>0</v>
          </cell>
          <cell r="Z11337">
            <v>0</v>
          </cell>
          <cell r="AA11337">
            <v>0</v>
          </cell>
          <cell r="AE11337">
            <v>0</v>
          </cell>
          <cell r="AG11337">
            <v>0</v>
          </cell>
          <cell r="AH11337">
            <v>0</v>
          </cell>
          <cell r="AI11337">
            <v>0</v>
          </cell>
          <cell r="AJ11337">
            <v>0</v>
          </cell>
          <cell r="AN11337">
            <v>0</v>
          </cell>
        </row>
        <row r="11338">
          <cell r="D11338">
            <v>3</v>
          </cell>
          <cell r="H11338" t="str">
            <v>085</v>
          </cell>
          <cell r="X11338">
            <v>433</v>
          </cell>
          <cell r="Y11338">
            <v>0</v>
          </cell>
          <cell r="Z11338">
            <v>0</v>
          </cell>
          <cell r="AA11338">
            <v>0</v>
          </cell>
          <cell r="AE11338">
            <v>0</v>
          </cell>
          <cell r="AG11338">
            <v>1</v>
          </cell>
          <cell r="AH11338">
            <v>0</v>
          </cell>
          <cell r="AI11338">
            <v>0</v>
          </cell>
          <cell r="AJ11338">
            <v>0</v>
          </cell>
          <cell r="AN11338">
            <v>0</v>
          </cell>
        </row>
        <row r="11339">
          <cell r="D11339">
            <v>3</v>
          </cell>
          <cell r="H11339" t="str">
            <v>089</v>
          </cell>
          <cell r="X11339">
            <v>0</v>
          </cell>
          <cell r="Y11339">
            <v>0</v>
          </cell>
          <cell r="Z11339">
            <v>0</v>
          </cell>
          <cell r="AA11339">
            <v>57</v>
          </cell>
          <cell r="AE11339">
            <v>0</v>
          </cell>
          <cell r="AG11339">
            <v>0</v>
          </cell>
          <cell r="AH11339">
            <v>0</v>
          </cell>
          <cell r="AI11339">
            <v>0</v>
          </cell>
          <cell r="AJ11339">
            <v>0</v>
          </cell>
          <cell r="AN11339">
            <v>0</v>
          </cell>
        </row>
        <row r="11340">
          <cell r="D11340">
            <v>3</v>
          </cell>
          <cell r="H11340" t="str">
            <v>089</v>
          </cell>
          <cell r="X11340">
            <v>54</v>
          </cell>
          <cell r="Y11340">
            <v>0</v>
          </cell>
          <cell r="Z11340">
            <v>0</v>
          </cell>
          <cell r="AA11340">
            <v>0</v>
          </cell>
          <cell r="AE11340">
            <v>0</v>
          </cell>
          <cell r="AG11340">
            <v>0</v>
          </cell>
          <cell r="AH11340">
            <v>0</v>
          </cell>
          <cell r="AI11340">
            <v>0</v>
          </cell>
          <cell r="AJ11340">
            <v>0</v>
          </cell>
          <cell r="AN11340">
            <v>0</v>
          </cell>
        </row>
        <row r="11341">
          <cell r="D11341">
            <v>3</v>
          </cell>
          <cell r="H11341" t="str">
            <v>089</v>
          </cell>
          <cell r="X11341">
            <v>123</v>
          </cell>
          <cell r="Y11341">
            <v>0</v>
          </cell>
          <cell r="Z11341">
            <v>0</v>
          </cell>
          <cell r="AA11341">
            <v>0</v>
          </cell>
          <cell r="AE11341">
            <v>0</v>
          </cell>
          <cell r="AG11341">
            <v>0</v>
          </cell>
          <cell r="AH11341">
            <v>0</v>
          </cell>
          <cell r="AI11341">
            <v>0</v>
          </cell>
          <cell r="AJ11341">
            <v>0</v>
          </cell>
          <cell r="AN11341">
            <v>0</v>
          </cell>
        </row>
        <row r="11342">
          <cell r="D11342">
            <v>3</v>
          </cell>
          <cell r="H11342" t="str">
            <v>171</v>
          </cell>
          <cell r="X11342">
            <v>0</v>
          </cell>
          <cell r="Y11342">
            <v>0</v>
          </cell>
          <cell r="Z11342">
            <v>0</v>
          </cell>
          <cell r="AA11342">
            <v>272</v>
          </cell>
          <cell r="AE11342">
            <v>0</v>
          </cell>
          <cell r="AG11342">
            <v>0</v>
          </cell>
          <cell r="AH11342">
            <v>0</v>
          </cell>
          <cell r="AI11342">
            <v>0</v>
          </cell>
          <cell r="AJ11342">
            <v>1</v>
          </cell>
          <cell r="AN11342">
            <v>0</v>
          </cell>
        </row>
        <row r="11343">
          <cell r="D11343">
            <v>3</v>
          </cell>
          <cell r="H11343" t="str">
            <v>171</v>
          </cell>
          <cell r="X11343">
            <v>86</v>
          </cell>
          <cell r="Y11343">
            <v>0</v>
          </cell>
          <cell r="Z11343">
            <v>0</v>
          </cell>
          <cell r="AA11343">
            <v>0</v>
          </cell>
          <cell r="AE11343">
            <v>0</v>
          </cell>
          <cell r="AG11343">
            <v>1</v>
          </cell>
          <cell r="AH11343">
            <v>0</v>
          </cell>
          <cell r="AI11343">
            <v>0</v>
          </cell>
          <cell r="AJ11343">
            <v>0</v>
          </cell>
          <cell r="AN11343">
            <v>0</v>
          </cell>
        </row>
        <row r="11344">
          <cell r="D11344">
            <v>3</v>
          </cell>
          <cell r="H11344" t="str">
            <v>171</v>
          </cell>
          <cell r="X11344">
            <v>694</v>
          </cell>
          <cell r="Y11344">
            <v>0</v>
          </cell>
          <cell r="Z11344">
            <v>0</v>
          </cell>
          <cell r="AA11344">
            <v>0</v>
          </cell>
          <cell r="AE11344">
            <v>0</v>
          </cell>
          <cell r="AG11344">
            <v>2</v>
          </cell>
          <cell r="AH11344">
            <v>0</v>
          </cell>
          <cell r="AI11344">
            <v>0</v>
          </cell>
          <cell r="AJ11344">
            <v>0</v>
          </cell>
          <cell r="AN11344">
            <v>0</v>
          </cell>
        </row>
        <row r="11345">
          <cell r="D11345">
            <v>3</v>
          </cell>
          <cell r="H11345" t="str">
            <v>086</v>
          </cell>
          <cell r="X11345">
            <v>0</v>
          </cell>
          <cell r="Y11345">
            <v>0</v>
          </cell>
          <cell r="Z11345">
            <v>0</v>
          </cell>
          <cell r="AA11345">
            <v>106</v>
          </cell>
          <cell r="AE11345">
            <v>0</v>
          </cell>
          <cell r="AG11345">
            <v>0</v>
          </cell>
          <cell r="AH11345">
            <v>0</v>
          </cell>
          <cell r="AI11345">
            <v>0</v>
          </cell>
          <cell r="AJ11345">
            <v>3</v>
          </cell>
          <cell r="AN11345">
            <v>0</v>
          </cell>
        </row>
        <row r="11346">
          <cell r="D11346">
            <v>3</v>
          </cell>
          <cell r="H11346" t="str">
            <v>086</v>
          </cell>
          <cell r="X11346">
            <v>296</v>
          </cell>
          <cell r="Y11346">
            <v>0</v>
          </cell>
          <cell r="Z11346">
            <v>0</v>
          </cell>
          <cell r="AA11346">
            <v>0</v>
          </cell>
          <cell r="AE11346">
            <v>0</v>
          </cell>
          <cell r="AG11346">
            <v>16</v>
          </cell>
          <cell r="AH11346">
            <v>0</v>
          </cell>
          <cell r="AI11346">
            <v>0</v>
          </cell>
          <cell r="AJ11346">
            <v>0</v>
          </cell>
          <cell r="AN11346">
            <v>0</v>
          </cell>
        </row>
        <row r="11347">
          <cell r="D11347">
            <v>3</v>
          </cell>
          <cell r="H11347" t="str">
            <v>086</v>
          </cell>
          <cell r="X11347">
            <v>247</v>
          </cell>
          <cell r="Y11347">
            <v>0</v>
          </cell>
          <cell r="Z11347">
            <v>0</v>
          </cell>
          <cell r="AA11347">
            <v>0</v>
          </cell>
          <cell r="AE11347">
            <v>0</v>
          </cell>
          <cell r="AG11347">
            <v>14</v>
          </cell>
          <cell r="AH11347">
            <v>0</v>
          </cell>
          <cell r="AI11347">
            <v>0</v>
          </cell>
          <cell r="AJ11347">
            <v>0</v>
          </cell>
          <cell r="AN11347">
            <v>0</v>
          </cell>
        </row>
        <row r="11348">
          <cell r="D11348">
            <v>3</v>
          </cell>
          <cell r="H11348" t="str">
            <v>089</v>
          </cell>
          <cell r="X11348">
            <v>0</v>
          </cell>
          <cell r="Y11348">
            <v>0</v>
          </cell>
          <cell r="Z11348">
            <v>0</v>
          </cell>
          <cell r="AA11348">
            <v>261</v>
          </cell>
          <cell r="AE11348">
            <v>0</v>
          </cell>
          <cell r="AG11348">
            <v>0</v>
          </cell>
          <cell r="AH11348">
            <v>0</v>
          </cell>
          <cell r="AI11348">
            <v>0</v>
          </cell>
          <cell r="AJ11348">
            <v>17</v>
          </cell>
          <cell r="AN11348">
            <v>0</v>
          </cell>
        </row>
        <row r="11349">
          <cell r="D11349">
            <v>3</v>
          </cell>
          <cell r="H11349" t="str">
            <v>089</v>
          </cell>
          <cell r="X11349">
            <v>305</v>
          </cell>
          <cell r="Y11349">
            <v>0</v>
          </cell>
          <cell r="Z11349">
            <v>0</v>
          </cell>
          <cell r="AA11349">
            <v>0</v>
          </cell>
          <cell r="AE11349">
            <v>0</v>
          </cell>
          <cell r="AG11349">
            <v>19</v>
          </cell>
          <cell r="AH11349">
            <v>0</v>
          </cell>
          <cell r="AI11349">
            <v>0</v>
          </cell>
          <cell r="AJ11349">
            <v>0</v>
          </cell>
          <cell r="AN11349">
            <v>0</v>
          </cell>
        </row>
        <row r="11350">
          <cell r="D11350">
            <v>3</v>
          </cell>
          <cell r="H11350" t="str">
            <v>089</v>
          </cell>
          <cell r="X11350">
            <v>894</v>
          </cell>
          <cell r="Y11350">
            <v>0</v>
          </cell>
          <cell r="Z11350">
            <v>0</v>
          </cell>
          <cell r="AA11350">
            <v>0</v>
          </cell>
          <cell r="AE11350">
            <v>0</v>
          </cell>
          <cell r="AG11350">
            <v>58</v>
          </cell>
          <cell r="AH11350">
            <v>0</v>
          </cell>
          <cell r="AI11350">
            <v>0</v>
          </cell>
          <cell r="AJ11350">
            <v>0</v>
          </cell>
          <cell r="AN11350">
            <v>0</v>
          </cell>
        </row>
        <row r="11351">
          <cell r="D11351">
            <v>3</v>
          </cell>
          <cell r="H11351" t="str">
            <v>090</v>
          </cell>
          <cell r="X11351">
            <v>0</v>
          </cell>
          <cell r="Y11351">
            <v>0</v>
          </cell>
          <cell r="Z11351">
            <v>0</v>
          </cell>
          <cell r="AA11351">
            <v>57</v>
          </cell>
          <cell r="AE11351">
            <v>0</v>
          </cell>
          <cell r="AG11351">
            <v>0</v>
          </cell>
          <cell r="AH11351">
            <v>0</v>
          </cell>
          <cell r="AI11351">
            <v>0</v>
          </cell>
          <cell r="AJ11351">
            <v>7</v>
          </cell>
          <cell r="AN11351">
            <v>0</v>
          </cell>
        </row>
        <row r="11352">
          <cell r="D11352">
            <v>3</v>
          </cell>
          <cell r="H11352" t="str">
            <v>090</v>
          </cell>
          <cell r="X11352">
            <v>452</v>
          </cell>
          <cell r="Y11352">
            <v>0</v>
          </cell>
          <cell r="Z11352">
            <v>0</v>
          </cell>
          <cell r="AA11352">
            <v>0</v>
          </cell>
          <cell r="AE11352">
            <v>0</v>
          </cell>
          <cell r="AG11352">
            <v>27</v>
          </cell>
          <cell r="AH11352">
            <v>0</v>
          </cell>
          <cell r="AI11352">
            <v>0</v>
          </cell>
          <cell r="AJ11352">
            <v>0</v>
          </cell>
          <cell r="AN11352">
            <v>0</v>
          </cell>
        </row>
        <row r="11353">
          <cell r="D11353">
            <v>3</v>
          </cell>
          <cell r="H11353" t="str">
            <v>171</v>
          </cell>
          <cell r="X11353">
            <v>0</v>
          </cell>
          <cell r="Y11353">
            <v>0</v>
          </cell>
          <cell r="Z11353">
            <v>0</v>
          </cell>
          <cell r="AA11353">
            <v>116</v>
          </cell>
          <cell r="AE11353">
            <v>0</v>
          </cell>
          <cell r="AG11353">
            <v>0</v>
          </cell>
          <cell r="AH11353">
            <v>0</v>
          </cell>
          <cell r="AI11353">
            <v>0</v>
          </cell>
          <cell r="AJ11353">
            <v>6</v>
          </cell>
          <cell r="AN11353">
            <v>0</v>
          </cell>
        </row>
        <row r="11354">
          <cell r="D11354">
            <v>3</v>
          </cell>
          <cell r="H11354" t="str">
            <v>171</v>
          </cell>
          <cell r="X11354">
            <v>4</v>
          </cell>
          <cell r="Y11354">
            <v>0</v>
          </cell>
          <cell r="Z11354">
            <v>0</v>
          </cell>
          <cell r="AA11354">
            <v>0</v>
          </cell>
          <cell r="AE11354">
            <v>0</v>
          </cell>
          <cell r="AG11354">
            <v>0</v>
          </cell>
          <cell r="AH11354">
            <v>0</v>
          </cell>
          <cell r="AI11354">
            <v>0</v>
          </cell>
          <cell r="AJ11354">
            <v>0</v>
          </cell>
          <cell r="AN11354">
            <v>0</v>
          </cell>
        </row>
        <row r="11355">
          <cell r="D11355">
            <v>3</v>
          </cell>
          <cell r="H11355" t="str">
            <v>171</v>
          </cell>
          <cell r="X11355">
            <v>356</v>
          </cell>
          <cell r="Y11355">
            <v>0</v>
          </cell>
          <cell r="Z11355">
            <v>0</v>
          </cell>
          <cell r="AA11355">
            <v>0</v>
          </cell>
          <cell r="AE11355">
            <v>0</v>
          </cell>
          <cell r="AG11355">
            <v>17</v>
          </cell>
          <cell r="AH11355">
            <v>0</v>
          </cell>
          <cell r="AI11355">
            <v>0</v>
          </cell>
          <cell r="AJ11355">
            <v>0</v>
          </cell>
          <cell r="AN11355">
            <v>0</v>
          </cell>
        </row>
        <row r="11356">
          <cell r="D11356">
            <v>3</v>
          </cell>
          <cell r="H11356" t="str">
            <v>085</v>
          </cell>
          <cell r="X11356">
            <v>0</v>
          </cell>
          <cell r="Y11356">
            <v>0</v>
          </cell>
          <cell r="Z11356">
            <v>0</v>
          </cell>
          <cell r="AA11356">
            <v>259</v>
          </cell>
          <cell r="AE11356">
            <v>0</v>
          </cell>
          <cell r="AG11356">
            <v>0</v>
          </cell>
          <cell r="AH11356">
            <v>0</v>
          </cell>
          <cell r="AI11356">
            <v>0</v>
          </cell>
          <cell r="AJ11356">
            <v>4</v>
          </cell>
          <cell r="AN11356">
            <v>0</v>
          </cell>
        </row>
        <row r="11357">
          <cell r="D11357">
            <v>3</v>
          </cell>
          <cell r="H11357" t="str">
            <v>085</v>
          </cell>
          <cell r="X11357">
            <v>3</v>
          </cell>
          <cell r="Y11357">
            <v>0</v>
          </cell>
          <cell r="Z11357">
            <v>0</v>
          </cell>
          <cell r="AA11357">
            <v>0</v>
          </cell>
          <cell r="AE11357">
            <v>0</v>
          </cell>
          <cell r="AG11357">
            <v>0</v>
          </cell>
          <cell r="AH11357">
            <v>0</v>
          </cell>
          <cell r="AI11357">
            <v>0</v>
          </cell>
          <cell r="AJ11357">
            <v>0</v>
          </cell>
          <cell r="AN11357">
            <v>0</v>
          </cell>
        </row>
        <row r="11358">
          <cell r="D11358">
            <v>3</v>
          </cell>
          <cell r="H11358" t="str">
            <v>085</v>
          </cell>
          <cell r="X11358">
            <v>493</v>
          </cell>
          <cell r="Y11358">
            <v>0</v>
          </cell>
          <cell r="Z11358">
            <v>0</v>
          </cell>
          <cell r="AA11358">
            <v>0</v>
          </cell>
          <cell r="AE11358">
            <v>0</v>
          </cell>
          <cell r="AG11358">
            <v>13</v>
          </cell>
          <cell r="AH11358">
            <v>0</v>
          </cell>
          <cell r="AI11358">
            <v>0</v>
          </cell>
          <cell r="AJ11358">
            <v>0</v>
          </cell>
          <cell r="AN11358">
            <v>0</v>
          </cell>
        </row>
        <row r="11359">
          <cell r="D11359">
            <v>3</v>
          </cell>
          <cell r="H11359" t="str">
            <v>089</v>
          </cell>
          <cell r="X11359">
            <v>0</v>
          </cell>
          <cell r="Y11359">
            <v>0</v>
          </cell>
          <cell r="Z11359">
            <v>0</v>
          </cell>
          <cell r="AA11359">
            <v>284</v>
          </cell>
          <cell r="AE11359">
            <v>0</v>
          </cell>
          <cell r="AG11359">
            <v>0</v>
          </cell>
          <cell r="AH11359">
            <v>0</v>
          </cell>
          <cell r="AI11359">
            <v>0</v>
          </cell>
          <cell r="AJ11359">
            <v>9</v>
          </cell>
          <cell r="AN11359">
            <v>0</v>
          </cell>
        </row>
        <row r="11360">
          <cell r="D11360">
            <v>3</v>
          </cell>
          <cell r="H11360" t="str">
            <v>089</v>
          </cell>
          <cell r="X11360">
            <v>17</v>
          </cell>
          <cell r="Y11360">
            <v>0</v>
          </cell>
          <cell r="Z11360">
            <v>0</v>
          </cell>
          <cell r="AA11360">
            <v>0</v>
          </cell>
          <cell r="AE11360">
            <v>0</v>
          </cell>
          <cell r="AG11360">
            <v>1</v>
          </cell>
          <cell r="AH11360">
            <v>0</v>
          </cell>
          <cell r="AI11360">
            <v>0</v>
          </cell>
          <cell r="AJ11360">
            <v>0</v>
          </cell>
          <cell r="AN11360">
            <v>0</v>
          </cell>
        </row>
        <row r="11361">
          <cell r="D11361">
            <v>3</v>
          </cell>
          <cell r="H11361" t="str">
            <v>089</v>
          </cell>
          <cell r="X11361">
            <v>2131</v>
          </cell>
          <cell r="Y11361">
            <v>0</v>
          </cell>
          <cell r="Z11361">
            <v>0</v>
          </cell>
          <cell r="AA11361">
            <v>0</v>
          </cell>
          <cell r="AE11361">
            <v>0</v>
          </cell>
          <cell r="AG11361">
            <v>54</v>
          </cell>
          <cell r="AH11361">
            <v>0</v>
          </cell>
          <cell r="AI11361">
            <v>0</v>
          </cell>
          <cell r="AJ11361">
            <v>0</v>
          </cell>
          <cell r="AN11361">
            <v>0</v>
          </cell>
        </row>
        <row r="11362">
          <cell r="D11362">
            <v>3</v>
          </cell>
          <cell r="H11362" t="str">
            <v>090</v>
          </cell>
          <cell r="X11362">
            <v>0</v>
          </cell>
          <cell r="Y11362">
            <v>0</v>
          </cell>
          <cell r="Z11362">
            <v>0</v>
          </cell>
          <cell r="AA11362">
            <v>146</v>
          </cell>
          <cell r="AE11362">
            <v>0</v>
          </cell>
          <cell r="AG11362">
            <v>0</v>
          </cell>
          <cell r="AH11362">
            <v>0</v>
          </cell>
          <cell r="AI11362">
            <v>0</v>
          </cell>
          <cell r="AJ11362">
            <v>1</v>
          </cell>
          <cell r="AN11362">
            <v>0</v>
          </cell>
        </row>
        <row r="11363">
          <cell r="D11363">
            <v>3</v>
          </cell>
          <cell r="H11363" t="str">
            <v>090</v>
          </cell>
          <cell r="X11363">
            <v>795</v>
          </cell>
          <cell r="Y11363">
            <v>0</v>
          </cell>
          <cell r="Z11363">
            <v>0</v>
          </cell>
          <cell r="AA11363">
            <v>0</v>
          </cell>
          <cell r="AE11363">
            <v>0</v>
          </cell>
          <cell r="AG11363">
            <v>18</v>
          </cell>
          <cell r="AH11363">
            <v>0</v>
          </cell>
          <cell r="AI11363">
            <v>0</v>
          </cell>
          <cell r="AJ11363">
            <v>0</v>
          </cell>
          <cell r="AN11363">
            <v>0</v>
          </cell>
        </row>
        <row r="11364">
          <cell r="D11364">
            <v>3</v>
          </cell>
          <cell r="H11364" t="str">
            <v>089</v>
          </cell>
          <cell r="X11364">
            <v>0</v>
          </cell>
          <cell r="Y11364">
            <v>0</v>
          </cell>
          <cell r="Z11364">
            <v>0</v>
          </cell>
          <cell r="AA11364">
            <v>108</v>
          </cell>
          <cell r="AE11364">
            <v>0</v>
          </cell>
          <cell r="AG11364">
            <v>0</v>
          </cell>
          <cell r="AH11364">
            <v>0</v>
          </cell>
          <cell r="AI11364">
            <v>0</v>
          </cell>
          <cell r="AJ11364">
            <v>7</v>
          </cell>
          <cell r="AN11364">
            <v>0</v>
          </cell>
        </row>
        <row r="11365">
          <cell r="D11365">
            <v>3</v>
          </cell>
          <cell r="H11365" t="str">
            <v>089</v>
          </cell>
          <cell r="X11365">
            <v>695</v>
          </cell>
          <cell r="Y11365">
            <v>0</v>
          </cell>
          <cell r="Z11365">
            <v>0</v>
          </cell>
          <cell r="AA11365">
            <v>0</v>
          </cell>
          <cell r="AE11365">
            <v>0</v>
          </cell>
          <cell r="AG11365">
            <v>14</v>
          </cell>
          <cell r="AH11365">
            <v>0</v>
          </cell>
          <cell r="AI11365">
            <v>0</v>
          </cell>
          <cell r="AJ11365">
            <v>0</v>
          </cell>
          <cell r="AN11365">
            <v>0</v>
          </cell>
        </row>
        <row r="11366">
          <cell r="D11366">
            <v>3</v>
          </cell>
          <cell r="H11366" t="str">
            <v>090</v>
          </cell>
          <cell r="X11366">
            <v>0</v>
          </cell>
          <cell r="Y11366">
            <v>0</v>
          </cell>
          <cell r="Z11366">
            <v>0</v>
          </cell>
          <cell r="AA11366">
            <v>41</v>
          </cell>
          <cell r="AE11366">
            <v>0</v>
          </cell>
          <cell r="AG11366">
            <v>0</v>
          </cell>
          <cell r="AH11366">
            <v>0</v>
          </cell>
          <cell r="AI11366">
            <v>0</v>
          </cell>
          <cell r="AJ11366">
            <v>3</v>
          </cell>
          <cell r="AN11366">
            <v>0</v>
          </cell>
        </row>
        <row r="11367">
          <cell r="D11367">
            <v>3</v>
          </cell>
          <cell r="H11367" t="str">
            <v>090</v>
          </cell>
          <cell r="X11367">
            <v>379</v>
          </cell>
          <cell r="Y11367">
            <v>0</v>
          </cell>
          <cell r="Z11367">
            <v>0</v>
          </cell>
          <cell r="AA11367">
            <v>0</v>
          </cell>
          <cell r="AE11367">
            <v>0</v>
          </cell>
          <cell r="AG11367">
            <v>10</v>
          </cell>
          <cell r="AH11367">
            <v>0</v>
          </cell>
          <cell r="AI11367">
            <v>0</v>
          </cell>
          <cell r="AJ11367">
            <v>0</v>
          </cell>
          <cell r="AN11367">
            <v>0</v>
          </cell>
        </row>
        <row r="11368">
          <cell r="D11368">
            <v>3</v>
          </cell>
          <cell r="H11368" t="str">
            <v>063</v>
          </cell>
          <cell r="X11368">
            <v>1257</v>
          </cell>
          <cell r="Y11368">
            <v>0</v>
          </cell>
          <cell r="Z11368">
            <v>0</v>
          </cell>
          <cell r="AA11368">
            <v>0</v>
          </cell>
          <cell r="AE11368">
            <v>0</v>
          </cell>
          <cell r="AG11368">
            <v>154</v>
          </cell>
          <cell r="AH11368">
            <v>0</v>
          </cell>
          <cell r="AI11368">
            <v>0</v>
          </cell>
          <cell r="AJ11368">
            <v>0</v>
          </cell>
          <cell r="AN11368">
            <v>0</v>
          </cell>
        </row>
        <row r="11369">
          <cell r="D11369">
            <v>3</v>
          </cell>
          <cell r="H11369" t="str">
            <v>063</v>
          </cell>
          <cell r="X11369">
            <v>2780</v>
          </cell>
          <cell r="Y11369">
            <v>0</v>
          </cell>
          <cell r="Z11369">
            <v>0</v>
          </cell>
          <cell r="AA11369">
            <v>0</v>
          </cell>
          <cell r="AE11369">
            <v>0</v>
          </cell>
          <cell r="AG11369">
            <v>329</v>
          </cell>
          <cell r="AH11369">
            <v>0</v>
          </cell>
          <cell r="AI11369">
            <v>0</v>
          </cell>
          <cell r="AJ11369">
            <v>0</v>
          </cell>
          <cell r="AN11369">
            <v>0</v>
          </cell>
        </row>
        <row r="11370">
          <cell r="D11370">
            <v>3</v>
          </cell>
          <cell r="H11370" t="str">
            <v>085</v>
          </cell>
          <cell r="X11370">
            <v>356</v>
          </cell>
          <cell r="Y11370">
            <v>0</v>
          </cell>
          <cell r="Z11370">
            <v>0</v>
          </cell>
          <cell r="AA11370">
            <v>0</v>
          </cell>
          <cell r="AE11370">
            <v>0</v>
          </cell>
          <cell r="AG11370">
            <v>24</v>
          </cell>
          <cell r="AH11370">
            <v>0</v>
          </cell>
          <cell r="AI11370">
            <v>0</v>
          </cell>
          <cell r="AJ11370">
            <v>0</v>
          </cell>
          <cell r="AN11370">
            <v>0</v>
          </cell>
        </row>
        <row r="11371">
          <cell r="D11371">
            <v>3</v>
          </cell>
          <cell r="H11371" t="str">
            <v>085</v>
          </cell>
          <cell r="X11371">
            <v>3321</v>
          </cell>
          <cell r="Y11371">
            <v>0</v>
          </cell>
          <cell r="Z11371">
            <v>0</v>
          </cell>
          <cell r="AA11371">
            <v>0</v>
          </cell>
          <cell r="AE11371">
            <v>0</v>
          </cell>
          <cell r="AG11371">
            <v>432</v>
          </cell>
          <cell r="AH11371">
            <v>0</v>
          </cell>
          <cell r="AI11371">
            <v>0</v>
          </cell>
          <cell r="AJ11371">
            <v>0</v>
          </cell>
          <cell r="AN11371">
            <v>0</v>
          </cell>
        </row>
        <row r="11372">
          <cell r="D11372">
            <v>3</v>
          </cell>
          <cell r="H11372" t="str">
            <v>086</v>
          </cell>
          <cell r="X11372">
            <v>752</v>
          </cell>
          <cell r="Y11372">
            <v>0</v>
          </cell>
          <cell r="Z11372">
            <v>0</v>
          </cell>
          <cell r="AA11372">
            <v>0</v>
          </cell>
          <cell r="AE11372">
            <v>0</v>
          </cell>
          <cell r="AG11372">
            <v>57</v>
          </cell>
          <cell r="AH11372">
            <v>0</v>
          </cell>
          <cell r="AI11372">
            <v>0</v>
          </cell>
          <cell r="AJ11372">
            <v>0</v>
          </cell>
          <cell r="AN11372">
            <v>0</v>
          </cell>
        </row>
        <row r="11373">
          <cell r="D11373">
            <v>3</v>
          </cell>
          <cell r="H11373" t="str">
            <v>086</v>
          </cell>
          <cell r="X11373">
            <v>4843</v>
          </cell>
          <cell r="Y11373">
            <v>0</v>
          </cell>
          <cell r="Z11373">
            <v>0</v>
          </cell>
          <cell r="AA11373">
            <v>0</v>
          </cell>
          <cell r="AE11373">
            <v>0</v>
          </cell>
          <cell r="AG11373">
            <v>576</v>
          </cell>
          <cell r="AH11373">
            <v>0</v>
          </cell>
          <cell r="AI11373">
            <v>0</v>
          </cell>
          <cell r="AJ11373">
            <v>0</v>
          </cell>
          <cell r="AN11373">
            <v>0</v>
          </cell>
        </row>
        <row r="11374">
          <cell r="D11374">
            <v>3</v>
          </cell>
          <cell r="H11374" t="str">
            <v>090</v>
          </cell>
          <cell r="X11374">
            <v>2653</v>
          </cell>
          <cell r="Y11374">
            <v>0</v>
          </cell>
          <cell r="Z11374">
            <v>0</v>
          </cell>
          <cell r="AA11374">
            <v>0</v>
          </cell>
          <cell r="AE11374">
            <v>0</v>
          </cell>
          <cell r="AG11374">
            <v>361</v>
          </cell>
          <cell r="AH11374">
            <v>0</v>
          </cell>
          <cell r="AI11374">
            <v>0</v>
          </cell>
          <cell r="AJ11374">
            <v>0</v>
          </cell>
          <cell r="AN11374">
            <v>0</v>
          </cell>
        </row>
        <row r="11375">
          <cell r="D11375">
            <v>3</v>
          </cell>
          <cell r="H11375" t="str">
            <v>085</v>
          </cell>
          <cell r="X11375">
            <v>80</v>
          </cell>
          <cell r="Y11375">
            <v>0</v>
          </cell>
          <cell r="Z11375">
            <v>0</v>
          </cell>
          <cell r="AA11375">
            <v>0</v>
          </cell>
          <cell r="AE11375">
            <v>0</v>
          </cell>
          <cell r="AG11375">
            <v>5</v>
          </cell>
          <cell r="AH11375">
            <v>0</v>
          </cell>
          <cell r="AI11375">
            <v>0</v>
          </cell>
          <cell r="AJ11375">
            <v>0</v>
          </cell>
          <cell r="AN11375">
            <v>0</v>
          </cell>
        </row>
        <row r="11376">
          <cell r="D11376">
            <v>3</v>
          </cell>
          <cell r="H11376" t="str">
            <v>085</v>
          </cell>
          <cell r="X11376">
            <v>760</v>
          </cell>
          <cell r="Y11376">
            <v>0</v>
          </cell>
          <cell r="Z11376">
            <v>0</v>
          </cell>
          <cell r="AA11376">
            <v>0</v>
          </cell>
          <cell r="AE11376">
            <v>0</v>
          </cell>
          <cell r="AG11376">
            <v>78</v>
          </cell>
          <cell r="AH11376">
            <v>0</v>
          </cell>
          <cell r="AI11376">
            <v>0</v>
          </cell>
          <cell r="AJ11376">
            <v>0</v>
          </cell>
          <cell r="AN11376">
            <v>0</v>
          </cell>
        </row>
        <row r="11377">
          <cell r="D11377">
            <v>3</v>
          </cell>
          <cell r="H11377" t="str">
            <v>089</v>
          </cell>
          <cell r="X11377">
            <v>0</v>
          </cell>
          <cell r="Y11377">
            <v>0</v>
          </cell>
          <cell r="Z11377">
            <v>0</v>
          </cell>
          <cell r="AA11377">
            <v>0</v>
          </cell>
          <cell r="AE11377">
            <v>0</v>
          </cell>
          <cell r="AG11377">
            <v>0</v>
          </cell>
          <cell r="AH11377">
            <v>0</v>
          </cell>
          <cell r="AI11377">
            <v>0</v>
          </cell>
          <cell r="AJ11377">
            <v>1</v>
          </cell>
          <cell r="AN11377">
            <v>0</v>
          </cell>
        </row>
        <row r="11378">
          <cell r="D11378">
            <v>3</v>
          </cell>
          <cell r="H11378" t="str">
            <v>089</v>
          </cell>
          <cell r="X11378">
            <v>406</v>
          </cell>
          <cell r="Y11378">
            <v>0</v>
          </cell>
          <cell r="Z11378">
            <v>0</v>
          </cell>
          <cell r="AA11378">
            <v>0</v>
          </cell>
          <cell r="AE11378">
            <v>0</v>
          </cell>
          <cell r="AG11378">
            <v>24</v>
          </cell>
          <cell r="AH11378">
            <v>0</v>
          </cell>
          <cell r="AI11378">
            <v>0</v>
          </cell>
          <cell r="AJ11378">
            <v>0</v>
          </cell>
          <cell r="AN11378">
            <v>0</v>
          </cell>
        </row>
        <row r="11379">
          <cell r="D11379">
            <v>3</v>
          </cell>
          <cell r="H11379" t="str">
            <v>089</v>
          </cell>
          <cell r="X11379">
            <v>4797</v>
          </cell>
          <cell r="Y11379">
            <v>0</v>
          </cell>
          <cell r="Z11379">
            <v>0</v>
          </cell>
          <cell r="AA11379">
            <v>0</v>
          </cell>
          <cell r="AE11379">
            <v>0</v>
          </cell>
          <cell r="AG11379">
            <v>466</v>
          </cell>
          <cell r="AH11379">
            <v>0</v>
          </cell>
          <cell r="AI11379">
            <v>0</v>
          </cell>
          <cell r="AJ11379">
            <v>0</v>
          </cell>
          <cell r="AN11379">
            <v>0</v>
          </cell>
        </row>
        <row r="11380">
          <cell r="D11380">
            <v>3</v>
          </cell>
          <cell r="H11380" t="str">
            <v>090</v>
          </cell>
          <cell r="X11380">
            <v>3924</v>
          </cell>
          <cell r="Y11380">
            <v>0</v>
          </cell>
          <cell r="Z11380">
            <v>0</v>
          </cell>
          <cell r="AA11380">
            <v>0</v>
          </cell>
          <cell r="AE11380">
            <v>0</v>
          </cell>
          <cell r="AG11380">
            <v>552</v>
          </cell>
          <cell r="AH11380">
            <v>0</v>
          </cell>
          <cell r="AI11380">
            <v>0</v>
          </cell>
          <cell r="AJ11380">
            <v>0</v>
          </cell>
          <cell r="AN11380">
            <v>0</v>
          </cell>
        </row>
        <row r="11381">
          <cell r="D11381">
            <v>3</v>
          </cell>
          <cell r="H11381" t="str">
            <v>109</v>
          </cell>
          <cell r="X11381">
            <v>106</v>
          </cell>
          <cell r="Y11381">
            <v>0</v>
          </cell>
          <cell r="Z11381">
            <v>0</v>
          </cell>
          <cell r="AA11381">
            <v>0</v>
          </cell>
          <cell r="AE11381">
            <v>0</v>
          </cell>
          <cell r="AG11381">
            <v>8</v>
          </cell>
          <cell r="AH11381">
            <v>0</v>
          </cell>
          <cell r="AI11381">
            <v>0</v>
          </cell>
          <cell r="AJ11381">
            <v>0</v>
          </cell>
          <cell r="AN11381">
            <v>0</v>
          </cell>
        </row>
        <row r="11382">
          <cell r="D11382">
            <v>3</v>
          </cell>
          <cell r="H11382" t="str">
            <v>171</v>
          </cell>
          <cell r="X11382">
            <v>74</v>
          </cell>
          <cell r="Y11382">
            <v>0</v>
          </cell>
          <cell r="Z11382">
            <v>0</v>
          </cell>
          <cell r="AA11382">
            <v>0</v>
          </cell>
          <cell r="AE11382">
            <v>0</v>
          </cell>
          <cell r="AG11382">
            <v>4</v>
          </cell>
          <cell r="AH11382">
            <v>0</v>
          </cell>
          <cell r="AI11382">
            <v>0</v>
          </cell>
          <cell r="AJ11382">
            <v>0</v>
          </cell>
          <cell r="AN11382">
            <v>0</v>
          </cell>
        </row>
        <row r="11383">
          <cell r="D11383">
            <v>3</v>
          </cell>
          <cell r="H11383" t="str">
            <v>171</v>
          </cell>
          <cell r="X11383">
            <v>754</v>
          </cell>
          <cell r="Y11383">
            <v>0</v>
          </cell>
          <cell r="Z11383">
            <v>0</v>
          </cell>
          <cell r="AA11383">
            <v>0</v>
          </cell>
          <cell r="AE11383">
            <v>0</v>
          </cell>
          <cell r="AG11383">
            <v>81</v>
          </cell>
          <cell r="AH11383">
            <v>0</v>
          </cell>
          <cell r="AI11383">
            <v>0</v>
          </cell>
          <cell r="AJ11383">
            <v>0</v>
          </cell>
          <cell r="AN11383">
            <v>0</v>
          </cell>
        </row>
        <row r="11384">
          <cell r="D11384">
            <v>3</v>
          </cell>
          <cell r="H11384" t="str">
            <v>085</v>
          </cell>
          <cell r="X11384">
            <v>4</v>
          </cell>
          <cell r="Y11384">
            <v>0</v>
          </cell>
          <cell r="Z11384">
            <v>0</v>
          </cell>
          <cell r="AA11384">
            <v>0</v>
          </cell>
          <cell r="AE11384">
            <v>0</v>
          </cell>
          <cell r="AG11384">
            <v>0</v>
          </cell>
          <cell r="AH11384">
            <v>0</v>
          </cell>
          <cell r="AI11384">
            <v>0</v>
          </cell>
          <cell r="AJ11384">
            <v>0</v>
          </cell>
          <cell r="AN11384">
            <v>0</v>
          </cell>
        </row>
        <row r="11385">
          <cell r="D11385">
            <v>3</v>
          </cell>
          <cell r="H11385" t="str">
            <v>085</v>
          </cell>
          <cell r="X11385">
            <v>0</v>
          </cell>
          <cell r="Y11385">
            <v>0</v>
          </cell>
          <cell r="Z11385">
            <v>0</v>
          </cell>
          <cell r="AA11385">
            <v>170</v>
          </cell>
          <cell r="AE11385">
            <v>0</v>
          </cell>
          <cell r="AG11385">
            <v>0</v>
          </cell>
          <cell r="AH11385">
            <v>0</v>
          </cell>
          <cell r="AI11385">
            <v>0</v>
          </cell>
          <cell r="AJ11385">
            <v>8</v>
          </cell>
          <cell r="AN11385">
            <v>0</v>
          </cell>
        </row>
        <row r="11386">
          <cell r="D11386">
            <v>3</v>
          </cell>
          <cell r="H11386" t="str">
            <v>085</v>
          </cell>
          <cell r="X11386">
            <v>140</v>
          </cell>
          <cell r="Y11386">
            <v>0</v>
          </cell>
          <cell r="Z11386">
            <v>0</v>
          </cell>
          <cell r="AA11386">
            <v>0</v>
          </cell>
          <cell r="AE11386">
            <v>0</v>
          </cell>
          <cell r="AG11386">
            <v>3</v>
          </cell>
          <cell r="AH11386">
            <v>0</v>
          </cell>
          <cell r="AI11386">
            <v>0</v>
          </cell>
          <cell r="AJ11386">
            <v>0</v>
          </cell>
          <cell r="AN11386">
            <v>0</v>
          </cell>
        </row>
        <row r="11387">
          <cell r="D11387">
            <v>3</v>
          </cell>
          <cell r="H11387" t="str">
            <v>085</v>
          </cell>
          <cell r="X11387">
            <v>488</v>
          </cell>
          <cell r="Y11387">
            <v>0</v>
          </cell>
          <cell r="Z11387">
            <v>0</v>
          </cell>
          <cell r="AA11387">
            <v>0</v>
          </cell>
          <cell r="AE11387">
            <v>0</v>
          </cell>
          <cell r="AG11387">
            <v>21</v>
          </cell>
          <cell r="AH11387">
            <v>0</v>
          </cell>
          <cell r="AI11387">
            <v>0</v>
          </cell>
          <cell r="AJ11387">
            <v>0</v>
          </cell>
          <cell r="AN11387">
            <v>0</v>
          </cell>
        </row>
        <row r="11388">
          <cell r="D11388">
            <v>3</v>
          </cell>
          <cell r="H11388" t="str">
            <v>086</v>
          </cell>
          <cell r="X11388">
            <v>0</v>
          </cell>
          <cell r="Y11388">
            <v>0</v>
          </cell>
          <cell r="Z11388">
            <v>0</v>
          </cell>
          <cell r="AA11388">
            <v>18</v>
          </cell>
          <cell r="AE11388">
            <v>0</v>
          </cell>
          <cell r="AG11388">
            <v>0</v>
          </cell>
          <cell r="AH11388">
            <v>0</v>
          </cell>
          <cell r="AI11388">
            <v>0</v>
          </cell>
          <cell r="AJ11388">
            <v>0</v>
          </cell>
          <cell r="AN11388">
            <v>0</v>
          </cell>
        </row>
        <row r="11389">
          <cell r="D11389">
            <v>3</v>
          </cell>
          <cell r="H11389" t="str">
            <v>086</v>
          </cell>
          <cell r="X11389">
            <v>35</v>
          </cell>
          <cell r="Y11389">
            <v>0</v>
          </cell>
          <cell r="Z11389">
            <v>0</v>
          </cell>
          <cell r="AA11389">
            <v>0</v>
          </cell>
          <cell r="AE11389">
            <v>0</v>
          </cell>
          <cell r="AG11389">
            <v>2</v>
          </cell>
          <cell r="AH11389">
            <v>0</v>
          </cell>
          <cell r="AI11389">
            <v>0</v>
          </cell>
          <cell r="AJ11389">
            <v>0</v>
          </cell>
          <cell r="AN11389">
            <v>0</v>
          </cell>
        </row>
        <row r="11390">
          <cell r="D11390">
            <v>3</v>
          </cell>
          <cell r="H11390" t="str">
            <v>086</v>
          </cell>
          <cell r="X11390">
            <v>99</v>
          </cell>
          <cell r="Y11390">
            <v>0</v>
          </cell>
          <cell r="Z11390">
            <v>0</v>
          </cell>
          <cell r="AA11390">
            <v>0</v>
          </cell>
          <cell r="AE11390">
            <v>0</v>
          </cell>
          <cell r="AG11390">
            <v>4</v>
          </cell>
          <cell r="AH11390">
            <v>0</v>
          </cell>
          <cell r="AI11390">
            <v>0</v>
          </cell>
          <cell r="AJ11390">
            <v>0</v>
          </cell>
          <cell r="AN11390">
            <v>0</v>
          </cell>
        </row>
        <row r="11391">
          <cell r="D11391">
            <v>3</v>
          </cell>
          <cell r="H11391" t="str">
            <v>089</v>
          </cell>
          <cell r="X11391">
            <v>0</v>
          </cell>
          <cell r="Y11391">
            <v>0</v>
          </cell>
          <cell r="Z11391">
            <v>0</v>
          </cell>
          <cell r="AA11391">
            <v>153</v>
          </cell>
          <cell r="AE11391">
            <v>0</v>
          </cell>
          <cell r="AG11391">
            <v>0</v>
          </cell>
          <cell r="AH11391">
            <v>0</v>
          </cell>
          <cell r="AI11391">
            <v>0</v>
          </cell>
          <cell r="AJ11391">
            <v>10</v>
          </cell>
          <cell r="AN11391">
            <v>0</v>
          </cell>
        </row>
        <row r="11392">
          <cell r="D11392">
            <v>3</v>
          </cell>
          <cell r="H11392" t="str">
            <v>089</v>
          </cell>
          <cell r="X11392">
            <v>3</v>
          </cell>
          <cell r="Y11392">
            <v>0</v>
          </cell>
          <cell r="Z11392">
            <v>0</v>
          </cell>
          <cell r="AA11392">
            <v>0</v>
          </cell>
          <cell r="AE11392">
            <v>0</v>
          </cell>
          <cell r="AG11392">
            <v>0</v>
          </cell>
          <cell r="AH11392">
            <v>0</v>
          </cell>
          <cell r="AI11392">
            <v>0</v>
          </cell>
          <cell r="AJ11392">
            <v>0</v>
          </cell>
          <cell r="AN11392">
            <v>0</v>
          </cell>
        </row>
        <row r="11393">
          <cell r="D11393">
            <v>3</v>
          </cell>
          <cell r="H11393" t="str">
            <v>089</v>
          </cell>
          <cell r="X11393">
            <v>519</v>
          </cell>
          <cell r="Y11393">
            <v>0</v>
          </cell>
          <cell r="Z11393">
            <v>0</v>
          </cell>
          <cell r="AA11393">
            <v>0</v>
          </cell>
          <cell r="AE11393">
            <v>0</v>
          </cell>
          <cell r="AG11393">
            <v>18</v>
          </cell>
          <cell r="AH11393">
            <v>0</v>
          </cell>
          <cell r="AI11393">
            <v>0</v>
          </cell>
          <cell r="AJ11393">
            <v>0</v>
          </cell>
          <cell r="AN11393">
            <v>0</v>
          </cell>
        </row>
        <row r="11394">
          <cell r="D11394">
            <v>3</v>
          </cell>
          <cell r="H11394" t="str">
            <v>090</v>
          </cell>
          <cell r="X11394">
            <v>0</v>
          </cell>
          <cell r="Y11394">
            <v>0</v>
          </cell>
          <cell r="Z11394">
            <v>0</v>
          </cell>
          <cell r="AA11394">
            <v>426</v>
          </cell>
          <cell r="AE11394">
            <v>0</v>
          </cell>
          <cell r="AG11394">
            <v>0</v>
          </cell>
          <cell r="AH11394">
            <v>0</v>
          </cell>
          <cell r="AI11394">
            <v>0</v>
          </cell>
          <cell r="AJ11394">
            <v>6</v>
          </cell>
          <cell r="AN11394">
            <v>0</v>
          </cell>
        </row>
        <row r="11395">
          <cell r="D11395">
            <v>3</v>
          </cell>
          <cell r="H11395" t="str">
            <v>090</v>
          </cell>
          <cell r="X11395">
            <v>250</v>
          </cell>
          <cell r="Y11395">
            <v>0</v>
          </cell>
          <cell r="Z11395">
            <v>0</v>
          </cell>
          <cell r="AA11395">
            <v>0</v>
          </cell>
          <cell r="AE11395">
            <v>0</v>
          </cell>
          <cell r="AG11395">
            <v>16</v>
          </cell>
          <cell r="AH11395">
            <v>0</v>
          </cell>
          <cell r="AI11395">
            <v>0</v>
          </cell>
          <cell r="AJ11395">
            <v>0</v>
          </cell>
          <cell r="AN11395">
            <v>0</v>
          </cell>
        </row>
        <row r="11396">
          <cell r="D11396">
            <v>3</v>
          </cell>
          <cell r="H11396" t="str">
            <v>171</v>
          </cell>
          <cell r="X11396">
            <v>3</v>
          </cell>
          <cell r="Y11396">
            <v>0</v>
          </cell>
          <cell r="Z11396">
            <v>0</v>
          </cell>
          <cell r="AA11396">
            <v>0</v>
          </cell>
          <cell r="AE11396">
            <v>0</v>
          </cell>
          <cell r="AG11396">
            <v>0</v>
          </cell>
          <cell r="AH11396">
            <v>0</v>
          </cell>
          <cell r="AI11396">
            <v>0</v>
          </cell>
          <cell r="AJ11396">
            <v>0</v>
          </cell>
          <cell r="AN11396">
            <v>0</v>
          </cell>
        </row>
        <row r="11397">
          <cell r="D11397">
            <v>3</v>
          </cell>
          <cell r="H11397" t="str">
            <v>171</v>
          </cell>
          <cell r="X11397">
            <v>0</v>
          </cell>
          <cell r="Y11397">
            <v>0</v>
          </cell>
          <cell r="Z11397">
            <v>0</v>
          </cell>
          <cell r="AA11397">
            <v>1019</v>
          </cell>
          <cell r="AE11397">
            <v>0</v>
          </cell>
          <cell r="AG11397">
            <v>0</v>
          </cell>
          <cell r="AH11397">
            <v>0</v>
          </cell>
          <cell r="AI11397">
            <v>0</v>
          </cell>
          <cell r="AJ11397">
            <v>83</v>
          </cell>
          <cell r="AN11397">
            <v>0</v>
          </cell>
        </row>
        <row r="11398">
          <cell r="D11398">
            <v>3</v>
          </cell>
          <cell r="H11398" t="str">
            <v>171</v>
          </cell>
          <cell r="X11398">
            <v>168</v>
          </cell>
          <cell r="Y11398">
            <v>0</v>
          </cell>
          <cell r="Z11398">
            <v>0</v>
          </cell>
          <cell r="AA11398">
            <v>0</v>
          </cell>
          <cell r="AE11398">
            <v>0</v>
          </cell>
          <cell r="AG11398">
            <v>6</v>
          </cell>
          <cell r="AH11398">
            <v>0</v>
          </cell>
          <cell r="AI11398">
            <v>0</v>
          </cell>
          <cell r="AJ11398">
            <v>0</v>
          </cell>
          <cell r="AN11398">
            <v>0</v>
          </cell>
        </row>
        <row r="11399">
          <cell r="D11399">
            <v>3</v>
          </cell>
          <cell r="H11399" t="str">
            <v>171</v>
          </cell>
          <cell r="X11399">
            <v>2824</v>
          </cell>
          <cell r="Y11399">
            <v>0</v>
          </cell>
          <cell r="Z11399">
            <v>0</v>
          </cell>
          <cell r="AA11399">
            <v>0</v>
          </cell>
          <cell r="AE11399">
            <v>0</v>
          </cell>
          <cell r="AG11399">
            <v>146</v>
          </cell>
          <cell r="AH11399">
            <v>0</v>
          </cell>
          <cell r="AI11399">
            <v>0</v>
          </cell>
          <cell r="AJ11399">
            <v>0</v>
          </cell>
          <cell r="AN11399">
            <v>0</v>
          </cell>
        </row>
        <row r="11400">
          <cell r="D11400">
            <v>3</v>
          </cell>
          <cell r="H11400" t="str">
            <v>063</v>
          </cell>
          <cell r="X11400">
            <v>707</v>
          </cell>
          <cell r="Y11400">
            <v>0</v>
          </cell>
          <cell r="Z11400">
            <v>0</v>
          </cell>
          <cell r="AA11400">
            <v>0</v>
          </cell>
          <cell r="AE11400">
            <v>0</v>
          </cell>
          <cell r="AG11400">
            <v>34</v>
          </cell>
          <cell r="AH11400">
            <v>0</v>
          </cell>
          <cell r="AI11400">
            <v>0</v>
          </cell>
          <cell r="AJ11400">
            <v>0</v>
          </cell>
          <cell r="AN11400">
            <v>0</v>
          </cell>
        </row>
        <row r="11401">
          <cell r="D11401">
            <v>3</v>
          </cell>
          <cell r="H11401" t="str">
            <v>085</v>
          </cell>
          <cell r="X11401">
            <v>68</v>
          </cell>
          <cell r="Y11401">
            <v>0</v>
          </cell>
          <cell r="Z11401">
            <v>0</v>
          </cell>
          <cell r="AA11401">
            <v>0</v>
          </cell>
          <cell r="AE11401">
            <v>0</v>
          </cell>
          <cell r="AG11401">
            <v>7</v>
          </cell>
          <cell r="AH11401">
            <v>0</v>
          </cell>
          <cell r="AI11401">
            <v>0</v>
          </cell>
          <cell r="AJ11401">
            <v>0</v>
          </cell>
          <cell r="AN11401">
            <v>0</v>
          </cell>
        </row>
        <row r="11402">
          <cell r="D11402">
            <v>3</v>
          </cell>
          <cell r="H11402" t="str">
            <v>085</v>
          </cell>
          <cell r="X11402">
            <v>1318</v>
          </cell>
          <cell r="Y11402">
            <v>0</v>
          </cell>
          <cell r="Z11402">
            <v>0</v>
          </cell>
          <cell r="AA11402">
            <v>0</v>
          </cell>
          <cell r="AE11402">
            <v>0</v>
          </cell>
          <cell r="AG11402">
            <v>90</v>
          </cell>
          <cell r="AH11402">
            <v>0</v>
          </cell>
          <cell r="AI11402">
            <v>0</v>
          </cell>
          <cell r="AJ11402">
            <v>0</v>
          </cell>
          <cell r="AN11402">
            <v>0</v>
          </cell>
        </row>
        <row r="11403">
          <cell r="D11403">
            <v>3</v>
          </cell>
          <cell r="H11403" t="str">
            <v>086</v>
          </cell>
          <cell r="X11403">
            <v>524</v>
          </cell>
          <cell r="Y11403">
            <v>0</v>
          </cell>
          <cell r="Z11403">
            <v>0</v>
          </cell>
          <cell r="AA11403">
            <v>0</v>
          </cell>
          <cell r="AE11403">
            <v>0</v>
          </cell>
          <cell r="AG11403">
            <v>29</v>
          </cell>
          <cell r="AH11403">
            <v>0</v>
          </cell>
          <cell r="AI11403">
            <v>0</v>
          </cell>
          <cell r="AJ11403">
            <v>0</v>
          </cell>
          <cell r="AN11403">
            <v>0</v>
          </cell>
        </row>
        <row r="11404">
          <cell r="D11404">
            <v>3</v>
          </cell>
          <cell r="H11404" t="str">
            <v>086</v>
          </cell>
          <cell r="X11404">
            <v>1909</v>
          </cell>
          <cell r="Y11404">
            <v>0</v>
          </cell>
          <cell r="Z11404">
            <v>0</v>
          </cell>
          <cell r="AA11404">
            <v>0</v>
          </cell>
          <cell r="AE11404">
            <v>0</v>
          </cell>
          <cell r="AG11404">
            <v>103</v>
          </cell>
          <cell r="AH11404">
            <v>0</v>
          </cell>
          <cell r="AI11404">
            <v>0</v>
          </cell>
          <cell r="AJ11404">
            <v>0</v>
          </cell>
          <cell r="AN11404">
            <v>0</v>
          </cell>
        </row>
        <row r="11405">
          <cell r="D11405">
            <v>3</v>
          </cell>
          <cell r="H11405" t="str">
            <v>089</v>
          </cell>
          <cell r="X11405">
            <v>12</v>
          </cell>
          <cell r="Y11405">
            <v>0</v>
          </cell>
          <cell r="Z11405">
            <v>0</v>
          </cell>
          <cell r="AA11405">
            <v>0</v>
          </cell>
          <cell r="AE11405">
            <v>0</v>
          </cell>
          <cell r="AG11405">
            <v>1</v>
          </cell>
          <cell r="AH11405">
            <v>0</v>
          </cell>
          <cell r="AI11405">
            <v>0</v>
          </cell>
          <cell r="AJ11405">
            <v>0</v>
          </cell>
          <cell r="AN11405">
            <v>0</v>
          </cell>
        </row>
        <row r="11406">
          <cell r="D11406">
            <v>3</v>
          </cell>
          <cell r="H11406" t="str">
            <v>089</v>
          </cell>
          <cell r="X11406">
            <v>340</v>
          </cell>
          <cell r="Y11406">
            <v>0</v>
          </cell>
          <cell r="Z11406">
            <v>0</v>
          </cell>
          <cell r="AA11406">
            <v>0</v>
          </cell>
          <cell r="AE11406">
            <v>0</v>
          </cell>
          <cell r="AG11406">
            <v>29</v>
          </cell>
          <cell r="AH11406">
            <v>0</v>
          </cell>
          <cell r="AI11406">
            <v>0</v>
          </cell>
          <cell r="AJ11406">
            <v>0</v>
          </cell>
          <cell r="AN11406">
            <v>0</v>
          </cell>
        </row>
        <row r="11407">
          <cell r="D11407">
            <v>3</v>
          </cell>
          <cell r="H11407" t="str">
            <v>089</v>
          </cell>
          <cell r="X11407">
            <v>4841</v>
          </cell>
          <cell r="Y11407">
            <v>0</v>
          </cell>
          <cell r="Z11407">
            <v>0</v>
          </cell>
          <cell r="AA11407">
            <v>0</v>
          </cell>
          <cell r="AE11407">
            <v>0</v>
          </cell>
          <cell r="AG11407">
            <v>400</v>
          </cell>
          <cell r="AH11407">
            <v>0</v>
          </cell>
          <cell r="AI11407">
            <v>0</v>
          </cell>
          <cell r="AJ11407">
            <v>0</v>
          </cell>
          <cell r="AN11407">
            <v>0</v>
          </cell>
        </row>
        <row r="11408">
          <cell r="D11408">
            <v>3</v>
          </cell>
          <cell r="H11408" t="str">
            <v>090</v>
          </cell>
          <cell r="X11408">
            <v>3358</v>
          </cell>
          <cell r="Y11408">
            <v>0</v>
          </cell>
          <cell r="Z11408">
            <v>0</v>
          </cell>
          <cell r="AA11408">
            <v>0</v>
          </cell>
          <cell r="AE11408">
            <v>0</v>
          </cell>
          <cell r="AG11408">
            <v>292</v>
          </cell>
          <cell r="AH11408">
            <v>0</v>
          </cell>
          <cell r="AI11408">
            <v>0</v>
          </cell>
          <cell r="AJ11408">
            <v>0</v>
          </cell>
          <cell r="AN11408">
            <v>0</v>
          </cell>
        </row>
        <row r="11409">
          <cell r="D11409">
            <v>3</v>
          </cell>
          <cell r="H11409" t="str">
            <v>063</v>
          </cell>
          <cell r="X11409">
            <v>0</v>
          </cell>
          <cell r="Y11409">
            <v>0</v>
          </cell>
          <cell r="Z11409">
            <v>0</v>
          </cell>
          <cell r="AA11409">
            <v>97</v>
          </cell>
          <cell r="AE11409">
            <v>0</v>
          </cell>
          <cell r="AG11409">
            <v>0</v>
          </cell>
          <cell r="AH11409">
            <v>0</v>
          </cell>
          <cell r="AI11409">
            <v>0</v>
          </cell>
          <cell r="AJ11409">
            <v>3</v>
          </cell>
          <cell r="AN11409">
            <v>0</v>
          </cell>
        </row>
        <row r="11410">
          <cell r="D11410">
            <v>3</v>
          </cell>
          <cell r="H11410" t="str">
            <v>063</v>
          </cell>
          <cell r="X11410">
            <v>914</v>
          </cell>
          <cell r="Y11410">
            <v>0</v>
          </cell>
          <cell r="Z11410">
            <v>0</v>
          </cell>
          <cell r="AA11410">
            <v>0</v>
          </cell>
          <cell r="AE11410">
            <v>0</v>
          </cell>
          <cell r="AG11410">
            <v>77</v>
          </cell>
          <cell r="AH11410">
            <v>0</v>
          </cell>
          <cell r="AI11410">
            <v>0</v>
          </cell>
          <cell r="AJ11410">
            <v>0</v>
          </cell>
          <cell r="AN11410">
            <v>0</v>
          </cell>
        </row>
        <row r="11411">
          <cell r="D11411">
            <v>3</v>
          </cell>
          <cell r="H11411" t="str">
            <v>085</v>
          </cell>
          <cell r="X11411">
            <v>0</v>
          </cell>
          <cell r="Y11411">
            <v>0</v>
          </cell>
          <cell r="Z11411">
            <v>0</v>
          </cell>
          <cell r="AA11411">
            <v>514</v>
          </cell>
          <cell r="AE11411">
            <v>0</v>
          </cell>
          <cell r="AG11411">
            <v>0</v>
          </cell>
          <cell r="AH11411">
            <v>0</v>
          </cell>
          <cell r="AI11411">
            <v>0</v>
          </cell>
          <cell r="AJ11411">
            <v>11</v>
          </cell>
          <cell r="AN11411">
            <v>0</v>
          </cell>
        </row>
        <row r="11412">
          <cell r="D11412">
            <v>3</v>
          </cell>
          <cell r="H11412" t="str">
            <v>085</v>
          </cell>
          <cell r="X11412">
            <v>527</v>
          </cell>
          <cell r="Y11412">
            <v>0</v>
          </cell>
          <cell r="Z11412">
            <v>0</v>
          </cell>
          <cell r="AA11412">
            <v>0</v>
          </cell>
          <cell r="AE11412">
            <v>0</v>
          </cell>
          <cell r="AG11412">
            <v>32</v>
          </cell>
          <cell r="AH11412">
            <v>0</v>
          </cell>
          <cell r="AI11412">
            <v>0</v>
          </cell>
          <cell r="AJ11412">
            <v>0</v>
          </cell>
          <cell r="AN11412">
            <v>0</v>
          </cell>
        </row>
        <row r="11413">
          <cell r="D11413">
            <v>3</v>
          </cell>
          <cell r="H11413" t="str">
            <v>085</v>
          </cell>
          <cell r="X11413">
            <v>1331</v>
          </cell>
          <cell r="Y11413">
            <v>0</v>
          </cell>
          <cell r="Z11413">
            <v>0</v>
          </cell>
          <cell r="AA11413">
            <v>0</v>
          </cell>
          <cell r="AE11413">
            <v>0</v>
          </cell>
          <cell r="AG11413">
            <v>72</v>
          </cell>
          <cell r="AH11413">
            <v>0</v>
          </cell>
          <cell r="AI11413">
            <v>0</v>
          </cell>
          <cell r="AJ11413">
            <v>0</v>
          </cell>
          <cell r="AN11413">
            <v>0</v>
          </cell>
        </row>
        <row r="11414">
          <cell r="D11414">
            <v>3</v>
          </cell>
          <cell r="H11414" t="str">
            <v>086</v>
          </cell>
          <cell r="X11414">
            <v>0</v>
          </cell>
          <cell r="Y11414">
            <v>0</v>
          </cell>
          <cell r="Z11414">
            <v>0</v>
          </cell>
          <cell r="AA11414">
            <v>89</v>
          </cell>
          <cell r="AE11414">
            <v>0</v>
          </cell>
          <cell r="AG11414">
            <v>0</v>
          </cell>
          <cell r="AH11414">
            <v>0</v>
          </cell>
          <cell r="AI11414">
            <v>0</v>
          </cell>
          <cell r="AJ11414">
            <v>6</v>
          </cell>
          <cell r="AN11414">
            <v>0</v>
          </cell>
        </row>
        <row r="11415">
          <cell r="D11415">
            <v>3</v>
          </cell>
          <cell r="H11415" t="str">
            <v>086</v>
          </cell>
          <cell r="X11415">
            <v>570</v>
          </cell>
          <cell r="Y11415">
            <v>0</v>
          </cell>
          <cell r="Z11415">
            <v>0</v>
          </cell>
          <cell r="AA11415">
            <v>0</v>
          </cell>
          <cell r="AE11415">
            <v>0</v>
          </cell>
          <cell r="AG11415">
            <v>48</v>
          </cell>
          <cell r="AH11415">
            <v>0</v>
          </cell>
          <cell r="AI11415">
            <v>0</v>
          </cell>
          <cell r="AJ11415">
            <v>0</v>
          </cell>
          <cell r="AN11415">
            <v>0</v>
          </cell>
        </row>
        <row r="11416">
          <cell r="D11416">
            <v>3</v>
          </cell>
          <cell r="H11416" t="str">
            <v>086</v>
          </cell>
          <cell r="X11416">
            <v>277</v>
          </cell>
          <cell r="Y11416">
            <v>0</v>
          </cell>
          <cell r="Z11416">
            <v>0</v>
          </cell>
          <cell r="AA11416">
            <v>0</v>
          </cell>
          <cell r="AE11416">
            <v>0</v>
          </cell>
          <cell r="AG11416">
            <v>23</v>
          </cell>
          <cell r="AH11416">
            <v>0</v>
          </cell>
          <cell r="AI11416">
            <v>0</v>
          </cell>
          <cell r="AJ11416">
            <v>0</v>
          </cell>
          <cell r="AN11416">
            <v>0</v>
          </cell>
        </row>
        <row r="11417">
          <cell r="D11417">
            <v>3</v>
          </cell>
          <cell r="H11417" t="str">
            <v>089</v>
          </cell>
          <cell r="X11417">
            <v>0</v>
          </cell>
          <cell r="Y11417">
            <v>0</v>
          </cell>
          <cell r="Z11417">
            <v>0</v>
          </cell>
          <cell r="AA11417">
            <v>680</v>
          </cell>
          <cell r="AE11417">
            <v>0</v>
          </cell>
          <cell r="AG11417">
            <v>0</v>
          </cell>
          <cell r="AH11417">
            <v>0</v>
          </cell>
          <cell r="AI11417">
            <v>0</v>
          </cell>
          <cell r="AJ11417">
            <v>32</v>
          </cell>
          <cell r="AN11417">
            <v>0</v>
          </cell>
        </row>
        <row r="11418">
          <cell r="D11418">
            <v>3</v>
          </cell>
          <cell r="H11418" t="str">
            <v>089</v>
          </cell>
          <cell r="X11418">
            <v>73</v>
          </cell>
          <cell r="Y11418">
            <v>0</v>
          </cell>
          <cell r="Z11418">
            <v>0</v>
          </cell>
          <cell r="AA11418">
            <v>0</v>
          </cell>
          <cell r="AE11418">
            <v>0</v>
          </cell>
          <cell r="AG11418">
            <v>2</v>
          </cell>
          <cell r="AH11418">
            <v>0</v>
          </cell>
          <cell r="AI11418">
            <v>0</v>
          </cell>
          <cell r="AJ11418">
            <v>0</v>
          </cell>
          <cell r="AN11418">
            <v>0</v>
          </cell>
        </row>
        <row r="11419">
          <cell r="D11419">
            <v>3</v>
          </cell>
          <cell r="H11419" t="str">
            <v>089</v>
          </cell>
          <cell r="X11419">
            <v>1383</v>
          </cell>
          <cell r="Y11419">
            <v>0</v>
          </cell>
          <cell r="Z11419">
            <v>0</v>
          </cell>
          <cell r="AA11419">
            <v>0</v>
          </cell>
          <cell r="AE11419">
            <v>0</v>
          </cell>
          <cell r="AG11419">
            <v>71</v>
          </cell>
          <cell r="AH11419">
            <v>0</v>
          </cell>
          <cell r="AI11419">
            <v>0</v>
          </cell>
          <cell r="AJ11419">
            <v>0</v>
          </cell>
          <cell r="AN11419">
            <v>0</v>
          </cell>
        </row>
        <row r="11420">
          <cell r="D11420">
            <v>3</v>
          </cell>
          <cell r="H11420" t="str">
            <v>090</v>
          </cell>
          <cell r="X11420">
            <v>0</v>
          </cell>
          <cell r="Y11420">
            <v>0</v>
          </cell>
          <cell r="Z11420">
            <v>0</v>
          </cell>
          <cell r="AA11420">
            <v>361</v>
          </cell>
          <cell r="AE11420">
            <v>0</v>
          </cell>
          <cell r="AG11420">
            <v>0</v>
          </cell>
          <cell r="AH11420">
            <v>0</v>
          </cell>
          <cell r="AI11420">
            <v>0</v>
          </cell>
          <cell r="AJ11420">
            <v>20</v>
          </cell>
          <cell r="AN11420">
            <v>0</v>
          </cell>
        </row>
        <row r="11421">
          <cell r="D11421">
            <v>3</v>
          </cell>
          <cell r="H11421" t="str">
            <v>090</v>
          </cell>
          <cell r="X11421">
            <v>1261</v>
          </cell>
          <cell r="Y11421">
            <v>0</v>
          </cell>
          <cell r="Z11421">
            <v>0</v>
          </cell>
          <cell r="AA11421">
            <v>0</v>
          </cell>
          <cell r="AE11421">
            <v>0</v>
          </cell>
          <cell r="AG11421">
            <v>86</v>
          </cell>
          <cell r="AH11421">
            <v>0</v>
          </cell>
          <cell r="AI11421">
            <v>0</v>
          </cell>
          <cell r="AJ11421">
            <v>0</v>
          </cell>
          <cell r="AN11421">
            <v>0</v>
          </cell>
        </row>
        <row r="11422">
          <cell r="D11422">
            <v>3</v>
          </cell>
          <cell r="H11422" t="str">
            <v>171</v>
          </cell>
          <cell r="X11422">
            <v>0</v>
          </cell>
          <cell r="Y11422">
            <v>0</v>
          </cell>
          <cell r="Z11422">
            <v>0</v>
          </cell>
          <cell r="AA11422">
            <v>1426</v>
          </cell>
          <cell r="AE11422">
            <v>0</v>
          </cell>
          <cell r="AG11422">
            <v>0</v>
          </cell>
          <cell r="AH11422">
            <v>0</v>
          </cell>
          <cell r="AI11422">
            <v>0</v>
          </cell>
          <cell r="AJ11422">
            <v>49</v>
          </cell>
          <cell r="AN11422">
            <v>0</v>
          </cell>
        </row>
        <row r="11423">
          <cell r="D11423">
            <v>3</v>
          </cell>
          <cell r="H11423" t="str">
            <v>171</v>
          </cell>
          <cell r="X11423">
            <v>1762</v>
          </cell>
          <cell r="Y11423">
            <v>0</v>
          </cell>
          <cell r="Z11423">
            <v>0</v>
          </cell>
          <cell r="AA11423">
            <v>0</v>
          </cell>
          <cell r="AE11423">
            <v>0</v>
          </cell>
          <cell r="AG11423">
            <v>150</v>
          </cell>
          <cell r="AH11423">
            <v>0</v>
          </cell>
          <cell r="AI11423">
            <v>0</v>
          </cell>
          <cell r="AJ11423">
            <v>0</v>
          </cell>
          <cell r="AN11423">
            <v>0</v>
          </cell>
        </row>
        <row r="11424">
          <cell r="D11424">
            <v>3</v>
          </cell>
          <cell r="H11424" t="str">
            <v>171</v>
          </cell>
          <cell r="X11424">
            <v>3801</v>
          </cell>
          <cell r="Y11424">
            <v>0</v>
          </cell>
          <cell r="Z11424">
            <v>0</v>
          </cell>
          <cell r="AA11424">
            <v>0</v>
          </cell>
          <cell r="AE11424">
            <v>0</v>
          </cell>
          <cell r="AG11424">
            <v>199</v>
          </cell>
          <cell r="AH11424">
            <v>0</v>
          </cell>
          <cell r="AI11424">
            <v>0</v>
          </cell>
          <cell r="AJ11424">
            <v>0</v>
          </cell>
          <cell r="AN11424">
            <v>0</v>
          </cell>
        </row>
        <row r="11425">
          <cell r="D11425">
            <v>3</v>
          </cell>
          <cell r="H11425" t="str">
            <v>089</v>
          </cell>
          <cell r="X11425">
            <v>0</v>
          </cell>
          <cell r="Y11425">
            <v>0</v>
          </cell>
          <cell r="Z11425">
            <v>0</v>
          </cell>
          <cell r="AA11425">
            <v>6</v>
          </cell>
          <cell r="AE11425">
            <v>0</v>
          </cell>
          <cell r="AG11425">
            <v>0</v>
          </cell>
          <cell r="AH11425">
            <v>0</v>
          </cell>
          <cell r="AI11425">
            <v>0</v>
          </cell>
          <cell r="AJ11425">
            <v>0</v>
          </cell>
          <cell r="AN11425">
            <v>0</v>
          </cell>
        </row>
        <row r="11426">
          <cell r="D11426">
            <v>3</v>
          </cell>
          <cell r="H11426" t="str">
            <v>089</v>
          </cell>
          <cell r="X11426">
            <v>25</v>
          </cell>
          <cell r="Y11426">
            <v>0</v>
          </cell>
          <cell r="Z11426">
            <v>0</v>
          </cell>
          <cell r="AA11426">
            <v>0</v>
          </cell>
          <cell r="AE11426">
            <v>0</v>
          </cell>
          <cell r="AG11426">
            <v>0</v>
          </cell>
          <cell r="AH11426">
            <v>0</v>
          </cell>
          <cell r="AI11426">
            <v>0</v>
          </cell>
          <cell r="AJ11426">
            <v>0</v>
          </cell>
          <cell r="AN11426">
            <v>0</v>
          </cell>
        </row>
        <row r="11427">
          <cell r="D11427">
            <v>3</v>
          </cell>
          <cell r="H11427" t="str">
            <v>171</v>
          </cell>
          <cell r="X11427">
            <v>0</v>
          </cell>
          <cell r="Y11427">
            <v>0</v>
          </cell>
          <cell r="Z11427">
            <v>0</v>
          </cell>
          <cell r="AA11427">
            <v>4</v>
          </cell>
          <cell r="AE11427">
            <v>0</v>
          </cell>
          <cell r="AG11427">
            <v>0</v>
          </cell>
          <cell r="AH11427">
            <v>0</v>
          </cell>
          <cell r="AI11427">
            <v>0</v>
          </cell>
          <cell r="AJ11427">
            <v>0</v>
          </cell>
          <cell r="AN11427">
            <v>0</v>
          </cell>
        </row>
        <row r="11428">
          <cell r="D11428">
            <v>3</v>
          </cell>
          <cell r="H11428" t="str">
            <v>171</v>
          </cell>
          <cell r="X11428">
            <v>26</v>
          </cell>
          <cell r="Y11428">
            <v>0</v>
          </cell>
          <cell r="Z11428">
            <v>0</v>
          </cell>
          <cell r="AA11428">
            <v>0</v>
          </cell>
          <cell r="AE11428">
            <v>0</v>
          </cell>
          <cell r="AG11428">
            <v>0</v>
          </cell>
          <cell r="AH11428">
            <v>0</v>
          </cell>
          <cell r="AI11428">
            <v>0</v>
          </cell>
          <cell r="AJ11428">
            <v>0</v>
          </cell>
          <cell r="AN11428">
            <v>0</v>
          </cell>
        </row>
        <row r="11429">
          <cell r="D11429">
            <v>3</v>
          </cell>
          <cell r="H11429" t="str">
            <v>171</v>
          </cell>
          <cell r="X11429">
            <v>0</v>
          </cell>
          <cell r="Y11429">
            <v>0</v>
          </cell>
          <cell r="Z11429">
            <v>0</v>
          </cell>
          <cell r="AA11429">
            <v>15</v>
          </cell>
          <cell r="AE11429">
            <v>0</v>
          </cell>
          <cell r="AG11429">
            <v>0</v>
          </cell>
          <cell r="AH11429">
            <v>0</v>
          </cell>
          <cell r="AI11429">
            <v>0</v>
          </cell>
          <cell r="AJ11429">
            <v>0</v>
          </cell>
          <cell r="AN11429">
            <v>0</v>
          </cell>
        </row>
        <row r="11430">
          <cell r="D11430">
            <v>3</v>
          </cell>
          <cell r="H11430" t="str">
            <v>171</v>
          </cell>
          <cell r="X11430">
            <v>47</v>
          </cell>
          <cell r="Y11430">
            <v>0</v>
          </cell>
          <cell r="Z11430">
            <v>0</v>
          </cell>
          <cell r="AA11430">
            <v>0</v>
          </cell>
          <cell r="AE11430">
            <v>0</v>
          </cell>
          <cell r="AG11430">
            <v>0</v>
          </cell>
          <cell r="AH11430">
            <v>0</v>
          </cell>
          <cell r="AI11430">
            <v>0</v>
          </cell>
          <cell r="AJ11430">
            <v>0</v>
          </cell>
          <cell r="AN11430">
            <v>0</v>
          </cell>
        </row>
        <row r="11431">
          <cell r="D11431">
            <v>3</v>
          </cell>
          <cell r="H11431" t="str">
            <v>063</v>
          </cell>
          <cell r="X11431">
            <v>0</v>
          </cell>
          <cell r="Y11431">
            <v>0</v>
          </cell>
          <cell r="Z11431">
            <v>0</v>
          </cell>
          <cell r="AA11431">
            <v>27</v>
          </cell>
          <cell r="AE11431">
            <v>0</v>
          </cell>
          <cell r="AG11431">
            <v>0</v>
          </cell>
          <cell r="AH11431">
            <v>0</v>
          </cell>
          <cell r="AI11431">
            <v>0</v>
          </cell>
          <cell r="AJ11431">
            <v>6</v>
          </cell>
          <cell r="AN11431">
            <v>0</v>
          </cell>
        </row>
        <row r="11432">
          <cell r="D11432">
            <v>3</v>
          </cell>
          <cell r="H11432" t="str">
            <v>063</v>
          </cell>
          <cell r="X11432">
            <v>87</v>
          </cell>
          <cell r="Y11432">
            <v>0</v>
          </cell>
          <cell r="Z11432">
            <v>0</v>
          </cell>
          <cell r="AA11432">
            <v>0</v>
          </cell>
          <cell r="AE11432">
            <v>0</v>
          </cell>
          <cell r="AG11432">
            <v>15</v>
          </cell>
          <cell r="AH11432">
            <v>0</v>
          </cell>
          <cell r="AI11432">
            <v>0</v>
          </cell>
          <cell r="AJ11432">
            <v>0</v>
          </cell>
          <cell r="AN11432">
            <v>0</v>
          </cell>
        </row>
        <row r="11433">
          <cell r="D11433">
            <v>3</v>
          </cell>
          <cell r="H11433" t="str">
            <v>086</v>
          </cell>
          <cell r="X11433">
            <v>0</v>
          </cell>
          <cell r="Y11433">
            <v>0</v>
          </cell>
          <cell r="Z11433">
            <v>0</v>
          </cell>
          <cell r="AA11433">
            <v>77</v>
          </cell>
          <cell r="AE11433">
            <v>0</v>
          </cell>
          <cell r="AG11433">
            <v>0</v>
          </cell>
          <cell r="AH11433">
            <v>0</v>
          </cell>
          <cell r="AI11433">
            <v>0</v>
          </cell>
          <cell r="AJ11433">
            <v>11</v>
          </cell>
          <cell r="AN11433">
            <v>0</v>
          </cell>
        </row>
        <row r="11434">
          <cell r="D11434">
            <v>3</v>
          </cell>
          <cell r="H11434" t="str">
            <v>086</v>
          </cell>
          <cell r="X11434">
            <v>483</v>
          </cell>
          <cell r="Y11434">
            <v>0</v>
          </cell>
          <cell r="Z11434">
            <v>0</v>
          </cell>
          <cell r="AA11434">
            <v>0</v>
          </cell>
          <cell r="AE11434">
            <v>0</v>
          </cell>
          <cell r="AG11434">
            <v>86</v>
          </cell>
          <cell r="AH11434">
            <v>0</v>
          </cell>
          <cell r="AI11434">
            <v>0</v>
          </cell>
          <cell r="AJ11434">
            <v>0</v>
          </cell>
          <cell r="AN11434">
            <v>0</v>
          </cell>
        </row>
        <row r="11435">
          <cell r="D11435">
            <v>3</v>
          </cell>
          <cell r="H11435" t="str">
            <v>086</v>
          </cell>
          <cell r="X11435">
            <v>295</v>
          </cell>
          <cell r="Y11435">
            <v>0</v>
          </cell>
          <cell r="Z11435">
            <v>0</v>
          </cell>
          <cell r="AA11435">
            <v>0</v>
          </cell>
          <cell r="AE11435">
            <v>0</v>
          </cell>
          <cell r="AG11435">
            <v>36</v>
          </cell>
          <cell r="AH11435">
            <v>0</v>
          </cell>
          <cell r="AI11435">
            <v>0</v>
          </cell>
          <cell r="AJ11435">
            <v>0</v>
          </cell>
          <cell r="AN11435">
            <v>0</v>
          </cell>
        </row>
        <row r="11436">
          <cell r="D11436">
            <v>3</v>
          </cell>
          <cell r="H11436" t="str">
            <v>089</v>
          </cell>
          <cell r="X11436">
            <v>2</v>
          </cell>
          <cell r="Y11436">
            <v>0</v>
          </cell>
          <cell r="Z11436">
            <v>0</v>
          </cell>
          <cell r="AA11436">
            <v>0</v>
          </cell>
          <cell r="AE11436">
            <v>0</v>
          </cell>
          <cell r="AG11436">
            <v>0</v>
          </cell>
          <cell r="AH11436">
            <v>0</v>
          </cell>
          <cell r="AI11436">
            <v>0</v>
          </cell>
          <cell r="AJ11436">
            <v>0</v>
          </cell>
          <cell r="AN11436">
            <v>0</v>
          </cell>
        </row>
        <row r="11437">
          <cell r="D11437">
            <v>3</v>
          </cell>
          <cell r="H11437" t="str">
            <v>089</v>
          </cell>
          <cell r="X11437">
            <v>0</v>
          </cell>
          <cell r="Y11437">
            <v>0</v>
          </cell>
          <cell r="Z11437">
            <v>0</v>
          </cell>
          <cell r="AA11437">
            <v>316</v>
          </cell>
          <cell r="AE11437">
            <v>0</v>
          </cell>
          <cell r="AG11437">
            <v>0</v>
          </cell>
          <cell r="AH11437">
            <v>0</v>
          </cell>
          <cell r="AI11437">
            <v>0</v>
          </cell>
          <cell r="AJ11437">
            <v>27</v>
          </cell>
          <cell r="AN11437">
            <v>0</v>
          </cell>
        </row>
        <row r="11438">
          <cell r="D11438">
            <v>3</v>
          </cell>
          <cell r="H11438" t="str">
            <v>089</v>
          </cell>
          <cell r="X11438">
            <v>347</v>
          </cell>
          <cell r="Y11438">
            <v>0</v>
          </cell>
          <cell r="Z11438">
            <v>0</v>
          </cell>
          <cell r="AA11438">
            <v>0</v>
          </cell>
          <cell r="AE11438">
            <v>0</v>
          </cell>
          <cell r="AG11438">
            <v>28</v>
          </cell>
          <cell r="AH11438">
            <v>0</v>
          </cell>
          <cell r="AI11438">
            <v>0</v>
          </cell>
          <cell r="AJ11438">
            <v>0</v>
          </cell>
          <cell r="AN11438">
            <v>0</v>
          </cell>
        </row>
        <row r="11439">
          <cell r="D11439">
            <v>3</v>
          </cell>
          <cell r="H11439" t="str">
            <v>089</v>
          </cell>
          <cell r="X11439">
            <v>1064</v>
          </cell>
          <cell r="Y11439">
            <v>0</v>
          </cell>
          <cell r="Z11439">
            <v>0</v>
          </cell>
          <cell r="AA11439">
            <v>0</v>
          </cell>
          <cell r="AE11439">
            <v>0</v>
          </cell>
          <cell r="AG11439">
            <v>76</v>
          </cell>
          <cell r="AH11439">
            <v>0</v>
          </cell>
          <cell r="AI11439">
            <v>0</v>
          </cell>
          <cell r="AJ11439">
            <v>0</v>
          </cell>
          <cell r="AN11439">
            <v>0</v>
          </cell>
        </row>
        <row r="11440">
          <cell r="D11440">
            <v>3</v>
          </cell>
          <cell r="H11440" t="str">
            <v>090</v>
          </cell>
          <cell r="X11440">
            <v>0</v>
          </cell>
          <cell r="Y11440">
            <v>0</v>
          </cell>
          <cell r="Z11440">
            <v>0</v>
          </cell>
          <cell r="AA11440">
            <v>249</v>
          </cell>
          <cell r="AE11440">
            <v>0</v>
          </cell>
          <cell r="AG11440">
            <v>0</v>
          </cell>
          <cell r="AH11440">
            <v>0</v>
          </cell>
          <cell r="AI11440">
            <v>0</v>
          </cell>
          <cell r="AJ11440">
            <v>13</v>
          </cell>
          <cell r="AN11440">
            <v>0</v>
          </cell>
        </row>
        <row r="11441">
          <cell r="D11441">
            <v>3</v>
          </cell>
          <cell r="H11441" t="str">
            <v>090</v>
          </cell>
          <cell r="X11441">
            <v>587</v>
          </cell>
          <cell r="Y11441">
            <v>0</v>
          </cell>
          <cell r="Z11441">
            <v>0</v>
          </cell>
          <cell r="AA11441">
            <v>0</v>
          </cell>
          <cell r="AE11441">
            <v>0</v>
          </cell>
          <cell r="AG11441">
            <v>38</v>
          </cell>
          <cell r="AH11441">
            <v>0</v>
          </cell>
          <cell r="AI11441">
            <v>0</v>
          </cell>
          <cell r="AJ11441">
            <v>0</v>
          </cell>
          <cell r="AN11441">
            <v>0</v>
          </cell>
        </row>
        <row r="11442">
          <cell r="D11442">
            <v>3</v>
          </cell>
          <cell r="H11442" t="str">
            <v>086</v>
          </cell>
          <cell r="X11442">
            <v>0</v>
          </cell>
          <cell r="Y11442">
            <v>0</v>
          </cell>
          <cell r="Z11442">
            <v>0</v>
          </cell>
          <cell r="AA11442">
            <v>18</v>
          </cell>
          <cell r="AE11442">
            <v>0</v>
          </cell>
          <cell r="AG11442">
            <v>0</v>
          </cell>
          <cell r="AH11442">
            <v>0</v>
          </cell>
          <cell r="AI11442">
            <v>0</v>
          </cell>
          <cell r="AJ11442">
            <v>1</v>
          </cell>
          <cell r="AN11442">
            <v>0</v>
          </cell>
        </row>
        <row r="11443">
          <cell r="D11443">
            <v>3</v>
          </cell>
          <cell r="H11443" t="str">
            <v>086</v>
          </cell>
          <cell r="X11443">
            <v>71</v>
          </cell>
          <cell r="Y11443">
            <v>0</v>
          </cell>
          <cell r="Z11443">
            <v>0</v>
          </cell>
          <cell r="AA11443">
            <v>0</v>
          </cell>
          <cell r="AE11443">
            <v>0</v>
          </cell>
          <cell r="AG11443">
            <v>4</v>
          </cell>
          <cell r="AH11443">
            <v>0</v>
          </cell>
          <cell r="AI11443">
            <v>0</v>
          </cell>
          <cell r="AJ11443">
            <v>0</v>
          </cell>
          <cell r="AN11443">
            <v>0</v>
          </cell>
        </row>
        <row r="11444">
          <cell r="D11444">
            <v>3</v>
          </cell>
          <cell r="H11444" t="str">
            <v>089</v>
          </cell>
          <cell r="X11444">
            <v>3</v>
          </cell>
          <cell r="Y11444">
            <v>0</v>
          </cell>
          <cell r="Z11444">
            <v>0</v>
          </cell>
          <cell r="AA11444">
            <v>0</v>
          </cell>
          <cell r="AE11444">
            <v>0</v>
          </cell>
          <cell r="AG11444">
            <v>0</v>
          </cell>
          <cell r="AH11444">
            <v>0</v>
          </cell>
          <cell r="AI11444">
            <v>0</v>
          </cell>
          <cell r="AJ11444">
            <v>0</v>
          </cell>
          <cell r="AN11444">
            <v>0</v>
          </cell>
        </row>
        <row r="11445">
          <cell r="D11445">
            <v>3</v>
          </cell>
          <cell r="H11445" t="str">
            <v>090</v>
          </cell>
          <cell r="X11445">
            <v>0</v>
          </cell>
          <cell r="Y11445">
            <v>0</v>
          </cell>
          <cell r="Z11445">
            <v>0</v>
          </cell>
          <cell r="AA11445">
            <v>2</v>
          </cell>
          <cell r="AE11445">
            <v>0</v>
          </cell>
          <cell r="AG11445">
            <v>0</v>
          </cell>
          <cell r="AH11445">
            <v>0</v>
          </cell>
          <cell r="AI11445">
            <v>0</v>
          </cell>
          <cell r="AJ11445">
            <v>1</v>
          </cell>
          <cell r="AN11445">
            <v>0</v>
          </cell>
        </row>
        <row r="11446">
          <cell r="D11446">
            <v>3</v>
          </cell>
          <cell r="H11446" t="str">
            <v>090</v>
          </cell>
          <cell r="X11446">
            <v>41</v>
          </cell>
          <cell r="Y11446">
            <v>0</v>
          </cell>
          <cell r="Z11446">
            <v>0</v>
          </cell>
          <cell r="AA11446">
            <v>0</v>
          </cell>
          <cell r="AE11446">
            <v>0</v>
          </cell>
          <cell r="AG11446">
            <v>4</v>
          </cell>
          <cell r="AH11446">
            <v>0</v>
          </cell>
          <cell r="AI11446">
            <v>0</v>
          </cell>
          <cell r="AJ11446">
            <v>0</v>
          </cell>
          <cell r="AN11446">
            <v>0</v>
          </cell>
        </row>
        <row r="11447">
          <cell r="D11447">
            <v>3</v>
          </cell>
          <cell r="H11447" t="str">
            <v>063</v>
          </cell>
          <cell r="X11447">
            <v>1</v>
          </cell>
          <cell r="Y11447">
            <v>0</v>
          </cell>
          <cell r="Z11447">
            <v>0</v>
          </cell>
          <cell r="AA11447">
            <v>0</v>
          </cell>
          <cell r="AE11447">
            <v>0</v>
          </cell>
          <cell r="AG11447">
            <v>0</v>
          </cell>
          <cell r="AH11447">
            <v>0</v>
          </cell>
          <cell r="AI11447">
            <v>0</v>
          </cell>
          <cell r="AJ11447">
            <v>0</v>
          </cell>
          <cell r="AN11447">
            <v>0</v>
          </cell>
        </row>
        <row r="11448">
          <cell r="D11448">
            <v>3</v>
          </cell>
          <cell r="H11448" t="str">
            <v>063</v>
          </cell>
          <cell r="X11448">
            <v>0</v>
          </cell>
          <cell r="Y11448">
            <v>0</v>
          </cell>
          <cell r="Z11448">
            <v>0</v>
          </cell>
          <cell r="AA11448">
            <v>51</v>
          </cell>
          <cell r="AE11448">
            <v>0</v>
          </cell>
          <cell r="AG11448">
            <v>0</v>
          </cell>
          <cell r="AH11448">
            <v>0</v>
          </cell>
          <cell r="AI11448">
            <v>0</v>
          </cell>
          <cell r="AJ11448">
            <v>1</v>
          </cell>
          <cell r="AN11448">
            <v>0</v>
          </cell>
        </row>
        <row r="11449">
          <cell r="D11449">
            <v>3</v>
          </cell>
          <cell r="H11449" t="str">
            <v>063</v>
          </cell>
          <cell r="X11449">
            <v>164</v>
          </cell>
          <cell r="Y11449">
            <v>0</v>
          </cell>
          <cell r="Z11449">
            <v>0</v>
          </cell>
          <cell r="AA11449">
            <v>0</v>
          </cell>
          <cell r="AE11449">
            <v>0</v>
          </cell>
          <cell r="AG11449">
            <v>10</v>
          </cell>
          <cell r="AH11449">
            <v>0</v>
          </cell>
          <cell r="AI11449">
            <v>0</v>
          </cell>
          <cell r="AJ11449">
            <v>0</v>
          </cell>
          <cell r="AN11449">
            <v>0</v>
          </cell>
        </row>
        <row r="11450">
          <cell r="D11450">
            <v>3</v>
          </cell>
          <cell r="H11450" t="str">
            <v>085</v>
          </cell>
          <cell r="X11450">
            <v>210</v>
          </cell>
          <cell r="Y11450">
            <v>0</v>
          </cell>
          <cell r="Z11450">
            <v>0</v>
          </cell>
          <cell r="AA11450">
            <v>0</v>
          </cell>
          <cell r="AE11450">
            <v>0</v>
          </cell>
          <cell r="AG11450">
            <v>1</v>
          </cell>
          <cell r="AH11450">
            <v>0</v>
          </cell>
          <cell r="AI11450">
            <v>0</v>
          </cell>
          <cell r="AJ11450">
            <v>0</v>
          </cell>
          <cell r="AN11450">
            <v>0</v>
          </cell>
        </row>
        <row r="11451">
          <cell r="D11451">
            <v>3</v>
          </cell>
          <cell r="H11451" t="str">
            <v>086</v>
          </cell>
          <cell r="X11451">
            <v>0</v>
          </cell>
          <cell r="Y11451">
            <v>0</v>
          </cell>
          <cell r="Z11451">
            <v>0</v>
          </cell>
          <cell r="AA11451">
            <v>197</v>
          </cell>
          <cell r="AE11451">
            <v>0</v>
          </cell>
          <cell r="AG11451">
            <v>0</v>
          </cell>
          <cell r="AH11451">
            <v>0</v>
          </cell>
          <cell r="AI11451">
            <v>0</v>
          </cell>
          <cell r="AJ11451">
            <v>15</v>
          </cell>
          <cell r="AN11451">
            <v>0</v>
          </cell>
        </row>
        <row r="11452">
          <cell r="D11452">
            <v>3</v>
          </cell>
          <cell r="H11452" t="str">
            <v>086</v>
          </cell>
          <cell r="X11452">
            <v>511</v>
          </cell>
          <cell r="Y11452">
            <v>0</v>
          </cell>
          <cell r="Z11452">
            <v>0</v>
          </cell>
          <cell r="AA11452">
            <v>0</v>
          </cell>
          <cell r="AE11452">
            <v>0</v>
          </cell>
          <cell r="AG11452">
            <v>26</v>
          </cell>
          <cell r="AH11452">
            <v>0</v>
          </cell>
          <cell r="AI11452">
            <v>0</v>
          </cell>
          <cell r="AJ11452">
            <v>0</v>
          </cell>
          <cell r="AN11452">
            <v>0</v>
          </cell>
        </row>
        <row r="11453">
          <cell r="D11453">
            <v>3</v>
          </cell>
          <cell r="H11453" t="str">
            <v>086</v>
          </cell>
          <cell r="X11453">
            <v>602</v>
          </cell>
          <cell r="Y11453">
            <v>0</v>
          </cell>
          <cell r="Z11453">
            <v>0</v>
          </cell>
          <cell r="AA11453">
            <v>0</v>
          </cell>
          <cell r="AE11453">
            <v>0</v>
          </cell>
          <cell r="AG11453">
            <v>23</v>
          </cell>
          <cell r="AH11453">
            <v>0</v>
          </cell>
          <cell r="AI11453">
            <v>0</v>
          </cell>
          <cell r="AJ11453">
            <v>0</v>
          </cell>
          <cell r="AN11453">
            <v>0</v>
          </cell>
        </row>
        <row r="11454">
          <cell r="D11454">
            <v>3</v>
          </cell>
          <cell r="H11454" t="str">
            <v>089</v>
          </cell>
          <cell r="X11454">
            <v>0</v>
          </cell>
          <cell r="Y11454">
            <v>0</v>
          </cell>
          <cell r="Z11454">
            <v>0</v>
          </cell>
          <cell r="AA11454">
            <v>247</v>
          </cell>
          <cell r="AE11454">
            <v>0</v>
          </cell>
          <cell r="AG11454">
            <v>0</v>
          </cell>
          <cell r="AH11454">
            <v>0</v>
          </cell>
          <cell r="AI11454">
            <v>0</v>
          </cell>
          <cell r="AJ11454">
            <v>6</v>
          </cell>
          <cell r="AN11454">
            <v>0</v>
          </cell>
        </row>
        <row r="11455">
          <cell r="D11455">
            <v>3</v>
          </cell>
          <cell r="H11455" t="str">
            <v>089</v>
          </cell>
          <cell r="X11455">
            <v>119</v>
          </cell>
          <cell r="Y11455">
            <v>0</v>
          </cell>
          <cell r="Z11455">
            <v>0</v>
          </cell>
          <cell r="AA11455">
            <v>0</v>
          </cell>
          <cell r="AE11455">
            <v>0</v>
          </cell>
          <cell r="AG11455">
            <v>7</v>
          </cell>
          <cell r="AH11455">
            <v>0</v>
          </cell>
          <cell r="AI11455">
            <v>0</v>
          </cell>
          <cell r="AJ11455">
            <v>0</v>
          </cell>
          <cell r="AN11455">
            <v>0</v>
          </cell>
        </row>
        <row r="11456">
          <cell r="D11456">
            <v>3</v>
          </cell>
          <cell r="H11456" t="str">
            <v>089</v>
          </cell>
          <cell r="X11456">
            <v>1185</v>
          </cell>
          <cell r="Y11456">
            <v>0</v>
          </cell>
          <cell r="Z11456">
            <v>0</v>
          </cell>
          <cell r="AA11456">
            <v>0</v>
          </cell>
          <cell r="AE11456">
            <v>0</v>
          </cell>
          <cell r="AG11456">
            <v>26</v>
          </cell>
          <cell r="AH11456">
            <v>0</v>
          </cell>
          <cell r="AI11456">
            <v>0</v>
          </cell>
          <cell r="AJ11456">
            <v>0</v>
          </cell>
          <cell r="AN11456">
            <v>0</v>
          </cell>
        </row>
        <row r="11457">
          <cell r="D11457">
            <v>3</v>
          </cell>
          <cell r="H11457" t="str">
            <v>090</v>
          </cell>
          <cell r="X11457">
            <v>0</v>
          </cell>
          <cell r="Y11457">
            <v>0</v>
          </cell>
          <cell r="Z11457">
            <v>0</v>
          </cell>
          <cell r="AA11457">
            <v>252</v>
          </cell>
          <cell r="AE11457">
            <v>0</v>
          </cell>
          <cell r="AG11457">
            <v>0</v>
          </cell>
          <cell r="AH11457">
            <v>0</v>
          </cell>
          <cell r="AI11457">
            <v>0</v>
          </cell>
          <cell r="AJ11457">
            <v>8</v>
          </cell>
          <cell r="AN11457">
            <v>0</v>
          </cell>
        </row>
        <row r="11458">
          <cell r="D11458">
            <v>3</v>
          </cell>
          <cell r="H11458" t="str">
            <v>090</v>
          </cell>
          <cell r="X11458">
            <v>815</v>
          </cell>
          <cell r="Y11458">
            <v>0</v>
          </cell>
          <cell r="Z11458">
            <v>0</v>
          </cell>
          <cell r="AA11458">
            <v>0</v>
          </cell>
          <cell r="AE11458">
            <v>0</v>
          </cell>
          <cell r="AG11458">
            <v>62</v>
          </cell>
          <cell r="AH11458">
            <v>0</v>
          </cell>
          <cell r="AI11458">
            <v>0</v>
          </cell>
          <cell r="AJ11458">
            <v>0</v>
          </cell>
          <cell r="AN11458">
            <v>0</v>
          </cell>
        </row>
        <row r="11459">
          <cell r="D11459">
            <v>3</v>
          </cell>
          <cell r="H11459" t="str">
            <v>171</v>
          </cell>
          <cell r="X11459">
            <v>0</v>
          </cell>
          <cell r="Y11459">
            <v>0</v>
          </cell>
          <cell r="Z11459">
            <v>0</v>
          </cell>
          <cell r="AA11459">
            <v>445</v>
          </cell>
          <cell r="AE11459">
            <v>0</v>
          </cell>
          <cell r="AG11459">
            <v>0</v>
          </cell>
          <cell r="AH11459">
            <v>0</v>
          </cell>
          <cell r="AI11459">
            <v>0</v>
          </cell>
          <cell r="AJ11459">
            <v>20</v>
          </cell>
          <cell r="AN11459">
            <v>0</v>
          </cell>
        </row>
        <row r="11460">
          <cell r="D11460">
            <v>3</v>
          </cell>
          <cell r="H11460" t="str">
            <v>171</v>
          </cell>
          <cell r="X11460">
            <v>230</v>
          </cell>
          <cell r="Y11460">
            <v>0</v>
          </cell>
          <cell r="Z11460">
            <v>0</v>
          </cell>
          <cell r="AA11460">
            <v>0</v>
          </cell>
          <cell r="AE11460">
            <v>0</v>
          </cell>
          <cell r="AG11460">
            <v>18</v>
          </cell>
          <cell r="AH11460">
            <v>0</v>
          </cell>
          <cell r="AI11460">
            <v>0</v>
          </cell>
          <cell r="AJ11460">
            <v>0</v>
          </cell>
          <cell r="AN11460">
            <v>0</v>
          </cell>
        </row>
        <row r="11461">
          <cell r="D11461">
            <v>3</v>
          </cell>
          <cell r="H11461" t="str">
            <v>171</v>
          </cell>
          <cell r="X11461">
            <v>1104</v>
          </cell>
          <cell r="Y11461">
            <v>0</v>
          </cell>
          <cell r="Z11461">
            <v>0</v>
          </cell>
          <cell r="AA11461">
            <v>0</v>
          </cell>
          <cell r="AE11461">
            <v>0</v>
          </cell>
          <cell r="AG11461">
            <v>59</v>
          </cell>
          <cell r="AH11461">
            <v>0</v>
          </cell>
          <cell r="AI11461">
            <v>0</v>
          </cell>
          <cell r="AJ11461">
            <v>0</v>
          </cell>
          <cell r="AN11461">
            <v>0</v>
          </cell>
        </row>
        <row r="11462">
          <cell r="D11462">
            <v>3</v>
          </cell>
          <cell r="H11462" t="str">
            <v>063</v>
          </cell>
          <cell r="X11462">
            <v>0</v>
          </cell>
          <cell r="Y11462">
            <v>0</v>
          </cell>
          <cell r="Z11462">
            <v>0</v>
          </cell>
          <cell r="AA11462">
            <v>53</v>
          </cell>
          <cell r="AE11462">
            <v>0</v>
          </cell>
          <cell r="AG11462">
            <v>0</v>
          </cell>
          <cell r="AH11462">
            <v>0</v>
          </cell>
          <cell r="AI11462">
            <v>0</v>
          </cell>
          <cell r="AJ11462">
            <v>0</v>
          </cell>
          <cell r="AN11462">
            <v>0</v>
          </cell>
        </row>
        <row r="11463">
          <cell r="D11463">
            <v>3</v>
          </cell>
          <cell r="H11463" t="str">
            <v>063</v>
          </cell>
          <cell r="X11463">
            <v>721</v>
          </cell>
          <cell r="Y11463">
            <v>0</v>
          </cell>
          <cell r="Z11463">
            <v>0</v>
          </cell>
          <cell r="AA11463">
            <v>0</v>
          </cell>
          <cell r="AE11463">
            <v>0</v>
          </cell>
          <cell r="AG11463">
            <v>0</v>
          </cell>
          <cell r="AH11463">
            <v>0</v>
          </cell>
          <cell r="AI11463">
            <v>0</v>
          </cell>
          <cell r="AJ11463">
            <v>0</v>
          </cell>
          <cell r="AN11463">
            <v>0</v>
          </cell>
        </row>
        <row r="11464">
          <cell r="D11464">
            <v>3</v>
          </cell>
          <cell r="H11464" t="str">
            <v>085</v>
          </cell>
          <cell r="X11464">
            <v>0</v>
          </cell>
          <cell r="Y11464">
            <v>0</v>
          </cell>
          <cell r="Z11464">
            <v>0</v>
          </cell>
          <cell r="AA11464">
            <v>491</v>
          </cell>
          <cell r="AE11464">
            <v>0</v>
          </cell>
          <cell r="AG11464">
            <v>0</v>
          </cell>
          <cell r="AH11464">
            <v>0</v>
          </cell>
          <cell r="AI11464">
            <v>0</v>
          </cell>
          <cell r="AJ11464">
            <v>5</v>
          </cell>
          <cell r="AN11464">
            <v>0</v>
          </cell>
        </row>
        <row r="11465">
          <cell r="D11465">
            <v>3</v>
          </cell>
          <cell r="H11465" t="str">
            <v>085</v>
          </cell>
          <cell r="X11465">
            <v>175</v>
          </cell>
          <cell r="Y11465">
            <v>0</v>
          </cell>
          <cell r="Z11465">
            <v>0</v>
          </cell>
          <cell r="AA11465">
            <v>0</v>
          </cell>
          <cell r="AE11465">
            <v>0</v>
          </cell>
          <cell r="AG11465">
            <v>3</v>
          </cell>
          <cell r="AH11465">
            <v>0</v>
          </cell>
          <cell r="AI11465">
            <v>0</v>
          </cell>
          <cell r="AJ11465">
            <v>0</v>
          </cell>
          <cell r="AN11465">
            <v>0</v>
          </cell>
        </row>
        <row r="11466">
          <cell r="D11466">
            <v>3</v>
          </cell>
          <cell r="H11466" t="str">
            <v>085</v>
          </cell>
          <cell r="X11466">
            <v>2008</v>
          </cell>
          <cell r="Y11466">
            <v>0</v>
          </cell>
          <cell r="Z11466">
            <v>0</v>
          </cell>
          <cell r="AA11466">
            <v>0</v>
          </cell>
          <cell r="AE11466">
            <v>0</v>
          </cell>
          <cell r="AG11466">
            <v>52</v>
          </cell>
          <cell r="AH11466">
            <v>0</v>
          </cell>
          <cell r="AI11466">
            <v>0</v>
          </cell>
          <cell r="AJ11466">
            <v>0</v>
          </cell>
          <cell r="AN11466">
            <v>0</v>
          </cell>
        </row>
        <row r="11467">
          <cell r="D11467">
            <v>3</v>
          </cell>
          <cell r="H11467" t="str">
            <v>086</v>
          </cell>
          <cell r="X11467">
            <v>0</v>
          </cell>
          <cell r="Y11467">
            <v>0</v>
          </cell>
          <cell r="Z11467">
            <v>0</v>
          </cell>
          <cell r="AA11467">
            <v>352</v>
          </cell>
          <cell r="AE11467">
            <v>0</v>
          </cell>
          <cell r="AG11467">
            <v>0</v>
          </cell>
          <cell r="AH11467">
            <v>0</v>
          </cell>
          <cell r="AI11467">
            <v>0</v>
          </cell>
          <cell r="AJ11467">
            <v>1</v>
          </cell>
          <cell r="AN11467">
            <v>0</v>
          </cell>
        </row>
        <row r="11468">
          <cell r="D11468">
            <v>3</v>
          </cell>
          <cell r="H11468" t="str">
            <v>086</v>
          </cell>
          <cell r="X11468">
            <v>540</v>
          </cell>
          <cell r="Y11468">
            <v>0</v>
          </cell>
          <cell r="Z11468">
            <v>0</v>
          </cell>
          <cell r="AA11468">
            <v>0</v>
          </cell>
          <cell r="AE11468">
            <v>0</v>
          </cell>
          <cell r="AG11468">
            <v>0</v>
          </cell>
          <cell r="AH11468">
            <v>0</v>
          </cell>
          <cell r="AI11468">
            <v>0</v>
          </cell>
          <cell r="AJ11468">
            <v>0</v>
          </cell>
          <cell r="AN11468">
            <v>0</v>
          </cell>
        </row>
        <row r="11469">
          <cell r="D11469">
            <v>3</v>
          </cell>
          <cell r="H11469" t="str">
            <v>086</v>
          </cell>
          <cell r="X11469">
            <v>1820</v>
          </cell>
          <cell r="Y11469">
            <v>0</v>
          </cell>
          <cell r="Z11469">
            <v>0</v>
          </cell>
          <cell r="AA11469">
            <v>0</v>
          </cell>
          <cell r="AE11469">
            <v>0</v>
          </cell>
          <cell r="AG11469">
            <v>8</v>
          </cell>
          <cell r="AH11469">
            <v>0</v>
          </cell>
          <cell r="AI11469">
            <v>0</v>
          </cell>
          <cell r="AJ11469">
            <v>0</v>
          </cell>
          <cell r="AN11469">
            <v>0</v>
          </cell>
        </row>
        <row r="11470">
          <cell r="D11470">
            <v>3</v>
          </cell>
          <cell r="H11470" t="str">
            <v>089</v>
          </cell>
          <cell r="X11470">
            <v>0</v>
          </cell>
          <cell r="Y11470">
            <v>0</v>
          </cell>
          <cell r="Z11470">
            <v>0</v>
          </cell>
          <cell r="AA11470">
            <v>1078</v>
          </cell>
          <cell r="AE11470">
            <v>0</v>
          </cell>
          <cell r="AG11470">
            <v>0</v>
          </cell>
          <cell r="AH11470">
            <v>0</v>
          </cell>
          <cell r="AI11470">
            <v>0</v>
          </cell>
          <cell r="AJ11470">
            <v>11</v>
          </cell>
          <cell r="AN11470">
            <v>0</v>
          </cell>
        </row>
        <row r="11471">
          <cell r="D11471">
            <v>3</v>
          </cell>
          <cell r="H11471" t="str">
            <v>089</v>
          </cell>
          <cell r="X11471">
            <v>390</v>
          </cell>
          <cell r="Y11471">
            <v>0</v>
          </cell>
          <cell r="Z11471">
            <v>0</v>
          </cell>
          <cell r="AA11471">
            <v>0</v>
          </cell>
          <cell r="AE11471">
            <v>0</v>
          </cell>
          <cell r="AG11471">
            <v>10</v>
          </cell>
          <cell r="AH11471">
            <v>0</v>
          </cell>
          <cell r="AI11471">
            <v>0</v>
          </cell>
          <cell r="AJ11471">
            <v>0</v>
          </cell>
          <cell r="AN11471">
            <v>0</v>
          </cell>
        </row>
        <row r="11472">
          <cell r="D11472">
            <v>3</v>
          </cell>
          <cell r="H11472" t="str">
            <v>089</v>
          </cell>
          <cell r="X11472">
            <v>4773</v>
          </cell>
          <cell r="Y11472">
            <v>0</v>
          </cell>
          <cell r="Z11472">
            <v>0</v>
          </cell>
          <cell r="AA11472">
            <v>0</v>
          </cell>
          <cell r="AE11472">
            <v>0</v>
          </cell>
          <cell r="AG11472">
            <v>80</v>
          </cell>
          <cell r="AH11472">
            <v>0</v>
          </cell>
          <cell r="AI11472">
            <v>0</v>
          </cell>
          <cell r="AJ11472">
            <v>0</v>
          </cell>
          <cell r="AN11472">
            <v>0</v>
          </cell>
        </row>
        <row r="11473">
          <cell r="D11473">
            <v>3</v>
          </cell>
          <cell r="H11473" t="str">
            <v>090</v>
          </cell>
          <cell r="X11473">
            <v>0</v>
          </cell>
          <cell r="Y11473">
            <v>0</v>
          </cell>
          <cell r="Z11473">
            <v>0</v>
          </cell>
          <cell r="AA11473">
            <v>367</v>
          </cell>
          <cell r="AE11473">
            <v>0</v>
          </cell>
          <cell r="AG11473">
            <v>0</v>
          </cell>
          <cell r="AH11473">
            <v>0</v>
          </cell>
          <cell r="AI11473">
            <v>0</v>
          </cell>
          <cell r="AJ11473">
            <v>4</v>
          </cell>
          <cell r="AN11473">
            <v>0</v>
          </cell>
        </row>
        <row r="11474">
          <cell r="D11474">
            <v>3</v>
          </cell>
          <cell r="H11474" t="str">
            <v>090</v>
          </cell>
          <cell r="X11474">
            <v>1505</v>
          </cell>
          <cell r="Y11474">
            <v>0</v>
          </cell>
          <cell r="Z11474">
            <v>0</v>
          </cell>
          <cell r="AA11474">
            <v>0</v>
          </cell>
          <cell r="AE11474">
            <v>0</v>
          </cell>
          <cell r="AG11474">
            <v>21</v>
          </cell>
          <cell r="AH11474">
            <v>0</v>
          </cell>
          <cell r="AI11474">
            <v>0</v>
          </cell>
          <cell r="AJ11474">
            <v>0</v>
          </cell>
          <cell r="AN11474">
            <v>0</v>
          </cell>
        </row>
        <row r="11475">
          <cell r="D11475">
            <v>3</v>
          </cell>
          <cell r="H11475" t="str">
            <v>171</v>
          </cell>
          <cell r="X11475">
            <v>0</v>
          </cell>
          <cell r="Y11475">
            <v>0</v>
          </cell>
          <cell r="Z11475">
            <v>0</v>
          </cell>
          <cell r="AA11475">
            <v>344</v>
          </cell>
          <cell r="AE11475">
            <v>0</v>
          </cell>
          <cell r="AG11475">
            <v>0</v>
          </cell>
          <cell r="AH11475">
            <v>0</v>
          </cell>
          <cell r="AI11475">
            <v>0</v>
          </cell>
          <cell r="AJ11475">
            <v>1</v>
          </cell>
          <cell r="AN11475">
            <v>0</v>
          </cell>
        </row>
        <row r="11476">
          <cell r="D11476">
            <v>3</v>
          </cell>
          <cell r="H11476" t="str">
            <v>171</v>
          </cell>
          <cell r="X11476">
            <v>287</v>
          </cell>
          <cell r="Y11476">
            <v>0</v>
          </cell>
          <cell r="Z11476">
            <v>0</v>
          </cell>
          <cell r="AA11476">
            <v>0</v>
          </cell>
          <cell r="AE11476">
            <v>0</v>
          </cell>
          <cell r="AG11476">
            <v>0</v>
          </cell>
          <cell r="AH11476">
            <v>0</v>
          </cell>
          <cell r="AI11476">
            <v>0</v>
          </cell>
          <cell r="AJ11476">
            <v>0</v>
          </cell>
          <cell r="AN11476">
            <v>0</v>
          </cell>
        </row>
        <row r="11477">
          <cell r="D11477">
            <v>3</v>
          </cell>
          <cell r="H11477" t="str">
            <v>171</v>
          </cell>
          <cell r="X11477">
            <v>1565</v>
          </cell>
          <cell r="Y11477">
            <v>0</v>
          </cell>
          <cell r="Z11477">
            <v>0</v>
          </cell>
          <cell r="AA11477">
            <v>0</v>
          </cell>
          <cell r="AE11477">
            <v>0</v>
          </cell>
          <cell r="AG11477">
            <v>12</v>
          </cell>
          <cell r="AH11477">
            <v>0</v>
          </cell>
          <cell r="AI11477">
            <v>0</v>
          </cell>
          <cell r="AJ11477">
            <v>0</v>
          </cell>
          <cell r="AN11477">
            <v>0</v>
          </cell>
        </row>
        <row r="11478">
          <cell r="D11478">
            <v>3</v>
          </cell>
          <cell r="H11478" t="str">
            <v>085</v>
          </cell>
          <cell r="X11478">
            <v>0</v>
          </cell>
          <cell r="Y11478">
            <v>0</v>
          </cell>
          <cell r="Z11478">
            <v>0</v>
          </cell>
          <cell r="AA11478">
            <v>35</v>
          </cell>
          <cell r="AE11478">
            <v>0</v>
          </cell>
          <cell r="AG11478">
            <v>0</v>
          </cell>
          <cell r="AH11478">
            <v>0</v>
          </cell>
          <cell r="AI11478">
            <v>0</v>
          </cell>
          <cell r="AJ11478">
            <v>0</v>
          </cell>
          <cell r="AN11478">
            <v>0</v>
          </cell>
        </row>
        <row r="11479">
          <cell r="D11479">
            <v>3</v>
          </cell>
          <cell r="H11479" t="str">
            <v>085</v>
          </cell>
          <cell r="X11479">
            <v>201</v>
          </cell>
          <cell r="Y11479">
            <v>0</v>
          </cell>
          <cell r="Z11479">
            <v>0</v>
          </cell>
          <cell r="AA11479">
            <v>0</v>
          </cell>
          <cell r="AE11479">
            <v>0</v>
          </cell>
          <cell r="AG11479">
            <v>4</v>
          </cell>
          <cell r="AH11479">
            <v>0</v>
          </cell>
          <cell r="AI11479">
            <v>0</v>
          </cell>
          <cell r="AJ11479">
            <v>0</v>
          </cell>
          <cell r="AN11479">
            <v>0</v>
          </cell>
        </row>
        <row r="11480">
          <cell r="D11480">
            <v>3</v>
          </cell>
          <cell r="H11480" t="str">
            <v>086</v>
          </cell>
          <cell r="X11480">
            <v>0</v>
          </cell>
          <cell r="Y11480">
            <v>0</v>
          </cell>
          <cell r="Z11480">
            <v>0</v>
          </cell>
          <cell r="AA11480">
            <v>73</v>
          </cell>
          <cell r="AE11480">
            <v>0</v>
          </cell>
          <cell r="AG11480">
            <v>0</v>
          </cell>
          <cell r="AH11480">
            <v>0</v>
          </cell>
          <cell r="AI11480">
            <v>0</v>
          </cell>
          <cell r="AJ11480">
            <v>0</v>
          </cell>
          <cell r="AN11480">
            <v>0</v>
          </cell>
        </row>
        <row r="11481">
          <cell r="D11481">
            <v>3</v>
          </cell>
          <cell r="H11481" t="str">
            <v>086</v>
          </cell>
          <cell r="X11481">
            <v>78</v>
          </cell>
          <cell r="Y11481">
            <v>0</v>
          </cell>
          <cell r="Z11481">
            <v>0</v>
          </cell>
          <cell r="AA11481">
            <v>0</v>
          </cell>
          <cell r="AE11481">
            <v>0</v>
          </cell>
          <cell r="AG11481">
            <v>0</v>
          </cell>
          <cell r="AH11481">
            <v>0</v>
          </cell>
          <cell r="AI11481">
            <v>0</v>
          </cell>
          <cell r="AJ11481">
            <v>0</v>
          </cell>
          <cell r="AN11481">
            <v>0</v>
          </cell>
        </row>
        <row r="11482">
          <cell r="D11482">
            <v>3</v>
          </cell>
          <cell r="H11482" t="str">
            <v>086</v>
          </cell>
          <cell r="X11482">
            <v>115</v>
          </cell>
          <cell r="Y11482">
            <v>0</v>
          </cell>
          <cell r="Z11482">
            <v>0</v>
          </cell>
          <cell r="AA11482">
            <v>0</v>
          </cell>
          <cell r="AE11482">
            <v>0</v>
          </cell>
          <cell r="AG11482">
            <v>1</v>
          </cell>
          <cell r="AH11482">
            <v>0</v>
          </cell>
          <cell r="AI11482">
            <v>0</v>
          </cell>
          <cell r="AJ11482">
            <v>0</v>
          </cell>
          <cell r="AN11482">
            <v>0</v>
          </cell>
        </row>
        <row r="11483">
          <cell r="D11483">
            <v>3</v>
          </cell>
          <cell r="H11483" t="str">
            <v>089</v>
          </cell>
          <cell r="X11483">
            <v>0</v>
          </cell>
          <cell r="Y11483">
            <v>0</v>
          </cell>
          <cell r="Z11483">
            <v>0</v>
          </cell>
          <cell r="AA11483">
            <v>133</v>
          </cell>
          <cell r="AE11483">
            <v>0</v>
          </cell>
          <cell r="AG11483">
            <v>0</v>
          </cell>
          <cell r="AH11483">
            <v>0</v>
          </cell>
          <cell r="AI11483">
            <v>0</v>
          </cell>
          <cell r="AJ11483">
            <v>0</v>
          </cell>
          <cell r="AN11483">
            <v>0</v>
          </cell>
        </row>
        <row r="11484">
          <cell r="D11484">
            <v>3</v>
          </cell>
          <cell r="H11484" t="str">
            <v>089</v>
          </cell>
          <cell r="X11484">
            <v>4</v>
          </cell>
          <cell r="Y11484">
            <v>0</v>
          </cell>
          <cell r="Z11484">
            <v>0</v>
          </cell>
          <cell r="AA11484">
            <v>0</v>
          </cell>
          <cell r="AE11484">
            <v>0</v>
          </cell>
          <cell r="AG11484">
            <v>0</v>
          </cell>
          <cell r="AH11484">
            <v>0</v>
          </cell>
          <cell r="AI11484">
            <v>0</v>
          </cell>
          <cell r="AJ11484">
            <v>0</v>
          </cell>
          <cell r="AN11484">
            <v>0</v>
          </cell>
        </row>
        <row r="11485">
          <cell r="D11485">
            <v>3</v>
          </cell>
          <cell r="H11485" t="str">
            <v>089</v>
          </cell>
          <cell r="X11485">
            <v>534</v>
          </cell>
          <cell r="Y11485">
            <v>0</v>
          </cell>
          <cell r="Z11485">
            <v>0</v>
          </cell>
          <cell r="AA11485">
            <v>0</v>
          </cell>
          <cell r="AE11485">
            <v>0</v>
          </cell>
          <cell r="AG11485">
            <v>5</v>
          </cell>
          <cell r="AH11485">
            <v>0</v>
          </cell>
          <cell r="AI11485">
            <v>0</v>
          </cell>
          <cell r="AJ11485">
            <v>0</v>
          </cell>
          <cell r="AN11485">
            <v>0</v>
          </cell>
        </row>
        <row r="11486">
          <cell r="D11486">
            <v>3</v>
          </cell>
          <cell r="H11486" t="str">
            <v>090</v>
          </cell>
          <cell r="X11486">
            <v>0</v>
          </cell>
          <cell r="Y11486">
            <v>0</v>
          </cell>
          <cell r="Z11486">
            <v>0</v>
          </cell>
          <cell r="AA11486">
            <v>62</v>
          </cell>
          <cell r="AE11486">
            <v>0</v>
          </cell>
          <cell r="AG11486">
            <v>0</v>
          </cell>
          <cell r="AH11486">
            <v>0</v>
          </cell>
          <cell r="AI11486">
            <v>0</v>
          </cell>
          <cell r="AJ11486">
            <v>1</v>
          </cell>
          <cell r="AN11486">
            <v>0</v>
          </cell>
        </row>
        <row r="11487">
          <cell r="D11487">
            <v>3</v>
          </cell>
          <cell r="H11487" t="str">
            <v>090</v>
          </cell>
          <cell r="X11487">
            <v>255</v>
          </cell>
          <cell r="Y11487">
            <v>0</v>
          </cell>
          <cell r="Z11487">
            <v>0</v>
          </cell>
          <cell r="AA11487">
            <v>0</v>
          </cell>
          <cell r="AE11487">
            <v>0</v>
          </cell>
          <cell r="AG11487">
            <v>1</v>
          </cell>
          <cell r="AH11487">
            <v>0</v>
          </cell>
          <cell r="AI11487">
            <v>0</v>
          </cell>
          <cell r="AJ11487">
            <v>0</v>
          </cell>
          <cell r="AN11487">
            <v>0</v>
          </cell>
        </row>
        <row r="11488">
          <cell r="D11488">
            <v>3</v>
          </cell>
          <cell r="H11488" t="str">
            <v>089</v>
          </cell>
          <cell r="X11488">
            <v>471</v>
          </cell>
          <cell r="Y11488">
            <v>0</v>
          </cell>
          <cell r="Z11488">
            <v>0</v>
          </cell>
          <cell r="AA11488">
            <v>0</v>
          </cell>
          <cell r="AE11488">
            <v>0</v>
          </cell>
          <cell r="AG11488">
            <v>29</v>
          </cell>
          <cell r="AH11488">
            <v>0</v>
          </cell>
          <cell r="AI11488">
            <v>0</v>
          </cell>
          <cell r="AJ11488">
            <v>0</v>
          </cell>
          <cell r="AN11488">
            <v>0</v>
          </cell>
        </row>
        <row r="11489">
          <cell r="D11489">
            <v>3</v>
          </cell>
          <cell r="H11489" t="str">
            <v>089</v>
          </cell>
          <cell r="X11489">
            <v>2275</v>
          </cell>
          <cell r="Y11489">
            <v>0</v>
          </cell>
          <cell r="Z11489">
            <v>0</v>
          </cell>
          <cell r="AA11489">
            <v>0</v>
          </cell>
          <cell r="AE11489">
            <v>0</v>
          </cell>
          <cell r="AG11489">
            <v>188</v>
          </cell>
          <cell r="AH11489">
            <v>0</v>
          </cell>
          <cell r="AI11489">
            <v>0</v>
          </cell>
          <cell r="AJ11489">
            <v>0</v>
          </cell>
          <cell r="AN11489">
            <v>0</v>
          </cell>
        </row>
        <row r="11490">
          <cell r="D11490">
            <v>3</v>
          </cell>
          <cell r="H11490" t="str">
            <v>090</v>
          </cell>
          <cell r="X11490">
            <v>0</v>
          </cell>
          <cell r="Y11490">
            <v>0</v>
          </cell>
          <cell r="Z11490">
            <v>0</v>
          </cell>
          <cell r="AA11490">
            <v>2</v>
          </cell>
          <cell r="AE11490">
            <v>0</v>
          </cell>
          <cell r="AG11490">
            <v>0</v>
          </cell>
          <cell r="AH11490">
            <v>0</v>
          </cell>
          <cell r="AI11490">
            <v>0</v>
          </cell>
          <cell r="AJ11490">
            <v>0</v>
          </cell>
          <cell r="AN11490">
            <v>0</v>
          </cell>
        </row>
        <row r="11491">
          <cell r="D11491">
            <v>3</v>
          </cell>
          <cell r="H11491" t="str">
            <v>090</v>
          </cell>
          <cell r="X11491">
            <v>3917</v>
          </cell>
          <cell r="Y11491">
            <v>0</v>
          </cell>
          <cell r="Z11491">
            <v>0</v>
          </cell>
          <cell r="AA11491">
            <v>0</v>
          </cell>
          <cell r="AE11491">
            <v>0</v>
          </cell>
          <cell r="AG11491">
            <v>215</v>
          </cell>
          <cell r="AH11491">
            <v>0</v>
          </cell>
          <cell r="AI11491">
            <v>0</v>
          </cell>
          <cell r="AJ11491">
            <v>0</v>
          </cell>
          <cell r="AN11491">
            <v>0</v>
          </cell>
        </row>
        <row r="11492">
          <cell r="D11492">
            <v>3</v>
          </cell>
          <cell r="H11492" t="str">
            <v>171</v>
          </cell>
          <cell r="X11492">
            <v>1</v>
          </cell>
          <cell r="Y11492">
            <v>0</v>
          </cell>
          <cell r="Z11492">
            <v>0</v>
          </cell>
          <cell r="AA11492">
            <v>0</v>
          </cell>
          <cell r="AE11492">
            <v>0</v>
          </cell>
          <cell r="AG11492">
            <v>0</v>
          </cell>
          <cell r="AH11492">
            <v>0</v>
          </cell>
          <cell r="AI11492">
            <v>0</v>
          </cell>
          <cell r="AJ11492">
            <v>0</v>
          </cell>
          <cell r="AN11492">
            <v>0</v>
          </cell>
        </row>
        <row r="11493">
          <cell r="D11493">
            <v>3</v>
          </cell>
          <cell r="H11493" t="str">
            <v>171</v>
          </cell>
          <cell r="X11493">
            <v>956</v>
          </cell>
          <cell r="Y11493">
            <v>0</v>
          </cell>
          <cell r="Z11493">
            <v>0</v>
          </cell>
          <cell r="AA11493">
            <v>0</v>
          </cell>
          <cell r="AE11493">
            <v>0</v>
          </cell>
          <cell r="AG11493">
            <v>64</v>
          </cell>
          <cell r="AH11493">
            <v>0</v>
          </cell>
          <cell r="AI11493">
            <v>0</v>
          </cell>
          <cell r="AJ11493">
            <v>0</v>
          </cell>
          <cell r="AN11493">
            <v>0</v>
          </cell>
        </row>
        <row r="11494">
          <cell r="D11494">
            <v>3</v>
          </cell>
          <cell r="H11494" t="str">
            <v>171</v>
          </cell>
          <cell r="X11494">
            <v>4458</v>
          </cell>
          <cell r="Y11494">
            <v>0</v>
          </cell>
          <cell r="Z11494">
            <v>0</v>
          </cell>
          <cell r="AA11494">
            <v>0</v>
          </cell>
          <cell r="AE11494">
            <v>0</v>
          </cell>
          <cell r="AG11494">
            <v>275</v>
          </cell>
          <cell r="AH11494">
            <v>0</v>
          </cell>
          <cell r="AI11494">
            <v>0</v>
          </cell>
          <cell r="AJ11494">
            <v>0</v>
          </cell>
          <cell r="AN11494">
            <v>0</v>
          </cell>
        </row>
        <row r="11495">
          <cell r="D11495">
            <v>3</v>
          </cell>
          <cell r="H11495" t="str">
            <v>085</v>
          </cell>
          <cell r="X11495">
            <v>2</v>
          </cell>
          <cell r="Y11495">
            <v>0</v>
          </cell>
          <cell r="Z11495">
            <v>0</v>
          </cell>
          <cell r="AA11495">
            <v>0</v>
          </cell>
          <cell r="AE11495">
            <v>0</v>
          </cell>
          <cell r="AG11495">
            <v>0</v>
          </cell>
          <cell r="AH11495">
            <v>0</v>
          </cell>
          <cell r="AI11495">
            <v>0</v>
          </cell>
          <cell r="AJ11495">
            <v>0</v>
          </cell>
          <cell r="AN11495">
            <v>0</v>
          </cell>
        </row>
        <row r="11496">
          <cell r="D11496">
            <v>3</v>
          </cell>
          <cell r="H11496" t="str">
            <v>085</v>
          </cell>
          <cell r="X11496">
            <v>0</v>
          </cell>
          <cell r="Y11496">
            <v>0</v>
          </cell>
          <cell r="Z11496">
            <v>0</v>
          </cell>
          <cell r="AA11496">
            <v>264</v>
          </cell>
          <cell r="AE11496">
            <v>0</v>
          </cell>
          <cell r="AG11496">
            <v>0</v>
          </cell>
          <cell r="AH11496">
            <v>0</v>
          </cell>
          <cell r="AI11496">
            <v>0</v>
          </cell>
          <cell r="AJ11496">
            <v>0</v>
          </cell>
          <cell r="AN11496">
            <v>0</v>
          </cell>
        </row>
        <row r="11497">
          <cell r="D11497">
            <v>3</v>
          </cell>
          <cell r="H11497" t="str">
            <v>085</v>
          </cell>
          <cell r="X11497">
            <v>501</v>
          </cell>
          <cell r="Y11497">
            <v>0</v>
          </cell>
          <cell r="Z11497">
            <v>0</v>
          </cell>
          <cell r="AA11497">
            <v>0</v>
          </cell>
          <cell r="AE11497">
            <v>0</v>
          </cell>
          <cell r="AG11497">
            <v>2</v>
          </cell>
          <cell r="AH11497">
            <v>0</v>
          </cell>
          <cell r="AI11497">
            <v>0</v>
          </cell>
          <cell r="AJ11497">
            <v>0</v>
          </cell>
          <cell r="AN11497">
            <v>0</v>
          </cell>
        </row>
        <row r="11498">
          <cell r="D11498">
            <v>3</v>
          </cell>
          <cell r="H11498" t="str">
            <v>085</v>
          </cell>
          <cell r="X11498">
            <v>262</v>
          </cell>
          <cell r="Y11498">
            <v>0</v>
          </cell>
          <cell r="Z11498">
            <v>0</v>
          </cell>
          <cell r="AA11498">
            <v>0</v>
          </cell>
          <cell r="AE11498">
            <v>0</v>
          </cell>
          <cell r="AG11498">
            <v>1</v>
          </cell>
          <cell r="AH11498">
            <v>0</v>
          </cell>
          <cell r="AI11498">
            <v>0</v>
          </cell>
          <cell r="AJ11498">
            <v>0</v>
          </cell>
          <cell r="AN11498">
            <v>0</v>
          </cell>
        </row>
        <row r="11499">
          <cell r="D11499">
            <v>3</v>
          </cell>
          <cell r="H11499" t="str">
            <v>086</v>
          </cell>
          <cell r="X11499">
            <v>0</v>
          </cell>
          <cell r="Y11499">
            <v>0</v>
          </cell>
          <cell r="Z11499">
            <v>0</v>
          </cell>
          <cell r="AA11499">
            <v>85</v>
          </cell>
          <cell r="AE11499">
            <v>0</v>
          </cell>
          <cell r="AG11499">
            <v>0</v>
          </cell>
          <cell r="AH11499">
            <v>0</v>
          </cell>
          <cell r="AI11499">
            <v>0</v>
          </cell>
          <cell r="AJ11499">
            <v>0</v>
          </cell>
          <cell r="AN11499">
            <v>0</v>
          </cell>
        </row>
        <row r="11500">
          <cell r="D11500">
            <v>3</v>
          </cell>
          <cell r="H11500" t="str">
            <v>086</v>
          </cell>
          <cell r="X11500">
            <v>280</v>
          </cell>
          <cell r="Y11500">
            <v>0</v>
          </cell>
          <cell r="Z11500">
            <v>0</v>
          </cell>
          <cell r="AA11500">
            <v>0</v>
          </cell>
          <cell r="AE11500">
            <v>0</v>
          </cell>
          <cell r="AG11500">
            <v>2</v>
          </cell>
          <cell r="AH11500">
            <v>0</v>
          </cell>
          <cell r="AI11500">
            <v>0</v>
          </cell>
          <cell r="AJ11500">
            <v>0</v>
          </cell>
          <cell r="AN11500">
            <v>0</v>
          </cell>
        </row>
        <row r="11501">
          <cell r="D11501">
            <v>3</v>
          </cell>
          <cell r="H11501" t="str">
            <v>086</v>
          </cell>
          <cell r="X11501">
            <v>196</v>
          </cell>
          <cell r="Y11501">
            <v>0</v>
          </cell>
          <cell r="Z11501">
            <v>0</v>
          </cell>
          <cell r="AA11501">
            <v>0</v>
          </cell>
          <cell r="AE11501">
            <v>0</v>
          </cell>
          <cell r="AG11501">
            <v>0</v>
          </cell>
          <cell r="AH11501">
            <v>0</v>
          </cell>
          <cell r="AI11501">
            <v>0</v>
          </cell>
          <cell r="AJ11501">
            <v>0</v>
          </cell>
          <cell r="AN11501">
            <v>0</v>
          </cell>
        </row>
        <row r="11502">
          <cell r="D11502">
            <v>3</v>
          </cell>
          <cell r="H11502" t="str">
            <v>090</v>
          </cell>
          <cell r="X11502">
            <v>0</v>
          </cell>
          <cell r="Y11502">
            <v>0</v>
          </cell>
          <cell r="Z11502">
            <v>0</v>
          </cell>
          <cell r="AA11502">
            <v>323</v>
          </cell>
          <cell r="AE11502">
            <v>0</v>
          </cell>
          <cell r="AG11502">
            <v>0</v>
          </cell>
          <cell r="AH11502">
            <v>0</v>
          </cell>
          <cell r="AI11502">
            <v>0</v>
          </cell>
          <cell r="AJ11502">
            <v>0</v>
          </cell>
          <cell r="AN11502">
            <v>0</v>
          </cell>
        </row>
        <row r="11503">
          <cell r="D11503">
            <v>3</v>
          </cell>
          <cell r="H11503" t="str">
            <v>090</v>
          </cell>
          <cell r="X11503">
            <v>372</v>
          </cell>
          <cell r="Y11503">
            <v>0</v>
          </cell>
          <cell r="Z11503">
            <v>0</v>
          </cell>
          <cell r="AA11503">
            <v>0</v>
          </cell>
          <cell r="AE11503">
            <v>0</v>
          </cell>
          <cell r="AG11503">
            <v>0</v>
          </cell>
          <cell r="AH11503">
            <v>0</v>
          </cell>
          <cell r="AI11503">
            <v>0</v>
          </cell>
          <cell r="AJ11503">
            <v>0</v>
          </cell>
          <cell r="AN11503">
            <v>0</v>
          </cell>
        </row>
        <row r="11504">
          <cell r="D11504">
            <v>3</v>
          </cell>
          <cell r="H11504" t="str">
            <v>171</v>
          </cell>
          <cell r="X11504">
            <v>0</v>
          </cell>
          <cell r="Y11504">
            <v>0</v>
          </cell>
          <cell r="Z11504">
            <v>0</v>
          </cell>
          <cell r="AA11504">
            <v>305</v>
          </cell>
          <cell r="AE11504">
            <v>0</v>
          </cell>
          <cell r="AG11504">
            <v>0</v>
          </cell>
          <cell r="AH11504">
            <v>0</v>
          </cell>
          <cell r="AI11504">
            <v>0</v>
          </cell>
          <cell r="AJ11504">
            <v>0</v>
          </cell>
          <cell r="AN11504">
            <v>0</v>
          </cell>
        </row>
        <row r="11505">
          <cell r="D11505">
            <v>3</v>
          </cell>
          <cell r="H11505" t="str">
            <v>171</v>
          </cell>
          <cell r="X11505">
            <v>239</v>
          </cell>
          <cell r="Y11505">
            <v>0</v>
          </cell>
          <cell r="Z11505">
            <v>0</v>
          </cell>
          <cell r="AA11505">
            <v>0</v>
          </cell>
          <cell r="AE11505">
            <v>0</v>
          </cell>
          <cell r="AG11505">
            <v>0</v>
          </cell>
          <cell r="AH11505">
            <v>0</v>
          </cell>
          <cell r="AI11505">
            <v>0</v>
          </cell>
          <cell r="AJ11505">
            <v>0</v>
          </cell>
          <cell r="AN11505">
            <v>0</v>
          </cell>
        </row>
        <row r="11506">
          <cell r="D11506">
            <v>3</v>
          </cell>
          <cell r="H11506" t="str">
            <v>171</v>
          </cell>
          <cell r="X11506">
            <v>323</v>
          </cell>
          <cell r="Y11506">
            <v>0</v>
          </cell>
          <cell r="Z11506">
            <v>0</v>
          </cell>
          <cell r="AA11506">
            <v>0</v>
          </cell>
          <cell r="AE11506">
            <v>0</v>
          </cell>
          <cell r="AG11506">
            <v>2</v>
          </cell>
          <cell r="AH11506">
            <v>0</v>
          </cell>
          <cell r="AI11506">
            <v>0</v>
          </cell>
          <cell r="AJ11506">
            <v>0</v>
          </cell>
          <cell r="AN11506">
            <v>0</v>
          </cell>
        </row>
        <row r="11507">
          <cell r="D11507">
            <v>3</v>
          </cell>
          <cell r="H11507" t="str">
            <v>086</v>
          </cell>
          <cell r="X11507">
            <v>0</v>
          </cell>
          <cell r="Y11507">
            <v>0</v>
          </cell>
          <cell r="Z11507">
            <v>0</v>
          </cell>
          <cell r="AA11507">
            <v>24</v>
          </cell>
          <cell r="AE11507">
            <v>0</v>
          </cell>
          <cell r="AG11507">
            <v>0</v>
          </cell>
          <cell r="AH11507">
            <v>0</v>
          </cell>
          <cell r="AI11507">
            <v>0</v>
          </cell>
          <cell r="AJ11507">
            <v>1</v>
          </cell>
          <cell r="AN11507">
            <v>0</v>
          </cell>
        </row>
        <row r="11508">
          <cell r="D11508">
            <v>3</v>
          </cell>
          <cell r="H11508" t="str">
            <v>086</v>
          </cell>
          <cell r="X11508">
            <v>51</v>
          </cell>
          <cell r="Y11508">
            <v>0</v>
          </cell>
          <cell r="Z11508">
            <v>0</v>
          </cell>
          <cell r="AA11508">
            <v>0</v>
          </cell>
          <cell r="AE11508">
            <v>0</v>
          </cell>
          <cell r="AG11508">
            <v>2</v>
          </cell>
          <cell r="AH11508">
            <v>0</v>
          </cell>
          <cell r="AI11508">
            <v>0</v>
          </cell>
          <cell r="AJ11508">
            <v>0</v>
          </cell>
          <cell r="AN11508">
            <v>0</v>
          </cell>
        </row>
        <row r="11509">
          <cell r="D11509">
            <v>3</v>
          </cell>
          <cell r="H11509" t="str">
            <v>089</v>
          </cell>
          <cell r="X11509">
            <v>0</v>
          </cell>
          <cell r="Y11509">
            <v>0</v>
          </cell>
          <cell r="Z11509">
            <v>0</v>
          </cell>
          <cell r="AA11509">
            <v>107</v>
          </cell>
          <cell r="AE11509">
            <v>0</v>
          </cell>
          <cell r="AG11509">
            <v>0</v>
          </cell>
          <cell r="AH11509">
            <v>0</v>
          </cell>
          <cell r="AI11509">
            <v>0</v>
          </cell>
          <cell r="AJ11509">
            <v>16</v>
          </cell>
          <cell r="AN11509">
            <v>0</v>
          </cell>
        </row>
        <row r="11510">
          <cell r="D11510">
            <v>3</v>
          </cell>
          <cell r="H11510" t="str">
            <v>089</v>
          </cell>
          <cell r="X11510">
            <v>228</v>
          </cell>
          <cell r="Y11510">
            <v>0</v>
          </cell>
          <cell r="Z11510">
            <v>0</v>
          </cell>
          <cell r="AA11510">
            <v>0</v>
          </cell>
          <cell r="AE11510">
            <v>0</v>
          </cell>
          <cell r="AG11510">
            <v>29</v>
          </cell>
          <cell r="AH11510">
            <v>0</v>
          </cell>
          <cell r="AI11510">
            <v>0</v>
          </cell>
          <cell r="AJ11510">
            <v>0</v>
          </cell>
          <cell r="AN11510">
            <v>0</v>
          </cell>
        </row>
        <row r="11511">
          <cell r="D11511">
            <v>3</v>
          </cell>
          <cell r="H11511" t="str">
            <v>090</v>
          </cell>
          <cell r="X11511">
            <v>0</v>
          </cell>
          <cell r="Y11511">
            <v>0</v>
          </cell>
          <cell r="Z11511">
            <v>0</v>
          </cell>
          <cell r="AA11511">
            <v>45</v>
          </cell>
          <cell r="AE11511">
            <v>0</v>
          </cell>
          <cell r="AG11511">
            <v>0</v>
          </cell>
          <cell r="AH11511">
            <v>0</v>
          </cell>
          <cell r="AI11511">
            <v>0</v>
          </cell>
          <cell r="AJ11511">
            <v>5</v>
          </cell>
          <cell r="AN11511">
            <v>0</v>
          </cell>
        </row>
        <row r="11512">
          <cell r="D11512">
            <v>3</v>
          </cell>
          <cell r="H11512" t="str">
            <v>090</v>
          </cell>
          <cell r="X11512">
            <v>75</v>
          </cell>
          <cell r="Y11512">
            <v>0</v>
          </cell>
          <cell r="Z11512">
            <v>0</v>
          </cell>
          <cell r="AA11512">
            <v>0</v>
          </cell>
          <cell r="AE11512">
            <v>0</v>
          </cell>
          <cell r="AG11512">
            <v>14</v>
          </cell>
          <cell r="AH11512">
            <v>0</v>
          </cell>
          <cell r="AI11512">
            <v>0</v>
          </cell>
          <cell r="AJ11512">
            <v>0</v>
          </cell>
          <cell r="AN11512">
            <v>0</v>
          </cell>
        </row>
        <row r="11513">
          <cell r="D11513">
            <v>3</v>
          </cell>
          <cell r="H11513" t="str">
            <v>063</v>
          </cell>
          <cell r="X11513">
            <v>471</v>
          </cell>
          <cell r="Y11513">
            <v>0</v>
          </cell>
          <cell r="Z11513">
            <v>0</v>
          </cell>
          <cell r="AA11513">
            <v>0</v>
          </cell>
          <cell r="AE11513">
            <v>0</v>
          </cell>
          <cell r="AG11513">
            <v>13</v>
          </cell>
          <cell r="AH11513">
            <v>0</v>
          </cell>
          <cell r="AI11513">
            <v>0</v>
          </cell>
          <cell r="AJ11513">
            <v>0</v>
          </cell>
          <cell r="AN11513">
            <v>0</v>
          </cell>
        </row>
        <row r="11514">
          <cell r="D11514">
            <v>3</v>
          </cell>
          <cell r="H11514" t="str">
            <v>085</v>
          </cell>
          <cell r="X11514">
            <v>5</v>
          </cell>
          <cell r="Y11514">
            <v>0</v>
          </cell>
          <cell r="Z11514">
            <v>0</v>
          </cell>
          <cell r="AA11514">
            <v>0</v>
          </cell>
          <cell r="AE11514">
            <v>0</v>
          </cell>
          <cell r="AG11514">
            <v>0</v>
          </cell>
          <cell r="AH11514">
            <v>0</v>
          </cell>
          <cell r="AI11514">
            <v>0</v>
          </cell>
          <cell r="AJ11514">
            <v>0</v>
          </cell>
          <cell r="AN11514">
            <v>0</v>
          </cell>
        </row>
        <row r="11515">
          <cell r="D11515">
            <v>3</v>
          </cell>
          <cell r="H11515" t="str">
            <v>085</v>
          </cell>
          <cell r="X11515">
            <v>30</v>
          </cell>
          <cell r="Y11515">
            <v>0</v>
          </cell>
          <cell r="Z11515">
            <v>0</v>
          </cell>
          <cell r="AA11515">
            <v>0</v>
          </cell>
          <cell r="AE11515">
            <v>0</v>
          </cell>
          <cell r="AG11515">
            <v>4</v>
          </cell>
          <cell r="AH11515">
            <v>0</v>
          </cell>
          <cell r="AI11515">
            <v>0</v>
          </cell>
          <cell r="AJ11515">
            <v>0</v>
          </cell>
          <cell r="AN11515">
            <v>0</v>
          </cell>
        </row>
        <row r="11516">
          <cell r="D11516">
            <v>3</v>
          </cell>
          <cell r="H11516" t="str">
            <v>089</v>
          </cell>
          <cell r="X11516">
            <v>46</v>
          </cell>
          <cell r="Y11516">
            <v>0</v>
          </cell>
          <cell r="Z11516">
            <v>0</v>
          </cell>
          <cell r="AA11516">
            <v>0</v>
          </cell>
          <cell r="AE11516">
            <v>0</v>
          </cell>
          <cell r="AG11516">
            <v>2</v>
          </cell>
          <cell r="AH11516">
            <v>0</v>
          </cell>
          <cell r="AI11516">
            <v>0</v>
          </cell>
          <cell r="AJ11516">
            <v>0</v>
          </cell>
          <cell r="AN11516">
            <v>0</v>
          </cell>
        </row>
        <row r="11517">
          <cell r="D11517">
            <v>3</v>
          </cell>
          <cell r="H11517" t="str">
            <v>089</v>
          </cell>
          <cell r="X11517">
            <v>2473</v>
          </cell>
          <cell r="Y11517">
            <v>0</v>
          </cell>
          <cell r="Z11517">
            <v>0</v>
          </cell>
          <cell r="AA11517">
            <v>0</v>
          </cell>
          <cell r="AE11517">
            <v>0</v>
          </cell>
          <cell r="AG11517">
            <v>82</v>
          </cell>
          <cell r="AH11517">
            <v>0</v>
          </cell>
          <cell r="AI11517">
            <v>0</v>
          </cell>
          <cell r="AJ11517">
            <v>0</v>
          </cell>
          <cell r="AN11517">
            <v>0</v>
          </cell>
        </row>
        <row r="11518">
          <cell r="D11518">
            <v>3</v>
          </cell>
          <cell r="H11518" t="str">
            <v>090</v>
          </cell>
          <cell r="X11518">
            <v>1807</v>
          </cell>
          <cell r="Y11518">
            <v>0</v>
          </cell>
          <cell r="Z11518">
            <v>0</v>
          </cell>
          <cell r="AA11518">
            <v>0</v>
          </cell>
          <cell r="AE11518">
            <v>0</v>
          </cell>
          <cell r="AG11518">
            <v>62</v>
          </cell>
          <cell r="AH11518">
            <v>0</v>
          </cell>
          <cell r="AI11518">
            <v>0</v>
          </cell>
          <cell r="AJ11518">
            <v>0</v>
          </cell>
          <cell r="AN11518">
            <v>0</v>
          </cell>
        </row>
        <row r="11519">
          <cell r="D11519">
            <v>3</v>
          </cell>
          <cell r="H11519" t="str">
            <v>171</v>
          </cell>
          <cell r="X11519">
            <v>1</v>
          </cell>
          <cell r="Y11519">
            <v>0</v>
          </cell>
          <cell r="Z11519">
            <v>0</v>
          </cell>
          <cell r="AA11519">
            <v>0</v>
          </cell>
          <cell r="AE11519">
            <v>0</v>
          </cell>
          <cell r="AG11519">
            <v>0</v>
          </cell>
          <cell r="AH11519">
            <v>0</v>
          </cell>
          <cell r="AI11519">
            <v>0</v>
          </cell>
          <cell r="AJ11519">
            <v>0</v>
          </cell>
          <cell r="AN11519">
            <v>0</v>
          </cell>
        </row>
        <row r="11520">
          <cell r="D11520">
            <v>3</v>
          </cell>
          <cell r="H11520" t="str">
            <v>171</v>
          </cell>
          <cell r="X11520">
            <v>5</v>
          </cell>
          <cell r="Y11520">
            <v>0</v>
          </cell>
          <cell r="Z11520">
            <v>0</v>
          </cell>
          <cell r="AA11520">
            <v>0</v>
          </cell>
          <cell r="AE11520">
            <v>0</v>
          </cell>
          <cell r="AG11520">
            <v>1</v>
          </cell>
          <cell r="AH11520">
            <v>0</v>
          </cell>
          <cell r="AI11520">
            <v>0</v>
          </cell>
          <cell r="AJ11520">
            <v>0</v>
          </cell>
          <cell r="AN11520">
            <v>0</v>
          </cell>
        </row>
        <row r="11521">
          <cell r="D11521">
            <v>3</v>
          </cell>
          <cell r="H11521" t="str">
            <v>085</v>
          </cell>
          <cell r="X11521">
            <v>0</v>
          </cell>
          <cell r="Y11521">
            <v>0</v>
          </cell>
          <cell r="Z11521">
            <v>0</v>
          </cell>
          <cell r="AA11521">
            <v>194</v>
          </cell>
          <cell r="AE11521">
            <v>0</v>
          </cell>
          <cell r="AG11521">
            <v>0</v>
          </cell>
          <cell r="AH11521">
            <v>0</v>
          </cell>
          <cell r="AI11521">
            <v>0</v>
          </cell>
          <cell r="AJ11521">
            <v>17</v>
          </cell>
          <cell r="AN11521">
            <v>0</v>
          </cell>
        </row>
        <row r="11522">
          <cell r="D11522">
            <v>3</v>
          </cell>
          <cell r="H11522" t="str">
            <v>085</v>
          </cell>
          <cell r="X11522">
            <v>7</v>
          </cell>
          <cell r="Y11522">
            <v>0</v>
          </cell>
          <cell r="Z11522">
            <v>0</v>
          </cell>
          <cell r="AA11522">
            <v>0</v>
          </cell>
          <cell r="AE11522">
            <v>0</v>
          </cell>
          <cell r="AG11522">
            <v>0</v>
          </cell>
          <cell r="AH11522">
            <v>0</v>
          </cell>
          <cell r="AI11522">
            <v>0</v>
          </cell>
          <cell r="AJ11522">
            <v>0</v>
          </cell>
          <cell r="AN11522">
            <v>0</v>
          </cell>
        </row>
        <row r="11523">
          <cell r="D11523">
            <v>3</v>
          </cell>
          <cell r="H11523" t="str">
            <v>085</v>
          </cell>
          <cell r="X11523">
            <v>725</v>
          </cell>
          <cell r="Y11523">
            <v>0</v>
          </cell>
          <cell r="Z11523">
            <v>0</v>
          </cell>
          <cell r="AA11523">
            <v>0</v>
          </cell>
          <cell r="AE11523">
            <v>0</v>
          </cell>
          <cell r="AG11523">
            <v>28</v>
          </cell>
          <cell r="AH11523">
            <v>0</v>
          </cell>
          <cell r="AI11523">
            <v>0</v>
          </cell>
          <cell r="AJ11523">
            <v>0</v>
          </cell>
          <cell r="AN11523">
            <v>0</v>
          </cell>
        </row>
        <row r="11524">
          <cell r="D11524">
            <v>3</v>
          </cell>
          <cell r="H11524" t="str">
            <v>089</v>
          </cell>
          <cell r="X11524">
            <v>0</v>
          </cell>
          <cell r="Y11524">
            <v>0</v>
          </cell>
          <cell r="Z11524">
            <v>0</v>
          </cell>
          <cell r="AA11524">
            <v>166</v>
          </cell>
          <cell r="AE11524">
            <v>0</v>
          </cell>
          <cell r="AG11524">
            <v>0</v>
          </cell>
          <cell r="AH11524">
            <v>0</v>
          </cell>
          <cell r="AI11524">
            <v>0</v>
          </cell>
          <cell r="AJ11524">
            <v>1</v>
          </cell>
          <cell r="AN11524">
            <v>0</v>
          </cell>
        </row>
        <row r="11525">
          <cell r="D11525">
            <v>3</v>
          </cell>
          <cell r="H11525" t="str">
            <v>089</v>
          </cell>
          <cell r="X11525">
            <v>1</v>
          </cell>
          <cell r="Y11525">
            <v>0</v>
          </cell>
          <cell r="Z11525">
            <v>0</v>
          </cell>
          <cell r="AA11525">
            <v>0</v>
          </cell>
          <cell r="AE11525">
            <v>0</v>
          </cell>
          <cell r="AG11525">
            <v>0</v>
          </cell>
          <cell r="AH11525">
            <v>0</v>
          </cell>
          <cell r="AI11525">
            <v>0</v>
          </cell>
          <cell r="AJ11525">
            <v>0</v>
          </cell>
          <cell r="AN11525">
            <v>0</v>
          </cell>
        </row>
        <row r="11526">
          <cell r="D11526">
            <v>3</v>
          </cell>
          <cell r="H11526" t="str">
            <v>089</v>
          </cell>
          <cell r="X11526">
            <v>338</v>
          </cell>
          <cell r="Y11526">
            <v>0</v>
          </cell>
          <cell r="Z11526">
            <v>0</v>
          </cell>
          <cell r="AA11526">
            <v>0</v>
          </cell>
          <cell r="AE11526">
            <v>0</v>
          </cell>
          <cell r="AG11526">
            <v>2</v>
          </cell>
          <cell r="AH11526">
            <v>0</v>
          </cell>
          <cell r="AI11526">
            <v>0</v>
          </cell>
          <cell r="AJ11526">
            <v>0</v>
          </cell>
          <cell r="AN11526">
            <v>0</v>
          </cell>
        </row>
        <row r="11527">
          <cell r="D11527">
            <v>3</v>
          </cell>
          <cell r="H11527" t="str">
            <v>063</v>
          </cell>
          <cell r="X11527">
            <v>565</v>
          </cell>
          <cell r="Y11527">
            <v>0</v>
          </cell>
          <cell r="Z11527">
            <v>0</v>
          </cell>
          <cell r="AA11527">
            <v>0</v>
          </cell>
          <cell r="AE11527">
            <v>0</v>
          </cell>
          <cell r="AG11527">
            <v>7</v>
          </cell>
          <cell r="AH11527">
            <v>0</v>
          </cell>
          <cell r="AI11527">
            <v>0</v>
          </cell>
          <cell r="AJ11527">
            <v>0</v>
          </cell>
          <cell r="AN11527">
            <v>0</v>
          </cell>
        </row>
        <row r="11528">
          <cell r="D11528">
            <v>3</v>
          </cell>
          <cell r="H11528" t="str">
            <v>085</v>
          </cell>
          <cell r="X11528">
            <v>19</v>
          </cell>
          <cell r="Y11528">
            <v>0</v>
          </cell>
          <cell r="Z11528">
            <v>0</v>
          </cell>
          <cell r="AA11528">
            <v>0</v>
          </cell>
          <cell r="AE11528">
            <v>0</v>
          </cell>
          <cell r="AG11528">
            <v>0</v>
          </cell>
          <cell r="AH11528">
            <v>0</v>
          </cell>
          <cell r="AI11528">
            <v>0</v>
          </cell>
          <cell r="AJ11528">
            <v>0</v>
          </cell>
          <cell r="AN11528">
            <v>0</v>
          </cell>
        </row>
        <row r="11529">
          <cell r="D11529">
            <v>3</v>
          </cell>
          <cell r="H11529" t="str">
            <v>085</v>
          </cell>
          <cell r="X11529">
            <v>773</v>
          </cell>
          <cell r="Y11529">
            <v>0</v>
          </cell>
          <cell r="Z11529">
            <v>0</v>
          </cell>
          <cell r="AA11529">
            <v>0</v>
          </cell>
          <cell r="AE11529">
            <v>0</v>
          </cell>
          <cell r="AG11529">
            <v>10</v>
          </cell>
          <cell r="AH11529">
            <v>0</v>
          </cell>
          <cell r="AI11529">
            <v>0</v>
          </cell>
          <cell r="AJ11529">
            <v>0</v>
          </cell>
          <cell r="AN11529">
            <v>0</v>
          </cell>
        </row>
        <row r="11530">
          <cell r="D11530">
            <v>3</v>
          </cell>
          <cell r="H11530" t="str">
            <v>086</v>
          </cell>
          <cell r="X11530">
            <v>1093</v>
          </cell>
          <cell r="Y11530">
            <v>0</v>
          </cell>
          <cell r="Z11530">
            <v>0</v>
          </cell>
          <cell r="AA11530">
            <v>0</v>
          </cell>
          <cell r="AE11530">
            <v>0</v>
          </cell>
          <cell r="AG11530">
            <v>14</v>
          </cell>
          <cell r="AH11530">
            <v>0</v>
          </cell>
          <cell r="AI11530">
            <v>0</v>
          </cell>
          <cell r="AJ11530">
            <v>0</v>
          </cell>
          <cell r="AN11530">
            <v>0</v>
          </cell>
        </row>
        <row r="11531">
          <cell r="D11531">
            <v>3</v>
          </cell>
          <cell r="H11531" t="str">
            <v>086</v>
          </cell>
          <cell r="X11531">
            <v>2220</v>
          </cell>
          <cell r="Y11531">
            <v>0</v>
          </cell>
          <cell r="Z11531">
            <v>0</v>
          </cell>
          <cell r="AA11531">
            <v>0</v>
          </cell>
          <cell r="AE11531">
            <v>0</v>
          </cell>
          <cell r="AG11531">
            <v>16</v>
          </cell>
          <cell r="AH11531">
            <v>0</v>
          </cell>
          <cell r="AI11531">
            <v>0</v>
          </cell>
          <cell r="AJ11531">
            <v>0</v>
          </cell>
          <cell r="AN11531">
            <v>0</v>
          </cell>
        </row>
        <row r="11532">
          <cell r="D11532">
            <v>3</v>
          </cell>
          <cell r="H11532" t="str">
            <v>089</v>
          </cell>
          <cell r="X11532">
            <v>50</v>
          </cell>
          <cell r="Y11532">
            <v>0</v>
          </cell>
          <cell r="Z11532">
            <v>0</v>
          </cell>
          <cell r="AA11532">
            <v>0</v>
          </cell>
          <cell r="AE11532">
            <v>0</v>
          </cell>
          <cell r="AG11532">
            <v>1</v>
          </cell>
          <cell r="AH11532">
            <v>0</v>
          </cell>
          <cell r="AI11532">
            <v>0</v>
          </cell>
          <cell r="AJ11532">
            <v>0</v>
          </cell>
          <cell r="AN11532">
            <v>0</v>
          </cell>
        </row>
        <row r="11533">
          <cell r="D11533">
            <v>3</v>
          </cell>
          <cell r="H11533" t="str">
            <v>089</v>
          </cell>
          <cell r="X11533">
            <v>2992</v>
          </cell>
          <cell r="Y11533">
            <v>0</v>
          </cell>
          <cell r="Z11533">
            <v>0</v>
          </cell>
          <cell r="AA11533">
            <v>0</v>
          </cell>
          <cell r="AE11533">
            <v>0</v>
          </cell>
          <cell r="AG11533">
            <v>17</v>
          </cell>
          <cell r="AH11533">
            <v>0</v>
          </cell>
          <cell r="AI11533">
            <v>0</v>
          </cell>
          <cell r="AJ11533">
            <v>0</v>
          </cell>
          <cell r="AN11533">
            <v>0</v>
          </cell>
        </row>
        <row r="11534">
          <cell r="D11534">
            <v>3</v>
          </cell>
          <cell r="H11534" t="str">
            <v>090</v>
          </cell>
          <cell r="X11534">
            <v>2481</v>
          </cell>
          <cell r="Y11534">
            <v>0</v>
          </cell>
          <cell r="Z11534">
            <v>0</v>
          </cell>
          <cell r="AA11534">
            <v>0</v>
          </cell>
          <cell r="AE11534">
            <v>0</v>
          </cell>
          <cell r="AG11534">
            <v>58</v>
          </cell>
          <cell r="AH11534">
            <v>0</v>
          </cell>
          <cell r="AI11534">
            <v>0</v>
          </cell>
          <cell r="AJ11534">
            <v>0</v>
          </cell>
          <cell r="AN11534">
            <v>0</v>
          </cell>
        </row>
        <row r="11535">
          <cell r="D11535">
            <v>3</v>
          </cell>
          <cell r="H11535" t="str">
            <v>171</v>
          </cell>
          <cell r="X11535">
            <v>232</v>
          </cell>
          <cell r="Y11535">
            <v>0</v>
          </cell>
          <cell r="Z11535">
            <v>0</v>
          </cell>
          <cell r="AA11535">
            <v>0</v>
          </cell>
          <cell r="AE11535">
            <v>0</v>
          </cell>
          <cell r="AG11535">
            <v>4</v>
          </cell>
          <cell r="AH11535">
            <v>0</v>
          </cell>
          <cell r="AI11535">
            <v>0</v>
          </cell>
          <cell r="AJ11535">
            <v>0</v>
          </cell>
          <cell r="AN11535">
            <v>0</v>
          </cell>
        </row>
        <row r="11536">
          <cell r="D11536">
            <v>3</v>
          </cell>
          <cell r="H11536" t="str">
            <v>171</v>
          </cell>
          <cell r="X11536">
            <v>1582</v>
          </cell>
          <cell r="Y11536">
            <v>0</v>
          </cell>
          <cell r="Z11536">
            <v>0</v>
          </cell>
          <cell r="AA11536">
            <v>0</v>
          </cell>
          <cell r="AE11536">
            <v>0</v>
          </cell>
          <cell r="AG11536">
            <v>20</v>
          </cell>
          <cell r="AH11536">
            <v>0</v>
          </cell>
          <cell r="AI11536">
            <v>0</v>
          </cell>
          <cell r="AJ11536">
            <v>0</v>
          </cell>
          <cell r="AN11536">
            <v>0</v>
          </cell>
        </row>
        <row r="11537">
          <cell r="D11537">
            <v>3</v>
          </cell>
          <cell r="H11537" t="str">
            <v>085</v>
          </cell>
          <cell r="X11537">
            <v>0</v>
          </cell>
          <cell r="Y11537">
            <v>0</v>
          </cell>
          <cell r="Z11537">
            <v>0</v>
          </cell>
          <cell r="AA11537">
            <v>42</v>
          </cell>
          <cell r="AE11537">
            <v>0</v>
          </cell>
          <cell r="AG11537">
            <v>0</v>
          </cell>
          <cell r="AH11537">
            <v>0</v>
          </cell>
          <cell r="AI11537">
            <v>0</v>
          </cell>
          <cell r="AJ11537">
            <v>0</v>
          </cell>
          <cell r="AN11537">
            <v>0</v>
          </cell>
        </row>
        <row r="11538">
          <cell r="D11538">
            <v>3</v>
          </cell>
          <cell r="H11538" t="str">
            <v>085</v>
          </cell>
          <cell r="X11538">
            <v>233</v>
          </cell>
          <cell r="Y11538">
            <v>0</v>
          </cell>
          <cell r="Z11538">
            <v>0</v>
          </cell>
          <cell r="AA11538">
            <v>0</v>
          </cell>
          <cell r="AE11538">
            <v>0</v>
          </cell>
          <cell r="AG11538">
            <v>1</v>
          </cell>
          <cell r="AH11538">
            <v>0</v>
          </cell>
          <cell r="AI11538">
            <v>0</v>
          </cell>
          <cell r="AJ11538">
            <v>0</v>
          </cell>
          <cell r="AN11538">
            <v>0</v>
          </cell>
        </row>
        <row r="11539">
          <cell r="D11539">
            <v>3</v>
          </cell>
          <cell r="H11539" t="str">
            <v>085</v>
          </cell>
          <cell r="X11539">
            <v>100</v>
          </cell>
          <cell r="Y11539">
            <v>0</v>
          </cell>
          <cell r="Z11539">
            <v>0</v>
          </cell>
          <cell r="AA11539">
            <v>0</v>
          </cell>
          <cell r="AE11539">
            <v>0</v>
          </cell>
          <cell r="AG11539">
            <v>1</v>
          </cell>
          <cell r="AH11539">
            <v>0</v>
          </cell>
          <cell r="AI11539">
            <v>0</v>
          </cell>
          <cell r="AJ11539">
            <v>0</v>
          </cell>
          <cell r="AN11539">
            <v>0</v>
          </cell>
        </row>
        <row r="11540">
          <cell r="D11540">
            <v>3</v>
          </cell>
          <cell r="H11540" t="str">
            <v>089</v>
          </cell>
          <cell r="X11540">
            <v>0</v>
          </cell>
          <cell r="Y11540">
            <v>0</v>
          </cell>
          <cell r="Z11540">
            <v>0</v>
          </cell>
          <cell r="AA11540">
            <v>549</v>
          </cell>
          <cell r="AE11540">
            <v>0</v>
          </cell>
          <cell r="AG11540">
            <v>0</v>
          </cell>
          <cell r="AH11540">
            <v>0</v>
          </cell>
          <cell r="AI11540">
            <v>0</v>
          </cell>
          <cell r="AJ11540">
            <v>0</v>
          </cell>
          <cell r="AN11540">
            <v>0</v>
          </cell>
        </row>
        <row r="11541">
          <cell r="D11541">
            <v>3</v>
          </cell>
          <cell r="H11541" t="str">
            <v>089</v>
          </cell>
          <cell r="X11541">
            <v>118</v>
          </cell>
          <cell r="Y11541">
            <v>0</v>
          </cell>
          <cell r="Z11541">
            <v>0</v>
          </cell>
          <cell r="AA11541">
            <v>0</v>
          </cell>
          <cell r="AE11541">
            <v>0</v>
          </cell>
          <cell r="AG11541">
            <v>0</v>
          </cell>
          <cell r="AH11541">
            <v>0</v>
          </cell>
          <cell r="AI11541">
            <v>0</v>
          </cell>
          <cell r="AJ11541">
            <v>0</v>
          </cell>
          <cell r="AN11541">
            <v>0</v>
          </cell>
        </row>
        <row r="11542">
          <cell r="D11542">
            <v>3</v>
          </cell>
          <cell r="H11542" t="str">
            <v>089</v>
          </cell>
          <cell r="X11542">
            <v>245</v>
          </cell>
          <cell r="Y11542">
            <v>0</v>
          </cell>
          <cell r="Z11542">
            <v>0</v>
          </cell>
          <cell r="AA11542">
            <v>0</v>
          </cell>
          <cell r="AE11542">
            <v>0</v>
          </cell>
          <cell r="AG11542">
            <v>3</v>
          </cell>
          <cell r="AH11542">
            <v>0</v>
          </cell>
          <cell r="AI11542">
            <v>0</v>
          </cell>
          <cell r="AJ11542">
            <v>0</v>
          </cell>
          <cell r="AN11542">
            <v>0</v>
          </cell>
        </row>
        <row r="11543">
          <cell r="D11543">
            <v>3</v>
          </cell>
          <cell r="H11543" t="str">
            <v>089</v>
          </cell>
          <cell r="X11543">
            <v>0</v>
          </cell>
          <cell r="Y11543">
            <v>0</v>
          </cell>
          <cell r="Z11543">
            <v>0</v>
          </cell>
          <cell r="AA11543">
            <v>24</v>
          </cell>
          <cell r="AE11543">
            <v>0</v>
          </cell>
          <cell r="AG11543">
            <v>0</v>
          </cell>
          <cell r="AH11543">
            <v>0</v>
          </cell>
          <cell r="AI11543">
            <v>0</v>
          </cell>
          <cell r="AJ11543">
            <v>7</v>
          </cell>
          <cell r="AN11543">
            <v>0</v>
          </cell>
        </row>
        <row r="11544">
          <cell r="D11544">
            <v>3</v>
          </cell>
          <cell r="H11544" t="str">
            <v>089</v>
          </cell>
          <cell r="X11544">
            <v>14</v>
          </cell>
          <cell r="Y11544">
            <v>0</v>
          </cell>
          <cell r="Z11544">
            <v>0</v>
          </cell>
          <cell r="AA11544">
            <v>0</v>
          </cell>
          <cell r="AE11544">
            <v>0</v>
          </cell>
          <cell r="AG11544">
            <v>3</v>
          </cell>
          <cell r="AH11544">
            <v>0</v>
          </cell>
          <cell r="AI11544">
            <v>0</v>
          </cell>
          <cell r="AJ11544">
            <v>0</v>
          </cell>
          <cell r="AN11544">
            <v>0</v>
          </cell>
        </row>
        <row r="11545">
          <cell r="D11545">
            <v>3</v>
          </cell>
          <cell r="H11545" t="str">
            <v>063</v>
          </cell>
          <cell r="X11545">
            <v>105</v>
          </cell>
          <cell r="Y11545">
            <v>0</v>
          </cell>
          <cell r="Z11545">
            <v>0</v>
          </cell>
          <cell r="AA11545">
            <v>0</v>
          </cell>
          <cell r="AE11545">
            <v>0</v>
          </cell>
          <cell r="AG11545">
            <v>0</v>
          </cell>
          <cell r="AH11545">
            <v>0</v>
          </cell>
          <cell r="AI11545">
            <v>0</v>
          </cell>
          <cell r="AJ11545">
            <v>0</v>
          </cell>
          <cell r="AN11545">
            <v>0</v>
          </cell>
        </row>
        <row r="11546">
          <cell r="D11546">
            <v>3</v>
          </cell>
          <cell r="H11546" t="str">
            <v>085</v>
          </cell>
          <cell r="X11546">
            <v>4</v>
          </cell>
          <cell r="Y11546">
            <v>0</v>
          </cell>
          <cell r="Z11546">
            <v>0</v>
          </cell>
          <cell r="AA11546">
            <v>0</v>
          </cell>
          <cell r="AE11546">
            <v>0</v>
          </cell>
          <cell r="AG11546">
            <v>0</v>
          </cell>
          <cell r="AH11546">
            <v>0</v>
          </cell>
          <cell r="AI11546">
            <v>0</v>
          </cell>
          <cell r="AJ11546">
            <v>0</v>
          </cell>
          <cell r="AN11546">
            <v>0</v>
          </cell>
        </row>
        <row r="11547">
          <cell r="D11547">
            <v>3</v>
          </cell>
          <cell r="H11547" t="str">
            <v>085</v>
          </cell>
          <cell r="X11547">
            <v>0</v>
          </cell>
          <cell r="Y11547">
            <v>0</v>
          </cell>
          <cell r="Z11547">
            <v>0</v>
          </cell>
          <cell r="AA11547">
            <v>195</v>
          </cell>
          <cell r="AE11547">
            <v>0</v>
          </cell>
          <cell r="AG11547">
            <v>0</v>
          </cell>
          <cell r="AH11547">
            <v>0</v>
          </cell>
          <cell r="AI11547">
            <v>0</v>
          </cell>
          <cell r="AJ11547">
            <v>2</v>
          </cell>
          <cell r="AN11547">
            <v>0</v>
          </cell>
        </row>
        <row r="11548">
          <cell r="D11548">
            <v>3</v>
          </cell>
          <cell r="H11548" t="str">
            <v>085</v>
          </cell>
          <cell r="X11548">
            <v>272</v>
          </cell>
          <cell r="Y11548">
            <v>0</v>
          </cell>
          <cell r="Z11548">
            <v>0</v>
          </cell>
          <cell r="AA11548">
            <v>0</v>
          </cell>
          <cell r="AE11548">
            <v>0</v>
          </cell>
          <cell r="AG11548">
            <v>5</v>
          </cell>
          <cell r="AH11548">
            <v>0</v>
          </cell>
          <cell r="AI11548">
            <v>0</v>
          </cell>
          <cell r="AJ11548">
            <v>0</v>
          </cell>
          <cell r="AN11548">
            <v>0</v>
          </cell>
        </row>
        <row r="11549">
          <cell r="D11549">
            <v>3</v>
          </cell>
          <cell r="H11549" t="str">
            <v>085</v>
          </cell>
          <cell r="X11549">
            <v>306</v>
          </cell>
          <cell r="Y11549">
            <v>0</v>
          </cell>
          <cell r="Z11549">
            <v>0</v>
          </cell>
          <cell r="AA11549">
            <v>0</v>
          </cell>
          <cell r="AE11549">
            <v>0</v>
          </cell>
          <cell r="AG11549">
            <v>3</v>
          </cell>
          <cell r="AH11549">
            <v>0</v>
          </cell>
          <cell r="AI11549">
            <v>0</v>
          </cell>
          <cell r="AJ11549">
            <v>0</v>
          </cell>
          <cell r="AN11549">
            <v>0</v>
          </cell>
        </row>
        <row r="11550">
          <cell r="D11550">
            <v>3</v>
          </cell>
          <cell r="H11550" t="str">
            <v>171</v>
          </cell>
          <cell r="X11550">
            <v>2</v>
          </cell>
          <cell r="Y11550">
            <v>0</v>
          </cell>
          <cell r="Z11550">
            <v>0</v>
          </cell>
          <cell r="AA11550">
            <v>0</v>
          </cell>
          <cell r="AE11550">
            <v>0</v>
          </cell>
          <cell r="AG11550">
            <v>0</v>
          </cell>
          <cell r="AH11550">
            <v>0</v>
          </cell>
          <cell r="AI11550">
            <v>0</v>
          </cell>
          <cell r="AJ11550">
            <v>0</v>
          </cell>
          <cell r="AN11550">
            <v>0</v>
          </cell>
        </row>
        <row r="11551">
          <cell r="D11551">
            <v>3</v>
          </cell>
          <cell r="H11551" t="str">
            <v>171</v>
          </cell>
          <cell r="X11551">
            <v>0</v>
          </cell>
          <cell r="Y11551">
            <v>0</v>
          </cell>
          <cell r="Z11551">
            <v>0</v>
          </cell>
          <cell r="AA11551">
            <v>276</v>
          </cell>
          <cell r="AE11551">
            <v>0</v>
          </cell>
          <cell r="AG11551">
            <v>0</v>
          </cell>
          <cell r="AH11551">
            <v>0</v>
          </cell>
          <cell r="AI11551">
            <v>0</v>
          </cell>
          <cell r="AJ11551">
            <v>3</v>
          </cell>
          <cell r="AN11551">
            <v>0</v>
          </cell>
        </row>
        <row r="11552">
          <cell r="D11552">
            <v>3</v>
          </cell>
          <cell r="H11552" t="str">
            <v>171</v>
          </cell>
          <cell r="X11552">
            <v>679</v>
          </cell>
          <cell r="Y11552">
            <v>0</v>
          </cell>
          <cell r="Z11552">
            <v>0</v>
          </cell>
          <cell r="AA11552">
            <v>0</v>
          </cell>
          <cell r="AE11552">
            <v>0</v>
          </cell>
          <cell r="AG11552">
            <v>10</v>
          </cell>
          <cell r="AH11552">
            <v>0</v>
          </cell>
          <cell r="AI11552">
            <v>0</v>
          </cell>
          <cell r="AJ11552">
            <v>0</v>
          </cell>
          <cell r="AN11552">
            <v>0</v>
          </cell>
        </row>
        <row r="11553">
          <cell r="D11553">
            <v>3</v>
          </cell>
          <cell r="H11553" t="str">
            <v>171</v>
          </cell>
          <cell r="X11553">
            <v>812</v>
          </cell>
          <cell r="Y11553">
            <v>0</v>
          </cell>
          <cell r="Z11553">
            <v>0</v>
          </cell>
          <cell r="AA11553">
            <v>0</v>
          </cell>
          <cell r="AE11553">
            <v>0</v>
          </cell>
          <cell r="AG11553">
            <v>25</v>
          </cell>
          <cell r="AH11553">
            <v>0</v>
          </cell>
          <cell r="AI11553">
            <v>0</v>
          </cell>
          <cell r="AJ11553">
            <v>0</v>
          </cell>
          <cell r="AN11553">
            <v>0</v>
          </cell>
        </row>
        <row r="11554">
          <cell r="D11554">
            <v>3</v>
          </cell>
          <cell r="H11554" t="str">
            <v>085</v>
          </cell>
          <cell r="X11554">
            <v>0</v>
          </cell>
          <cell r="Y11554">
            <v>0</v>
          </cell>
          <cell r="Z11554">
            <v>0</v>
          </cell>
          <cell r="AA11554">
            <v>97</v>
          </cell>
          <cell r="AE11554">
            <v>0</v>
          </cell>
          <cell r="AG11554">
            <v>0</v>
          </cell>
          <cell r="AH11554">
            <v>0</v>
          </cell>
          <cell r="AI11554">
            <v>0</v>
          </cell>
          <cell r="AJ11554">
            <v>0</v>
          </cell>
          <cell r="AN11554">
            <v>0</v>
          </cell>
        </row>
        <row r="11555">
          <cell r="D11555">
            <v>3</v>
          </cell>
          <cell r="H11555" t="str">
            <v>085</v>
          </cell>
          <cell r="X11555">
            <v>262</v>
          </cell>
          <cell r="Y11555">
            <v>0</v>
          </cell>
          <cell r="Z11555">
            <v>0</v>
          </cell>
          <cell r="AA11555">
            <v>0</v>
          </cell>
          <cell r="AE11555">
            <v>0</v>
          </cell>
          <cell r="AG11555">
            <v>0</v>
          </cell>
          <cell r="AH11555">
            <v>0</v>
          </cell>
          <cell r="AI11555">
            <v>0</v>
          </cell>
          <cell r="AJ11555">
            <v>0</v>
          </cell>
          <cell r="AN11555">
            <v>0</v>
          </cell>
        </row>
        <row r="11556">
          <cell r="D11556">
            <v>3</v>
          </cell>
          <cell r="H11556" t="str">
            <v>171</v>
          </cell>
          <cell r="X11556">
            <v>1</v>
          </cell>
          <cell r="Y11556">
            <v>0</v>
          </cell>
          <cell r="Z11556">
            <v>0</v>
          </cell>
          <cell r="AA11556">
            <v>0</v>
          </cell>
          <cell r="AE11556">
            <v>0</v>
          </cell>
          <cell r="AG11556">
            <v>0</v>
          </cell>
          <cell r="AH11556">
            <v>0</v>
          </cell>
          <cell r="AI11556">
            <v>0</v>
          </cell>
          <cell r="AJ11556">
            <v>0</v>
          </cell>
          <cell r="AN11556">
            <v>0</v>
          </cell>
        </row>
        <row r="11557">
          <cell r="D11557">
            <v>3</v>
          </cell>
          <cell r="H11557" t="str">
            <v>171</v>
          </cell>
          <cell r="X11557">
            <v>0</v>
          </cell>
          <cell r="Y11557">
            <v>0</v>
          </cell>
          <cell r="Z11557">
            <v>0</v>
          </cell>
          <cell r="AA11557">
            <v>191</v>
          </cell>
          <cell r="AE11557">
            <v>0</v>
          </cell>
          <cell r="AG11557">
            <v>0</v>
          </cell>
          <cell r="AH11557">
            <v>0</v>
          </cell>
          <cell r="AI11557">
            <v>0</v>
          </cell>
          <cell r="AJ11557">
            <v>4</v>
          </cell>
          <cell r="AN11557">
            <v>0</v>
          </cell>
        </row>
        <row r="11558">
          <cell r="D11558">
            <v>3</v>
          </cell>
          <cell r="H11558" t="str">
            <v>171</v>
          </cell>
          <cell r="X11558">
            <v>105</v>
          </cell>
          <cell r="Y11558">
            <v>0</v>
          </cell>
          <cell r="Z11558">
            <v>0</v>
          </cell>
          <cell r="AA11558">
            <v>0</v>
          </cell>
          <cell r="AE11558">
            <v>0</v>
          </cell>
          <cell r="AG11558">
            <v>5</v>
          </cell>
          <cell r="AH11558">
            <v>0</v>
          </cell>
          <cell r="AI11558">
            <v>0</v>
          </cell>
          <cell r="AJ11558">
            <v>0</v>
          </cell>
          <cell r="AN11558">
            <v>0</v>
          </cell>
        </row>
        <row r="11559">
          <cell r="D11559">
            <v>3</v>
          </cell>
          <cell r="H11559" t="str">
            <v>171</v>
          </cell>
          <cell r="X11559">
            <v>806</v>
          </cell>
          <cell r="Y11559">
            <v>0</v>
          </cell>
          <cell r="Z11559">
            <v>0</v>
          </cell>
          <cell r="AA11559">
            <v>0</v>
          </cell>
          <cell r="AE11559">
            <v>0</v>
          </cell>
          <cell r="AG11559">
            <v>34</v>
          </cell>
          <cell r="AH11559">
            <v>0</v>
          </cell>
          <cell r="AI11559">
            <v>0</v>
          </cell>
          <cell r="AJ11559">
            <v>0</v>
          </cell>
          <cell r="AN11559">
            <v>0</v>
          </cell>
        </row>
        <row r="11560">
          <cell r="D11560">
            <v>3</v>
          </cell>
          <cell r="H11560" t="str">
            <v>086</v>
          </cell>
          <cell r="X11560">
            <v>1</v>
          </cell>
          <cell r="Y11560">
            <v>0</v>
          </cell>
          <cell r="Z11560">
            <v>0</v>
          </cell>
          <cell r="AA11560">
            <v>0</v>
          </cell>
          <cell r="AE11560">
            <v>0</v>
          </cell>
          <cell r="AG11560">
            <v>0</v>
          </cell>
          <cell r="AH11560">
            <v>0</v>
          </cell>
          <cell r="AI11560">
            <v>0</v>
          </cell>
          <cell r="AJ11560">
            <v>0</v>
          </cell>
          <cell r="AN11560">
            <v>0</v>
          </cell>
        </row>
        <row r="11561">
          <cell r="D11561">
            <v>3</v>
          </cell>
          <cell r="H11561" t="str">
            <v>089</v>
          </cell>
          <cell r="X11561">
            <v>0</v>
          </cell>
          <cell r="Y11561">
            <v>0</v>
          </cell>
          <cell r="Z11561">
            <v>0</v>
          </cell>
          <cell r="AA11561">
            <v>360</v>
          </cell>
          <cell r="AE11561">
            <v>0</v>
          </cell>
          <cell r="AG11561">
            <v>0</v>
          </cell>
          <cell r="AH11561">
            <v>0</v>
          </cell>
          <cell r="AI11561">
            <v>0</v>
          </cell>
          <cell r="AJ11561">
            <v>5</v>
          </cell>
          <cell r="AN11561">
            <v>0</v>
          </cell>
        </row>
        <row r="11562">
          <cell r="D11562">
            <v>3</v>
          </cell>
          <cell r="H11562" t="str">
            <v>089</v>
          </cell>
          <cell r="X11562">
            <v>120</v>
          </cell>
          <cell r="Y11562">
            <v>0</v>
          </cell>
          <cell r="Z11562">
            <v>0</v>
          </cell>
          <cell r="AA11562">
            <v>0</v>
          </cell>
          <cell r="AE11562">
            <v>0</v>
          </cell>
          <cell r="AG11562">
            <v>1</v>
          </cell>
          <cell r="AH11562">
            <v>0</v>
          </cell>
          <cell r="AI11562">
            <v>0</v>
          </cell>
          <cell r="AJ11562">
            <v>0</v>
          </cell>
          <cell r="AN11562">
            <v>0</v>
          </cell>
        </row>
        <row r="11563">
          <cell r="D11563">
            <v>3</v>
          </cell>
          <cell r="H11563" t="str">
            <v>089</v>
          </cell>
          <cell r="X11563">
            <v>1274</v>
          </cell>
          <cell r="Y11563">
            <v>0</v>
          </cell>
          <cell r="Z11563">
            <v>0</v>
          </cell>
          <cell r="AA11563">
            <v>0</v>
          </cell>
          <cell r="AE11563">
            <v>0</v>
          </cell>
          <cell r="AG11563">
            <v>33</v>
          </cell>
          <cell r="AH11563">
            <v>0</v>
          </cell>
          <cell r="AI11563">
            <v>0</v>
          </cell>
          <cell r="AJ11563">
            <v>0</v>
          </cell>
          <cell r="AN11563">
            <v>0</v>
          </cell>
        </row>
        <row r="11564">
          <cell r="D11564">
            <v>3</v>
          </cell>
          <cell r="H11564" t="str">
            <v>090</v>
          </cell>
          <cell r="X11564">
            <v>0</v>
          </cell>
          <cell r="Y11564">
            <v>0</v>
          </cell>
          <cell r="Z11564">
            <v>0</v>
          </cell>
          <cell r="AA11564">
            <v>51</v>
          </cell>
          <cell r="AE11564">
            <v>0</v>
          </cell>
          <cell r="AG11564">
            <v>0</v>
          </cell>
          <cell r="AH11564">
            <v>0</v>
          </cell>
          <cell r="AI11564">
            <v>0</v>
          </cell>
          <cell r="AJ11564">
            <v>2</v>
          </cell>
          <cell r="AN11564">
            <v>0</v>
          </cell>
        </row>
        <row r="11565">
          <cell r="D11565">
            <v>3</v>
          </cell>
          <cell r="H11565" t="str">
            <v>090</v>
          </cell>
          <cell r="X11565">
            <v>361</v>
          </cell>
          <cell r="Y11565">
            <v>0</v>
          </cell>
          <cell r="Z11565">
            <v>0</v>
          </cell>
          <cell r="AA11565">
            <v>0</v>
          </cell>
          <cell r="AE11565">
            <v>0</v>
          </cell>
          <cell r="AG11565">
            <v>9</v>
          </cell>
          <cell r="AH11565">
            <v>0</v>
          </cell>
          <cell r="AI11565">
            <v>0</v>
          </cell>
          <cell r="AJ11565">
            <v>0</v>
          </cell>
          <cell r="AN11565">
            <v>0</v>
          </cell>
        </row>
        <row r="11566">
          <cell r="D11566">
            <v>3</v>
          </cell>
          <cell r="H11566" t="str">
            <v>063</v>
          </cell>
          <cell r="X11566">
            <v>1288</v>
          </cell>
          <cell r="Y11566">
            <v>0</v>
          </cell>
          <cell r="Z11566">
            <v>0</v>
          </cell>
          <cell r="AA11566">
            <v>0</v>
          </cell>
          <cell r="AE11566">
            <v>0</v>
          </cell>
          <cell r="AG11566">
            <v>51</v>
          </cell>
          <cell r="AH11566">
            <v>0</v>
          </cell>
          <cell r="AI11566">
            <v>0</v>
          </cell>
          <cell r="AJ11566">
            <v>0</v>
          </cell>
          <cell r="AN11566">
            <v>0</v>
          </cell>
        </row>
        <row r="11567">
          <cell r="D11567">
            <v>3</v>
          </cell>
          <cell r="H11567" t="str">
            <v>085</v>
          </cell>
          <cell r="X11567">
            <v>0</v>
          </cell>
          <cell r="Y11567">
            <v>0</v>
          </cell>
          <cell r="Z11567">
            <v>0</v>
          </cell>
          <cell r="AA11567">
            <v>1</v>
          </cell>
          <cell r="AE11567">
            <v>0</v>
          </cell>
          <cell r="AG11567">
            <v>0</v>
          </cell>
          <cell r="AH11567">
            <v>0</v>
          </cell>
          <cell r="AI11567">
            <v>0</v>
          </cell>
          <cell r="AJ11567">
            <v>0</v>
          </cell>
          <cell r="AN11567">
            <v>0</v>
          </cell>
        </row>
        <row r="11568">
          <cell r="D11568">
            <v>3</v>
          </cell>
          <cell r="H11568" t="str">
            <v>085</v>
          </cell>
          <cell r="X11568">
            <v>29</v>
          </cell>
          <cell r="Y11568">
            <v>0</v>
          </cell>
          <cell r="Z11568">
            <v>0</v>
          </cell>
          <cell r="AA11568">
            <v>0</v>
          </cell>
          <cell r="AE11568">
            <v>0</v>
          </cell>
          <cell r="AG11568">
            <v>2</v>
          </cell>
          <cell r="AH11568">
            <v>0</v>
          </cell>
          <cell r="AI11568">
            <v>0</v>
          </cell>
          <cell r="AJ11568">
            <v>0</v>
          </cell>
          <cell r="AN11568">
            <v>0</v>
          </cell>
        </row>
        <row r="11569">
          <cell r="D11569">
            <v>3</v>
          </cell>
          <cell r="H11569" t="str">
            <v>085</v>
          </cell>
          <cell r="X11569">
            <v>2426</v>
          </cell>
          <cell r="Y11569">
            <v>0</v>
          </cell>
          <cell r="Z11569">
            <v>0</v>
          </cell>
          <cell r="AA11569">
            <v>0</v>
          </cell>
          <cell r="AE11569">
            <v>0</v>
          </cell>
          <cell r="AG11569">
            <v>110</v>
          </cell>
          <cell r="AH11569">
            <v>0</v>
          </cell>
          <cell r="AI11569">
            <v>0</v>
          </cell>
          <cell r="AJ11569">
            <v>0</v>
          </cell>
          <cell r="AN11569">
            <v>0</v>
          </cell>
        </row>
        <row r="11570">
          <cell r="D11570">
            <v>3</v>
          </cell>
          <cell r="H11570" t="str">
            <v>086</v>
          </cell>
          <cell r="X11570">
            <v>6</v>
          </cell>
          <cell r="Y11570">
            <v>0</v>
          </cell>
          <cell r="Z11570">
            <v>0</v>
          </cell>
          <cell r="AA11570">
            <v>0</v>
          </cell>
          <cell r="AE11570">
            <v>0</v>
          </cell>
          <cell r="AG11570">
            <v>1</v>
          </cell>
          <cell r="AH11570">
            <v>0</v>
          </cell>
          <cell r="AI11570">
            <v>0</v>
          </cell>
          <cell r="AJ11570">
            <v>0</v>
          </cell>
          <cell r="AN11570">
            <v>0</v>
          </cell>
        </row>
        <row r="11571">
          <cell r="D11571">
            <v>3</v>
          </cell>
          <cell r="H11571" t="str">
            <v>086</v>
          </cell>
          <cell r="X11571">
            <v>1818</v>
          </cell>
          <cell r="Y11571">
            <v>0</v>
          </cell>
          <cell r="Z11571">
            <v>0</v>
          </cell>
          <cell r="AA11571">
            <v>0</v>
          </cell>
          <cell r="AE11571">
            <v>0</v>
          </cell>
          <cell r="AG11571">
            <v>59</v>
          </cell>
          <cell r="AH11571">
            <v>0</v>
          </cell>
          <cell r="AI11571">
            <v>0</v>
          </cell>
          <cell r="AJ11571">
            <v>0</v>
          </cell>
          <cell r="AN11571">
            <v>0</v>
          </cell>
        </row>
        <row r="11572">
          <cell r="D11572">
            <v>3</v>
          </cell>
          <cell r="H11572" t="str">
            <v>089</v>
          </cell>
          <cell r="X11572">
            <v>523</v>
          </cell>
          <cell r="Y11572">
            <v>0</v>
          </cell>
          <cell r="Z11572">
            <v>0</v>
          </cell>
          <cell r="AA11572">
            <v>0</v>
          </cell>
          <cell r="AE11572">
            <v>0</v>
          </cell>
          <cell r="AG11572">
            <v>42</v>
          </cell>
          <cell r="AH11572">
            <v>0</v>
          </cell>
          <cell r="AI11572">
            <v>0</v>
          </cell>
          <cell r="AJ11572">
            <v>0</v>
          </cell>
          <cell r="AN11572">
            <v>0</v>
          </cell>
        </row>
        <row r="11573">
          <cell r="D11573">
            <v>3</v>
          </cell>
          <cell r="H11573" t="str">
            <v>089</v>
          </cell>
          <cell r="X11573">
            <v>3594</v>
          </cell>
          <cell r="Y11573">
            <v>0</v>
          </cell>
          <cell r="Z11573">
            <v>0</v>
          </cell>
          <cell r="AA11573">
            <v>0</v>
          </cell>
          <cell r="AE11573">
            <v>0</v>
          </cell>
          <cell r="AG11573">
            <v>277</v>
          </cell>
          <cell r="AH11573">
            <v>0</v>
          </cell>
          <cell r="AI11573">
            <v>0</v>
          </cell>
          <cell r="AJ11573">
            <v>0</v>
          </cell>
          <cell r="AN11573">
            <v>0</v>
          </cell>
        </row>
        <row r="11574">
          <cell r="D11574">
            <v>3</v>
          </cell>
          <cell r="H11574" t="str">
            <v>090</v>
          </cell>
          <cell r="X11574">
            <v>2847</v>
          </cell>
          <cell r="Y11574">
            <v>0</v>
          </cell>
          <cell r="Z11574">
            <v>0</v>
          </cell>
          <cell r="AA11574">
            <v>0</v>
          </cell>
          <cell r="AE11574">
            <v>0</v>
          </cell>
          <cell r="AG11574">
            <v>239</v>
          </cell>
          <cell r="AH11574">
            <v>0</v>
          </cell>
          <cell r="AI11574">
            <v>0</v>
          </cell>
          <cell r="AJ11574">
            <v>0</v>
          </cell>
          <cell r="AN11574">
            <v>0</v>
          </cell>
        </row>
        <row r="11575">
          <cell r="D11575">
            <v>3</v>
          </cell>
          <cell r="H11575" t="str">
            <v>171</v>
          </cell>
          <cell r="X11575">
            <v>632</v>
          </cell>
          <cell r="Y11575">
            <v>0</v>
          </cell>
          <cell r="Z11575">
            <v>0</v>
          </cell>
          <cell r="AA11575">
            <v>0</v>
          </cell>
          <cell r="AE11575">
            <v>0</v>
          </cell>
          <cell r="AG11575">
            <v>58</v>
          </cell>
          <cell r="AH11575">
            <v>0</v>
          </cell>
          <cell r="AI11575">
            <v>0</v>
          </cell>
          <cell r="AJ11575">
            <v>0</v>
          </cell>
          <cell r="AN11575">
            <v>0</v>
          </cell>
        </row>
        <row r="11576">
          <cell r="D11576">
            <v>3</v>
          </cell>
          <cell r="H11576" t="str">
            <v>171</v>
          </cell>
          <cell r="X11576">
            <v>1050</v>
          </cell>
          <cell r="Y11576">
            <v>0</v>
          </cell>
          <cell r="Z11576">
            <v>0</v>
          </cell>
          <cell r="AA11576">
            <v>0</v>
          </cell>
          <cell r="AE11576">
            <v>0</v>
          </cell>
          <cell r="AG11576">
            <v>82</v>
          </cell>
          <cell r="AH11576">
            <v>0</v>
          </cell>
          <cell r="AI11576">
            <v>0</v>
          </cell>
          <cell r="AJ11576">
            <v>0</v>
          </cell>
          <cell r="AN11576">
            <v>0</v>
          </cell>
        </row>
        <row r="11577">
          <cell r="D11577">
            <v>3</v>
          </cell>
          <cell r="H11577" t="str">
            <v>063</v>
          </cell>
          <cell r="X11577">
            <v>1</v>
          </cell>
          <cell r="Y11577">
            <v>0</v>
          </cell>
          <cell r="Z11577">
            <v>0</v>
          </cell>
          <cell r="AA11577">
            <v>0</v>
          </cell>
          <cell r="AE11577">
            <v>0</v>
          </cell>
          <cell r="AG11577">
            <v>0</v>
          </cell>
          <cell r="AH11577">
            <v>0</v>
          </cell>
          <cell r="AI11577">
            <v>0</v>
          </cell>
          <cell r="AJ11577">
            <v>0</v>
          </cell>
          <cell r="AN11577">
            <v>0</v>
          </cell>
        </row>
        <row r="11578">
          <cell r="D11578">
            <v>3</v>
          </cell>
          <cell r="H11578" t="str">
            <v>089</v>
          </cell>
          <cell r="X11578">
            <v>123</v>
          </cell>
          <cell r="Y11578">
            <v>0</v>
          </cell>
          <cell r="Z11578">
            <v>0</v>
          </cell>
          <cell r="AA11578">
            <v>0</v>
          </cell>
          <cell r="AE11578">
            <v>0</v>
          </cell>
          <cell r="AG11578">
            <v>0</v>
          </cell>
          <cell r="AH11578">
            <v>0</v>
          </cell>
          <cell r="AI11578">
            <v>0</v>
          </cell>
          <cell r="AJ11578">
            <v>0</v>
          </cell>
          <cell r="AN11578">
            <v>0</v>
          </cell>
        </row>
        <row r="11579">
          <cell r="D11579">
            <v>3</v>
          </cell>
          <cell r="H11579" t="str">
            <v>090</v>
          </cell>
          <cell r="X11579">
            <v>28</v>
          </cell>
          <cell r="Y11579">
            <v>0</v>
          </cell>
          <cell r="Z11579">
            <v>0</v>
          </cell>
          <cell r="AA11579">
            <v>0</v>
          </cell>
          <cell r="AE11579">
            <v>0</v>
          </cell>
          <cell r="AG11579">
            <v>0</v>
          </cell>
          <cell r="AH11579">
            <v>0</v>
          </cell>
          <cell r="AI11579">
            <v>0</v>
          </cell>
          <cell r="AJ11579">
            <v>0</v>
          </cell>
          <cell r="AN11579">
            <v>0</v>
          </cell>
        </row>
        <row r="11580">
          <cell r="D11580">
            <v>3</v>
          </cell>
          <cell r="H11580" t="str">
            <v>089</v>
          </cell>
          <cell r="X11580">
            <v>0</v>
          </cell>
          <cell r="Y11580">
            <v>0</v>
          </cell>
          <cell r="Z11580">
            <v>0</v>
          </cell>
          <cell r="AA11580">
            <v>26</v>
          </cell>
          <cell r="AE11580">
            <v>0</v>
          </cell>
          <cell r="AG11580">
            <v>0</v>
          </cell>
          <cell r="AH11580">
            <v>0</v>
          </cell>
          <cell r="AI11580">
            <v>0</v>
          </cell>
          <cell r="AJ11580">
            <v>128</v>
          </cell>
          <cell r="AN11580">
            <v>0</v>
          </cell>
        </row>
        <row r="11581">
          <cell r="D11581">
            <v>3</v>
          </cell>
          <cell r="H11581" t="str">
            <v>089</v>
          </cell>
          <cell r="X11581">
            <v>51</v>
          </cell>
          <cell r="Y11581">
            <v>0</v>
          </cell>
          <cell r="Z11581">
            <v>0</v>
          </cell>
          <cell r="AA11581">
            <v>0</v>
          </cell>
          <cell r="AE11581">
            <v>0</v>
          </cell>
          <cell r="AG11581">
            <v>34</v>
          </cell>
          <cell r="AH11581">
            <v>0</v>
          </cell>
          <cell r="AI11581">
            <v>0</v>
          </cell>
          <cell r="AJ11581">
            <v>0</v>
          </cell>
          <cell r="AN11581">
            <v>0</v>
          </cell>
        </row>
        <row r="11582">
          <cell r="D11582">
            <v>3</v>
          </cell>
          <cell r="H11582" t="str">
            <v>090</v>
          </cell>
          <cell r="X11582">
            <v>0</v>
          </cell>
          <cell r="Y11582">
            <v>0</v>
          </cell>
          <cell r="Z11582">
            <v>0</v>
          </cell>
          <cell r="AA11582">
            <v>11</v>
          </cell>
          <cell r="AE11582">
            <v>0</v>
          </cell>
          <cell r="AG11582">
            <v>0</v>
          </cell>
          <cell r="AH11582">
            <v>0</v>
          </cell>
          <cell r="AI11582">
            <v>0</v>
          </cell>
          <cell r="AJ11582">
            <v>10</v>
          </cell>
          <cell r="AN11582">
            <v>0</v>
          </cell>
        </row>
        <row r="11583">
          <cell r="D11583">
            <v>3</v>
          </cell>
          <cell r="H11583" t="str">
            <v>090</v>
          </cell>
          <cell r="X11583">
            <v>8</v>
          </cell>
          <cell r="Y11583">
            <v>0</v>
          </cell>
          <cell r="Z11583">
            <v>0</v>
          </cell>
          <cell r="AA11583">
            <v>0</v>
          </cell>
          <cell r="AE11583">
            <v>0</v>
          </cell>
          <cell r="AG11583">
            <v>13</v>
          </cell>
          <cell r="AH11583">
            <v>0</v>
          </cell>
          <cell r="AI11583">
            <v>0</v>
          </cell>
          <cell r="AJ11583">
            <v>0</v>
          </cell>
          <cell r="AN11583">
            <v>0</v>
          </cell>
        </row>
        <row r="11584">
          <cell r="D11584">
            <v>3</v>
          </cell>
          <cell r="H11584" t="str">
            <v>085</v>
          </cell>
          <cell r="X11584">
            <v>0</v>
          </cell>
          <cell r="Y11584">
            <v>0</v>
          </cell>
          <cell r="Z11584">
            <v>0</v>
          </cell>
          <cell r="AA11584">
            <v>16</v>
          </cell>
          <cell r="AE11584">
            <v>0</v>
          </cell>
          <cell r="AG11584">
            <v>0</v>
          </cell>
          <cell r="AH11584">
            <v>0</v>
          </cell>
          <cell r="AI11584">
            <v>0</v>
          </cell>
          <cell r="AJ11584">
            <v>0</v>
          </cell>
          <cell r="AN11584">
            <v>0</v>
          </cell>
        </row>
        <row r="11585">
          <cell r="D11585">
            <v>3</v>
          </cell>
          <cell r="H11585" t="str">
            <v>085</v>
          </cell>
          <cell r="X11585">
            <v>15</v>
          </cell>
          <cell r="Y11585">
            <v>0</v>
          </cell>
          <cell r="Z11585">
            <v>0</v>
          </cell>
          <cell r="AA11585">
            <v>0</v>
          </cell>
          <cell r="AE11585">
            <v>0</v>
          </cell>
          <cell r="AG11585">
            <v>1</v>
          </cell>
          <cell r="AH11585">
            <v>0</v>
          </cell>
          <cell r="AI11585">
            <v>0</v>
          </cell>
          <cell r="AJ11585">
            <v>0</v>
          </cell>
          <cell r="AN11585">
            <v>0</v>
          </cell>
        </row>
        <row r="11586">
          <cell r="D11586">
            <v>3</v>
          </cell>
          <cell r="H11586" t="str">
            <v>085</v>
          </cell>
          <cell r="X11586">
            <v>28</v>
          </cell>
          <cell r="Y11586">
            <v>0</v>
          </cell>
          <cell r="Z11586">
            <v>0</v>
          </cell>
          <cell r="AA11586">
            <v>0</v>
          </cell>
          <cell r="AE11586">
            <v>0</v>
          </cell>
          <cell r="AG11586">
            <v>0</v>
          </cell>
          <cell r="AH11586">
            <v>0</v>
          </cell>
          <cell r="AI11586">
            <v>0</v>
          </cell>
          <cell r="AJ11586">
            <v>0</v>
          </cell>
          <cell r="AN11586">
            <v>0</v>
          </cell>
        </row>
        <row r="11587">
          <cell r="D11587">
            <v>3</v>
          </cell>
          <cell r="H11587" t="str">
            <v>171</v>
          </cell>
          <cell r="X11587">
            <v>0</v>
          </cell>
          <cell r="Y11587">
            <v>0</v>
          </cell>
          <cell r="Z11587">
            <v>0</v>
          </cell>
          <cell r="AA11587">
            <v>39</v>
          </cell>
          <cell r="AE11587">
            <v>0</v>
          </cell>
          <cell r="AG11587">
            <v>0</v>
          </cell>
          <cell r="AH11587">
            <v>0</v>
          </cell>
          <cell r="AI11587">
            <v>0</v>
          </cell>
          <cell r="AJ11587">
            <v>1</v>
          </cell>
          <cell r="AN11587">
            <v>0</v>
          </cell>
        </row>
        <row r="11588">
          <cell r="D11588">
            <v>3</v>
          </cell>
          <cell r="H11588" t="str">
            <v>171</v>
          </cell>
          <cell r="X11588">
            <v>26</v>
          </cell>
          <cell r="Y11588">
            <v>0</v>
          </cell>
          <cell r="Z11588">
            <v>0</v>
          </cell>
          <cell r="AA11588">
            <v>0</v>
          </cell>
          <cell r="AE11588">
            <v>0</v>
          </cell>
          <cell r="AG11588">
            <v>1</v>
          </cell>
          <cell r="AH11588">
            <v>0</v>
          </cell>
          <cell r="AI11588">
            <v>0</v>
          </cell>
          <cell r="AJ11588">
            <v>0</v>
          </cell>
          <cell r="AN11588">
            <v>0</v>
          </cell>
        </row>
        <row r="11589">
          <cell r="D11589">
            <v>3</v>
          </cell>
          <cell r="H11589" t="str">
            <v>171</v>
          </cell>
          <cell r="X11589">
            <v>92</v>
          </cell>
          <cell r="Y11589">
            <v>0</v>
          </cell>
          <cell r="Z11589">
            <v>0</v>
          </cell>
          <cell r="AA11589">
            <v>0</v>
          </cell>
          <cell r="AE11589">
            <v>0</v>
          </cell>
          <cell r="AG11589">
            <v>2</v>
          </cell>
          <cell r="AH11589">
            <v>0</v>
          </cell>
          <cell r="AI11589">
            <v>0</v>
          </cell>
          <cell r="AJ11589">
            <v>0</v>
          </cell>
          <cell r="AN11589">
            <v>0</v>
          </cell>
        </row>
        <row r="11590">
          <cell r="D11590">
            <v>3</v>
          </cell>
          <cell r="H11590" t="str">
            <v>085</v>
          </cell>
          <cell r="X11590">
            <v>1</v>
          </cell>
          <cell r="Y11590">
            <v>0</v>
          </cell>
          <cell r="Z11590">
            <v>0</v>
          </cell>
          <cell r="AA11590">
            <v>0</v>
          </cell>
          <cell r="AE11590">
            <v>0</v>
          </cell>
          <cell r="AG11590">
            <v>0</v>
          </cell>
          <cell r="AH11590">
            <v>0</v>
          </cell>
          <cell r="AI11590">
            <v>0</v>
          </cell>
          <cell r="AJ11590">
            <v>0</v>
          </cell>
          <cell r="AN11590">
            <v>0</v>
          </cell>
        </row>
        <row r="11591">
          <cell r="D11591">
            <v>3</v>
          </cell>
          <cell r="H11591" t="str">
            <v>085</v>
          </cell>
          <cell r="X11591">
            <v>0</v>
          </cell>
          <cell r="Y11591">
            <v>0</v>
          </cell>
          <cell r="Z11591">
            <v>0</v>
          </cell>
          <cell r="AA11591">
            <v>246</v>
          </cell>
          <cell r="AE11591">
            <v>0</v>
          </cell>
          <cell r="AG11591">
            <v>0</v>
          </cell>
          <cell r="AH11591">
            <v>0</v>
          </cell>
          <cell r="AI11591">
            <v>0</v>
          </cell>
          <cell r="AJ11591">
            <v>2</v>
          </cell>
          <cell r="AN11591">
            <v>0</v>
          </cell>
        </row>
        <row r="11592">
          <cell r="D11592">
            <v>3</v>
          </cell>
          <cell r="H11592" t="str">
            <v>085</v>
          </cell>
          <cell r="X11592">
            <v>221</v>
          </cell>
          <cell r="Y11592">
            <v>0</v>
          </cell>
          <cell r="Z11592">
            <v>0</v>
          </cell>
          <cell r="AA11592">
            <v>0</v>
          </cell>
          <cell r="AE11592">
            <v>0</v>
          </cell>
          <cell r="AG11592">
            <v>3</v>
          </cell>
          <cell r="AH11592">
            <v>0</v>
          </cell>
          <cell r="AI11592">
            <v>0</v>
          </cell>
          <cell r="AJ11592">
            <v>0</v>
          </cell>
          <cell r="AN11592">
            <v>0</v>
          </cell>
        </row>
        <row r="11593">
          <cell r="D11593">
            <v>3</v>
          </cell>
          <cell r="H11593" t="str">
            <v>085</v>
          </cell>
          <cell r="X11593">
            <v>658</v>
          </cell>
          <cell r="Y11593">
            <v>0</v>
          </cell>
          <cell r="Z11593">
            <v>0</v>
          </cell>
          <cell r="AA11593">
            <v>0</v>
          </cell>
          <cell r="AE11593">
            <v>0</v>
          </cell>
          <cell r="AG11593">
            <v>3</v>
          </cell>
          <cell r="AH11593">
            <v>0</v>
          </cell>
          <cell r="AI11593">
            <v>0</v>
          </cell>
          <cell r="AJ11593">
            <v>0</v>
          </cell>
          <cell r="AN11593">
            <v>0</v>
          </cell>
        </row>
        <row r="11594">
          <cell r="D11594">
            <v>3</v>
          </cell>
          <cell r="H11594" t="str">
            <v>171</v>
          </cell>
          <cell r="X11594">
            <v>0</v>
          </cell>
          <cell r="Y11594">
            <v>0</v>
          </cell>
          <cell r="Z11594">
            <v>0</v>
          </cell>
          <cell r="AA11594">
            <v>278</v>
          </cell>
          <cell r="AE11594">
            <v>0</v>
          </cell>
          <cell r="AG11594">
            <v>0</v>
          </cell>
          <cell r="AH11594">
            <v>0</v>
          </cell>
          <cell r="AI11594">
            <v>0</v>
          </cell>
          <cell r="AJ11594">
            <v>9</v>
          </cell>
          <cell r="AN11594">
            <v>0</v>
          </cell>
        </row>
        <row r="11595">
          <cell r="D11595">
            <v>3</v>
          </cell>
          <cell r="H11595" t="str">
            <v>171</v>
          </cell>
          <cell r="X11595">
            <v>119</v>
          </cell>
          <cell r="Y11595">
            <v>0</v>
          </cell>
          <cell r="Z11595">
            <v>0</v>
          </cell>
          <cell r="AA11595">
            <v>0</v>
          </cell>
          <cell r="AE11595">
            <v>0</v>
          </cell>
          <cell r="AG11595">
            <v>4</v>
          </cell>
          <cell r="AH11595">
            <v>0</v>
          </cell>
          <cell r="AI11595">
            <v>0</v>
          </cell>
          <cell r="AJ11595">
            <v>0</v>
          </cell>
          <cell r="AN11595">
            <v>0</v>
          </cell>
        </row>
        <row r="11596">
          <cell r="D11596">
            <v>3</v>
          </cell>
          <cell r="H11596" t="str">
            <v>171</v>
          </cell>
          <cell r="X11596">
            <v>468</v>
          </cell>
          <cell r="Y11596">
            <v>0</v>
          </cell>
          <cell r="Z11596">
            <v>0</v>
          </cell>
          <cell r="AA11596">
            <v>0</v>
          </cell>
          <cell r="AE11596">
            <v>0</v>
          </cell>
          <cell r="AG11596">
            <v>10</v>
          </cell>
          <cell r="AH11596">
            <v>0</v>
          </cell>
          <cell r="AI11596">
            <v>0</v>
          </cell>
          <cell r="AJ11596">
            <v>0</v>
          </cell>
          <cell r="AN11596">
            <v>0</v>
          </cell>
        </row>
        <row r="11597">
          <cell r="D11597">
            <v>3</v>
          </cell>
          <cell r="H11597" t="str">
            <v>063</v>
          </cell>
          <cell r="X11597">
            <v>993</v>
          </cell>
          <cell r="Y11597">
            <v>0</v>
          </cell>
          <cell r="Z11597">
            <v>0</v>
          </cell>
          <cell r="AA11597">
            <v>0</v>
          </cell>
          <cell r="AE11597">
            <v>0</v>
          </cell>
          <cell r="AG11597">
            <v>15</v>
          </cell>
          <cell r="AH11597">
            <v>0</v>
          </cell>
          <cell r="AI11597">
            <v>0</v>
          </cell>
          <cell r="AJ11597">
            <v>0</v>
          </cell>
          <cell r="AN11597">
            <v>0</v>
          </cell>
        </row>
        <row r="11598">
          <cell r="D11598">
            <v>3</v>
          </cell>
          <cell r="H11598" t="str">
            <v>085</v>
          </cell>
          <cell r="X11598">
            <v>700</v>
          </cell>
          <cell r="Y11598">
            <v>0</v>
          </cell>
          <cell r="Z11598">
            <v>0</v>
          </cell>
          <cell r="AA11598">
            <v>0</v>
          </cell>
          <cell r="AE11598">
            <v>0</v>
          </cell>
          <cell r="AG11598">
            <v>19</v>
          </cell>
          <cell r="AH11598">
            <v>0</v>
          </cell>
          <cell r="AI11598">
            <v>0</v>
          </cell>
          <cell r="AJ11598">
            <v>0</v>
          </cell>
          <cell r="AN11598">
            <v>0</v>
          </cell>
        </row>
        <row r="11599">
          <cell r="D11599">
            <v>3</v>
          </cell>
          <cell r="H11599" t="str">
            <v>086</v>
          </cell>
          <cell r="X11599">
            <v>0</v>
          </cell>
          <cell r="Y11599">
            <v>0</v>
          </cell>
          <cell r="Z11599">
            <v>0</v>
          </cell>
          <cell r="AA11599">
            <v>1</v>
          </cell>
          <cell r="AE11599">
            <v>0</v>
          </cell>
          <cell r="AG11599">
            <v>0</v>
          </cell>
          <cell r="AH11599">
            <v>0</v>
          </cell>
          <cell r="AI11599">
            <v>0</v>
          </cell>
          <cell r="AJ11599">
            <v>0</v>
          </cell>
          <cell r="AN11599">
            <v>0</v>
          </cell>
        </row>
        <row r="11600">
          <cell r="D11600">
            <v>3</v>
          </cell>
          <cell r="H11600" t="str">
            <v>086</v>
          </cell>
          <cell r="X11600">
            <v>342</v>
          </cell>
          <cell r="Y11600">
            <v>0</v>
          </cell>
          <cell r="Z11600">
            <v>0</v>
          </cell>
          <cell r="AA11600">
            <v>0</v>
          </cell>
          <cell r="AE11600">
            <v>0</v>
          </cell>
          <cell r="AG11600">
            <v>4</v>
          </cell>
          <cell r="AH11600">
            <v>0</v>
          </cell>
          <cell r="AI11600">
            <v>0</v>
          </cell>
          <cell r="AJ11600">
            <v>0</v>
          </cell>
          <cell r="AN11600">
            <v>0</v>
          </cell>
        </row>
        <row r="11601">
          <cell r="D11601">
            <v>3</v>
          </cell>
          <cell r="H11601" t="str">
            <v>086</v>
          </cell>
          <cell r="X11601">
            <v>4091</v>
          </cell>
          <cell r="Y11601">
            <v>0</v>
          </cell>
          <cell r="Z11601">
            <v>0</v>
          </cell>
          <cell r="AA11601">
            <v>0</v>
          </cell>
          <cell r="AE11601">
            <v>0</v>
          </cell>
          <cell r="AG11601">
            <v>55</v>
          </cell>
          <cell r="AH11601">
            <v>0</v>
          </cell>
          <cell r="AI11601">
            <v>0</v>
          </cell>
          <cell r="AJ11601">
            <v>0</v>
          </cell>
          <cell r="AN11601">
            <v>0</v>
          </cell>
        </row>
        <row r="11602">
          <cell r="D11602">
            <v>3</v>
          </cell>
          <cell r="H11602" t="str">
            <v>089</v>
          </cell>
          <cell r="X11602">
            <v>69</v>
          </cell>
          <cell r="Y11602">
            <v>0</v>
          </cell>
          <cell r="Z11602">
            <v>0</v>
          </cell>
          <cell r="AA11602">
            <v>0</v>
          </cell>
          <cell r="AE11602">
            <v>0</v>
          </cell>
          <cell r="AG11602">
            <v>1</v>
          </cell>
          <cell r="AH11602">
            <v>0</v>
          </cell>
          <cell r="AI11602">
            <v>0</v>
          </cell>
          <cell r="AJ11602">
            <v>0</v>
          </cell>
          <cell r="AN11602">
            <v>0</v>
          </cell>
        </row>
        <row r="11603">
          <cell r="D11603">
            <v>3</v>
          </cell>
          <cell r="H11603" t="str">
            <v>089</v>
          </cell>
          <cell r="X11603">
            <v>3052</v>
          </cell>
          <cell r="Y11603">
            <v>0</v>
          </cell>
          <cell r="Z11603">
            <v>0</v>
          </cell>
          <cell r="AA11603">
            <v>0</v>
          </cell>
          <cell r="AE11603">
            <v>0</v>
          </cell>
          <cell r="AG11603">
            <v>112</v>
          </cell>
          <cell r="AH11603">
            <v>0</v>
          </cell>
          <cell r="AI11603">
            <v>0</v>
          </cell>
          <cell r="AJ11603">
            <v>0</v>
          </cell>
          <cell r="AN11603">
            <v>0</v>
          </cell>
        </row>
        <row r="11604">
          <cell r="D11604">
            <v>3</v>
          </cell>
          <cell r="H11604" t="str">
            <v>090</v>
          </cell>
          <cell r="X11604">
            <v>0</v>
          </cell>
          <cell r="Y11604">
            <v>0</v>
          </cell>
          <cell r="Z11604">
            <v>0</v>
          </cell>
          <cell r="AA11604">
            <v>2</v>
          </cell>
          <cell r="AE11604">
            <v>0</v>
          </cell>
          <cell r="AG11604">
            <v>0</v>
          </cell>
          <cell r="AH11604">
            <v>0</v>
          </cell>
          <cell r="AI11604">
            <v>0</v>
          </cell>
          <cell r="AJ11604">
            <v>0</v>
          </cell>
          <cell r="AN11604">
            <v>0</v>
          </cell>
        </row>
        <row r="11605">
          <cell r="D11605">
            <v>3</v>
          </cell>
          <cell r="H11605" t="str">
            <v>090</v>
          </cell>
          <cell r="X11605">
            <v>3280</v>
          </cell>
          <cell r="Y11605">
            <v>0</v>
          </cell>
          <cell r="Z11605">
            <v>0</v>
          </cell>
          <cell r="AA11605">
            <v>0</v>
          </cell>
          <cell r="AE11605">
            <v>0</v>
          </cell>
          <cell r="AG11605">
            <v>124</v>
          </cell>
          <cell r="AH11605">
            <v>0</v>
          </cell>
          <cell r="AI11605">
            <v>0</v>
          </cell>
          <cell r="AJ11605">
            <v>0</v>
          </cell>
          <cell r="AN11605">
            <v>0</v>
          </cell>
        </row>
        <row r="11606">
          <cell r="D11606">
            <v>3</v>
          </cell>
          <cell r="H11606" t="str">
            <v>109</v>
          </cell>
          <cell r="X11606">
            <v>32</v>
          </cell>
          <cell r="Y11606">
            <v>0</v>
          </cell>
          <cell r="Z11606">
            <v>0</v>
          </cell>
          <cell r="AA11606">
            <v>0</v>
          </cell>
          <cell r="AE11606">
            <v>0</v>
          </cell>
          <cell r="AG11606">
            <v>0</v>
          </cell>
          <cell r="AH11606">
            <v>0</v>
          </cell>
          <cell r="AI11606">
            <v>0</v>
          </cell>
          <cell r="AJ11606">
            <v>0</v>
          </cell>
          <cell r="AN11606">
            <v>0</v>
          </cell>
        </row>
        <row r="11607">
          <cell r="D11607">
            <v>3</v>
          </cell>
          <cell r="H11607" t="str">
            <v>171</v>
          </cell>
          <cell r="X11607">
            <v>72</v>
          </cell>
          <cell r="Y11607">
            <v>0</v>
          </cell>
          <cell r="Z11607">
            <v>0</v>
          </cell>
          <cell r="AA11607">
            <v>0</v>
          </cell>
          <cell r="AE11607">
            <v>0</v>
          </cell>
          <cell r="AG11607">
            <v>0</v>
          </cell>
          <cell r="AH11607">
            <v>0</v>
          </cell>
          <cell r="AI11607">
            <v>0</v>
          </cell>
          <cell r="AJ11607">
            <v>0</v>
          </cell>
          <cell r="AN11607">
            <v>0</v>
          </cell>
        </row>
        <row r="11608">
          <cell r="D11608">
            <v>3</v>
          </cell>
          <cell r="H11608" t="str">
            <v>171</v>
          </cell>
          <cell r="X11608">
            <v>1562</v>
          </cell>
          <cell r="Y11608">
            <v>0</v>
          </cell>
          <cell r="Z11608">
            <v>0</v>
          </cell>
          <cell r="AA11608">
            <v>0</v>
          </cell>
          <cell r="AE11608">
            <v>0</v>
          </cell>
          <cell r="AG11608">
            <v>67</v>
          </cell>
          <cell r="AH11608">
            <v>0</v>
          </cell>
          <cell r="AI11608">
            <v>0</v>
          </cell>
          <cell r="AJ11608">
            <v>0</v>
          </cell>
          <cell r="AN11608">
            <v>0</v>
          </cell>
        </row>
        <row r="11609">
          <cell r="D11609">
            <v>3</v>
          </cell>
          <cell r="H11609" t="str">
            <v>086</v>
          </cell>
          <cell r="X11609">
            <v>0</v>
          </cell>
          <cell r="Y11609">
            <v>0</v>
          </cell>
          <cell r="Z11609">
            <v>0</v>
          </cell>
          <cell r="AA11609">
            <v>20</v>
          </cell>
          <cell r="AE11609">
            <v>0</v>
          </cell>
          <cell r="AG11609">
            <v>0</v>
          </cell>
          <cell r="AH11609">
            <v>0</v>
          </cell>
          <cell r="AI11609">
            <v>0</v>
          </cell>
          <cell r="AJ11609">
            <v>0</v>
          </cell>
          <cell r="AN11609">
            <v>0</v>
          </cell>
        </row>
        <row r="11610">
          <cell r="D11610">
            <v>3</v>
          </cell>
          <cell r="H11610" t="str">
            <v>086</v>
          </cell>
          <cell r="X11610">
            <v>119</v>
          </cell>
          <cell r="Y11610">
            <v>0</v>
          </cell>
          <cell r="Z11610">
            <v>0</v>
          </cell>
          <cell r="AA11610">
            <v>0</v>
          </cell>
          <cell r="AE11610">
            <v>0</v>
          </cell>
          <cell r="AG11610">
            <v>2</v>
          </cell>
          <cell r="AH11610">
            <v>0</v>
          </cell>
          <cell r="AI11610">
            <v>0</v>
          </cell>
          <cell r="AJ11610">
            <v>0</v>
          </cell>
          <cell r="AN11610">
            <v>0</v>
          </cell>
        </row>
        <row r="11611">
          <cell r="D11611">
            <v>3</v>
          </cell>
          <cell r="H11611" t="str">
            <v>086</v>
          </cell>
          <cell r="X11611">
            <v>1039</v>
          </cell>
          <cell r="Y11611">
            <v>0</v>
          </cell>
          <cell r="Z11611">
            <v>0</v>
          </cell>
          <cell r="AA11611">
            <v>0</v>
          </cell>
          <cell r="AE11611">
            <v>0</v>
          </cell>
          <cell r="AG11611">
            <v>40</v>
          </cell>
          <cell r="AH11611">
            <v>0</v>
          </cell>
          <cell r="AI11611">
            <v>0</v>
          </cell>
          <cell r="AJ11611">
            <v>0</v>
          </cell>
          <cell r="AN11611">
            <v>0</v>
          </cell>
        </row>
        <row r="11612">
          <cell r="D11612">
            <v>3</v>
          </cell>
          <cell r="H11612" t="str">
            <v>089</v>
          </cell>
          <cell r="X11612">
            <v>0</v>
          </cell>
          <cell r="Y11612">
            <v>0</v>
          </cell>
          <cell r="Z11612">
            <v>0</v>
          </cell>
          <cell r="AA11612">
            <v>1</v>
          </cell>
          <cell r="AE11612">
            <v>0</v>
          </cell>
          <cell r="AG11612">
            <v>0</v>
          </cell>
          <cell r="AH11612">
            <v>0</v>
          </cell>
          <cell r="AI11612">
            <v>0</v>
          </cell>
          <cell r="AJ11612">
            <v>0</v>
          </cell>
          <cell r="AN11612">
            <v>0</v>
          </cell>
        </row>
        <row r="11613">
          <cell r="D11613">
            <v>3</v>
          </cell>
          <cell r="H11613" t="str">
            <v>089</v>
          </cell>
          <cell r="X11613">
            <v>78</v>
          </cell>
          <cell r="Y11613">
            <v>0</v>
          </cell>
          <cell r="Z11613">
            <v>0</v>
          </cell>
          <cell r="AA11613">
            <v>0</v>
          </cell>
          <cell r="AE11613">
            <v>0</v>
          </cell>
          <cell r="AG11613">
            <v>3</v>
          </cell>
          <cell r="AH11613">
            <v>0</v>
          </cell>
          <cell r="AI11613">
            <v>0</v>
          </cell>
          <cell r="AJ11613">
            <v>0</v>
          </cell>
          <cell r="AN11613">
            <v>0</v>
          </cell>
        </row>
        <row r="11614">
          <cell r="D11614">
            <v>3</v>
          </cell>
          <cell r="H11614" t="str">
            <v>089</v>
          </cell>
          <cell r="X11614">
            <v>2324</v>
          </cell>
          <cell r="Y11614">
            <v>0</v>
          </cell>
          <cell r="Z11614">
            <v>0</v>
          </cell>
          <cell r="AA11614">
            <v>0</v>
          </cell>
          <cell r="AE11614">
            <v>0</v>
          </cell>
          <cell r="AG11614">
            <v>142</v>
          </cell>
          <cell r="AH11614">
            <v>0</v>
          </cell>
          <cell r="AI11614">
            <v>0</v>
          </cell>
          <cell r="AJ11614">
            <v>0</v>
          </cell>
          <cell r="AN11614">
            <v>0</v>
          </cell>
        </row>
        <row r="11615">
          <cell r="D11615">
            <v>3</v>
          </cell>
          <cell r="H11615" t="str">
            <v>090</v>
          </cell>
          <cell r="X11615">
            <v>1458</v>
          </cell>
          <cell r="Y11615">
            <v>0</v>
          </cell>
          <cell r="Z11615">
            <v>0</v>
          </cell>
          <cell r="AA11615">
            <v>0</v>
          </cell>
          <cell r="AE11615">
            <v>0</v>
          </cell>
          <cell r="AG11615">
            <v>80</v>
          </cell>
          <cell r="AH11615">
            <v>0</v>
          </cell>
          <cell r="AI11615">
            <v>0</v>
          </cell>
          <cell r="AJ11615">
            <v>0</v>
          </cell>
          <cell r="AN11615">
            <v>0</v>
          </cell>
        </row>
        <row r="11616">
          <cell r="D11616">
            <v>3</v>
          </cell>
          <cell r="H11616" t="str">
            <v>171</v>
          </cell>
          <cell r="X11616">
            <v>313</v>
          </cell>
          <cell r="Y11616">
            <v>0</v>
          </cell>
          <cell r="Z11616">
            <v>0</v>
          </cell>
          <cell r="AA11616">
            <v>0</v>
          </cell>
          <cell r="AE11616">
            <v>0</v>
          </cell>
          <cell r="AG11616">
            <v>16</v>
          </cell>
          <cell r="AH11616">
            <v>0</v>
          </cell>
          <cell r="AI11616">
            <v>0</v>
          </cell>
          <cell r="AJ11616">
            <v>0</v>
          </cell>
          <cell r="AN11616">
            <v>0</v>
          </cell>
        </row>
        <row r="11617">
          <cell r="D11617">
            <v>3</v>
          </cell>
          <cell r="H11617" t="str">
            <v>063</v>
          </cell>
          <cell r="X11617">
            <v>588</v>
          </cell>
          <cell r="Y11617">
            <v>0</v>
          </cell>
          <cell r="Z11617">
            <v>0</v>
          </cell>
          <cell r="AA11617">
            <v>0</v>
          </cell>
          <cell r="AE11617">
            <v>0</v>
          </cell>
          <cell r="AG11617">
            <v>25</v>
          </cell>
          <cell r="AH11617">
            <v>0</v>
          </cell>
          <cell r="AI11617">
            <v>0</v>
          </cell>
          <cell r="AJ11617">
            <v>0</v>
          </cell>
          <cell r="AN11617">
            <v>0</v>
          </cell>
        </row>
        <row r="11618">
          <cell r="D11618">
            <v>3</v>
          </cell>
          <cell r="H11618" t="str">
            <v>086</v>
          </cell>
          <cell r="X11618">
            <v>631</v>
          </cell>
          <cell r="Y11618">
            <v>0</v>
          </cell>
          <cell r="Z11618">
            <v>0</v>
          </cell>
          <cell r="AA11618">
            <v>0</v>
          </cell>
          <cell r="AE11618">
            <v>0</v>
          </cell>
          <cell r="AG11618">
            <v>26</v>
          </cell>
          <cell r="AH11618">
            <v>0</v>
          </cell>
          <cell r="AI11618">
            <v>0</v>
          </cell>
          <cell r="AJ11618">
            <v>0</v>
          </cell>
          <cell r="AN11618">
            <v>0</v>
          </cell>
        </row>
        <row r="11619">
          <cell r="D11619">
            <v>3</v>
          </cell>
          <cell r="H11619" t="str">
            <v>086</v>
          </cell>
          <cell r="X11619">
            <v>2282</v>
          </cell>
          <cell r="Y11619">
            <v>0</v>
          </cell>
          <cell r="Z11619">
            <v>0</v>
          </cell>
          <cell r="AA11619">
            <v>0</v>
          </cell>
          <cell r="AE11619">
            <v>0</v>
          </cell>
          <cell r="AG11619">
            <v>117</v>
          </cell>
          <cell r="AH11619">
            <v>0</v>
          </cell>
          <cell r="AI11619">
            <v>0</v>
          </cell>
          <cell r="AJ11619">
            <v>0</v>
          </cell>
          <cell r="AN11619">
            <v>0</v>
          </cell>
        </row>
        <row r="11620">
          <cell r="D11620">
            <v>3</v>
          </cell>
          <cell r="H11620" t="str">
            <v>089</v>
          </cell>
          <cell r="X11620">
            <v>786</v>
          </cell>
          <cell r="Y11620">
            <v>0</v>
          </cell>
          <cell r="Z11620">
            <v>0</v>
          </cell>
          <cell r="AA11620">
            <v>0</v>
          </cell>
          <cell r="AE11620">
            <v>0</v>
          </cell>
          <cell r="AG11620">
            <v>23</v>
          </cell>
          <cell r="AH11620">
            <v>0</v>
          </cell>
          <cell r="AI11620">
            <v>0</v>
          </cell>
          <cell r="AJ11620">
            <v>0</v>
          </cell>
          <cell r="AN11620">
            <v>0</v>
          </cell>
        </row>
        <row r="11621">
          <cell r="D11621">
            <v>3</v>
          </cell>
          <cell r="H11621" t="str">
            <v>089</v>
          </cell>
          <cell r="X11621">
            <v>4855</v>
          </cell>
          <cell r="Y11621">
            <v>0</v>
          </cell>
          <cell r="Z11621">
            <v>0</v>
          </cell>
          <cell r="AA11621">
            <v>0</v>
          </cell>
          <cell r="AE11621">
            <v>0</v>
          </cell>
          <cell r="AG11621">
            <v>196</v>
          </cell>
          <cell r="AH11621">
            <v>0</v>
          </cell>
          <cell r="AI11621">
            <v>0</v>
          </cell>
          <cell r="AJ11621">
            <v>0</v>
          </cell>
          <cell r="AN11621">
            <v>0</v>
          </cell>
        </row>
        <row r="11622">
          <cell r="D11622">
            <v>3</v>
          </cell>
          <cell r="H11622" t="str">
            <v>090</v>
          </cell>
          <cell r="X11622">
            <v>2129</v>
          </cell>
          <cell r="Y11622">
            <v>0</v>
          </cell>
          <cell r="Z11622">
            <v>0</v>
          </cell>
          <cell r="AA11622">
            <v>0</v>
          </cell>
          <cell r="AE11622">
            <v>0</v>
          </cell>
          <cell r="AG11622">
            <v>128</v>
          </cell>
          <cell r="AH11622">
            <v>0</v>
          </cell>
          <cell r="AI11622">
            <v>0</v>
          </cell>
          <cell r="AJ11622">
            <v>0</v>
          </cell>
          <cell r="AN11622">
            <v>0</v>
          </cell>
        </row>
        <row r="11623">
          <cell r="D11623">
            <v>3</v>
          </cell>
          <cell r="H11623" t="str">
            <v>085</v>
          </cell>
          <cell r="X11623">
            <v>0</v>
          </cell>
          <cell r="Y11623">
            <v>0</v>
          </cell>
          <cell r="Z11623">
            <v>0</v>
          </cell>
          <cell r="AA11623">
            <v>354</v>
          </cell>
          <cell r="AE11623">
            <v>0</v>
          </cell>
          <cell r="AG11623">
            <v>0</v>
          </cell>
          <cell r="AH11623">
            <v>0</v>
          </cell>
          <cell r="AI11623">
            <v>0</v>
          </cell>
          <cell r="AJ11623">
            <v>39</v>
          </cell>
          <cell r="AN11623">
            <v>0</v>
          </cell>
        </row>
        <row r="11624">
          <cell r="D11624">
            <v>3</v>
          </cell>
          <cell r="H11624" t="str">
            <v>085</v>
          </cell>
          <cell r="X11624">
            <v>27</v>
          </cell>
          <cell r="Y11624">
            <v>0</v>
          </cell>
          <cell r="Z11624">
            <v>0</v>
          </cell>
          <cell r="AA11624">
            <v>0</v>
          </cell>
          <cell r="AE11624">
            <v>0</v>
          </cell>
          <cell r="AG11624">
            <v>2</v>
          </cell>
          <cell r="AH11624">
            <v>0</v>
          </cell>
          <cell r="AI11624">
            <v>0</v>
          </cell>
          <cell r="AJ11624">
            <v>0</v>
          </cell>
          <cell r="AN11624">
            <v>0</v>
          </cell>
        </row>
        <row r="11625">
          <cell r="D11625">
            <v>3</v>
          </cell>
          <cell r="H11625" t="str">
            <v>085</v>
          </cell>
          <cell r="X11625">
            <v>1322</v>
          </cell>
          <cell r="Y11625">
            <v>0</v>
          </cell>
          <cell r="Z11625">
            <v>0</v>
          </cell>
          <cell r="AA11625">
            <v>0</v>
          </cell>
          <cell r="AE11625">
            <v>0</v>
          </cell>
          <cell r="AG11625">
            <v>126</v>
          </cell>
          <cell r="AH11625">
            <v>0</v>
          </cell>
          <cell r="AI11625">
            <v>0</v>
          </cell>
          <cell r="AJ11625">
            <v>0</v>
          </cell>
          <cell r="AN11625">
            <v>0</v>
          </cell>
        </row>
        <row r="11626">
          <cell r="D11626">
            <v>3</v>
          </cell>
          <cell r="H11626" t="str">
            <v>086</v>
          </cell>
          <cell r="X11626">
            <v>0</v>
          </cell>
          <cell r="Y11626">
            <v>0</v>
          </cell>
          <cell r="Z11626">
            <v>0</v>
          </cell>
          <cell r="AA11626">
            <v>47</v>
          </cell>
          <cell r="AE11626">
            <v>0</v>
          </cell>
          <cell r="AG11626">
            <v>0</v>
          </cell>
          <cell r="AH11626">
            <v>0</v>
          </cell>
          <cell r="AI11626">
            <v>0</v>
          </cell>
          <cell r="AJ11626">
            <v>2</v>
          </cell>
          <cell r="AN11626">
            <v>0</v>
          </cell>
        </row>
        <row r="11627">
          <cell r="D11627">
            <v>3</v>
          </cell>
          <cell r="H11627" t="str">
            <v>086</v>
          </cell>
          <cell r="X11627">
            <v>353</v>
          </cell>
          <cell r="Y11627">
            <v>0</v>
          </cell>
          <cell r="Z11627">
            <v>0</v>
          </cell>
          <cell r="AA11627">
            <v>0</v>
          </cell>
          <cell r="AE11627">
            <v>0</v>
          </cell>
          <cell r="AG11627">
            <v>14</v>
          </cell>
          <cell r="AH11627">
            <v>0</v>
          </cell>
          <cell r="AI11627">
            <v>0</v>
          </cell>
          <cell r="AJ11627">
            <v>0</v>
          </cell>
          <cell r="AN11627">
            <v>0</v>
          </cell>
        </row>
        <row r="11628">
          <cell r="D11628">
            <v>3</v>
          </cell>
          <cell r="H11628" t="str">
            <v>086</v>
          </cell>
          <cell r="X11628">
            <v>125</v>
          </cell>
          <cell r="Y11628">
            <v>0</v>
          </cell>
          <cell r="Z11628">
            <v>0</v>
          </cell>
          <cell r="AA11628">
            <v>0</v>
          </cell>
          <cell r="AE11628">
            <v>0</v>
          </cell>
          <cell r="AG11628">
            <v>11</v>
          </cell>
          <cell r="AH11628">
            <v>0</v>
          </cell>
          <cell r="AI11628">
            <v>0</v>
          </cell>
          <cell r="AJ11628">
            <v>0</v>
          </cell>
          <cell r="AN11628">
            <v>0</v>
          </cell>
        </row>
        <row r="11629">
          <cell r="D11629">
            <v>3</v>
          </cell>
          <cell r="H11629" t="str">
            <v>089</v>
          </cell>
          <cell r="X11629">
            <v>0</v>
          </cell>
          <cell r="Y11629">
            <v>0</v>
          </cell>
          <cell r="Z11629">
            <v>0</v>
          </cell>
          <cell r="AA11629">
            <v>890</v>
          </cell>
          <cell r="AE11629">
            <v>0</v>
          </cell>
          <cell r="AG11629">
            <v>0</v>
          </cell>
          <cell r="AH11629">
            <v>0</v>
          </cell>
          <cell r="AI11629">
            <v>0</v>
          </cell>
          <cell r="AJ11629">
            <v>108</v>
          </cell>
          <cell r="AN11629">
            <v>0</v>
          </cell>
        </row>
        <row r="11630">
          <cell r="D11630">
            <v>3</v>
          </cell>
          <cell r="H11630" t="str">
            <v>089</v>
          </cell>
          <cell r="X11630">
            <v>604</v>
          </cell>
          <cell r="Y11630">
            <v>0</v>
          </cell>
          <cell r="Z11630">
            <v>0</v>
          </cell>
          <cell r="AA11630">
            <v>0</v>
          </cell>
          <cell r="AE11630">
            <v>0</v>
          </cell>
          <cell r="AG11630">
            <v>72</v>
          </cell>
          <cell r="AH11630">
            <v>0</v>
          </cell>
          <cell r="AI11630">
            <v>0</v>
          </cell>
          <cell r="AJ11630">
            <v>0</v>
          </cell>
          <cell r="AN11630">
            <v>0</v>
          </cell>
        </row>
        <row r="11631">
          <cell r="D11631">
            <v>3</v>
          </cell>
          <cell r="H11631" t="str">
            <v>089</v>
          </cell>
          <cell r="X11631">
            <v>3397</v>
          </cell>
          <cell r="Y11631">
            <v>0</v>
          </cell>
          <cell r="Z11631">
            <v>0</v>
          </cell>
          <cell r="AA11631">
            <v>0</v>
          </cell>
          <cell r="AE11631">
            <v>0</v>
          </cell>
          <cell r="AG11631">
            <v>381</v>
          </cell>
          <cell r="AH11631">
            <v>0</v>
          </cell>
          <cell r="AI11631">
            <v>0</v>
          </cell>
          <cell r="AJ11631">
            <v>0</v>
          </cell>
          <cell r="AN11631">
            <v>0</v>
          </cell>
        </row>
        <row r="11632">
          <cell r="D11632">
            <v>3</v>
          </cell>
          <cell r="H11632" t="str">
            <v>090</v>
          </cell>
          <cell r="X11632">
            <v>0</v>
          </cell>
          <cell r="Y11632">
            <v>0</v>
          </cell>
          <cell r="Z11632">
            <v>0</v>
          </cell>
          <cell r="AA11632">
            <v>414</v>
          </cell>
          <cell r="AE11632">
            <v>0</v>
          </cell>
          <cell r="AG11632">
            <v>0</v>
          </cell>
          <cell r="AH11632">
            <v>0</v>
          </cell>
          <cell r="AI11632">
            <v>0</v>
          </cell>
          <cell r="AJ11632">
            <v>38</v>
          </cell>
          <cell r="AN11632">
            <v>0</v>
          </cell>
        </row>
        <row r="11633">
          <cell r="D11633">
            <v>3</v>
          </cell>
          <cell r="H11633" t="str">
            <v>090</v>
          </cell>
          <cell r="X11633">
            <v>1277</v>
          </cell>
          <cell r="Y11633">
            <v>0</v>
          </cell>
          <cell r="Z11633">
            <v>0</v>
          </cell>
          <cell r="AA11633">
            <v>0</v>
          </cell>
          <cell r="AE11633">
            <v>0</v>
          </cell>
          <cell r="AG11633">
            <v>106</v>
          </cell>
          <cell r="AH11633">
            <v>0</v>
          </cell>
          <cell r="AI11633">
            <v>0</v>
          </cell>
          <cell r="AJ11633">
            <v>0</v>
          </cell>
          <cell r="AN11633">
            <v>0</v>
          </cell>
        </row>
        <row r="11634">
          <cell r="D11634">
            <v>3</v>
          </cell>
          <cell r="H11634" t="str">
            <v>171</v>
          </cell>
          <cell r="X11634">
            <v>0</v>
          </cell>
          <cell r="Y11634">
            <v>0</v>
          </cell>
          <cell r="Z11634">
            <v>0</v>
          </cell>
          <cell r="AA11634">
            <v>118</v>
          </cell>
          <cell r="AE11634">
            <v>0</v>
          </cell>
          <cell r="AG11634">
            <v>0</v>
          </cell>
          <cell r="AH11634">
            <v>0</v>
          </cell>
          <cell r="AI11634">
            <v>0</v>
          </cell>
          <cell r="AJ11634">
            <v>12</v>
          </cell>
          <cell r="AN11634">
            <v>0</v>
          </cell>
        </row>
        <row r="11635">
          <cell r="D11635">
            <v>3</v>
          </cell>
          <cell r="H11635" t="str">
            <v>171</v>
          </cell>
          <cell r="X11635">
            <v>120</v>
          </cell>
          <cell r="Y11635">
            <v>0</v>
          </cell>
          <cell r="Z11635">
            <v>0</v>
          </cell>
          <cell r="AA11635">
            <v>0</v>
          </cell>
          <cell r="AE11635">
            <v>0</v>
          </cell>
          <cell r="AG11635">
            <v>7</v>
          </cell>
          <cell r="AH11635">
            <v>0</v>
          </cell>
          <cell r="AI11635">
            <v>0</v>
          </cell>
          <cell r="AJ11635">
            <v>0</v>
          </cell>
          <cell r="AN11635">
            <v>0</v>
          </cell>
        </row>
        <row r="11636">
          <cell r="D11636">
            <v>3</v>
          </cell>
          <cell r="H11636" t="str">
            <v>171</v>
          </cell>
          <cell r="X11636">
            <v>519</v>
          </cell>
          <cell r="Y11636">
            <v>0</v>
          </cell>
          <cell r="Z11636">
            <v>0</v>
          </cell>
          <cell r="AA11636">
            <v>0</v>
          </cell>
          <cell r="AE11636">
            <v>0</v>
          </cell>
          <cell r="AG11636">
            <v>57</v>
          </cell>
          <cell r="AH11636">
            <v>0</v>
          </cell>
          <cell r="AI11636">
            <v>0</v>
          </cell>
          <cell r="AJ11636">
            <v>0</v>
          </cell>
          <cell r="AN11636">
            <v>0</v>
          </cell>
        </row>
        <row r="11637">
          <cell r="D11637">
            <v>3</v>
          </cell>
          <cell r="H11637" t="str">
            <v>063</v>
          </cell>
          <cell r="X11637">
            <v>3385</v>
          </cell>
          <cell r="Y11637">
            <v>0</v>
          </cell>
          <cell r="Z11637">
            <v>0</v>
          </cell>
          <cell r="AA11637">
            <v>0</v>
          </cell>
          <cell r="AE11637">
            <v>0</v>
          </cell>
          <cell r="AG11637">
            <v>626</v>
          </cell>
          <cell r="AH11637">
            <v>0</v>
          </cell>
          <cell r="AI11637">
            <v>0</v>
          </cell>
          <cell r="AJ11637">
            <v>0</v>
          </cell>
          <cell r="AN11637">
            <v>0</v>
          </cell>
        </row>
        <row r="11638">
          <cell r="D11638">
            <v>3</v>
          </cell>
          <cell r="H11638" t="str">
            <v>085</v>
          </cell>
          <cell r="X11638">
            <v>0</v>
          </cell>
          <cell r="Y11638">
            <v>0</v>
          </cell>
          <cell r="Z11638">
            <v>0</v>
          </cell>
          <cell r="AA11638">
            <v>2</v>
          </cell>
          <cell r="AE11638">
            <v>0</v>
          </cell>
          <cell r="AG11638">
            <v>0</v>
          </cell>
          <cell r="AH11638">
            <v>0</v>
          </cell>
          <cell r="AI11638">
            <v>0</v>
          </cell>
          <cell r="AJ11638">
            <v>0</v>
          </cell>
          <cell r="AN11638">
            <v>0</v>
          </cell>
        </row>
        <row r="11639">
          <cell r="D11639">
            <v>3</v>
          </cell>
          <cell r="H11639" t="str">
            <v>085</v>
          </cell>
          <cell r="X11639">
            <v>57</v>
          </cell>
          <cell r="Y11639">
            <v>0</v>
          </cell>
          <cell r="Z11639">
            <v>0</v>
          </cell>
          <cell r="AA11639">
            <v>0</v>
          </cell>
          <cell r="AE11639">
            <v>0</v>
          </cell>
          <cell r="AG11639">
            <v>21</v>
          </cell>
          <cell r="AH11639">
            <v>0</v>
          </cell>
          <cell r="AI11639">
            <v>0</v>
          </cell>
          <cell r="AJ11639">
            <v>0</v>
          </cell>
          <cell r="AN11639">
            <v>0</v>
          </cell>
        </row>
        <row r="11640">
          <cell r="D11640">
            <v>3</v>
          </cell>
          <cell r="H11640" t="str">
            <v>085</v>
          </cell>
          <cell r="X11640">
            <v>539</v>
          </cell>
          <cell r="Y11640">
            <v>0</v>
          </cell>
          <cell r="Z11640">
            <v>0</v>
          </cell>
          <cell r="AA11640">
            <v>0</v>
          </cell>
          <cell r="AE11640">
            <v>0</v>
          </cell>
          <cell r="AG11640">
            <v>90</v>
          </cell>
          <cell r="AH11640">
            <v>0</v>
          </cell>
          <cell r="AI11640">
            <v>0</v>
          </cell>
          <cell r="AJ11640">
            <v>0</v>
          </cell>
          <cell r="AN11640">
            <v>0</v>
          </cell>
        </row>
        <row r="11641">
          <cell r="D11641">
            <v>3</v>
          </cell>
          <cell r="H11641" t="str">
            <v>086</v>
          </cell>
          <cell r="X11641">
            <v>2403</v>
          </cell>
          <cell r="Y11641">
            <v>0</v>
          </cell>
          <cell r="Z11641">
            <v>0</v>
          </cell>
          <cell r="AA11641">
            <v>0</v>
          </cell>
          <cell r="AE11641">
            <v>0</v>
          </cell>
          <cell r="AG11641">
            <v>568</v>
          </cell>
          <cell r="AH11641">
            <v>0</v>
          </cell>
          <cell r="AI11641">
            <v>0</v>
          </cell>
          <cell r="AJ11641">
            <v>0</v>
          </cell>
          <cell r="AN11641">
            <v>0</v>
          </cell>
        </row>
        <row r="11642">
          <cell r="D11642">
            <v>3</v>
          </cell>
          <cell r="H11642" t="str">
            <v>086</v>
          </cell>
          <cell r="X11642">
            <v>3169</v>
          </cell>
          <cell r="Y11642">
            <v>0</v>
          </cell>
          <cell r="Z11642">
            <v>0</v>
          </cell>
          <cell r="AA11642">
            <v>0</v>
          </cell>
          <cell r="AE11642">
            <v>0</v>
          </cell>
          <cell r="AG11642">
            <v>550</v>
          </cell>
          <cell r="AH11642">
            <v>0</v>
          </cell>
          <cell r="AI11642">
            <v>0</v>
          </cell>
          <cell r="AJ11642">
            <v>0</v>
          </cell>
          <cell r="AN11642">
            <v>0</v>
          </cell>
        </row>
        <row r="11643">
          <cell r="D11643">
            <v>3</v>
          </cell>
          <cell r="H11643" t="str">
            <v>089</v>
          </cell>
          <cell r="X11643">
            <v>334</v>
          </cell>
          <cell r="Y11643">
            <v>0</v>
          </cell>
          <cell r="Z11643">
            <v>0</v>
          </cell>
          <cell r="AA11643">
            <v>0</v>
          </cell>
          <cell r="AE11643">
            <v>0</v>
          </cell>
          <cell r="AG11643">
            <v>55</v>
          </cell>
          <cell r="AH11643">
            <v>0</v>
          </cell>
          <cell r="AI11643">
            <v>0</v>
          </cell>
          <cell r="AJ11643">
            <v>0</v>
          </cell>
          <cell r="AN11643">
            <v>0</v>
          </cell>
        </row>
        <row r="11644">
          <cell r="D11644">
            <v>3</v>
          </cell>
          <cell r="H11644" t="str">
            <v>089</v>
          </cell>
          <cell r="X11644">
            <v>4690</v>
          </cell>
          <cell r="Y11644">
            <v>0</v>
          </cell>
          <cell r="Z11644">
            <v>0</v>
          </cell>
          <cell r="AA11644">
            <v>0</v>
          </cell>
          <cell r="AE11644">
            <v>0</v>
          </cell>
          <cell r="AG11644">
            <v>1201</v>
          </cell>
          <cell r="AH11644">
            <v>0</v>
          </cell>
          <cell r="AI11644">
            <v>0</v>
          </cell>
          <cell r="AJ11644">
            <v>0</v>
          </cell>
          <cell r="AN11644">
            <v>0</v>
          </cell>
        </row>
        <row r="11645">
          <cell r="D11645">
            <v>3</v>
          </cell>
          <cell r="H11645" t="str">
            <v>090</v>
          </cell>
          <cell r="X11645">
            <v>4308</v>
          </cell>
          <cell r="Y11645">
            <v>0</v>
          </cell>
          <cell r="Z11645">
            <v>0</v>
          </cell>
          <cell r="AA11645">
            <v>0</v>
          </cell>
          <cell r="AE11645">
            <v>0</v>
          </cell>
          <cell r="AG11645">
            <v>873</v>
          </cell>
          <cell r="AH11645">
            <v>0</v>
          </cell>
          <cell r="AI11645">
            <v>0</v>
          </cell>
          <cell r="AJ11645">
            <v>0</v>
          </cell>
          <cell r="AN11645">
            <v>0</v>
          </cell>
        </row>
        <row r="11646">
          <cell r="D11646">
            <v>3</v>
          </cell>
          <cell r="H11646" t="str">
            <v>086</v>
          </cell>
          <cell r="X11646">
            <v>0</v>
          </cell>
          <cell r="Y11646">
            <v>0</v>
          </cell>
          <cell r="Z11646">
            <v>0</v>
          </cell>
          <cell r="AA11646">
            <v>602</v>
          </cell>
          <cell r="AE11646">
            <v>0</v>
          </cell>
          <cell r="AG11646">
            <v>0</v>
          </cell>
          <cell r="AH11646">
            <v>0</v>
          </cell>
          <cell r="AI11646">
            <v>0</v>
          </cell>
          <cell r="AJ11646">
            <v>0</v>
          </cell>
          <cell r="AN11646">
            <v>0</v>
          </cell>
        </row>
        <row r="11647">
          <cell r="D11647">
            <v>3</v>
          </cell>
          <cell r="H11647" t="str">
            <v>086</v>
          </cell>
          <cell r="X11647">
            <v>655</v>
          </cell>
          <cell r="Y11647">
            <v>0</v>
          </cell>
          <cell r="Z11647">
            <v>0</v>
          </cell>
          <cell r="AA11647">
            <v>0</v>
          </cell>
          <cell r="AE11647">
            <v>0</v>
          </cell>
          <cell r="AG11647">
            <v>0</v>
          </cell>
          <cell r="AH11647">
            <v>0</v>
          </cell>
          <cell r="AI11647">
            <v>0</v>
          </cell>
          <cell r="AJ11647">
            <v>0</v>
          </cell>
          <cell r="AN11647">
            <v>0</v>
          </cell>
        </row>
        <row r="11648">
          <cell r="D11648">
            <v>3</v>
          </cell>
          <cell r="H11648" t="str">
            <v>086</v>
          </cell>
          <cell r="X11648">
            <v>168</v>
          </cell>
          <cell r="Y11648">
            <v>0</v>
          </cell>
          <cell r="Z11648">
            <v>0</v>
          </cell>
          <cell r="AA11648">
            <v>0</v>
          </cell>
          <cell r="AE11648">
            <v>0</v>
          </cell>
          <cell r="AG11648">
            <v>0</v>
          </cell>
          <cell r="AH11648">
            <v>0</v>
          </cell>
          <cell r="AI11648">
            <v>0</v>
          </cell>
          <cell r="AJ11648">
            <v>0</v>
          </cell>
          <cell r="AN11648">
            <v>0</v>
          </cell>
        </row>
        <row r="11649">
          <cell r="D11649">
            <v>3</v>
          </cell>
          <cell r="H11649" t="str">
            <v>089</v>
          </cell>
          <cell r="X11649">
            <v>0</v>
          </cell>
          <cell r="Y11649">
            <v>0</v>
          </cell>
          <cell r="Z11649">
            <v>0</v>
          </cell>
          <cell r="AA11649">
            <v>18</v>
          </cell>
          <cell r="AE11649">
            <v>0</v>
          </cell>
          <cell r="AG11649">
            <v>0</v>
          </cell>
          <cell r="AH11649">
            <v>0</v>
          </cell>
          <cell r="AI11649">
            <v>0</v>
          </cell>
          <cell r="AJ11649">
            <v>30</v>
          </cell>
          <cell r="AN11649">
            <v>0</v>
          </cell>
        </row>
        <row r="11650">
          <cell r="D11650">
            <v>3</v>
          </cell>
          <cell r="H11650" t="str">
            <v>089</v>
          </cell>
          <cell r="X11650">
            <v>6</v>
          </cell>
          <cell r="Y11650">
            <v>0</v>
          </cell>
          <cell r="Z11650">
            <v>0</v>
          </cell>
          <cell r="AA11650">
            <v>0</v>
          </cell>
          <cell r="AE11650">
            <v>0</v>
          </cell>
          <cell r="AG11650">
            <v>6</v>
          </cell>
          <cell r="AH11650">
            <v>0</v>
          </cell>
          <cell r="AI11650">
            <v>0</v>
          </cell>
          <cell r="AJ11650">
            <v>0</v>
          </cell>
          <cell r="AN11650">
            <v>0</v>
          </cell>
        </row>
        <row r="11651">
          <cell r="D11651">
            <v>3</v>
          </cell>
          <cell r="H11651" t="str">
            <v>085</v>
          </cell>
          <cell r="X11651">
            <v>0</v>
          </cell>
          <cell r="Y11651">
            <v>0</v>
          </cell>
          <cell r="Z11651">
            <v>0</v>
          </cell>
          <cell r="AA11651">
            <v>661</v>
          </cell>
          <cell r="AE11651">
            <v>0</v>
          </cell>
          <cell r="AG11651">
            <v>0</v>
          </cell>
          <cell r="AH11651">
            <v>0</v>
          </cell>
          <cell r="AI11651">
            <v>0</v>
          </cell>
          <cell r="AJ11651">
            <v>53</v>
          </cell>
          <cell r="AN11651">
            <v>0</v>
          </cell>
        </row>
        <row r="11652">
          <cell r="D11652">
            <v>3</v>
          </cell>
          <cell r="H11652" t="str">
            <v>085</v>
          </cell>
          <cell r="X11652">
            <v>799</v>
          </cell>
          <cell r="Y11652">
            <v>0</v>
          </cell>
          <cell r="Z11652">
            <v>0</v>
          </cell>
          <cell r="AA11652">
            <v>0</v>
          </cell>
          <cell r="AE11652">
            <v>0</v>
          </cell>
          <cell r="AG11652">
            <v>36</v>
          </cell>
          <cell r="AH11652">
            <v>0</v>
          </cell>
          <cell r="AI11652">
            <v>0</v>
          </cell>
          <cell r="AJ11652">
            <v>0</v>
          </cell>
          <cell r="AN11652">
            <v>0</v>
          </cell>
        </row>
        <row r="11653">
          <cell r="D11653">
            <v>3</v>
          </cell>
          <cell r="H11653" t="str">
            <v>085</v>
          </cell>
          <cell r="X11653">
            <v>1498</v>
          </cell>
          <cell r="Y11653">
            <v>0</v>
          </cell>
          <cell r="Z11653">
            <v>0</v>
          </cell>
          <cell r="AA11653">
            <v>0</v>
          </cell>
          <cell r="AE11653">
            <v>0</v>
          </cell>
          <cell r="AG11653">
            <v>97</v>
          </cell>
          <cell r="AH11653">
            <v>0</v>
          </cell>
          <cell r="AI11653">
            <v>0</v>
          </cell>
          <cell r="AJ11653">
            <v>0</v>
          </cell>
          <cell r="AN11653">
            <v>0</v>
          </cell>
        </row>
        <row r="11654">
          <cell r="D11654">
            <v>3</v>
          </cell>
          <cell r="H11654" t="str">
            <v>086</v>
          </cell>
          <cell r="X11654">
            <v>0</v>
          </cell>
          <cell r="Y11654">
            <v>0</v>
          </cell>
          <cell r="Z11654">
            <v>0</v>
          </cell>
          <cell r="AA11654">
            <v>111</v>
          </cell>
          <cell r="AE11654">
            <v>0</v>
          </cell>
          <cell r="AG11654">
            <v>0</v>
          </cell>
          <cell r="AH11654">
            <v>0</v>
          </cell>
          <cell r="AI11654">
            <v>0</v>
          </cell>
          <cell r="AJ11654">
            <v>15</v>
          </cell>
          <cell r="AN11654">
            <v>0</v>
          </cell>
        </row>
        <row r="11655">
          <cell r="D11655">
            <v>3</v>
          </cell>
          <cell r="H11655" t="str">
            <v>086</v>
          </cell>
          <cell r="X11655">
            <v>258</v>
          </cell>
          <cell r="Y11655">
            <v>0</v>
          </cell>
          <cell r="Z11655">
            <v>0</v>
          </cell>
          <cell r="AA11655">
            <v>0</v>
          </cell>
          <cell r="AE11655">
            <v>0</v>
          </cell>
          <cell r="AG11655">
            <v>11</v>
          </cell>
          <cell r="AH11655">
            <v>0</v>
          </cell>
          <cell r="AI11655">
            <v>0</v>
          </cell>
          <cell r="AJ11655">
            <v>0</v>
          </cell>
          <cell r="AN11655">
            <v>0</v>
          </cell>
        </row>
        <row r="11656">
          <cell r="D11656">
            <v>3</v>
          </cell>
          <cell r="H11656" t="str">
            <v>086</v>
          </cell>
          <cell r="X11656">
            <v>573</v>
          </cell>
          <cell r="Y11656">
            <v>0</v>
          </cell>
          <cell r="Z11656">
            <v>0</v>
          </cell>
          <cell r="AA11656">
            <v>0</v>
          </cell>
          <cell r="AE11656">
            <v>0</v>
          </cell>
          <cell r="AG11656">
            <v>40</v>
          </cell>
          <cell r="AH11656">
            <v>0</v>
          </cell>
          <cell r="AI11656">
            <v>0</v>
          </cell>
          <cell r="AJ11656">
            <v>0</v>
          </cell>
          <cell r="AN11656">
            <v>0</v>
          </cell>
        </row>
        <row r="11657">
          <cell r="D11657">
            <v>3</v>
          </cell>
          <cell r="H11657" t="str">
            <v>089</v>
          </cell>
          <cell r="X11657">
            <v>2</v>
          </cell>
          <cell r="Y11657">
            <v>0</v>
          </cell>
          <cell r="Z11657">
            <v>0</v>
          </cell>
          <cell r="AA11657">
            <v>0</v>
          </cell>
          <cell r="AE11657">
            <v>0</v>
          </cell>
          <cell r="AG11657">
            <v>0</v>
          </cell>
          <cell r="AH11657">
            <v>0</v>
          </cell>
          <cell r="AI11657">
            <v>0</v>
          </cell>
          <cell r="AJ11657">
            <v>0</v>
          </cell>
          <cell r="AN11657">
            <v>0</v>
          </cell>
        </row>
        <row r="11658">
          <cell r="D11658">
            <v>3</v>
          </cell>
          <cell r="H11658" t="str">
            <v>089</v>
          </cell>
          <cell r="X11658">
            <v>0</v>
          </cell>
          <cell r="Y11658">
            <v>0</v>
          </cell>
          <cell r="Z11658">
            <v>0</v>
          </cell>
          <cell r="AA11658">
            <v>752</v>
          </cell>
          <cell r="AE11658">
            <v>0</v>
          </cell>
          <cell r="AG11658">
            <v>0</v>
          </cell>
          <cell r="AH11658">
            <v>0</v>
          </cell>
          <cell r="AI11658">
            <v>0</v>
          </cell>
          <cell r="AJ11658">
            <v>30</v>
          </cell>
          <cell r="AN11658">
            <v>0</v>
          </cell>
        </row>
        <row r="11659">
          <cell r="D11659">
            <v>3</v>
          </cell>
          <cell r="H11659" t="str">
            <v>089</v>
          </cell>
          <cell r="X11659">
            <v>217</v>
          </cell>
          <cell r="Y11659">
            <v>0</v>
          </cell>
          <cell r="Z11659">
            <v>0</v>
          </cell>
          <cell r="AA11659">
            <v>0</v>
          </cell>
          <cell r="AE11659">
            <v>0</v>
          </cell>
          <cell r="AG11659">
            <v>13</v>
          </cell>
          <cell r="AH11659">
            <v>0</v>
          </cell>
          <cell r="AI11659">
            <v>0</v>
          </cell>
          <cell r="AJ11659">
            <v>0</v>
          </cell>
          <cell r="AN11659">
            <v>0</v>
          </cell>
        </row>
        <row r="11660">
          <cell r="D11660">
            <v>3</v>
          </cell>
          <cell r="H11660" t="str">
            <v>089</v>
          </cell>
          <cell r="X11660">
            <v>2015</v>
          </cell>
          <cell r="Y11660">
            <v>0</v>
          </cell>
          <cell r="Z11660">
            <v>0</v>
          </cell>
          <cell r="AA11660">
            <v>0</v>
          </cell>
          <cell r="AE11660">
            <v>0</v>
          </cell>
          <cell r="AG11660">
            <v>79</v>
          </cell>
          <cell r="AH11660">
            <v>0</v>
          </cell>
          <cell r="AI11660">
            <v>0</v>
          </cell>
          <cell r="AJ11660">
            <v>0</v>
          </cell>
          <cell r="AN11660">
            <v>0</v>
          </cell>
        </row>
        <row r="11661">
          <cell r="D11661">
            <v>3</v>
          </cell>
          <cell r="H11661" t="str">
            <v>090</v>
          </cell>
          <cell r="X11661">
            <v>0</v>
          </cell>
          <cell r="Y11661">
            <v>0</v>
          </cell>
          <cell r="Z11661">
            <v>0</v>
          </cell>
          <cell r="AA11661">
            <v>264</v>
          </cell>
          <cell r="AE11661">
            <v>0</v>
          </cell>
          <cell r="AG11661">
            <v>0</v>
          </cell>
          <cell r="AH11661">
            <v>0</v>
          </cell>
          <cell r="AI11661">
            <v>0</v>
          </cell>
          <cell r="AJ11661">
            <v>6</v>
          </cell>
          <cell r="AN11661">
            <v>0</v>
          </cell>
        </row>
        <row r="11662">
          <cell r="D11662">
            <v>3</v>
          </cell>
          <cell r="H11662" t="str">
            <v>090</v>
          </cell>
          <cell r="X11662">
            <v>1173</v>
          </cell>
          <cell r="Y11662">
            <v>0</v>
          </cell>
          <cell r="Z11662">
            <v>0</v>
          </cell>
          <cell r="AA11662">
            <v>0</v>
          </cell>
          <cell r="AE11662">
            <v>0</v>
          </cell>
          <cell r="AG11662">
            <v>46</v>
          </cell>
          <cell r="AH11662">
            <v>0</v>
          </cell>
          <cell r="AI11662">
            <v>0</v>
          </cell>
          <cell r="AJ11662">
            <v>0</v>
          </cell>
          <cell r="AN11662">
            <v>0</v>
          </cell>
        </row>
        <row r="11663">
          <cell r="D11663">
            <v>3</v>
          </cell>
          <cell r="H11663" t="str">
            <v>171</v>
          </cell>
          <cell r="X11663">
            <v>0</v>
          </cell>
          <cell r="Y11663">
            <v>0</v>
          </cell>
          <cell r="Z11663">
            <v>0</v>
          </cell>
          <cell r="AA11663">
            <v>60</v>
          </cell>
          <cell r="AE11663">
            <v>0</v>
          </cell>
          <cell r="AG11663">
            <v>0</v>
          </cell>
          <cell r="AH11663">
            <v>0</v>
          </cell>
          <cell r="AI11663">
            <v>0</v>
          </cell>
          <cell r="AJ11663">
            <v>6</v>
          </cell>
          <cell r="AN11663">
            <v>0</v>
          </cell>
        </row>
        <row r="11664">
          <cell r="D11664">
            <v>3</v>
          </cell>
          <cell r="H11664" t="str">
            <v>171</v>
          </cell>
          <cell r="X11664">
            <v>5</v>
          </cell>
          <cell r="Y11664">
            <v>0</v>
          </cell>
          <cell r="Z11664">
            <v>0</v>
          </cell>
          <cell r="AA11664">
            <v>0</v>
          </cell>
          <cell r="AE11664">
            <v>0</v>
          </cell>
          <cell r="AG11664">
            <v>0</v>
          </cell>
          <cell r="AH11664">
            <v>0</v>
          </cell>
          <cell r="AI11664">
            <v>0</v>
          </cell>
          <cell r="AJ11664">
            <v>0</v>
          </cell>
          <cell r="AN11664">
            <v>0</v>
          </cell>
        </row>
        <row r="11665">
          <cell r="D11665">
            <v>3</v>
          </cell>
          <cell r="H11665" t="str">
            <v>171</v>
          </cell>
          <cell r="X11665">
            <v>80</v>
          </cell>
          <cell r="Y11665">
            <v>0</v>
          </cell>
          <cell r="Z11665">
            <v>0</v>
          </cell>
          <cell r="AA11665">
            <v>0</v>
          </cell>
          <cell r="AE11665">
            <v>0</v>
          </cell>
          <cell r="AG11665">
            <v>1</v>
          </cell>
          <cell r="AH11665">
            <v>0</v>
          </cell>
          <cell r="AI11665">
            <v>0</v>
          </cell>
          <cell r="AJ11665">
            <v>0</v>
          </cell>
          <cell r="AN11665">
            <v>0</v>
          </cell>
        </row>
        <row r="11666">
          <cell r="D11666">
            <v>3</v>
          </cell>
          <cell r="H11666" t="str">
            <v>089</v>
          </cell>
          <cell r="X11666">
            <v>0</v>
          </cell>
          <cell r="Y11666">
            <v>0</v>
          </cell>
          <cell r="Z11666">
            <v>0</v>
          </cell>
          <cell r="AA11666">
            <v>9</v>
          </cell>
          <cell r="AE11666">
            <v>0</v>
          </cell>
          <cell r="AG11666">
            <v>0</v>
          </cell>
          <cell r="AH11666">
            <v>0</v>
          </cell>
          <cell r="AI11666">
            <v>0</v>
          </cell>
          <cell r="AJ11666">
            <v>0</v>
          </cell>
          <cell r="AN11666">
            <v>0</v>
          </cell>
        </row>
        <row r="11667">
          <cell r="D11667">
            <v>3</v>
          </cell>
          <cell r="H11667" t="str">
            <v>089</v>
          </cell>
          <cell r="X11667">
            <v>27</v>
          </cell>
          <cell r="Y11667">
            <v>0</v>
          </cell>
          <cell r="Z11667">
            <v>0</v>
          </cell>
          <cell r="AA11667">
            <v>0</v>
          </cell>
          <cell r="AE11667">
            <v>0</v>
          </cell>
          <cell r="AG11667">
            <v>0</v>
          </cell>
          <cell r="AH11667">
            <v>0</v>
          </cell>
          <cell r="AI11667">
            <v>0</v>
          </cell>
          <cell r="AJ11667">
            <v>0</v>
          </cell>
          <cell r="AN11667">
            <v>0</v>
          </cell>
        </row>
        <row r="11668">
          <cell r="D11668">
            <v>3</v>
          </cell>
          <cell r="H11668" t="str">
            <v>063</v>
          </cell>
          <cell r="X11668">
            <v>35</v>
          </cell>
          <cell r="Y11668">
            <v>0</v>
          </cell>
          <cell r="Z11668">
            <v>0</v>
          </cell>
          <cell r="AA11668">
            <v>0</v>
          </cell>
          <cell r="AE11668">
            <v>0</v>
          </cell>
          <cell r="AG11668">
            <v>0</v>
          </cell>
          <cell r="AH11668">
            <v>0</v>
          </cell>
          <cell r="AI11668">
            <v>0</v>
          </cell>
          <cell r="AJ11668">
            <v>0</v>
          </cell>
          <cell r="AN11668">
            <v>0</v>
          </cell>
        </row>
        <row r="11669">
          <cell r="D11669">
            <v>3</v>
          </cell>
          <cell r="H11669" t="str">
            <v>063</v>
          </cell>
          <cell r="X11669">
            <v>0</v>
          </cell>
          <cell r="Y11669">
            <v>0</v>
          </cell>
          <cell r="Z11669">
            <v>0</v>
          </cell>
          <cell r="AA11669">
            <v>54</v>
          </cell>
          <cell r="AE11669">
            <v>0</v>
          </cell>
          <cell r="AG11669">
            <v>0</v>
          </cell>
          <cell r="AH11669">
            <v>0</v>
          </cell>
          <cell r="AI11669">
            <v>0</v>
          </cell>
          <cell r="AJ11669">
            <v>3</v>
          </cell>
          <cell r="AN11669">
            <v>0</v>
          </cell>
        </row>
        <row r="11670">
          <cell r="D11670">
            <v>3</v>
          </cell>
          <cell r="H11670" t="str">
            <v>063</v>
          </cell>
          <cell r="X11670">
            <v>149</v>
          </cell>
          <cell r="Y11670">
            <v>0</v>
          </cell>
          <cell r="Z11670">
            <v>0</v>
          </cell>
          <cell r="AA11670">
            <v>0</v>
          </cell>
          <cell r="AE11670">
            <v>0</v>
          </cell>
          <cell r="AG11670">
            <v>0</v>
          </cell>
          <cell r="AH11670">
            <v>0</v>
          </cell>
          <cell r="AI11670">
            <v>0</v>
          </cell>
          <cell r="AJ11670">
            <v>0</v>
          </cell>
          <cell r="AN11670">
            <v>0</v>
          </cell>
        </row>
        <row r="11671">
          <cell r="D11671">
            <v>3</v>
          </cell>
          <cell r="H11671" t="str">
            <v>085</v>
          </cell>
          <cell r="X11671">
            <v>0</v>
          </cell>
          <cell r="Y11671">
            <v>0</v>
          </cell>
          <cell r="Z11671">
            <v>0</v>
          </cell>
          <cell r="AA11671">
            <v>160</v>
          </cell>
          <cell r="AE11671">
            <v>0</v>
          </cell>
          <cell r="AG11671">
            <v>0</v>
          </cell>
          <cell r="AH11671">
            <v>0</v>
          </cell>
          <cell r="AI11671">
            <v>0</v>
          </cell>
          <cell r="AJ11671">
            <v>5</v>
          </cell>
          <cell r="AN11671">
            <v>0</v>
          </cell>
        </row>
        <row r="11672">
          <cell r="D11672">
            <v>3</v>
          </cell>
          <cell r="H11672" t="str">
            <v>085</v>
          </cell>
          <cell r="X11672">
            <v>96</v>
          </cell>
          <cell r="Y11672">
            <v>0</v>
          </cell>
          <cell r="Z11672">
            <v>0</v>
          </cell>
          <cell r="AA11672">
            <v>0</v>
          </cell>
          <cell r="AE11672">
            <v>0</v>
          </cell>
          <cell r="AG11672">
            <v>4</v>
          </cell>
          <cell r="AH11672">
            <v>0</v>
          </cell>
          <cell r="AI11672">
            <v>0</v>
          </cell>
          <cell r="AJ11672">
            <v>0</v>
          </cell>
          <cell r="AN11672">
            <v>0</v>
          </cell>
        </row>
        <row r="11673">
          <cell r="D11673">
            <v>3</v>
          </cell>
          <cell r="H11673" t="str">
            <v>085</v>
          </cell>
          <cell r="X11673">
            <v>977</v>
          </cell>
          <cell r="Y11673">
            <v>0</v>
          </cell>
          <cell r="Z11673">
            <v>0</v>
          </cell>
          <cell r="AA11673">
            <v>0</v>
          </cell>
          <cell r="AE11673">
            <v>0</v>
          </cell>
          <cell r="AG11673">
            <v>28</v>
          </cell>
          <cell r="AH11673">
            <v>0</v>
          </cell>
          <cell r="AI11673">
            <v>0</v>
          </cell>
          <cell r="AJ11673">
            <v>0</v>
          </cell>
          <cell r="AN11673">
            <v>0</v>
          </cell>
        </row>
        <row r="11674">
          <cell r="D11674">
            <v>3</v>
          </cell>
          <cell r="H11674" t="str">
            <v>086</v>
          </cell>
          <cell r="X11674">
            <v>39</v>
          </cell>
          <cell r="Y11674">
            <v>0</v>
          </cell>
          <cell r="Z11674">
            <v>0</v>
          </cell>
          <cell r="AA11674">
            <v>0</v>
          </cell>
          <cell r="AE11674">
            <v>0</v>
          </cell>
          <cell r="AG11674">
            <v>1</v>
          </cell>
          <cell r="AH11674">
            <v>0</v>
          </cell>
          <cell r="AI11674">
            <v>0</v>
          </cell>
          <cell r="AJ11674">
            <v>0</v>
          </cell>
          <cell r="AN11674">
            <v>0</v>
          </cell>
        </row>
        <row r="11675">
          <cell r="D11675">
            <v>3</v>
          </cell>
          <cell r="H11675" t="str">
            <v>086</v>
          </cell>
          <cell r="X11675">
            <v>0</v>
          </cell>
          <cell r="Y11675">
            <v>0</v>
          </cell>
          <cell r="Z11675">
            <v>0</v>
          </cell>
          <cell r="AA11675">
            <v>118</v>
          </cell>
          <cell r="AE11675">
            <v>0</v>
          </cell>
          <cell r="AG11675">
            <v>0</v>
          </cell>
          <cell r="AH11675">
            <v>0</v>
          </cell>
          <cell r="AI11675">
            <v>0</v>
          </cell>
          <cell r="AJ11675">
            <v>6</v>
          </cell>
          <cell r="AN11675">
            <v>0</v>
          </cell>
        </row>
        <row r="11676">
          <cell r="D11676">
            <v>3</v>
          </cell>
          <cell r="H11676" t="str">
            <v>086</v>
          </cell>
          <cell r="X11676">
            <v>29</v>
          </cell>
          <cell r="Y11676">
            <v>0</v>
          </cell>
          <cell r="Z11676">
            <v>0</v>
          </cell>
          <cell r="AA11676">
            <v>0</v>
          </cell>
          <cell r="AE11676">
            <v>0</v>
          </cell>
          <cell r="AG11676">
            <v>0</v>
          </cell>
          <cell r="AH11676">
            <v>0</v>
          </cell>
          <cell r="AI11676">
            <v>0</v>
          </cell>
          <cell r="AJ11676">
            <v>0</v>
          </cell>
          <cell r="AN11676">
            <v>0</v>
          </cell>
        </row>
        <row r="11677">
          <cell r="D11677">
            <v>3</v>
          </cell>
          <cell r="H11677" t="str">
            <v>086</v>
          </cell>
          <cell r="X11677">
            <v>570</v>
          </cell>
          <cell r="Y11677">
            <v>0</v>
          </cell>
          <cell r="Z11677">
            <v>0</v>
          </cell>
          <cell r="AA11677">
            <v>0</v>
          </cell>
          <cell r="AE11677">
            <v>0</v>
          </cell>
          <cell r="AG11677">
            <v>10</v>
          </cell>
          <cell r="AH11677">
            <v>0</v>
          </cell>
          <cell r="AI11677">
            <v>0</v>
          </cell>
          <cell r="AJ11677">
            <v>0</v>
          </cell>
          <cell r="AN11677">
            <v>0</v>
          </cell>
        </row>
        <row r="11678">
          <cell r="D11678">
            <v>3</v>
          </cell>
          <cell r="H11678" t="str">
            <v>089</v>
          </cell>
          <cell r="X11678">
            <v>0</v>
          </cell>
          <cell r="Y11678">
            <v>0</v>
          </cell>
          <cell r="Z11678">
            <v>0</v>
          </cell>
          <cell r="AA11678">
            <v>457</v>
          </cell>
          <cell r="AE11678">
            <v>0</v>
          </cell>
          <cell r="AG11678">
            <v>0</v>
          </cell>
          <cell r="AH11678">
            <v>0</v>
          </cell>
          <cell r="AI11678">
            <v>0</v>
          </cell>
          <cell r="AJ11678">
            <v>6</v>
          </cell>
          <cell r="AN11678">
            <v>0</v>
          </cell>
        </row>
        <row r="11679">
          <cell r="D11679">
            <v>3</v>
          </cell>
          <cell r="H11679" t="str">
            <v>089</v>
          </cell>
          <cell r="X11679">
            <v>1</v>
          </cell>
          <cell r="Y11679">
            <v>0</v>
          </cell>
          <cell r="Z11679">
            <v>0</v>
          </cell>
          <cell r="AA11679">
            <v>0</v>
          </cell>
          <cell r="AE11679">
            <v>0</v>
          </cell>
          <cell r="AG11679">
            <v>0</v>
          </cell>
          <cell r="AH11679">
            <v>0</v>
          </cell>
          <cell r="AI11679">
            <v>0</v>
          </cell>
          <cell r="AJ11679">
            <v>0</v>
          </cell>
          <cell r="AN11679">
            <v>0</v>
          </cell>
        </row>
        <row r="11680">
          <cell r="D11680">
            <v>3</v>
          </cell>
          <cell r="H11680" t="str">
            <v>089</v>
          </cell>
          <cell r="X11680">
            <v>1929</v>
          </cell>
          <cell r="Y11680">
            <v>0</v>
          </cell>
          <cell r="Z11680">
            <v>0</v>
          </cell>
          <cell r="AA11680">
            <v>0</v>
          </cell>
          <cell r="AE11680">
            <v>0</v>
          </cell>
          <cell r="AG11680">
            <v>26</v>
          </cell>
          <cell r="AH11680">
            <v>0</v>
          </cell>
          <cell r="AI11680">
            <v>0</v>
          </cell>
          <cell r="AJ11680">
            <v>0</v>
          </cell>
          <cell r="AN11680">
            <v>0</v>
          </cell>
        </row>
        <row r="11681">
          <cell r="D11681">
            <v>3</v>
          </cell>
          <cell r="H11681" t="str">
            <v>090</v>
          </cell>
          <cell r="X11681">
            <v>0</v>
          </cell>
          <cell r="Y11681">
            <v>0</v>
          </cell>
          <cell r="Z11681">
            <v>0</v>
          </cell>
          <cell r="AA11681">
            <v>347</v>
          </cell>
          <cell r="AE11681">
            <v>0</v>
          </cell>
          <cell r="AG11681">
            <v>0</v>
          </cell>
          <cell r="AH11681">
            <v>0</v>
          </cell>
          <cell r="AI11681">
            <v>0</v>
          </cell>
          <cell r="AJ11681">
            <v>5</v>
          </cell>
          <cell r="AN11681">
            <v>0</v>
          </cell>
        </row>
        <row r="11682">
          <cell r="D11682">
            <v>3</v>
          </cell>
          <cell r="H11682" t="str">
            <v>090</v>
          </cell>
          <cell r="X11682">
            <v>868</v>
          </cell>
          <cell r="Y11682">
            <v>0</v>
          </cell>
          <cell r="Z11682">
            <v>0</v>
          </cell>
          <cell r="AA11682">
            <v>0</v>
          </cell>
          <cell r="AE11682">
            <v>0</v>
          </cell>
          <cell r="AG11682">
            <v>17</v>
          </cell>
          <cell r="AH11682">
            <v>0</v>
          </cell>
          <cell r="AI11682">
            <v>0</v>
          </cell>
          <cell r="AJ11682">
            <v>0</v>
          </cell>
          <cell r="AN11682">
            <v>0</v>
          </cell>
        </row>
        <row r="11683">
          <cell r="D11683">
            <v>3</v>
          </cell>
          <cell r="H11683" t="str">
            <v>171</v>
          </cell>
          <cell r="X11683">
            <v>0</v>
          </cell>
          <cell r="Y11683">
            <v>0</v>
          </cell>
          <cell r="Z11683">
            <v>0</v>
          </cell>
          <cell r="AA11683">
            <v>225</v>
          </cell>
          <cell r="AE11683">
            <v>0</v>
          </cell>
          <cell r="AG11683">
            <v>0</v>
          </cell>
          <cell r="AH11683">
            <v>0</v>
          </cell>
          <cell r="AI11683">
            <v>0</v>
          </cell>
          <cell r="AJ11683">
            <v>9</v>
          </cell>
          <cell r="AN11683">
            <v>0</v>
          </cell>
        </row>
        <row r="11684">
          <cell r="D11684">
            <v>3</v>
          </cell>
          <cell r="H11684" t="str">
            <v>171</v>
          </cell>
          <cell r="X11684">
            <v>195</v>
          </cell>
          <cell r="Y11684">
            <v>0</v>
          </cell>
          <cell r="Z11684">
            <v>0</v>
          </cell>
          <cell r="AA11684">
            <v>0</v>
          </cell>
          <cell r="AE11684">
            <v>0</v>
          </cell>
          <cell r="AG11684">
            <v>4</v>
          </cell>
          <cell r="AH11684">
            <v>0</v>
          </cell>
          <cell r="AI11684">
            <v>0</v>
          </cell>
          <cell r="AJ11684">
            <v>0</v>
          </cell>
          <cell r="AN11684">
            <v>0</v>
          </cell>
        </row>
        <row r="11685">
          <cell r="D11685">
            <v>3</v>
          </cell>
          <cell r="H11685" t="str">
            <v>171</v>
          </cell>
          <cell r="X11685">
            <v>1293</v>
          </cell>
          <cell r="Y11685">
            <v>0</v>
          </cell>
          <cell r="Z11685">
            <v>0</v>
          </cell>
          <cell r="AA11685">
            <v>0</v>
          </cell>
          <cell r="AE11685">
            <v>0</v>
          </cell>
          <cell r="AG11685">
            <v>35</v>
          </cell>
          <cell r="AH11685">
            <v>0</v>
          </cell>
          <cell r="AI11685">
            <v>0</v>
          </cell>
          <cell r="AJ11685">
            <v>0</v>
          </cell>
          <cell r="AN11685">
            <v>0</v>
          </cell>
        </row>
        <row r="11686">
          <cell r="D11686">
            <v>3</v>
          </cell>
          <cell r="H11686" t="str">
            <v>085</v>
          </cell>
          <cell r="X11686">
            <v>0</v>
          </cell>
          <cell r="Y11686">
            <v>0</v>
          </cell>
          <cell r="Z11686">
            <v>0</v>
          </cell>
          <cell r="AA11686">
            <v>68</v>
          </cell>
          <cell r="AE11686">
            <v>0</v>
          </cell>
          <cell r="AG11686">
            <v>0</v>
          </cell>
          <cell r="AH11686">
            <v>0</v>
          </cell>
          <cell r="AI11686">
            <v>0</v>
          </cell>
          <cell r="AJ11686">
            <v>0</v>
          </cell>
          <cell r="AN11686">
            <v>0</v>
          </cell>
        </row>
        <row r="11687">
          <cell r="D11687">
            <v>3</v>
          </cell>
          <cell r="H11687" t="str">
            <v>085</v>
          </cell>
          <cell r="X11687">
            <v>137</v>
          </cell>
          <cell r="Y11687">
            <v>0</v>
          </cell>
          <cell r="Z11687">
            <v>0</v>
          </cell>
          <cell r="AA11687">
            <v>0</v>
          </cell>
          <cell r="AE11687">
            <v>0</v>
          </cell>
          <cell r="AG11687">
            <v>1</v>
          </cell>
          <cell r="AH11687">
            <v>0</v>
          </cell>
          <cell r="AI11687">
            <v>0</v>
          </cell>
          <cell r="AJ11687">
            <v>0</v>
          </cell>
          <cell r="AN11687">
            <v>0</v>
          </cell>
        </row>
        <row r="11688">
          <cell r="D11688">
            <v>3</v>
          </cell>
          <cell r="H11688" t="str">
            <v>085</v>
          </cell>
          <cell r="X11688">
            <v>193</v>
          </cell>
          <cell r="Y11688">
            <v>0</v>
          </cell>
          <cell r="Z11688">
            <v>0</v>
          </cell>
          <cell r="AA11688">
            <v>0</v>
          </cell>
          <cell r="AE11688">
            <v>0</v>
          </cell>
          <cell r="AG11688">
            <v>0</v>
          </cell>
          <cell r="AH11688">
            <v>0</v>
          </cell>
          <cell r="AI11688">
            <v>0</v>
          </cell>
          <cell r="AJ11688">
            <v>0</v>
          </cell>
          <cell r="AN11688">
            <v>0</v>
          </cell>
        </row>
        <row r="11689">
          <cell r="D11689">
            <v>3</v>
          </cell>
          <cell r="H11689" t="str">
            <v>086</v>
          </cell>
          <cell r="X11689">
            <v>34</v>
          </cell>
          <cell r="Y11689">
            <v>0</v>
          </cell>
          <cell r="Z11689">
            <v>0</v>
          </cell>
          <cell r="AA11689">
            <v>0</v>
          </cell>
          <cell r="AE11689">
            <v>0</v>
          </cell>
          <cell r="AG11689">
            <v>0</v>
          </cell>
          <cell r="AH11689">
            <v>0</v>
          </cell>
          <cell r="AI11689">
            <v>0</v>
          </cell>
          <cell r="AJ11689">
            <v>0</v>
          </cell>
          <cell r="AN11689">
            <v>0</v>
          </cell>
        </row>
        <row r="11690">
          <cell r="D11690">
            <v>3</v>
          </cell>
          <cell r="H11690" t="str">
            <v>086</v>
          </cell>
          <cell r="X11690">
            <v>0</v>
          </cell>
          <cell r="Y11690">
            <v>0</v>
          </cell>
          <cell r="Z11690">
            <v>0</v>
          </cell>
          <cell r="AA11690">
            <v>117</v>
          </cell>
          <cell r="AE11690">
            <v>0</v>
          </cell>
          <cell r="AG11690">
            <v>0</v>
          </cell>
          <cell r="AH11690">
            <v>0</v>
          </cell>
          <cell r="AI11690">
            <v>0</v>
          </cell>
          <cell r="AJ11690">
            <v>0</v>
          </cell>
          <cell r="AN11690">
            <v>0</v>
          </cell>
        </row>
        <row r="11691">
          <cell r="D11691">
            <v>3</v>
          </cell>
          <cell r="H11691" t="str">
            <v>086</v>
          </cell>
          <cell r="X11691">
            <v>160</v>
          </cell>
          <cell r="Y11691">
            <v>0</v>
          </cell>
          <cell r="Z11691">
            <v>0</v>
          </cell>
          <cell r="AA11691">
            <v>0</v>
          </cell>
          <cell r="AE11691">
            <v>0</v>
          </cell>
          <cell r="AG11691">
            <v>0</v>
          </cell>
          <cell r="AH11691">
            <v>0</v>
          </cell>
          <cell r="AI11691">
            <v>0</v>
          </cell>
          <cell r="AJ11691">
            <v>0</v>
          </cell>
          <cell r="AN11691">
            <v>0</v>
          </cell>
        </row>
        <row r="11692">
          <cell r="D11692">
            <v>3</v>
          </cell>
          <cell r="H11692" t="str">
            <v>086</v>
          </cell>
          <cell r="X11692">
            <v>227</v>
          </cell>
          <cell r="Y11692">
            <v>0</v>
          </cell>
          <cell r="Z11692">
            <v>0</v>
          </cell>
          <cell r="AA11692">
            <v>0</v>
          </cell>
          <cell r="AE11692">
            <v>0</v>
          </cell>
          <cell r="AG11692">
            <v>0</v>
          </cell>
          <cell r="AH11692">
            <v>0</v>
          </cell>
          <cell r="AI11692">
            <v>0</v>
          </cell>
          <cell r="AJ11692">
            <v>0</v>
          </cell>
          <cell r="AN11692">
            <v>0</v>
          </cell>
        </row>
        <row r="11693">
          <cell r="D11693">
            <v>3</v>
          </cell>
          <cell r="H11693" t="str">
            <v>171</v>
          </cell>
          <cell r="X11693">
            <v>0</v>
          </cell>
          <cell r="Y11693">
            <v>0</v>
          </cell>
          <cell r="Z11693">
            <v>0</v>
          </cell>
          <cell r="AA11693">
            <v>257</v>
          </cell>
          <cell r="AE11693">
            <v>0</v>
          </cell>
          <cell r="AG11693">
            <v>0</v>
          </cell>
          <cell r="AH11693">
            <v>0</v>
          </cell>
          <cell r="AI11693">
            <v>0</v>
          </cell>
          <cell r="AJ11693">
            <v>0</v>
          </cell>
          <cell r="AN11693">
            <v>0</v>
          </cell>
        </row>
        <row r="11694">
          <cell r="D11694">
            <v>3</v>
          </cell>
          <cell r="H11694" t="str">
            <v>171</v>
          </cell>
          <cell r="X11694">
            <v>150</v>
          </cell>
          <cell r="Y11694">
            <v>0</v>
          </cell>
          <cell r="Z11694">
            <v>0</v>
          </cell>
          <cell r="AA11694">
            <v>0</v>
          </cell>
          <cell r="AE11694">
            <v>0</v>
          </cell>
          <cell r="AG11694">
            <v>0</v>
          </cell>
          <cell r="AH11694">
            <v>0</v>
          </cell>
          <cell r="AI11694">
            <v>0</v>
          </cell>
          <cell r="AJ11694">
            <v>0</v>
          </cell>
          <cell r="AN11694">
            <v>0</v>
          </cell>
        </row>
        <row r="11695">
          <cell r="D11695">
            <v>3</v>
          </cell>
          <cell r="H11695" t="str">
            <v>171</v>
          </cell>
          <cell r="X11695">
            <v>641</v>
          </cell>
          <cell r="Y11695">
            <v>0</v>
          </cell>
          <cell r="Z11695">
            <v>0</v>
          </cell>
          <cell r="AA11695">
            <v>0</v>
          </cell>
          <cell r="AE11695">
            <v>0</v>
          </cell>
          <cell r="AG11695">
            <v>2</v>
          </cell>
          <cell r="AH11695">
            <v>0</v>
          </cell>
          <cell r="AI11695">
            <v>0</v>
          </cell>
          <cell r="AJ11695">
            <v>0</v>
          </cell>
          <cell r="AN11695">
            <v>0</v>
          </cell>
        </row>
        <row r="11696">
          <cell r="D11696">
            <v>3</v>
          </cell>
          <cell r="H11696" t="str">
            <v>085</v>
          </cell>
          <cell r="X11696">
            <v>2</v>
          </cell>
          <cell r="Y11696">
            <v>0</v>
          </cell>
          <cell r="Z11696">
            <v>0</v>
          </cell>
          <cell r="AA11696">
            <v>0</v>
          </cell>
          <cell r="AE11696">
            <v>0</v>
          </cell>
          <cell r="AG11696">
            <v>0</v>
          </cell>
          <cell r="AH11696">
            <v>0</v>
          </cell>
          <cell r="AI11696">
            <v>0</v>
          </cell>
          <cell r="AJ11696">
            <v>0</v>
          </cell>
          <cell r="AN11696">
            <v>0</v>
          </cell>
        </row>
        <row r="11697">
          <cell r="D11697">
            <v>3</v>
          </cell>
          <cell r="H11697" t="str">
            <v>085</v>
          </cell>
          <cell r="X11697">
            <v>0</v>
          </cell>
          <cell r="Y11697">
            <v>0</v>
          </cell>
          <cell r="Z11697">
            <v>0</v>
          </cell>
          <cell r="AA11697">
            <v>525</v>
          </cell>
          <cell r="AE11697">
            <v>0</v>
          </cell>
          <cell r="AG11697">
            <v>0</v>
          </cell>
          <cell r="AH11697">
            <v>0</v>
          </cell>
          <cell r="AI11697">
            <v>0</v>
          </cell>
          <cell r="AJ11697">
            <v>14</v>
          </cell>
          <cell r="AN11697">
            <v>0</v>
          </cell>
        </row>
        <row r="11698">
          <cell r="D11698">
            <v>3</v>
          </cell>
          <cell r="H11698" t="str">
            <v>085</v>
          </cell>
          <cell r="X11698">
            <v>918</v>
          </cell>
          <cell r="Y11698">
            <v>0</v>
          </cell>
          <cell r="Z11698">
            <v>0</v>
          </cell>
          <cell r="AA11698">
            <v>0</v>
          </cell>
          <cell r="AE11698">
            <v>0</v>
          </cell>
          <cell r="AG11698">
            <v>25</v>
          </cell>
          <cell r="AH11698">
            <v>0</v>
          </cell>
          <cell r="AI11698">
            <v>0</v>
          </cell>
          <cell r="AJ11698">
            <v>0</v>
          </cell>
          <cell r="AN11698">
            <v>0</v>
          </cell>
        </row>
        <row r="11699">
          <cell r="D11699">
            <v>3</v>
          </cell>
          <cell r="H11699" t="str">
            <v>085</v>
          </cell>
          <cell r="X11699">
            <v>1454</v>
          </cell>
          <cell r="Y11699">
            <v>0</v>
          </cell>
          <cell r="Z11699">
            <v>0</v>
          </cell>
          <cell r="AA11699">
            <v>0</v>
          </cell>
          <cell r="AE11699">
            <v>0</v>
          </cell>
          <cell r="AG11699">
            <v>52</v>
          </cell>
          <cell r="AH11699">
            <v>0</v>
          </cell>
          <cell r="AI11699">
            <v>0</v>
          </cell>
          <cell r="AJ11699">
            <v>0</v>
          </cell>
          <cell r="AN11699">
            <v>0</v>
          </cell>
        </row>
        <row r="11700">
          <cell r="D11700">
            <v>3</v>
          </cell>
          <cell r="H11700" t="str">
            <v>086</v>
          </cell>
          <cell r="X11700">
            <v>0</v>
          </cell>
          <cell r="Y11700">
            <v>0</v>
          </cell>
          <cell r="Z11700">
            <v>0</v>
          </cell>
          <cell r="AA11700">
            <v>13</v>
          </cell>
          <cell r="AE11700">
            <v>0</v>
          </cell>
          <cell r="AG11700">
            <v>0</v>
          </cell>
          <cell r="AH11700">
            <v>0</v>
          </cell>
          <cell r="AI11700">
            <v>0</v>
          </cell>
          <cell r="AJ11700">
            <v>1</v>
          </cell>
          <cell r="AN11700">
            <v>0</v>
          </cell>
        </row>
        <row r="11701">
          <cell r="D11701">
            <v>3</v>
          </cell>
          <cell r="H11701" t="str">
            <v>086</v>
          </cell>
          <cell r="X11701">
            <v>14</v>
          </cell>
          <cell r="Y11701">
            <v>0</v>
          </cell>
          <cell r="Z11701">
            <v>0</v>
          </cell>
          <cell r="AA11701">
            <v>0</v>
          </cell>
          <cell r="AE11701">
            <v>0</v>
          </cell>
          <cell r="AG11701">
            <v>1</v>
          </cell>
          <cell r="AH11701">
            <v>0</v>
          </cell>
          <cell r="AI11701">
            <v>0</v>
          </cell>
          <cell r="AJ11701">
            <v>0</v>
          </cell>
          <cell r="AN11701">
            <v>0</v>
          </cell>
        </row>
        <row r="11702">
          <cell r="D11702">
            <v>3</v>
          </cell>
          <cell r="H11702" t="str">
            <v>086</v>
          </cell>
          <cell r="X11702">
            <v>68</v>
          </cell>
          <cell r="Y11702">
            <v>0</v>
          </cell>
          <cell r="Z11702">
            <v>0</v>
          </cell>
          <cell r="AA11702">
            <v>0</v>
          </cell>
          <cell r="AE11702">
            <v>0</v>
          </cell>
          <cell r="AG11702">
            <v>6</v>
          </cell>
          <cell r="AH11702">
            <v>0</v>
          </cell>
          <cell r="AI11702">
            <v>0</v>
          </cell>
          <cell r="AJ11702">
            <v>0</v>
          </cell>
          <cell r="AN11702">
            <v>0</v>
          </cell>
        </row>
        <row r="11703">
          <cell r="D11703">
            <v>3</v>
          </cell>
          <cell r="H11703" t="str">
            <v>085</v>
          </cell>
          <cell r="X11703">
            <v>0</v>
          </cell>
          <cell r="Y11703">
            <v>0</v>
          </cell>
          <cell r="Z11703">
            <v>0</v>
          </cell>
          <cell r="AA11703">
            <v>130</v>
          </cell>
          <cell r="AE11703">
            <v>0</v>
          </cell>
          <cell r="AG11703">
            <v>0</v>
          </cell>
          <cell r="AH11703">
            <v>0</v>
          </cell>
          <cell r="AI11703">
            <v>0</v>
          </cell>
          <cell r="AJ11703">
            <v>8</v>
          </cell>
          <cell r="AN11703">
            <v>0</v>
          </cell>
        </row>
        <row r="11704">
          <cell r="D11704">
            <v>3</v>
          </cell>
          <cell r="H11704" t="str">
            <v>085</v>
          </cell>
          <cell r="X11704">
            <v>188</v>
          </cell>
          <cell r="Y11704">
            <v>0</v>
          </cell>
          <cell r="Z11704">
            <v>0</v>
          </cell>
          <cell r="AA11704">
            <v>0</v>
          </cell>
          <cell r="AE11704">
            <v>0</v>
          </cell>
          <cell r="AG11704">
            <v>9</v>
          </cell>
          <cell r="AH11704">
            <v>0</v>
          </cell>
          <cell r="AI11704">
            <v>0</v>
          </cell>
          <cell r="AJ11704">
            <v>0</v>
          </cell>
          <cell r="AN11704">
            <v>0</v>
          </cell>
        </row>
        <row r="11705">
          <cell r="D11705">
            <v>3</v>
          </cell>
          <cell r="H11705" t="str">
            <v>085</v>
          </cell>
          <cell r="X11705">
            <v>417</v>
          </cell>
          <cell r="Y11705">
            <v>0</v>
          </cell>
          <cell r="Z11705">
            <v>0</v>
          </cell>
          <cell r="AA11705">
            <v>0</v>
          </cell>
          <cell r="AE11705">
            <v>0</v>
          </cell>
          <cell r="AG11705">
            <v>27</v>
          </cell>
          <cell r="AH11705">
            <v>0</v>
          </cell>
          <cell r="AI11705">
            <v>0</v>
          </cell>
          <cell r="AJ11705">
            <v>0</v>
          </cell>
          <cell r="AN11705">
            <v>0</v>
          </cell>
        </row>
        <row r="11706">
          <cell r="D11706">
            <v>3</v>
          </cell>
          <cell r="H11706" t="str">
            <v>086</v>
          </cell>
          <cell r="X11706">
            <v>0</v>
          </cell>
          <cell r="Y11706">
            <v>0</v>
          </cell>
          <cell r="Z11706">
            <v>0</v>
          </cell>
          <cell r="AA11706">
            <v>43</v>
          </cell>
          <cell r="AE11706">
            <v>0</v>
          </cell>
          <cell r="AG11706">
            <v>0</v>
          </cell>
          <cell r="AH11706">
            <v>0</v>
          </cell>
          <cell r="AI11706">
            <v>0</v>
          </cell>
          <cell r="AJ11706">
            <v>7</v>
          </cell>
          <cell r="AN11706">
            <v>0</v>
          </cell>
        </row>
        <row r="11707">
          <cell r="D11707">
            <v>3</v>
          </cell>
          <cell r="H11707" t="str">
            <v>086</v>
          </cell>
          <cell r="X11707">
            <v>183</v>
          </cell>
          <cell r="Y11707">
            <v>0</v>
          </cell>
          <cell r="Z11707">
            <v>0</v>
          </cell>
          <cell r="AA11707">
            <v>0</v>
          </cell>
          <cell r="AE11707">
            <v>0</v>
          </cell>
          <cell r="AG11707">
            <v>14</v>
          </cell>
          <cell r="AH11707">
            <v>0</v>
          </cell>
          <cell r="AI11707">
            <v>0</v>
          </cell>
          <cell r="AJ11707">
            <v>0</v>
          </cell>
          <cell r="AN11707">
            <v>0</v>
          </cell>
        </row>
        <row r="11708">
          <cell r="D11708">
            <v>3</v>
          </cell>
          <cell r="H11708" t="str">
            <v>086</v>
          </cell>
          <cell r="X11708">
            <v>176</v>
          </cell>
          <cell r="Y11708">
            <v>0</v>
          </cell>
          <cell r="Z11708">
            <v>0</v>
          </cell>
          <cell r="AA11708">
            <v>0</v>
          </cell>
          <cell r="AE11708">
            <v>0</v>
          </cell>
          <cell r="AG11708">
            <v>12</v>
          </cell>
          <cell r="AH11708">
            <v>0</v>
          </cell>
          <cell r="AI11708">
            <v>0</v>
          </cell>
          <cell r="AJ11708">
            <v>0</v>
          </cell>
          <cell r="AN11708">
            <v>0</v>
          </cell>
        </row>
        <row r="11709">
          <cell r="D11709">
            <v>3</v>
          </cell>
          <cell r="H11709" t="str">
            <v>171</v>
          </cell>
          <cell r="X11709">
            <v>0</v>
          </cell>
          <cell r="Y11709">
            <v>0</v>
          </cell>
          <cell r="Z11709">
            <v>0</v>
          </cell>
          <cell r="AA11709">
            <v>83</v>
          </cell>
          <cell r="AE11709">
            <v>0</v>
          </cell>
          <cell r="AG11709">
            <v>0</v>
          </cell>
          <cell r="AH11709">
            <v>0</v>
          </cell>
          <cell r="AI11709">
            <v>0</v>
          </cell>
          <cell r="AJ11709">
            <v>5</v>
          </cell>
          <cell r="AN11709">
            <v>0</v>
          </cell>
        </row>
        <row r="11710">
          <cell r="D11710">
            <v>3</v>
          </cell>
          <cell r="H11710" t="str">
            <v>171</v>
          </cell>
          <cell r="X11710">
            <v>117</v>
          </cell>
          <cell r="Y11710">
            <v>0</v>
          </cell>
          <cell r="Z11710">
            <v>0</v>
          </cell>
          <cell r="AA11710">
            <v>0</v>
          </cell>
          <cell r="AE11710">
            <v>0</v>
          </cell>
          <cell r="AG11710">
            <v>8</v>
          </cell>
          <cell r="AH11710">
            <v>0</v>
          </cell>
          <cell r="AI11710">
            <v>0</v>
          </cell>
          <cell r="AJ11710">
            <v>0</v>
          </cell>
          <cell r="AN11710">
            <v>0</v>
          </cell>
        </row>
        <row r="11711">
          <cell r="D11711">
            <v>3</v>
          </cell>
          <cell r="H11711" t="str">
            <v>171</v>
          </cell>
          <cell r="X11711">
            <v>229</v>
          </cell>
          <cell r="Y11711">
            <v>0</v>
          </cell>
          <cell r="Z11711">
            <v>0</v>
          </cell>
          <cell r="AA11711">
            <v>0</v>
          </cell>
          <cell r="AE11711">
            <v>0</v>
          </cell>
          <cell r="AG11711">
            <v>16</v>
          </cell>
          <cell r="AH11711">
            <v>0</v>
          </cell>
          <cell r="AI11711">
            <v>0</v>
          </cell>
          <cell r="AJ11711">
            <v>0</v>
          </cell>
          <cell r="AN11711">
            <v>0</v>
          </cell>
        </row>
        <row r="11712">
          <cell r="D11712">
            <v>3</v>
          </cell>
          <cell r="H11712" t="str">
            <v>085</v>
          </cell>
          <cell r="X11712">
            <v>0</v>
          </cell>
          <cell r="Y11712">
            <v>0</v>
          </cell>
          <cell r="Z11712">
            <v>0</v>
          </cell>
          <cell r="AA11712">
            <v>218</v>
          </cell>
          <cell r="AE11712">
            <v>0</v>
          </cell>
          <cell r="AG11712">
            <v>0</v>
          </cell>
          <cell r="AH11712">
            <v>0</v>
          </cell>
          <cell r="AI11712">
            <v>0</v>
          </cell>
          <cell r="AJ11712">
            <v>9</v>
          </cell>
          <cell r="AN11712">
            <v>0</v>
          </cell>
        </row>
        <row r="11713">
          <cell r="D11713">
            <v>3</v>
          </cell>
          <cell r="H11713" t="str">
            <v>085</v>
          </cell>
          <cell r="X11713">
            <v>18</v>
          </cell>
          <cell r="Y11713">
            <v>0</v>
          </cell>
          <cell r="Z11713">
            <v>0</v>
          </cell>
          <cell r="AA11713">
            <v>0</v>
          </cell>
          <cell r="AE11713">
            <v>0</v>
          </cell>
          <cell r="AG11713">
            <v>1</v>
          </cell>
          <cell r="AH11713">
            <v>0</v>
          </cell>
          <cell r="AI11713">
            <v>0</v>
          </cell>
          <cell r="AJ11713">
            <v>0</v>
          </cell>
          <cell r="AN11713">
            <v>0</v>
          </cell>
        </row>
        <row r="11714">
          <cell r="D11714">
            <v>3</v>
          </cell>
          <cell r="H11714" t="str">
            <v>085</v>
          </cell>
          <cell r="X11714">
            <v>370</v>
          </cell>
          <cell r="Y11714">
            <v>0</v>
          </cell>
          <cell r="Z11714">
            <v>0</v>
          </cell>
          <cell r="AA11714">
            <v>0</v>
          </cell>
          <cell r="AE11714">
            <v>0</v>
          </cell>
          <cell r="AG11714">
            <v>8</v>
          </cell>
          <cell r="AH11714">
            <v>0</v>
          </cell>
          <cell r="AI11714">
            <v>0</v>
          </cell>
          <cell r="AJ11714">
            <v>0</v>
          </cell>
          <cell r="AN11714">
            <v>0</v>
          </cell>
        </row>
        <row r="11715">
          <cell r="D11715">
            <v>3</v>
          </cell>
          <cell r="H11715" t="str">
            <v>171</v>
          </cell>
          <cell r="X11715">
            <v>0</v>
          </cell>
          <cell r="Y11715">
            <v>0</v>
          </cell>
          <cell r="Z11715">
            <v>0</v>
          </cell>
          <cell r="AA11715">
            <v>45</v>
          </cell>
          <cell r="AE11715">
            <v>0</v>
          </cell>
          <cell r="AG11715">
            <v>0</v>
          </cell>
          <cell r="AH11715">
            <v>0</v>
          </cell>
          <cell r="AI11715">
            <v>0</v>
          </cell>
          <cell r="AJ11715">
            <v>6</v>
          </cell>
          <cell r="AN11715">
            <v>0</v>
          </cell>
        </row>
        <row r="11716">
          <cell r="D11716">
            <v>3</v>
          </cell>
          <cell r="H11716" t="str">
            <v>171</v>
          </cell>
          <cell r="X11716">
            <v>62</v>
          </cell>
          <cell r="Y11716">
            <v>0</v>
          </cell>
          <cell r="Z11716">
            <v>0</v>
          </cell>
          <cell r="AA11716">
            <v>0</v>
          </cell>
          <cell r="AE11716">
            <v>0</v>
          </cell>
          <cell r="AG11716">
            <v>3</v>
          </cell>
          <cell r="AH11716">
            <v>0</v>
          </cell>
          <cell r="AI11716">
            <v>0</v>
          </cell>
          <cell r="AJ11716">
            <v>0</v>
          </cell>
          <cell r="AN11716">
            <v>0</v>
          </cell>
        </row>
        <row r="11717">
          <cell r="D11717">
            <v>3</v>
          </cell>
          <cell r="H11717" t="str">
            <v>171</v>
          </cell>
          <cell r="X11717">
            <v>79</v>
          </cell>
          <cell r="Y11717">
            <v>0</v>
          </cell>
          <cell r="Z11717">
            <v>0</v>
          </cell>
          <cell r="AA11717">
            <v>0</v>
          </cell>
          <cell r="AE11717">
            <v>0</v>
          </cell>
          <cell r="AG11717">
            <v>5</v>
          </cell>
          <cell r="AH11717">
            <v>0</v>
          </cell>
          <cell r="AI11717">
            <v>0</v>
          </cell>
          <cell r="AJ11717">
            <v>0</v>
          </cell>
          <cell r="AN11717">
            <v>0</v>
          </cell>
        </row>
        <row r="11718">
          <cell r="D11718">
            <v>3</v>
          </cell>
          <cell r="H11718" t="str">
            <v>085</v>
          </cell>
          <cell r="X11718">
            <v>0</v>
          </cell>
          <cell r="Y11718">
            <v>0</v>
          </cell>
          <cell r="Z11718">
            <v>0</v>
          </cell>
          <cell r="AA11718">
            <v>105</v>
          </cell>
          <cell r="AE11718">
            <v>0</v>
          </cell>
          <cell r="AG11718">
            <v>0</v>
          </cell>
          <cell r="AH11718">
            <v>0</v>
          </cell>
          <cell r="AI11718">
            <v>0</v>
          </cell>
          <cell r="AJ11718">
            <v>0</v>
          </cell>
          <cell r="AN11718">
            <v>0</v>
          </cell>
        </row>
        <row r="11719">
          <cell r="D11719">
            <v>3</v>
          </cell>
          <cell r="H11719" t="str">
            <v>085</v>
          </cell>
          <cell r="X11719">
            <v>186</v>
          </cell>
          <cell r="Y11719">
            <v>0</v>
          </cell>
          <cell r="Z11719">
            <v>0</v>
          </cell>
          <cell r="AA11719">
            <v>0</v>
          </cell>
          <cell r="AE11719">
            <v>0</v>
          </cell>
          <cell r="AG11719">
            <v>0</v>
          </cell>
          <cell r="AH11719">
            <v>0</v>
          </cell>
          <cell r="AI11719">
            <v>0</v>
          </cell>
          <cell r="AJ11719">
            <v>0</v>
          </cell>
          <cell r="AN11719">
            <v>0</v>
          </cell>
        </row>
        <row r="11720">
          <cell r="D11720">
            <v>3</v>
          </cell>
          <cell r="H11720" t="str">
            <v>085</v>
          </cell>
          <cell r="X11720">
            <v>249</v>
          </cell>
          <cell r="Y11720">
            <v>0</v>
          </cell>
          <cell r="Z11720">
            <v>0</v>
          </cell>
          <cell r="AA11720">
            <v>0</v>
          </cell>
          <cell r="AE11720">
            <v>0</v>
          </cell>
          <cell r="AG11720">
            <v>3</v>
          </cell>
          <cell r="AH11720">
            <v>0</v>
          </cell>
          <cell r="AI11720">
            <v>0</v>
          </cell>
          <cell r="AJ11720">
            <v>0</v>
          </cell>
          <cell r="AN11720">
            <v>0</v>
          </cell>
        </row>
        <row r="11721">
          <cell r="D11721">
            <v>3</v>
          </cell>
          <cell r="H11721" t="str">
            <v>086</v>
          </cell>
          <cell r="X11721">
            <v>0</v>
          </cell>
          <cell r="Y11721">
            <v>0</v>
          </cell>
          <cell r="Z11721">
            <v>0</v>
          </cell>
          <cell r="AA11721">
            <v>18</v>
          </cell>
          <cell r="AE11721">
            <v>0</v>
          </cell>
          <cell r="AG11721">
            <v>0</v>
          </cell>
          <cell r="AH11721">
            <v>0</v>
          </cell>
          <cell r="AI11721">
            <v>0</v>
          </cell>
          <cell r="AJ11721">
            <v>0</v>
          </cell>
          <cell r="AN11721">
            <v>0</v>
          </cell>
        </row>
        <row r="11722">
          <cell r="D11722">
            <v>3</v>
          </cell>
          <cell r="H11722" t="str">
            <v>086</v>
          </cell>
          <cell r="X11722">
            <v>333</v>
          </cell>
          <cell r="Y11722">
            <v>0</v>
          </cell>
          <cell r="Z11722">
            <v>0</v>
          </cell>
          <cell r="AA11722">
            <v>0</v>
          </cell>
          <cell r="AE11722">
            <v>0</v>
          </cell>
          <cell r="AG11722">
            <v>3</v>
          </cell>
          <cell r="AH11722">
            <v>0</v>
          </cell>
          <cell r="AI11722">
            <v>0</v>
          </cell>
          <cell r="AJ11722">
            <v>0</v>
          </cell>
          <cell r="AN11722">
            <v>0</v>
          </cell>
        </row>
        <row r="11723">
          <cell r="D11723">
            <v>3</v>
          </cell>
          <cell r="H11723" t="str">
            <v>086</v>
          </cell>
          <cell r="X11723">
            <v>78</v>
          </cell>
          <cell r="Y11723">
            <v>0</v>
          </cell>
          <cell r="Z11723">
            <v>0</v>
          </cell>
          <cell r="AA11723">
            <v>0</v>
          </cell>
          <cell r="AE11723">
            <v>0</v>
          </cell>
          <cell r="AG11723">
            <v>0</v>
          </cell>
          <cell r="AH11723">
            <v>0</v>
          </cell>
          <cell r="AI11723">
            <v>0</v>
          </cell>
          <cell r="AJ11723">
            <v>0</v>
          </cell>
          <cell r="AN11723">
            <v>0</v>
          </cell>
        </row>
        <row r="11724">
          <cell r="D11724">
            <v>3</v>
          </cell>
          <cell r="H11724" t="str">
            <v>171</v>
          </cell>
          <cell r="X11724">
            <v>0</v>
          </cell>
          <cell r="Y11724">
            <v>0</v>
          </cell>
          <cell r="Z11724">
            <v>0</v>
          </cell>
          <cell r="AA11724">
            <v>216</v>
          </cell>
          <cell r="AE11724">
            <v>0</v>
          </cell>
          <cell r="AG11724">
            <v>0</v>
          </cell>
          <cell r="AH11724">
            <v>0</v>
          </cell>
          <cell r="AI11724">
            <v>0</v>
          </cell>
          <cell r="AJ11724">
            <v>0</v>
          </cell>
          <cell r="AN11724">
            <v>0</v>
          </cell>
        </row>
        <row r="11725">
          <cell r="D11725">
            <v>3</v>
          </cell>
          <cell r="H11725" t="str">
            <v>171</v>
          </cell>
          <cell r="X11725">
            <v>109</v>
          </cell>
          <cell r="Y11725">
            <v>0</v>
          </cell>
          <cell r="Z11725">
            <v>0</v>
          </cell>
          <cell r="AA11725">
            <v>0</v>
          </cell>
          <cell r="AE11725">
            <v>0</v>
          </cell>
          <cell r="AG11725">
            <v>1</v>
          </cell>
          <cell r="AH11725">
            <v>0</v>
          </cell>
          <cell r="AI11725">
            <v>0</v>
          </cell>
          <cell r="AJ11725">
            <v>0</v>
          </cell>
          <cell r="AN11725">
            <v>0</v>
          </cell>
        </row>
        <row r="11726">
          <cell r="D11726">
            <v>3</v>
          </cell>
          <cell r="H11726" t="str">
            <v>171</v>
          </cell>
          <cell r="X11726">
            <v>456</v>
          </cell>
          <cell r="Y11726">
            <v>0</v>
          </cell>
          <cell r="Z11726">
            <v>0</v>
          </cell>
          <cell r="AA11726">
            <v>0</v>
          </cell>
          <cell r="AE11726">
            <v>0</v>
          </cell>
          <cell r="AG11726">
            <v>1</v>
          </cell>
          <cell r="AH11726">
            <v>0</v>
          </cell>
          <cell r="AI11726">
            <v>0</v>
          </cell>
          <cell r="AJ11726">
            <v>0</v>
          </cell>
          <cell r="AN11726">
            <v>0</v>
          </cell>
        </row>
        <row r="11727">
          <cell r="D11727">
            <v>3</v>
          </cell>
          <cell r="H11727" t="str">
            <v>171</v>
          </cell>
          <cell r="X11727">
            <v>0</v>
          </cell>
          <cell r="Y11727">
            <v>0</v>
          </cell>
          <cell r="Z11727">
            <v>0</v>
          </cell>
          <cell r="AA11727">
            <v>76</v>
          </cell>
          <cell r="AE11727">
            <v>0</v>
          </cell>
          <cell r="AG11727">
            <v>0</v>
          </cell>
          <cell r="AH11727">
            <v>0</v>
          </cell>
          <cell r="AI11727">
            <v>0</v>
          </cell>
          <cell r="AJ11727">
            <v>6</v>
          </cell>
          <cell r="AN11727">
            <v>0</v>
          </cell>
        </row>
        <row r="11728">
          <cell r="D11728">
            <v>3</v>
          </cell>
          <cell r="H11728" t="str">
            <v>171</v>
          </cell>
          <cell r="X11728">
            <v>164</v>
          </cell>
          <cell r="Y11728">
            <v>0</v>
          </cell>
          <cell r="Z11728">
            <v>0</v>
          </cell>
          <cell r="AA11728">
            <v>0</v>
          </cell>
          <cell r="AE11728">
            <v>0</v>
          </cell>
          <cell r="AG11728">
            <v>6</v>
          </cell>
          <cell r="AH11728">
            <v>0</v>
          </cell>
          <cell r="AI11728">
            <v>0</v>
          </cell>
          <cell r="AJ11728">
            <v>0</v>
          </cell>
          <cell r="AN11728">
            <v>0</v>
          </cell>
        </row>
        <row r="11729">
          <cell r="D11729">
            <v>3</v>
          </cell>
          <cell r="H11729" t="str">
            <v>171</v>
          </cell>
          <cell r="X11729">
            <v>226</v>
          </cell>
          <cell r="Y11729">
            <v>0</v>
          </cell>
          <cell r="Z11729">
            <v>0</v>
          </cell>
          <cell r="AA11729">
            <v>0</v>
          </cell>
          <cell r="AE11729">
            <v>0</v>
          </cell>
          <cell r="AG11729">
            <v>12</v>
          </cell>
          <cell r="AH11729">
            <v>0</v>
          </cell>
          <cell r="AI11729">
            <v>0</v>
          </cell>
          <cell r="AJ11729">
            <v>0</v>
          </cell>
          <cell r="AN11729">
            <v>0</v>
          </cell>
        </row>
        <row r="11730">
          <cell r="D11730">
            <v>3</v>
          </cell>
          <cell r="H11730" t="str">
            <v>171</v>
          </cell>
          <cell r="X11730">
            <v>0</v>
          </cell>
          <cell r="Y11730">
            <v>0</v>
          </cell>
          <cell r="Z11730">
            <v>0</v>
          </cell>
          <cell r="AA11730">
            <v>90</v>
          </cell>
          <cell r="AE11730">
            <v>0</v>
          </cell>
          <cell r="AG11730">
            <v>0</v>
          </cell>
          <cell r="AH11730">
            <v>0</v>
          </cell>
          <cell r="AI11730">
            <v>0</v>
          </cell>
          <cell r="AJ11730">
            <v>4</v>
          </cell>
          <cell r="AN11730">
            <v>0</v>
          </cell>
        </row>
        <row r="11731">
          <cell r="D11731">
            <v>3</v>
          </cell>
          <cell r="H11731" t="str">
            <v>171</v>
          </cell>
          <cell r="X11731">
            <v>308</v>
          </cell>
          <cell r="Y11731">
            <v>0</v>
          </cell>
          <cell r="Z11731">
            <v>0</v>
          </cell>
          <cell r="AA11731">
            <v>0</v>
          </cell>
          <cell r="AE11731">
            <v>0</v>
          </cell>
          <cell r="AG11731">
            <v>3</v>
          </cell>
          <cell r="AH11731">
            <v>0</v>
          </cell>
          <cell r="AI11731">
            <v>0</v>
          </cell>
          <cell r="AJ11731">
            <v>0</v>
          </cell>
          <cell r="AN11731">
            <v>0</v>
          </cell>
        </row>
        <row r="11732">
          <cell r="D11732">
            <v>3</v>
          </cell>
          <cell r="H11732" t="str">
            <v>171</v>
          </cell>
          <cell r="X11732">
            <v>126</v>
          </cell>
          <cell r="Y11732">
            <v>0</v>
          </cell>
          <cell r="Z11732">
            <v>0</v>
          </cell>
          <cell r="AA11732">
            <v>0</v>
          </cell>
          <cell r="AE11732">
            <v>0</v>
          </cell>
          <cell r="AG11732">
            <v>1</v>
          </cell>
          <cell r="AH11732">
            <v>0</v>
          </cell>
          <cell r="AI11732">
            <v>0</v>
          </cell>
          <cell r="AJ11732">
            <v>0</v>
          </cell>
          <cell r="AN11732">
            <v>0</v>
          </cell>
        </row>
        <row r="11733">
          <cell r="D11733">
            <v>3</v>
          </cell>
          <cell r="H11733" t="str">
            <v>063</v>
          </cell>
          <cell r="X11733">
            <v>2685</v>
          </cell>
          <cell r="Y11733">
            <v>0</v>
          </cell>
          <cell r="Z11733">
            <v>0</v>
          </cell>
          <cell r="AA11733">
            <v>0</v>
          </cell>
          <cell r="AE11733">
            <v>0</v>
          </cell>
          <cell r="AG11733">
            <v>34</v>
          </cell>
          <cell r="AH11733">
            <v>0</v>
          </cell>
          <cell r="AI11733">
            <v>0</v>
          </cell>
          <cell r="AJ11733">
            <v>0</v>
          </cell>
          <cell r="AN11733">
            <v>0</v>
          </cell>
        </row>
        <row r="11734">
          <cell r="D11734">
            <v>3</v>
          </cell>
          <cell r="H11734" t="str">
            <v>085</v>
          </cell>
          <cell r="X11734">
            <v>0</v>
          </cell>
          <cell r="Y11734">
            <v>0</v>
          </cell>
          <cell r="Z11734">
            <v>0</v>
          </cell>
          <cell r="AA11734">
            <v>4</v>
          </cell>
          <cell r="AE11734">
            <v>0</v>
          </cell>
          <cell r="AG11734">
            <v>0</v>
          </cell>
          <cell r="AH11734">
            <v>0</v>
          </cell>
          <cell r="AI11734">
            <v>0</v>
          </cell>
          <cell r="AJ11734">
            <v>0</v>
          </cell>
          <cell r="AN11734">
            <v>0</v>
          </cell>
        </row>
        <row r="11735">
          <cell r="D11735">
            <v>3</v>
          </cell>
          <cell r="H11735" t="str">
            <v>085</v>
          </cell>
          <cell r="X11735">
            <v>415</v>
          </cell>
          <cell r="Y11735">
            <v>0</v>
          </cell>
          <cell r="Z11735">
            <v>0</v>
          </cell>
          <cell r="AA11735">
            <v>0</v>
          </cell>
          <cell r="AE11735">
            <v>0</v>
          </cell>
          <cell r="AG11735">
            <v>28</v>
          </cell>
          <cell r="AH11735">
            <v>0</v>
          </cell>
          <cell r="AI11735">
            <v>0</v>
          </cell>
          <cell r="AJ11735">
            <v>0</v>
          </cell>
          <cell r="AN11735">
            <v>0</v>
          </cell>
        </row>
        <row r="11736">
          <cell r="D11736">
            <v>3</v>
          </cell>
          <cell r="H11736" t="str">
            <v>085</v>
          </cell>
          <cell r="X11736">
            <v>4133</v>
          </cell>
          <cell r="Y11736">
            <v>0</v>
          </cell>
          <cell r="Z11736">
            <v>0</v>
          </cell>
          <cell r="AA11736">
            <v>0</v>
          </cell>
          <cell r="AE11736">
            <v>0</v>
          </cell>
          <cell r="AG11736">
            <v>197</v>
          </cell>
          <cell r="AH11736">
            <v>0</v>
          </cell>
          <cell r="AI11736">
            <v>0</v>
          </cell>
          <cell r="AJ11736">
            <v>0</v>
          </cell>
          <cell r="AN11736">
            <v>0</v>
          </cell>
        </row>
        <row r="11737">
          <cell r="D11737">
            <v>3</v>
          </cell>
          <cell r="H11737" t="str">
            <v>086</v>
          </cell>
          <cell r="X11737">
            <v>3</v>
          </cell>
          <cell r="Y11737">
            <v>0</v>
          </cell>
          <cell r="Z11737">
            <v>0</v>
          </cell>
          <cell r="AA11737">
            <v>0</v>
          </cell>
          <cell r="AE11737">
            <v>0</v>
          </cell>
          <cell r="AG11737">
            <v>0</v>
          </cell>
          <cell r="AH11737">
            <v>0</v>
          </cell>
          <cell r="AI11737">
            <v>0</v>
          </cell>
          <cell r="AJ11737">
            <v>0</v>
          </cell>
          <cell r="AN11737">
            <v>0</v>
          </cell>
        </row>
        <row r="11738">
          <cell r="D11738">
            <v>3</v>
          </cell>
          <cell r="H11738" t="str">
            <v>086</v>
          </cell>
          <cell r="X11738">
            <v>0</v>
          </cell>
          <cell r="Y11738">
            <v>0</v>
          </cell>
          <cell r="Z11738">
            <v>0</v>
          </cell>
          <cell r="AA11738">
            <v>2</v>
          </cell>
          <cell r="AE11738">
            <v>0</v>
          </cell>
          <cell r="AG11738">
            <v>0</v>
          </cell>
          <cell r="AH11738">
            <v>0</v>
          </cell>
          <cell r="AI11738">
            <v>0</v>
          </cell>
          <cell r="AJ11738">
            <v>0</v>
          </cell>
          <cell r="AN11738">
            <v>0</v>
          </cell>
        </row>
        <row r="11739">
          <cell r="D11739">
            <v>3</v>
          </cell>
          <cell r="H11739" t="str">
            <v>086</v>
          </cell>
          <cell r="X11739">
            <v>735</v>
          </cell>
          <cell r="Y11739">
            <v>0</v>
          </cell>
          <cell r="Z11739">
            <v>0</v>
          </cell>
          <cell r="AA11739">
            <v>0</v>
          </cell>
          <cell r="AE11739">
            <v>0</v>
          </cell>
          <cell r="AG11739">
            <v>13</v>
          </cell>
          <cell r="AH11739">
            <v>0</v>
          </cell>
          <cell r="AI11739">
            <v>0</v>
          </cell>
          <cell r="AJ11739">
            <v>0</v>
          </cell>
          <cell r="AN11739">
            <v>0</v>
          </cell>
        </row>
        <row r="11740">
          <cell r="D11740">
            <v>3</v>
          </cell>
          <cell r="H11740" t="str">
            <v>086</v>
          </cell>
          <cell r="X11740">
            <v>3072</v>
          </cell>
          <cell r="Y11740">
            <v>0</v>
          </cell>
          <cell r="Z11740">
            <v>0</v>
          </cell>
          <cell r="AA11740">
            <v>0</v>
          </cell>
          <cell r="AE11740">
            <v>0</v>
          </cell>
          <cell r="AG11740">
            <v>115</v>
          </cell>
          <cell r="AH11740">
            <v>0</v>
          </cell>
          <cell r="AI11740">
            <v>0</v>
          </cell>
          <cell r="AJ11740">
            <v>0</v>
          </cell>
          <cell r="AN11740">
            <v>0</v>
          </cell>
        </row>
        <row r="11741">
          <cell r="D11741">
            <v>3</v>
          </cell>
          <cell r="H11741" t="str">
            <v>090</v>
          </cell>
          <cell r="X11741">
            <v>4333</v>
          </cell>
          <cell r="Y11741">
            <v>0</v>
          </cell>
          <cell r="Z11741">
            <v>0</v>
          </cell>
          <cell r="AA11741">
            <v>0</v>
          </cell>
          <cell r="AE11741">
            <v>0</v>
          </cell>
          <cell r="AG11741">
            <v>230</v>
          </cell>
          <cell r="AH11741">
            <v>0</v>
          </cell>
          <cell r="AI11741">
            <v>0</v>
          </cell>
          <cell r="AJ11741">
            <v>0</v>
          </cell>
          <cell r="AN11741">
            <v>0</v>
          </cell>
        </row>
        <row r="11742">
          <cell r="D11742">
            <v>3</v>
          </cell>
          <cell r="H11742" t="str">
            <v>109</v>
          </cell>
          <cell r="X11742">
            <v>955</v>
          </cell>
          <cell r="Y11742">
            <v>0</v>
          </cell>
          <cell r="Z11742">
            <v>0</v>
          </cell>
          <cell r="AA11742">
            <v>0</v>
          </cell>
          <cell r="AE11742">
            <v>0</v>
          </cell>
          <cell r="AG11742">
            <v>33</v>
          </cell>
          <cell r="AH11742">
            <v>0</v>
          </cell>
          <cell r="AI11742">
            <v>0</v>
          </cell>
          <cell r="AJ11742">
            <v>0</v>
          </cell>
          <cell r="AN11742">
            <v>0</v>
          </cell>
        </row>
        <row r="11743">
          <cell r="D11743">
            <v>3</v>
          </cell>
          <cell r="H11743" t="str">
            <v>171</v>
          </cell>
          <cell r="X11743">
            <v>0</v>
          </cell>
          <cell r="Y11743">
            <v>0</v>
          </cell>
          <cell r="Z11743">
            <v>0</v>
          </cell>
          <cell r="AA11743">
            <v>13</v>
          </cell>
          <cell r="AE11743">
            <v>0</v>
          </cell>
          <cell r="AG11743">
            <v>0</v>
          </cell>
          <cell r="AH11743">
            <v>0</v>
          </cell>
          <cell r="AI11743">
            <v>0</v>
          </cell>
          <cell r="AJ11743">
            <v>2</v>
          </cell>
          <cell r="AN11743">
            <v>0</v>
          </cell>
        </row>
        <row r="11744">
          <cell r="D11744">
            <v>3</v>
          </cell>
          <cell r="H11744" t="str">
            <v>171</v>
          </cell>
          <cell r="X11744">
            <v>870</v>
          </cell>
          <cell r="Y11744">
            <v>0</v>
          </cell>
          <cell r="Z11744">
            <v>0</v>
          </cell>
          <cell r="AA11744">
            <v>0</v>
          </cell>
          <cell r="AE11744">
            <v>0</v>
          </cell>
          <cell r="AG11744">
            <v>45</v>
          </cell>
          <cell r="AH11744">
            <v>0</v>
          </cell>
          <cell r="AI11744">
            <v>0</v>
          </cell>
          <cell r="AJ11744">
            <v>0</v>
          </cell>
          <cell r="AN11744">
            <v>0</v>
          </cell>
        </row>
        <row r="11745">
          <cell r="D11745">
            <v>3</v>
          </cell>
          <cell r="H11745" t="str">
            <v>171</v>
          </cell>
          <cell r="X11745">
            <v>8298</v>
          </cell>
          <cell r="Y11745">
            <v>0</v>
          </cell>
          <cell r="Z11745">
            <v>0</v>
          </cell>
          <cell r="AA11745">
            <v>0</v>
          </cell>
          <cell r="AE11745">
            <v>0</v>
          </cell>
          <cell r="AG11745">
            <v>412</v>
          </cell>
          <cell r="AH11745">
            <v>0</v>
          </cell>
          <cell r="AI11745">
            <v>0</v>
          </cell>
          <cell r="AJ11745">
            <v>0</v>
          </cell>
          <cell r="AN11745">
            <v>0</v>
          </cell>
        </row>
        <row r="11746">
          <cell r="D11746">
            <v>3</v>
          </cell>
          <cell r="H11746" t="str">
            <v>171</v>
          </cell>
          <cell r="X11746">
            <v>0</v>
          </cell>
          <cell r="Y11746">
            <v>0</v>
          </cell>
          <cell r="Z11746">
            <v>0</v>
          </cell>
          <cell r="AA11746">
            <v>107</v>
          </cell>
          <cell r="AE11746">
            <v>0</v>
          </cell>
          <cell r="AG11746">
            <v>0</v>
          </cell>
          <cell r="AH11746">
            <v>0</v>
          </cell>
          <cell r="AI11746">
            <v>0</v>
          </cell>
          <cell r="AJ11746">
            <v>8</v>
          </cell>
          <cell r="AN11746">
            <v>0</v>
          </cell>
        </row>
        <row r="11747">
          <cell r="D11747">
            <v>3</v>
          </cell>
          <cell r="H11747" t="str">
            <v>171</v>
          </cell>
          <cell r="X11747">
            <v>102</v>
          </cell>
          <cell r="Y11747">
            <v>0</v>
          </cell>
          <cell r="Z11747">
            <v>0</v>
          </cell>
          <cell r="AA11747">
            <v>0</v>
          </cell>
          <cell r="AE11747">
            <v>0</v>
          </cell>
          <cell r="AG11747">
            <v>10</v>
          </cell>
          <cell r="AH11747">
            <v>0</v>
          </cell>
          <cell r="AI11747">
            <v>0</v>
          </cell>
          <cell r="AJ11747">
            <v>0</v>
          </cell>
          <cell r="AN11747">
            <v>0</v>
          </cell>
        </row>
        <row r="11748">
          <cell r="D11748">
            <v>3</v>
          </cell>
          <cell r="H11748" t="str">
            <v>171</v>
          </cell>
          <cell r="X11748">
            <v>284</v>
          </cell>
          <cell r="Y11748">
            <v>0</v>
          </cell>
          <cell r="Z11748">
            <v>0</v>
          </cell>
          <cell r="AA11748">
            <v>0</v>
          </cell>
          <cell r="AE11748">
            <v>0</v>
          </cell>
          <cell r="AG11748">
            <v>13</v>
          </cell>
          <cell r="AH11748">
            <v>0</v>
          </cell>
          <cell r="AI11748">
            <v>0</v>
          </cell>
          <cell r="AJ11748">
            <v>0</v>
          </cell>
          <cell r="AN11748">
            <v>0</v>
          </cell>
        </row>
        <row r="11749">
          <cell r="D11749">
            <v>3</v>
          </cell>
          <cell r="H11749" t="str">
            <v>085</v>
          </cell>
          <cell r="X11749">
            <v>0</v>
          </cell>
          <cell r="Y11749">
            <v>0</v>
          </cell>
          <cell r="Z11749">
            <v>0</v>
          </cell>
          <cell r="AA11749">
            <v>217</v>
          </cell>
          <cell r="AE11749">
            <v>0</v>
          </cell>
          <cell r="AG11749">
            <v>0</v>
          </cell>
          <cell r="AH11749">
            <v>0</v>
          </cell>
          <cell r="AI11749">
            <v>0</v>
          </cell>
          <cell r="AJ11749">
            <v>3</v>
          </cell>
          <cell r="AN11749">
            <v>0</v>
          </cell>
        </row>
        <row r="11750">
          <cell r="D11750">
            <v>3</v>
          </cell>
          <cell r="H11750" t="str">
            <v>085</v>
          </cell>
          <cell r="X11750">
            <v>238</v>
          </cell>
          <cell r="Y11750">
            <v>0</v>
          </cell>
          <cell r="Z11750">
            <v>0</v>
          </cell>
          <cell r="AA11750">
            <v>0</v>
          </cell>
          <cell r="AE11750">
            <v>0</v>
          </cell>
          <cell r="AG11750">
            <v>8</v>
          </cell>
          <cell r="AH11750">
            <v>0</v>
          </cell>
          <cell r="AI11750">
            <v>0</v>
          </cell>
          <cell r="AJ11750">
            <v>0</v>
          </cell>
          <cell r="AN11750">
            <v>0</v>
          </cell>
        </row>
        <row r="11751">
          <cell r="D11751">
            <v>3</v>
          </cell>
          <cell r="H11751" t="str">
            <v>085</v>
          </cell>
          <cell r="X11751">
            <v>454</v>
          </cell>
          <cell r="Y11751">
            <v>0</v>
          </cell>
          <cell r="Z11751">
            <v>0</v>
          </cell>
          <cell r="AA11751">
            <v>0</v>
          </cell>
          <cell r="AE11751">
            <v>0</v>
          </cell>
          <cell r="AG11751">
            <v>6</v>
          </cell>
          <cell r="AH11751">
            <v>0</v>
          </cell>
          <cell r="AI11751">
            <v>0</v>
          </cell>
          <cell r="AJ11751">
            <v>0</v>
          </cell>
          <cell r="AN11751">
            <v>0</v>
          </cell>
        </row>
        <row r="11752">
          <cell r="D11752">
            <v>3</v>
          </cell>
          <cell r="H11752" t="str">
            <v>086</v>
          </cell>
          <cell r="X11752">
            <v>35</v>
          </cell>
          <cell r="Y11752">
            <v>0</v>
          </cell>
          <cell r="Z11752">
            <v>0</v>
          </cell>
          <cell r="AA11752">
            <v>0</v>
          </cell>
          <cell r="AE11752">
            <v>0</v>
          </cell>
          <cell r="AG11752">
            <v>0</v>
          </cell>
          <cell r="AH11752">
            <v>0</v>
          </cell>
          <cell r="AI11752">
            <v>0</v>
          </cell>
          <cell r="AJ11752">
            <v>0</v>
          </cell>
          <cell r="AN11752">
            <v>0</v>
          </cell>
        </row>
        <row r="11753">
          <cell r="D11753">
            <v>3</v>
          </cell>
          <cell r="H11753" t="str">
            <v>086</v>
          </cell>
          <cell r="X11753">
            <v>0</v>
          </cell>
          <cell r="Y11753">
            <v>0</v>
          </cell>
          <cell r="Z11753">
            <v>0</v>
          </cell>
          <cell r="AA11753">
            <v>59</v>
          </cell>
          <cell r="AE11753">
            <v>0</v>
          </cell>
          <cell r="AG11753">
            <v>0</v>
          </cell>
          <cell r="AH11753">
            <v>0</v>
          </cell>
          <cell r="AI11753">
            <v>0</v>
          </cell>
          <cell r="AJ11753">
            <v>5</v>
          </cell>
          <cell r="AN11753">
            <v>0</v>
          </cell>
        </row>
        <row r="11754">
          <cell r="D11754">
            <v>3</v>
          </cell>
          <cell r="H11754" t="str">
            <v>086</v>
          </cell>
          <cell r="X11754">
            <v>401</v>
          </cell>
          <cell r="Y11754">
            <v>0</v>
          </cell>
          <cell r="Z11754">
            <v>0</v>
          </cell>
          <cell r="AA11754">
            <v>0</v>
          </cell>
          <cell r="AE11754">
            <v>0</v>
          </cell>
          <cell r="AG11754">
            <v>17</v>
          </cell>
          <cell r="AH11754">
            <v>0</v>
          </cell>
          <cell r="AI11754">
            <v>0</v>
          </cell>
          <cell r="AJ11754">
            <v>0</v>
          </cell>
          <cell r="AN11754">
            <v>0</v>
          </cell>
        </row>
        <row r="11755">
          <cell r="D11755">
            <v>3</v>
          </cell>
          <cell r="H11755" t="str">
            <v>086</v>
          </cell>
          <cell r="X11755">
            <v>208</v>
          </cell>
          <cell r="Y11755">
            <v>0</v>
          </cell>
          <cell r="Z11755">
            <v>0</v>
          </cell>
          <cell r="AA11755">
            <v>0</v>
          </cell>
          <cell r="AE11755">
            <v>0</v>
          </cell>
          <cell r="AG11755">
            <v>6</v>
          </cell>
          <cell r="AH11755">
            <v>0</v>
          </cell>
          <cell r="AI11755">
            <v>0</v>
          </cell>
          <cell r="AJ11755">
            <v>0</v>
          </cell>
          <cell r="AN11755">
            <v>0</v>
          </cell>
        </row>
        <row r="11756">
          <cell r="D11756">
            <v>3</v>
          </cell>
          <cell r="H11756" t="str">
            <v>089</v>
          </cell>
          <cell r="X11756">
            <v>0</v>
          </cell>
          <cell r="Y11756">
            <v>0</v>
          </cell>
          <cell r="Z11756">
            <v>0</v>
          </cell>
          <cell r="AA11756">
            <v>198</v>
          </cell>
          <cell r="AE11756">
            <v>0</v>
          </cell>
          <cell r="AG11756">
            <v>0</v>
          </cell>
          <cell r="AH11756">
            <v>0</v>
          </cell>
          <cell r="AI11756">
            <v>0</v>
          </cell>
          <cell r="AJ11756">
            <v>2</v>
          </cell>
          <cell r="AN11756">
            <v>0</v>
          </cell>
        </row>
        <row r="11757">
          <cell r="D11757">
            <v>3</v>
          </cell>
          <cell r="H11757" t="str">
            <v>089</v>
          </cell>
          <cell r="X11757">
            <v>118</v>
          </cell>
          <cell r="Y11757">
            <v>0</v>
          </cell>
          <cell r="Z11757">
            <v>0</v>
          </cell>
          <cell r="AA11757">
            <v>0</v>
          </cell>
          <cell r="AE11757">
            <v>0</v>
          </cell>
          <cell r="AG11757">
            <v>1</v>
          </cell>
          <cell r="AH11757">
            <v>0</v>
          </cell>
          <cell r="AI11757">
            <v>0</v>
          </cell>
          <cell r="AJ11757">
            <v>0</v>
          </cell>
          <cell r="AN11757">
            <v>0</v>
          </cell>
        </row>
        <row r="11758">
          <cell r="D11758">
            <v>3</v>
          </cell>
          <cell r="H11758" t="str">
            <v>089</v>
          </cell>
          <cell r="X11758">
            <v>399</v>
          </cell>
          <cell r="Y11758">
            <v>0</v>
          </cell>
          <cell r="Z11758">
            <v>0</v>
          </cell>
          <cell r="AA11758">
            <v>0</v>
          </cell>
          <cell r="AE11758">
            <v>0</v>
          </cell>
          <cell r="AG11758">
            <v>16</v>
          </cell>
          <cell r="AH11758">
            <v>0</v>
          </cell>
          <cell r="AI11758">
            <v>0</v>
          </cell>
          <cell r="AJ11758">
            <v>0</v>
          </cell>
          <cell r="AN11758">
            <v>0</v>
          </cell>
        </row>
        <row r="11759">
          <cell r="D11759">
            <v>3</v>
          </cell>
          <cell r="H11759" t="str">
            <v>090</v>
          </cell>
          <cell r="X11759">
            <v>0</v>
          </cell>
          <cell r="Y11759">
            <v>0</v>
          </cell>
          <cell r="Z11759">
            <v>0</v>
          </cell>
          <cell r="AA11759">
            <v>43</v>
          </cell>
          <cell r="AE11759">
            <v>0</v>
          </cell>
          <cell r="AG11759">
            <v>0</v>
          </cell>
          <cell r="AH11759">
            <v>0</v>
          </cell>
          <cell r="AI11759">
            <v>0</v>
          </cell>
          <cell r="AJ11759">
            <v>0</v>
          </cell>
          <cell r="AN11759">
            <v>0</v>
          </cell>
        </row>
        <row r="11760">
          <cell r="D11760">
            <v>3</v>
          </cell>
          <cell r="H11760" t="str">
            <v>090</v>
          </cell>
          <cell r="X11760">
            <v>117</v>
          </cell>
          <cell r="Y11760">
            <v>0</v>
          </cell>
          <cell r="Z11760">
            <v>0</v>
          </cell>
          <cell r="AA11760">
            <v>0</v>
          </cell>
          <cell r="AE11760">
            <v>0</v>
          </cell>
          <cell r="AG11760">
            <v>6</v>
          </cell>
          <cell r="AH11760">
            <v>0</v>
          </cell>
          <cell r="AI11760">
            <v>0</v>
          </cell>
          <cell r="AJ11760">
            <v>0</v>
          </cell>
          <cell r="AN11760">
            <v>0</v>
          </cell>
        </row>
        <row r="11761">
          <cell r="D11761">
            <v>3</v>
          </cell>
          <cell r="H11761" t="str">
            <v>171</v>
          </cell>
          <cell r="X11761">
            <v>6</v>
          </cell>
          <cell r="Y11761">
            <v>0</v>
          </cell>
          <cell r="Z11761">
            <v>0</v>
          </cell>
          <cell r="AA11761">
            <v>0</v>
          </cell>
          <cell r="AE11761">
            <v>0</v>
          </cell>
          <cell r="AG11761">
            <v>0</v>
          </cell>
          <cell r="AH11761">
            <v>0</v>
          </cell>
          <cell r="AI11761">
            <v>0</v>
          </cell>
          <cell r="AJ11761">
            <v>0</v>
          </cell>
          <cell r="AN11761">
            <v>0</v>
          </cell>
        </row>
        <row r="11762">
          <cell r="D11762">
            <v>3</v>
          </cell>
          <cell r="H11762" t="str">
            <v>171</v>
          </cell>
          <cell r="X11762">
            <v>0</v>
          </cell>
          <cell r="Y11762">
            <v>0</v>
          </cell>
          <cell r="Z11762">
            <v>0</v>
          </cell>
          <cell r="AA11762">
            <v>387</v>
          </cell>
          <cell r="AE11762">
            <v>0</v>
          </cell>
          <cell r="AG11762">
            <v>0</v>
          </cell>
          <cell r="AH11762">
            <v>0</v>
          </cell>
          <cell r="AI11762">
            <v>0</v>
          </cell>
          <cell r="AJ11762">
            <v>11</v>
          </cell>
          <cell r="AN11762">
            <v>0</v>
          </cell>
        </row>
        <row r="11763">
          <cell r="D11763">
            <v>3</v>
          </cell>
          <cell r="H11763" t="str">
            <v>171</v>
          </cell>
          <cell r="X11763">
            <v>322</v>
          </cell>
          <cell r="Y11763">
            <v>0</v>
          </cell>
          <cell r="Z11763">
            <v>0</v>
          </cell>
          <cell r="AA11763">
            <v>0</v>
          </cell>
          <cell r="AE11763">
            <v>0</v>
          </cell>
          <cell r="AG11763">
            <v>5</v>
          </cell>
          <cell r="AH11763">
            <v>0</v>
          </cell>
          <cell r="AI11763">
            <v>0</v>
          </cell>
          <cell r="AJ11763">
            <v>0</v>
          </cell>
          <cell r="AN11763">
            <v>0</v>
          </cell>
        </row>
        <row r="11764">
          <cell r="D11764">
            <v>3</v>
          </cell>
          <cell r="H11764" t="str">
            <v>171</v>
          </cell>
          <cell r="X11764">
            <v>940</v>
          </cell>
          <cell r="Y11764">
            <v>0</v>
          </cell>
          <cell r="Z11764">
            <v>0</v>
          </cell>
          <cell r="AA11764">
            <v>0</v>
          </cell>
          <cell r="AE11764">
            <v>0</v>
          </cell>
          <cell r="AG11764">
            <v>28</v>
          </cell>
          <cell r="AH11764">
            <v>0</v>
          </cell>
          <cell r="AI11764">
            <v>0</v>
          </cell>
          <cell r="AJ11764">
            <v>0</v>
          </cell>
          <cell r="AN11764">
            <v>0</v>
          </cell>
        </row>
        <row r="11765">
          <cell r="D11765">
            <v>3</v>
          </cell>
          <cell r="H11765" t="str">
            <v>063</v>
          </cell>
          <cell r="X11765">
            <v>269</v>
          </cell>
          <cell r="Y11765">
            <v>0</v>
          </cell>
          <cell r="Z11765">
            <v>0</v>
          </cell>
          <cell r="AA11765">
            <v>0</v>
          </cell>
          <cell r="AE11765">
            <v>0</v>
          </cell>
          <cell r="AG11765">
            <v>5</v>
          </cell>
          <cell r="AH11765">
            <v>0</v>
          </cell>
          <cell r="AI11765">
            <v>0</v>
          </cell>
          <cell r="AJ11765">
            <v>0</v>
          </cell>
          <cell r="AN11765">
            <v>0</v>
          </cell>
        </row>
        <row r="11766">
          <cell r="D11766">
            <v>3</v>
          </cell>
          <cell r="H11766" t="str">
            <v>063</v>
          </cell>
          <cell r="X11766">
            <v>0</v>
          </cell>
          <cell r="Y11766">
            <v>0</v>
          </cell>
          <cell r="Z11766">
            <v>0</v>
          </cell>
          <cell r="AA11766">
            <v>178</v>
          </cell>
          <cell r="AE11766">
            <v>0</v>
          </cell>
          <cell r="AG11766">
            <v>0</v>
          </cell>
          <cell r="AH11766">
            <v>0</v>
          </cell>
          <cell r="AI11766">
            <v>0</v>
          </cell>
          <cell r="AJ11766">
            <v>0</v>
          </cell>
          <cell r="AN11766">
            <v>0</v>
          </cell>
        </row>
        <row r="11767">
          <cell r="D11767">
            <v>3</v>
          </cell>
          <cell r="H11767" t="str">
            <v>063</v>
          </cell>
          <cell r="X11767">
            <v>194</v>
          </cell>
          <cell r="Y11767">
            <v>0</v>
          </cell>
          <cell r="Z11767">
            <v>0</v>
          </cell>
          <cell r="AA11767">
            <v>0</v>
          </cell>
          <cell r="AE11767">
            <v>0</v>
          </cell>
          <cell r="AG11767">
            <v>0</v>
          </cell>
          <cell r="AH11767">
            <v>0</v>
          </cell>
          <cell r="AI11767">
            <v>0</v>
          </cell>
          <cell r="AJ11767">
            <v>0</v>
          </cell>
          <cell r="AN11767">
            <v>0</v>
          </cell>
        </row>
        <row r="11768">
          <cell r="D11768">
            <v>3</v>
          </cell>
          <cell r="H11768" t="str">
            <v>085</v>
          </cell>
          <cell r="X11768">
            <v>0</v>
          </cell>
          <cell r="Y11768">
            <v>0</v>
          </cell>
          <cell r="Z11768">
            <v>0</v>
          </cell>
          <cell r="AA11768">
            <v>246</v>
          </cell>
          <cell r="AE11768">
            <v>0</v>
          </cell>
          <cell r="AG11768">
            <v>0</v>
          </cell>
          <cell r="AH11768">
            <v>0</v>
          </cell>
          <cell r="AI11768">
            <v>0</v>
          </cell>
          <cell r="AJ11768">
            <v>1</v>
          </cell>
          <cell r="AN11768">
            <v>0</v>
          </cell>
        </row>
        <row r="11769">
          <cell r="D11769">
            <v>3</v>
          </cell>
          <cell r="H11769" t="str">
            <v>085</v>
          </cell>
          <cell r="X11769">
            <v>316</v>
          </cell>
          <cell r="Y11769">
            <v>0</v>
          </cell>
          <cell r="Z11769">
            <v>0</v>
          </cell>
          <cell r="AA11769">
            <v>0</v>
          </cell>
          <cell r="AE11769">
            <v>0</v>
          </cell>
          <cell r="AG11769">
            <v>4</v>
          </cell>
          <cell r="AH11769">
            <v>0</v>
          </cell>
          <cell r="AI11769">
            <v>0</v>
          </cell>
          <cell r="AJ11769">
            <v>0</v>
          </cell>
          <cell r="AN11769">
            <v>0</v>
          </cell>
        </row>
        <row r="11770">
          <cell r="D11770">
            <v>3</v>
          </cell>
          <cell r="H11770" t="str">
            <v>085</v>
          </cell>
          <cell r="X11770">
            <v>825</v>
          </cell>
          <cell r="Y11770">
            <v>0</v>
          </cell>
          <cell r="Z11770">
            <v>0</v>
          </cell>
          <cell r="AA11770">
            <v>0</v>
          </cell>
          <cell r="AE11770">
            <v>0</v>
          </cell>
          <cell r="AG11770">
            <v>7</v>
          </cell>
          <cell r="AH11770">
            <v>0</v>
          </cell>
          <cell r="AI11770">
            <v>0</v>
          </cell>
          <cell r="AJ11770">
            <v>0</v>
          </cell>
          <cell r="AN11770">
            <v>0</v>
          </cell>
        </row>
        <row r="11771">
          <cell r="D11771">
            <v>3</v>
          </cell>
          <cell r="H11771" t="str">
            <v>086</v>
          </cell>
          <cell r="X11771">
            <v>0</v>
          </cell>
          <cell r="Y11771">
            <v>0</v>
          </cell>
          <cell r="Z11771">
            <v>0</v>
          </cell>
          <cell r="AA11771">
            <v>253</v>
          </cell>
          <cell r="AE11771">
            <v>0</v>
          </cell>
          <cell r="AG11771">
            <v>0</v>
          </cell>
          <cell r="AH11771">
            <v>0</v>
          </cell>
          <cell r="AI11771">
            <v>0</v>
          </cell>
          <cell r="AJ11771">
            <v>4</v>
          </cell>
          <cell r="AN11771">
            <v>0</v>
          </cell>
        </row>
        <row r="11772">
          <cell r="D11772">
            <v>3</v>
          </cell>
          <cell r="H11772" t="str">
            <v>086</v>
          </cell>
          <cell r="X11772">
            <v>1262</v>
          </cell>
          <cell r="Y11772">
            <v>0</v>
          </cell>
          <cell r="Z11772">
            <v>0</v>
          </cell>
          <cell r="AA11772">
            <v>0</v>
          </cell>
          <cell r="AE11772">
            <v>0</v>
          </cell>
          <cell r="AG11772">
            <v>12</v>
          </cell>
          <cell r="AH11772">
            <v>0</v>
          </cell>
          <cell r="AI11772">
            <v>0</v>
          </cell>
          <cell r="AJ11772">
            <v>0</v>
          </cell>
          <cell r="AN11772">
            <v>0</v>
          </cell>
        </row>
        <row r="11773">
          <cell r="D11773">
            <v>3</v>
          </cell>
          <cell r="H11773" t="str">
            <v>086</v>
          </cell>
          <cell r="X11773">
            <v>881</v>
          </cell>
          <cell r="Y11773">
            <v>0</v>
          </cell>
          <cell r="Z11773">
            <v>0</v>
          </cell>
          <cell r="AA11773">
            <v>0</v>
          </cell>
          <cell r="AE11773">
            <v>0</v>
          </cell>
          <cell r="AG11773">
            <v>12</v>
          </cell>
          <cell r="AH11773">
            <v>0</v>
          </cell>
          <cell r="AI11773">
            <v>0</v>
          </cell>
          <cell r="AJ11773">
            <v>0</v>
          </cell>
          <cell r="AN11773">
            <v>0</v>
          </cell>
        </row>
        <row r="11774">
          <cell r="D11774">
            <v>3</v>
          </cell>
          <cell r="H11774" t="str">
            <v>089</v>
          </cell>
          <cell r="X11774">
            <v>24</v>
          </cell>
          <cell r="Y11774">
            <v>0</v>
          </cell>
          <cell r="Z11774">
            <v>0</v>
          </cell>
          <cell r="AA11774">
            <v>0</v>
          </cell>
          <cell r="AE11774">
            <v>0</v>
          </cell>
          <cell r="AG11774">
            <v>0</v>
          </cell>
          <cell r="AH11774">
            <v>0</v>
          </cell>
          <cell r="AI11774">
            <v>0</v>
          </cell>
          <cell r="AJ11774">
            <v>0</v>
          </cell>
          <cell r="AN11774">
            <v>0</v>
          </cell>
        </row>
        <row r="11775">
          <cell r="D11775">
            <v>3</v>
          </cell>
          <cell r="H11775" t="str">
            <v>089</v>
          </cell>
          <cell r="X11775">
            <v>0</v>
          </cell>
          <cell r="Y11775">
            <v>0</v>
          </cell>
          <cell r="Z11775">
            <v>0</v>
          </cell>
          <cell r="AA11775">
            <v>370</v>
          </cell>
          <cell r="AE11775">
            <v>0</v>
          </cell>
          <cell r="AG11775">
            <v>0</v>
          </cell>
          <cell r="AH11775">
            <v>0</v>
          </cell>
          <cell r="AI11775">
            <v>0</v>
          </cell>
          <cell r="AJ11775">
            <v>6</v>
          </cell>
          <cell r="AN11775">
            <v>0</v>
          </cell>
        </row>
        <row r="11776">
          <cell r="D11776">
            <v>3</v>
          </cell>
          <cell r="H11776" t="str">
            <v>089</v>
          </cell>
          <cell r="X11776">
            <v>245</v>
          </cell>
          <cell r="Y11776">
            <v>0</v>
          </cell>
          <cell r="Z11776">
            <v>0</v>
          </cell>
          <cell r="AA11776">
            <v>0</v>
          </cell>
          <cell r="AE11776">
            <v>0</v>
          </cell>
          <cell r="AG11776">
            <v>2</v>
          </cell>
          <cell r="AH11776">
            <v>0</v>
          </cell>
          <cell r="AI11776">
            <v>0</v>
          </cell>
          <cell r="AJ11776">
            <v>0</v>
          </cell>
          <cell r="AN11776">
            <v>0</v>
          </cell>
        </row>
        <row r="11777">
          <cell r="D11777">
            <v>3</v>
          </cell>
          <cell r="H11777" t="str">
            <v>089</v>
          </cell>
          <cell r="X11777">
            <v>2041</v>
          </cell>
          <cell r="Y11777">
            <v>0</v>
          </cell>
          <cell r="Z11777">
            <v>0</v>
          </cell>
          <cell r="AA11777">
            <v>0</v>
          </cell>
          <cell r="AE11777">
            <v>0</v>
          </cell>
          <cell r="AG11777">
            <v>27</v>
          </cell>
          <cell r="AH11777">
            <v>0</v>
          </cell>
          <cell r="AI11777">
            <v>0</v>
          </cell>
          <cell r="AJ11777">
            <v>0</v>
          </cell>
          <cell r="AN11777">
            <v>0</v>
          </cell>
        </row>
        <row r="11778">
          <cell r="D11778">
            <v>3</v>
          </cell>
          <cell r="H11778" t="str">
            <v>090</v>
          </cell>
          <cell r="X11778">
            <v>0</v>
          </cell>
          <cell r="Y11778">
            <v>0</v>
          </cell>
          <cell r="Z11778">
            <v>0</v>
          </cell>
          <cell r="AA11778">
            <v>332</v>
          </cell>
          <cell r="AE11778">
            <v>0</v>
          </cell>
          <cell r="AG11778">
            <v>0</v>
          </cell>
          <cell r="AH11778">
            <v>0</v>
          </cell>
          <cell r="AI11778">
            <v>0</v>
          </cell>
          <cell r="AJ11778">
            <v>7</v>
          </cell>
          <cell r="AN11778">
            <v>0</v>
          </cell>
        </row>
        <row r="11779">
          <cell r="D11779">
            <v>3</v>
          </cell>
          <cell r="H11779" t="str">
            <v>090</v>
          </cell>
          <cell r="X11779">
            <v>1224</v>
          </cell>
          <cell r="Y11779">
            <v>0</v>
          </cell>
          <cell r="Z11779">
            <v>0</v>
          </cell>
          <cell r="AA11779">
            <v>0</v>
          </cell>
          <cell r="AE11779">
            <v>0</v>
          </cell>
          <cell r="AG11779">
            <v>36</v>
          </cell>
          <cell r="AH11779">
            <v>0</v>
          </cell>
          <cell r="AI11779">
            <v>0</v>
          </cell>
          <cell r="AJ11779">
            <v>0</v>
          </cell>
          <cell r="AN11779">
            <v>0</v>
          </cell>
        </row>
        <row r="11780">
          <cell r="D11780">
            <v>3</v>
          </cell>
          <cell r="H11780" t="str">
            <v>171</v>
          </cell>
          <cell r="X11780">
            <v>4</v>
          </cell>
          <cell r="Y11780">
            <v>0</v>
          </cell>
          <cell r="Z11780">
            <v>0</v>
          </cell>
          <cell r="AA11780">
            <v>0</v>
          </cell>
          <cell r="AE11780">
            <v>0</v>
          </cell>
          <cell r="AG11780">
            <v>0</v>
          </cell>
          <cell r="AH11780">
            <v>0</v>
          </cell>
          <cell r="AI11780">
            <v>0</v>
          </cell>
          <cell r="AJ11780">
            <v>0</v>
          </cell>
          <cell r="AN11780">
            <v>0</v>
          </cell>
        </row>
        <row r="11781">
          <cell r="D11781">
            <v>3</v>
          </cell>
          <cell r="H11781" t="str">
            <v>171</v>
          </cell>
          <cell r="X11781">
            <v>0</v>
          </cell>
          <cell r="Y11781">
            <v>0</v>
          </cell>
          <cell r="Z11781">
            <v>0</v>
          </cell>
          <cell r="AA11781">
            <v>287</v>
          </cell>
          <cell r="AE11781">
            <v>0</v>
          </cell>
          <cell r="AG11781">
            <v>0</v>
          </cell>
          <cell r="AH11781">
            <v>0</v>
          </cell>
          <cell r="AI11781">
            <v>0</v>
          </cell>
          <cell r="AJ11781">
            <v>6</v>
          </cell>
          <cell r="AN11781">
            <v>0</v>
          </cell>
        </row>
        <row r="11782">
          <cell r="D11782">
            <v>3</v>
          </cell>
          <cell r="H11782" t="str">
            <v>171</v>
          </cell>
          <cell r="X11782">
            <v>80</v>
          </cell>
          <cell r="Y11782">
            <v>0</v>
          </cell>
          <cell r="Z11782">
            <v>0</v>
          </cell>
          <cell r="AA11782">
            <v>0</v>
          </cell>
          <cell r="AE11782">
            <v>0</v>
          </cell>
          <cell r="AG11782">
            <v>1</v>
          </cell>
          <cell r="AH11782">
            <v>0</v>
          </cell>
          <cell r="AI11782">
            <v>0</v>
          </cell>
          <cell r="AJ11782">
            <v>0</v>
          </cell>
          <cell r="AN11782">
            <v>0</v>
          </cell>
        </row>
        <row r="11783">
          <cell r="D11783">
            <v>3</v>
          </cell>
          <cell r="H11783" t="str">
            <v>171</v>
          </cell>
          <cell r="X11783">
            <v>1241</v>
          </cell>
          <cell r="Y11783">
            <v>0</v>
          </cell>
          <cell r="Z11783">
            <v>0</v>
          </cell>
          <cell r="AA11783">
            <v>0</v>
          </cell>
          <cell r="AE11783">
            <v>0</v>
          </cell>
          <cell r="AG11783">
            <v>18</v>
          </cell>
          <cell r="AH11783">
            <v>0</v>
          </cell>
          <cell r="AI11783">
            <v>0</v>
          </cell>
          <cell r="AJ11783">
            <v>0</v>
          </cell>
          <cell r="AN11783">
            <v>0</v>
          </cell>
        </row>
        <row r="11784">
          <cell r="D11784">
            <v>3</v>
          </cell>
          <cell r="H11784" t="str">
            <v>085</v>
          </cell>
          <cell r="X11784">
            <v>0</v>
          </cell>
          <cell r="Y11784">
            <v>0</v>
          </cell>
          <cell r="Z11784">
            <v>0</v>
          </cell>
          <cell r="AA11784">
            <v>458</v>
          </cell>
          <cell r="AE11784">
            <v>0</v>
          </cell>
          <cell r="AG11784">
            <v>0</v>
          </cell>
          <cell r="AH11784">
            <v>0</v>
          </cell>
          <cell r="AI11784">
            <v>0</v>
          </cell>
          <cell r="AJ11784">
            <v>1</v>
          </cell>
          <cell r="AN11784">
            <v>0</v>
          </cell>
        </row>
        <row r="11785">
          <cell r="D11785">
            <v>3</v>
          </cell>
          <cell r="H11785" t="str">
            <v>085</v>
          </cell>
          <cell r="X11785">
            <v>222</v>
          </cell>
          <cell r="Y11785">
            <v>0</v>
          </cell>
          <cell r="Z11785">
            <v>0</v>
          </cell>
          <cell r="AA11785">
            <v>0</v>
          </cell>
          <cell r="AE11785">
            <v>0</v>
          </cell>
          <cell r="AG11785">
            <v>1</v>
          </cell>
          <cell r="AH11785">
            <v>0</v>
          </cell>
          <cell r="AI11785">
            <v>0</v>
          </cell>
          <cell r="AJ11785">
            <v>0</v>
          </cell>
          <cell r="AN11785">
            <v>0</v>
          </cell>
        </row>
        <row r="11786">
          <cell r="D11786">
            <v>3</v>
          </cell>
          <cell r="H11786" t="str">
            <v>085</v>
          </cell>
          <cell r="X11786">
            <v>838</v>
          </cell>
          <cell r="Y11786">
            <v>0</v>
          </cell>
          <cell r="Z11786">
            <v>0</v>
          </cell>
          <cell r="AA11786">
            <v>0</v>
          </cell>
          <cell r="AE11786">
            <v>0</v>
          </cell>
          <cell r="AG11786">
            <v>1</v>
          </cell>
          <cell r="AH11786">
            <v>0</v>
          </cell>
          <cell r="AI11786">
            <v>0</v>
          </cell>
          <cell r="AJ11786">
            <v>0</v>
          </cell>
          <cell r="AN11786">
            <v>0</v>
          </cell>
        </row>
        <row r="11787">
          <cell r="D11787">
            <v>3</v>
          </cell>
          <cell r="H11787" t="str">
            <v>086</v>
          </cell>
          <cell r="X11787">
            <v>0</v>
          </cell>
          <cell r="Y11787">
            <v>0</v>
          </cell>
          <cell r="Z11787">
            <v>0</v>
          </cell>
          <cell r="AA11787">
            <v>86</v>
          </cell>
          <cell r="AE11787">
            <v>0</v>
          </cell>
          <cell r="AG11787">
            <v>0</v>
          </cell>
          <cell r="AH11787">
            <v>0</v>
          </cell>
          <cell r="AI11787">
            <v>0</v>
          </cell>
          <cell r="AJ11787">
            <v>0</v>
          </cell>
          <cell r="AN11787">
            <v>0</v>
          </cell>
        </row>
        <row r="11788">
          <cell r="D11788">
            <v>3</v>
          </cell>
          <cell r="H11788" t="str">
            <v>086</v>
          </cell>
          <cell r="X11788">
            <v>120</v>
          </cell>
          <cell r="Y11788">
            <v>0</v>
          </cell>
          <cell r="Z11788">
            <v>0</v>
          </cell>
          <cell r="AA11788">
            <v>0</v>
          </cell>
          <cell r="AE11788">
            <v>0</v>
          </cell>
          <cell r="AG11788">
            <v>0</v>
          </cell>
          <cell r="AH11788">
            <v>0</v>
          </cell>
          <cell r="AI11788">
            <v>0</v>
          </cell>
          <cell r="AJ11788">
            <v>0</v>
          </cell>
          <cell r="AN11788">
            <v>0</v>
          </cell>
        </row>
        <row r="11789">
          <cell r="D11789">
            <v>3</v>
          </cell>
          <cell r="H11789" t="str">
            <v>086</v>
          </cell>
          <cell r="X11789">
            <v>145</v>
          </cell>
          <cell r="Y11789">
            <v>0</v>
          </cell>
          <cell r="Z11789">
            <v>0</v>
          </cell>
          <cell r="AA11789">
            <v>0</v>
          </cell>
          <cell r="AE11789">
            <v>0</v>
          </cell>
          <cell r="AG11789">
            <v>0</v>
          </cell>
          <cell r="AH11789">
            <v>0</v>
          </cell>
          <cell r="AI11789">
            <v>0</v>
          </cell>
          <cell r="AJ11789">
            <v>0</v>
          </cell>
          <cell r="AN11789">
            <v>0</v>
          </cell>
        </row>
        <row r="11790">
          <cell r="D11790">
            <v>3</v>
          </cell>
          <cell r="H11790" t="str">
            <v>089</v>
          </cell>
          <cell r="X11790">
            <v>1</v>
          </cell>
          <cell r="Y11790">
            <v>0</v>
          </cell>
          <cell r="Z11790">
            <v>0</v>
          </cell>
          <cell r="AA11790">
            <v>0</v>
          </cell>
          <cell r="AE11790">
            <v>0</v>
          </cell>
          <cell r="AG11790">
            <v>0</v>
          </cell>
          <cell r="AH11790">
            <v>0</v>
          </cell>
          <cell r="AI11790">
            <v>0</v>
          </cell>
          <cell r="AJ11790">
            <v>0</v>
          </cell>
          <cell r="AN11790">
            <v>0</v>
          </cell>
        </row>
        <row r="11791">
          <cell r="D11791">
            <v>3</v>
          </cell>
          <cell r="H11791" t="str">
            <v>089</v>
          </cell>
          <cell r="X11791">
            <v>0</v>
          </cell>
          <cell r="Y11791">
            <v>0</v>
          </cell>
          <cell r="Z11791">
            <v>0</v>
          </cell>
          <cell r="AA11791">
            <v>506</v>
          </cell>
          <cell r="AE11791">
            <v>0</v>
          </cell>
          <cell r="AG11791">
            <v>0</v>
          </cell>
          <cell r="AH11791">
            <v>0</v>
          </cell>
          <cell r="AI11791">
            <v>0</v>
          </cell>
          <cell r="AJ11791">
            <v>0</v>
          </cell>
          <cell r="AN11791">
            <v>0</v>
          </cell>
        </row>
        <row r="11792">
          <cell r="D11792">
            <v>3</v>
          </cell>
          <cell r="H11792" t="str">
            <v>089</v>
          </cell>
          <cell r="X11792">
            <v>140</v>
          </cell>
          <cell r="Y11792">
            <v>0</v>
          </cell>
          <cell r="Z11792">
            <v>0</v>
          </cell>
          <cell r="AA11792">
            <v>0</v>
          </cell>
          <cell r="AE11792">
            <v>0</v>
          </cell>
          <cell r="AG11792">
            <v>0</v>
          </cell>
          <cell r="AH11792">
            <v>0</v>
          </cell>
          <cell r="AI11792">
            <v>0</v>
          </cell>
          <cell r="AJ11792">
            <v>0</v>
          </cell>
          <cell r="AN11792">
            <v>0</v>
          </cell>
        </row>
        <row r="11793">
          <cell r="D11793">
            <v>3</v>
          </cell>
          <cell r="H11793" t="str">
            <v>089</v>
          </cell>
          <cell r="X11793">
            <v>1107</v>
          </cell>
          <cell r="Y11793">
            <v>0</v>
          </cell>
          <cell r="Z11793">
            <v>0</v>
          </cell>
          <cell r="AA11793">
            <v>0</v>
          </cell>
          <cell r="AE11793">
            <v>0</v>
          </cell>
          <cell r="AG11793">
            <v>1</v>
          </cell>
          <cell r="AH11793">
            <v>0</v>
          </cell>
          <cell r="AI11793">
            <v>0</v>
          </cell>
          <cell r="AJ11793">
            <v>0</v>
          </cell>
          <cell r="AN11793">
            <v>0</v>
          </cell>
        </row>
        <row r="11794">
          <cell r="D11794">
            <v>3</v>
          </cell>
          <cell r="H11794" t="str">
            <v>090</v>
          </cell>
          <cell r="X11794">
            <v>0</v>
          </cell>
          <cell r="Y11794">
            <v>0</v>
          </cell>
          <cell r="Z11794">
            <v>0</v>
          </cell>
          <cell r="AA11794">
            <v>211</v>
          </cell>
          <cell r="AE11794">
            <v>0</v>
          </cell>
          <cell r="AG11794">
            <v>0</v>
          </cell>
          <cell r="AH11794">
            <v>0</v>
          </cell>
          <cell r="AI11794">
            <v>0</v>
          </cell>
          <cell r="AJ11794">
            <v>0</v>
          </cell>
          <cell r="AN11794">
            <v>0</v>
          </cell>
        </row>
        <row r="11795">
          <cell r="D11795">
            <v>3</v>
          </cell>
          <cell r="H11795" t="str">
            <v>090</v>
          </cell>
          <cell r="X11795">
            <v>508</v>
          </cell>
          <cell r="Y11795">
            <v>0</v>
          </cell>
          <cell r="Z11795">
            <v>0</v>
          </cell>
          <cell r="AA11795">
            <v>0</v>
          </cell>
          <cell r="AE11795">
            <v>0</v>
          </cell>
          <cell r="AG11795">
            <v>0</v>
          </cell>
          <cell r="AH11795">
            <v>0</v>
          </cell>
          <cell r="AI11795">
            <v>0</v>
          </cell>
          <cell r="AJ11795">
            <v>0</v>
          </cell>
          <cell r="AN11795">
            <v>0</v>
          </cell>
        </row>
        <row r="11796">
          <cell r="D11796">
            <v>3</v>
          </cell>
          <cell r="H11796" t="str">
            <v>063</v>
          </cell>
          <cell r="X11796">
            <v>154</v>
          </cell>
          <cell r="Y11796">
            <v>0</v>
          </cell>
          <cell r="Z11796">
            <v>0</v>
          </cell>
          <cell r="AA11796">
            <v>0</v>
          </cell>
          <cell r="AE11796">
            <v>0</v>
          </cell>
          <cell r="AG11796">
            <v>0</v>
          </cell>
          <cell r="AH11796">
            <v>0</v>
          </cell>
          <cell r="AI11796">
            <v>0</v>
          </cell>
          <cell r="AJ11796">
            <v>0</v>
          </cell>
          <cell r="AN11796">
            <v>0</v>
          </cell>
        </row>
        <row r="11797">
          <cell r="D11797">
            <v>3</v>
          </cell>
          <cell r="H11797" t="str">
            <v>063</v>
          </cell>
          <cell r="X11797">
            <v>328</v>
          </cell>
          <cell r="Y11797">
            <v>0</v>
          </cell>
          <cell r="Z11797">
            <v>0</v>
          </cell>
          <cell r="AA11797">
            <v>0</v>
          </cell>
          <cell r="AE11797">
            <v>0</v>
          </cell>
          <cell r="AG11797">
            <v>0</v>
          </cell>
          <cell r="AH11797">
            <v>0</v>
          </cell>
          <cell r="AI11797">
            <v>0</v>
          </cell>
          <cell r="AJ11797">
            <v>0</v>
          </cell>
          <cell r="AN11797">
            <v>0</v>
          </cell>
        </row>
        <row r="11798">
          <cell r="D11798">
            <v>3</v>
          </cell>
          <cell r="H11798" t="str">
            <v>085</v>
          </cell>
          <cell r="X11798">
            <v>16</v>
          </cell>
          <cell r="Y11798">
            <v>0</v>
          </cell>
          <cell r="Z11798">
            <v>0</v>
          </cell>
          <cell r="AA11798">
            <v>0</v>
          </cell>
          <cell r="AE11798">
            <v>0</v>
          </cell>
          <cell r="AG11798">
            <v>0</v>
          </cell>
          <cell r="AH11798">
            <v>0</v>
          </cell>
          <cell r="AI11798">
            <v>0</v>
          </cell>
          <cell r="AJ11798">
            <v>0</v>
          </cell>
          <cell r="AN11798">
            <v>0</v>
          </cell>
        </row>
        <row r="11799">
          <cell r="D11799">
            <v>3</v>
          </cell>
          <cell r="H11799" t="str">
            <v>085</v>
          </cell>
          <cell r="X11799">
            <v>246</v>
          </cell>
          <cell r="Y11799">
            <v>0</v>
          </cell>
          <cell r="Z11799">
            <v>0</v>
          </cell>
          <cell r="AA11799">
            <v>0</v>
          </cell>
          <cell r="AE11799">
            <v>0</v>
          </cell>
          <cell r="AG11799">
            <v>0</v>
          </cell>
          <cell r="AH11799">
            <v>0</v>
          </cell>
          <cell r="AI11799">
            <v>0</v>
          </cell>
          <cell r="AJ11799">
            <v>0</v>
          </cell>
          <cell r="AN11799">
            <v>0</v>
          </cell>
        </row>
        <row r="11800">
          <cell r="D11800">
            <v>3</v>
          </cell>
          <cell r="H11800" t="str">
            <v>086</v>
          </cell>
          <cell r="X11800">
            <v>33</v>
          </cell>
          <cell r="Y11800">
            <v>0</v>
          </cell>
          <cell r="Z11800">
            <v>0</v>
          </cell>
          <cell r="AA11800">
            <v>0</v>
          </cell>
          <cell r="AE11800">
            <v>0</v>
          </cell>
          <cell r="AG11800">
            <v>0</v>
          </cell>
          <cell r="AH11800">
            <v>0</v>
          </cell>
          <cell r="AI11800">
            <v>0</v>
          </cell>
          <cell r="AJ11800">
            <v>0</v>
          </cell>
          <cell r="AN11800">
            <v>0</v>
          </cell>
        </row>
        <row r="11801">
          <cell r="D11801">
            <v>3</v>
          </cell>
          <cell r="H11801" t="str">
            <v>086</v>
          </cell>
          <cell r="X11801">
            <v>434</v>
          </cell>
          <cell r="Y11801">
            <v>0</v>
          </cell>
          <cell r="Z11801">
            <v>0</v>
          </cell>
          <cell r="AA11801">
            <v>0</v>
          </cell>
          <cell r="AE11801">
            <v>0</v>
          </cell>
          <cell r="AG11801">
            <v>0</v>
          </cell>
          <cell r="AH11801">
            <v>0</v>
          </cell>
          <cell r="AI11801">
            <v>0</v>
          </cell>
          <cell r="AJ11801">
            <v>0</v>
          </cell>
          <cell r="AN11801">
            <v>0</v>
          </cell>
        </row>
        <row r="11802">
          <cell r="D11802">
            <v>3</v>
          </cell>
          <cell r="H11802" t="str">
            <v>089</v>
          </cell>
          <cell r="X11802">
            <v>95</v>
          </cell>
          <cell r="Y11802">
            <v>0</v>
          </cell>
          <cell r="Z11802">
            <v>0</v>
          </cell>
          <cell r="AA11802">
            <v>0</v>
          </cell>
          <cell r="AE11802">
            <v>0</v>
          </cell>
          <cell r="AG11802">
            <v>0</v>
          </cell>
          <cell r="AH11802">
            <v>0</v>
          </cell>
          <cell r="AI11802">
            <v>0</v>
          </cell>
          <cell r="AJ11802">
            <v>0</v>
          </cell>
          <cell r="AN11802">
            <v>0</v>
          </cell>
        </row>
        <row r="11803">
          <cell r="D11803">
            <v>3</v>
          </cell>
          <cell r="H11803" t="str">
            <v>089</v>
          </cell>
          <cell r="X11803">
            <v>1681</v>
          </cell>
          <cell r="Y11803">
            <v>0</v>
          </cell>
          <cell r="Z11803">
            <v>0</v>
          </cell>
          <cell r="AA11803">
            <v>0</v>
          </cell>
          <cell r="AE11803">
            <v>0</v>
          </cell>
          <cell r="AG11803">
            <v>0</v>
          </cell>
          <cell r="AH11803">
            <v>0</v>
          </cell>
          <cell r="AI11803">
            <v>0</v>
          </cell>
          <cell r="AJ11803">
            <v>0</v>
          </cell>
          <cell r="AN11803">
            <v>0</v>
          </cell>
        </row>
        <row r="11804">
          <cell r="D11804">
            <v>3</v>
          </cell>
          <cell r="H11804" t="str">
            <v>090</v>
          </cell>
          <cell r="X11804">
            <v>1369</v>
          </cell>
          <cell r="Y11804">
            <v>0</v>
          </cell>
          <cell r="Z11804">
            <v>0</v>
          </cell>
          <cell r="AA11804">
            <v>0</v>
          </cell>
          <cell r="AE11804">
            <v>0</v>
          </cell>
          <cell r="AG11804">
            <v>0</v>
          </cell>
          <cell r="AH11804">
            <v>0</v>
          </cell>
          <cell r="AI11804">
            <v>0</v>
          </cell>
          <cell r="AJ11804">
            <v>0</v>
          </cell>
          <cell r="AN11804">
            <v>0</v>
          </cell>
        </row>
        <row r="11805">
          <cell r="D11805">
            <v>3</v>
          </cell>
          <cell r="H11805" t="str">
            <v>171</v>
          </cell>
          <cell r="X11805">
            <v>8</v>
          </cell>
          <cell r="Y11805">
            <v>0</v>
          </cell>
          <cell r="Z11805">
            <v>0</v>
          </cell>
          <cell r="AA11805">
            <v>0</v>
          </cell>
          <cell r="AE11805">
            <v>0</v>
          </cell>
          <cell r="AG11805">
            <v>0</v>
          </cell>
          <cell r="AH11805">
            <v>0</v>
          </cell>
          <cell r="AI11805">
            <v>0</v>
          </cell>
          <cell r="AJ11805">
            <v>0</v>
          </cell>
          <cell r="AN11805">
            <v>0</v>
          </cell>
        </row>
        <row r="11806">
          <cell r="D11806">
            <v>3</v>
          </cell>
          <cell r="H11806" t="str">
            <v>171</v>
          </cell>
          <cell r="X11806">
            <v>504</v>
          </cell>
          <cell r="Y11806">
            <v>0</v>
          </cell>
          <cell r="Z11806">
            <v>0</v>
          </cell>
          <cell r="AA11806">
            <v>0</v>
          </cell>
          <cell r="AE11806">
            <v>0</v>
          </cell>
          <cell r="AG11806">
            <v>0</v>
          </cell>
          <cell r="AH11806">
            <v>0</v>
          </cell>
          <cell r="AI11806">
            <v>0</v>
          </cell>
          <cell r="AJ11806">
            <v>0</v>
          </cell>
          <cell r="AN11806">
            <v>0</v>
          </cell>
        </row>
        <row r="11807">
          <cell r="D11807">
            <v>3</v>
          </cell>
          <cell r="H11807" t="str">
            <v>089</v>
          </cell>
          <cell r="X11807">
            <v>0</v>
          </cell>
          <cell r="Y11807">
            <v>0</v>
          </cell>
          <cell r="Z11807">
            <v>0</v>
          </cell>
          <cell r="AA11807">
            <v>47</v>
          </cell>
          <cell r="AE11807">
            <v>0</v>
          </cell>
          <cell r="AG11807">
            <v>0</v>
          </cell>
          <cell r="AH11807">
            <v>0</v>
          </cell>
          <cell r="AI11807">
            <v>0</v>
          </cell>
          <cell r="AJ11807">
            <v>0</v>
          </cell>
          <cell r="AN11807">
            <v>0</v>
          </cell>
        </row>
        <row r="11808">
          <cell r="D11808">
            <v>3</v>
          </cell>
          <cell r="H11808" t="str">
            <v>089</v>
          </cell>
          <cell r="X11808">
            <v>139</v>
          </cell>
          <cell r="Y11808">
            <v>0</v>
          </cell>
          <cell r="Z11808">
            <v>0</v>
          </cell>
          <cell r="AA11808">
            <v>0</v>
          </cell>
          <cell r="AE11808">
            <v>0</v>
          </cell>
          <cell r="AG11808">
            <v>0</v>
          </cell>
          <cell r="AH11808">
            <v>0</v>
          </cell>
          <cell r="AI11808">
            <v>0</v>
          </cell>
          <cell r="AJ11808">
            <v>0</v>
          </cell>
          <cell r="AN11808">
            <v>0</v>
          </cell>
        </row>
        <row r="11809">
          <cell r="D11809">
            <v>3</v>
          </cell>
          <cell r="H11809" t="str">
            <v>090</v>
          </cell>
          <cell r="X11809">
            <v>0</v>
          </cell>
          <cell r="Y11809">
            <v>0</v>
          </cell>
          <cell r="Z11809">
            <v>0</v>
          </cell>
          <cell r="AA11809">
            <v>69</v>
          </cell>
          <cell r="AE11809">
            <v>0</v>
          </cell>
          <cell r="AG11809">
            <v>0</v>
          </cell>
          <cell r="AH11809">
            <v>0</v>
          </cell>
          <cell r="AI11809">
            <v>0</v>
          </cell>
          <cell r="AJ11809">
            <v>0</v>
          </cell>
          <cell r="AN11809">
            <v>0</v>
          </cell>
        </row>
        <row r="11810">
          <cell r="D11810">
            <v>3</v>
          </cell>
          <cell r="H11810" t="str">
            <v>090</v>
          </cell>
          <cell r="X11810">
            <v>140</v>
          </cell>
          <cell r="Y11810">
            <v>0</v>
          </cell>
          <cell r="Z11810">
            <v>0</v>
          </cell>
          <cell r="AA11810">
            <v>0</v>
          </cell>
          <cell r="AE11810">
            <v>0</v>
          </cell>
          <cell r="AG11810">
            <v>2</v>
          </cell>
          <cell r="AH11810">
            <v>0</v>
          </cell>
          <cell r="AI11810">
            <v>0</v>
          </cell>
          <cell r="AJ11810">
            <v>0</v>
          </cell>
          <cell r="AN11810">
            <v>0</v>
          </cell>
        </row>
        <row r="11811">
          <cell r="D11811">
            <v>3</v>
          </cell>
          <cell r="H11811" t="str">
            <v>089</v>
          </cell>
          <cell r="X11811">
            <v>0</v>
          </cell>
          <cell r="Y11811">
            <v>0</v>
          </cell>
          <cell r="Z11811">
            <v>0</v>
          </cell>
          <cell r="AA11811">
            <v>5</v>
          </cell>
          <cell r="AE11811">
            <v>0</v>
          </cell>
          <cell r="AG11811">
            <v>0</v>
          </cell>
          <cell r="AH11811">
            <v>0</v>
          </cell>
          <cell r="AI11811">
            <v>0</v>
          </cell>
          <cell r="AJ11811">
            <v>2</v>
          </cell>
          <cell r="AN11811">
            <v>0</v>
          </cell>
        </row>
        <row r="11812">
          <cell r="D11812">
            <v>3</v>
          </cell>
          <cell r="H11812" t="str">
            <v>089</v>
          </cell>
          <cell r="X11812">
            <v>86</v>
          </cell>
          <cell r="Y11812">
            <v>0</v>
          </cell>
          <cell r="Z11812">
            <v>0</v>
          </cell>
          <cell r="AA11812">
            <v>0</v>
          </cell>
          <cell r="AE11812">
            <v>0</v>
          </cell>
          <cell r="AG11812">
            <v>29</v>
          </cell>
          <cell r="AH11812">
            <v>0</v>
          </cell>
          <cell r="AI11812">
            <v>0</v>
          </cell>
          <cell r="AJ11812">
            <v>0</v>
          </cell>
          <cell r="AN11812">
            <v>0</v>
          </cell>
        </row>
        <row r="11813">
          <cell r="D11813">
            <v>3</v>
          </cell>
          <cell r="H11813" t="str">
            <v>085</v>
          </cell>
          <cell r="X11813">
            <v>0</v>
          </cell>
          <cell r="Y11813">
            <v>0</v>
          </cell>
          <cell r="Z11813">
            <v>0</v>
          </cell>
          <cell r="AA11813">
            <v>88</v>
          </cell>
          <cell r="AE11813">
            <v>0</v>
          </cell>
          <cell r="AG11813">
            <v>0</v>
          </cell>
          <cell r="AH11813">
            <v>0</v>
          </cell>
          <cell r="AI11813">
            <v>0</v>
          </cell>
          <cell r="AJ11813">
            <v>0</v>
          </cell>
          <cell r="AN11813">
            <v>0</v>
          </cell>
        </row>
        <row r="11814">
          <cell r="D11814">
            <v>3</v>
          </cell>
          <cell r="H11814" t="str">
            <v>085</v>
          </cell>
          <cell r="X11814">
            <v>71</v>
          </cell>
          <cell r="Y11814">
            <v>0</v>
          </cell>
          <cell r="Z11814">
            <v>0</v>
          </cell>
          <cell r="AA11814">
            <v>0</v>
          </cell>
          <cell r="AE11814">
            <v>0</v>
          </cell>
          <cell r="AG11814">
            <v>0</v>
          </cell>
          <cell r="AH11814">
            <v>0</v>
          </cell>
          <cell r="AI11814">
            <v>0</v>
          </cell>
          <cell r="AJ11814">
            <v>0</v>
          </cell>
          <cell r="AN11814">
            <v>0</v>
          </cell>
        </row>
        <row r="11815">
          <cell r="D11815">
            <v>3</v>
          </cell>
          <cell r="H11815" t="str">
            <v>085</v>
          </cell>
          <cell r="X11815">
            <v>97</v>
          </cell>
          <cell r="Y11815">
            <v>0</v>
          </cell>
          <cell r="Z11815">
            <v>0</v>
          </cell>
          <cell r="AA11815">
            <v>0</v>
          </cell>
          <cell r="AE11815">
            <v>0</v>
          </cell>
          <cell r="AG11815">
            <v>0</v>
          </cell>
          <cell r="AH11815">
            <v>0</v>
          </cell>
          <cell r="AI11815">
            <v>0</v>
          </cell>
          <cell r="AJ11815">
            <v>0</v>
          </cell>
          <cell r="AN11815">
            <v>0</v>
          </cell>
        </row>
        <row r="11816">
          <cell r="D11816">
            <v>3</v>
          </cell>
          <cell r="H11816" t="str">
            <v>086</v>
          </cell>
          <cell r="X11816">
            <v>0</v>
          </cell>
          <cell r="Y11816">
            <v>0</v>
          </cell>
          <cell r="Z11816">
            <v>0</v>
          </cell>
          <cell r="AA11816">
            <v>347</v>
          </cell>
          <cell r="AE11816">
            <v>0</v>
          </cell>
          <cell r="AG11816">
            <v>0</v>
          </cell>
          <cell r="AH11816">
            <v>0</v>
          </cell>
          <cell r="AI11816">
            <v>0</v>
          </cell>
          <cell r="AJ11816">
            <v>0</v>
          </cell>
          <cell r="AN11816">
            <v>0</v>
          </cell>
        </row>
        <row r="11817">
          <cell r="D11817">
            <v>3</v>
          </cell>
          <cell r="H11817" t="str">
            <v>086</v>
          </cell>
          <cell r="X11817">
            <v>263</v>
          </cell>
          <cell r="Y11817">
            <v>0</v>
          </cell>
          <cell r="Z11817">
            <v>0</v>
          </cell>
          <cell r="AA11817">
            <v>0</v>
          </cell>
          <cell r="AE11817">
            <v>0</v>
          </cell>
          <cell r="AG11817">
            <v>1</v>
          </cell>
          <cell r="AH11817">
            <v>0</v>
          </cell>
          <cell r="AI11817">
            <v>0</v>
          </cell>
          <cell r="AJ11817">
            <v>0</v>
          </cell>
          <cell r="AN11817">
            <v>0</v>
          </cell>
        </row>
        <row r="11818">
          <cell r="D11818">
            <v>3</v>
          </cell>
          <cell r="H11818" t="str">
            <v>086</v>
          </cell>
          <cell r="X11818">
            <v>213</v>
          </cell>
          <cell r="Y11818">
            <v>0</v>
          </cell>
          <cell r="Z11818">
            <v>0</v>
          </cell>
          <cell r="AA11818">
            <v>0</v>
          </cell>
          <cell r="AE11818">
            <v>0</v>
          </cell>
          <cell r="AG11818">
            <v>0</v>
          </cell>
          <cell r="AH11818">
            <v>0</v>
          </cell>
          <cell r="AI11818">
            <v>0</v>
          </cell>
          <cell r="AJ11818">
            <v>0</v>
          </cell>
          <cell r="AN11818">
            <v>0</v>
          </cell>
        </row>
        <row r="11819">
          <cell r="D11819">
            <v>3</v>
          </cell>
          <cell r="H11819" t="str">
            <v>089</v>
          </cell>
          <cell r="X11819">
            <v>0</v>
          </cell>
          <cell r="Y11819">
            <v>0</v>
          </cell>
          <cell r="Z11819">
            <v>0</v>
          </cell>
          <cell r="AA11819">
            <v>662</v>
          </cell>
          <cell r="AE11819">
            <v>0</v>
          </cell>
          <cell r="AG11819">
            <v>0</v>
          </cell>
          <cell r="AH11819">
            <v>0</v>
          </cell>
          <cell r="AI11819">
            <v>0</v>
          </cell>
          <cell r="AJ11819">
            <v>2</v>
          </cell>
          <cell r="AN11819">
            <v>0</v>
          </cell>
        </row>
        <row r="11820">
          <cell r="D11820">
            <v>3</v>
          </cell>
          <cell r="H11820" t="str">
            <v>089</v>
          </cell>
          <cell r="X11820">
            <v>543</v>
          </cell>
          <cell r="Y11820">
            <v>0</v>
          </cell>
          <cell r="Z11820">
            <v>0</v>
          </cell>
          <cell r="AA11820">
            <v>0</v>
          </cell>
          <cell r="AE11820">
            <v>0</v>
          </cell>
          <cell r="AG11820">
            <v>2</v>
          </cell>
          <cell r="AH11820">
            <v>0</v>
          </cell>
          <cell r="AI11820">
            <v>0</v>
          </cell>
          <cell r="AJ11820">
            <v>0</v>
          </cell>
          <cell r="AN11820">
            <v>0</v>
          </cell>
        </row>
        <row r="11821">
          <cell r="D11821">
            <v>3</v>
          </cell>
          <cell r="H11821" t="str">
            <v>089</v>
          </cell>
          <cell r="X11821">
            <v>467</v>
          </cell>
          <cell r="Y11821">
            <v>0</v>
          </cell>
          <cell r="Z11821">
            <v>0</v>
          </cell>
          <cell r="AA11821">
            <v>0</v>
          </cell>
          <cell r="AE11821">
            <v>0</v>
          </cell>
          <cell r="AG11821">
            <v>2</v>
          </cell>
          <cell r="AH11821">
            <v>0</v>
          </cell>
          <cell r="AI11821">
            <v>0</v>
          </cell>
          <cell r="AJ11821">
            <v>0</v>
          </cell>
          <cell r="AN11821">
            <v>0</v>
          </cell>
        </row>
        <row r="11822">
          <cell r="D11822">
            <v>3</v>
          </cell>
          <cell r="H11822" t="str">
            <v>090</v>
          </cell>
          <cell r="X11822">
            <v>0</v>
          </cell>
          <cell r="Y11822">
            <v>0</v>
          </cell>
          <cell r="Z11822">
            <v>0</v>
          </cell>
          <cell r="AA11822">
            <v>53</v>
          </cell>
          <cell r="AE11822">
            <v>0</v>
          </cell>
          <cell r="AG11822">
            <v>0</v>
          </cell>
          <cell r="AH11822">
            <v>0</v>
          </cell>
          <cell r="AI11822">
            <v>0</v>
          </cell>
          <cell r="AJ11822">
            <v>0</v>
          </cell>
          <cell r="AN11822">
            <v>0</v>
          </cell>
        </row>
        <row r="11823">
          <cell r="D11823">
            <v>3</v>
          </cell>
          <cell r="H11823" t="str">
            <v>090</v>
          </cell>
          <cell r="X11823">
            <v>464</v>
          </cell>
          <cell r="Y11823">
            <v>0</v>
          </cell>
          <cell r="Z11823">
            <v>0</v>
          </cell>
          <cell r="AA11823">
            <v>0</v>
          </cell>
          <cell r="AE11823">
            <v>0</v>
          </cell>
          <cell r="AG11823">
            <v>1</v>
          </cell>
          <cell r="AH11823">
            <v>0</v>
          </cell>
          <cell r="AI11823">
            <v>0</v>
          </cell>
          <cell r="AJ11823">
            <v>0</v>
          </cell>
          <cell r="AN11823">
            <v>0</v>
          </cell>
        </row>
        <row r="11824">
          <cell r="D11824">
            <v>3</v>
          </cell>
          <cell r="H11824" t="str">
            <v>085</v>
          </cell>
          <cell r="X11824">
            <v>0</v>
          </cell>
          <cell r="Y11824">
            <v>0</v>
          </cell>
          <cell r="Z11824">
            <v>0</v>
          </cell>
          <cell r="AA11824">
            <v>467</v>
          </cell>
          <cell r="AE11824">
            <v>0</v>
          </cell>
          <cell r="AG11824">
            <v>0</v>
          </cell>
          <cell r="AH11824">
            <v>0</v>
          </cell>
          <cell r="AI11824">
            <v>0</v>
          </cell>
          <cell r="AJ11824">
            <v>2</v>
          </cell>
          <cell r="AN11824">
            <v>0</v>
          </cell>
        </row>
        <row r="11825">
          <cell r="D11825">
            <v>3</v>
          </cell>
          <cell r="H11825" t="str">
            <v>085</v>
          </cell>
          <cell r="X11825">
            <v>139</v>
          </cell>
          <cell r="Y11825">
            <v>0</v>
          </cell>
          <cell r="Z11825">
            <v>0</v>
          </cell>
          <cell r="AA11825">
            <v>0</v>
          </cell>
          <cell r="AE11825">
            <v>0</v>
          </cell>
          <cell r="AG11825">
            <v>0</v>
          </cell>
          <cell r="AH11825">
            <v>0</v>
          </cell>
          <cell r="AI11825">
            <v>0</v>
          </cell>
          <cell r="AJ11825">
            <v>0</v>
          </cell>
          <cell r="AN11825">
            <v>0</v>
          </cell>
        </row>
        <row r="11826">
          <cell r="D11826">
            <v>3</v>
          </cell>
          <cell r="H11826" t="str">
            <v>085</v>
          </cell>
          <cell r="X11826">
            <v>418</v>
          </cell>
          <cell r="Y11826">
            <v>0</v>
          </cell>
          <cell r="Z11826">
            <v>0</v>
          </cell>
          <cell r="AA11826">
            <v>0</v>
          </cell>
          <cell r="AE11826">
            <v>0</v>
          </cell>
          <cell r="AG11826">
            <v>8</v>
          </cell>
          <cell r="AH11826">
            <v>0</v>
          </cell>
          <cell r="AI11826">
            <v>0</v>
          </cell>
          <cell r="AJ11826">
            <v>0</v>
          </cell>
          <cell r="AN11826">
            <v>0</v>
          </cell>
        </row>
        <row r="11827">
          <cell r="D11827">
            <v>3</v>
          </cell>
          <cell r="H11827" t="str">
            <v>171</v>
          </cell>
          <cell r="X11827">
            <v>0</v>
          </cell>
          <cell r="Y11827">
            <v>0</v>
          </cell>
          <cell r="Z11827">
            <v>0</v>
          </cell>
          <cell r="AA11827">
            <v>954</v>
          </cell>
          <cell r="AE11827">
            <v>0</v>
          </cell>
          <cell r="AG11827">
            <v>0</v>
          </cell>
          <cell r="AH11827">
            <v>0</v>
          </cell>
          <cell r="AI11827">
            <v>0</v>
          </cell>
          <cell r="AJ11827">
            <v>11</v>
          </cell>
          <cell r="AN11827">
            <v>0</v>
          </cell>
        </row>
        <row r="11828">
          <cell r="D11828">
            <v>3</v>
          </cell>
          <cell r="H11828" t="str">
            <v>171</v>
          </cell>
          <cell r="X11828">
            <v>262</v>
          </cell>
          <cell r="Y11828">
            <v>0</v>
          </cell>
          <cell r="Z11828">
            <v>0</v>
          </cell>
          <cell r="AA11828">
            <v>0</v>
          </cell>
          <cell r="AE11828">
            <v>0</v>
          </cell>
          <cell r="AG11828">
            <v>1</v>
          </cell>
          <cell r="AH11828">
            <v>0</v>
          </cell>
          <cell r="AI11828">
            <v>0</v>
          </cell>
          <cell r="AJ11828">
            <v>0</v>
          </cell>
          <cell r="AN11828">
            <v>0</v>
          </cell>
        </row>
        <row r="11829">
          <cell r="D11829">
            <v>3</v>
          </cell>
          <cell r="H11829" t="str">
            <v>171</v>
          </cell>
          <cell r="X11829">
            <v>863</v>
          </cell>
          <cell r="Y11829">
            <v>0</v>
          </cell>
          <cell r="Z11829">
            <v>0</v>
          </cell>
          <cell r="AA11829">
            <v>0</v>
          </cell>
          <cell r="AE11829">
            <v>0</v>
          </cell>
          <cell r="AG11829">
            <v>6</v>
          </cell>
          <cell r="AH11829">
            <v>0</v>
          </cell>
          <cell r="AI11829">
            <v>0</v>
          </cell>
          <cell r="AJ11829">
            <v>0</v>
          </cell>
          <cell r="AN11829">
            <v>0</v>
          </cell>
        </row>
        <row r="11830">
          <cell r="D11830">
            <v>3</v>
          </cell>
          <cell r="H11830" t="str">
            <v>086</v>
          </cell>
          <cell r="X11830">
            <v>0</v>
          </cell>
          <cell r="Y11830">
            <v>0</v>
          </cell>
          <cell r="Z11830">
            <v>0</v>
          </cell>
          <cell r="AA11830">
            <v>440</v>
          </cell>
          <cell r="AE11830">
            <v>0</v>
          </cell>
          <cell r="AG11830">
            <v>0</v>
          </cell>
          <cell r="AH11830">
            <v>0</v>
          </cell>
          <cell r="AI11830">
            <v>0</v>
          </cell>
          <cell r="AJ11830">
            <v>12</v>
          </cell>
          <cell r="AN11830">
            <v>0</v>
          </cell>
        </row>
        <row r="11831">
          <cell r="D11831">
            <v>3</v>
          </cell>
          <cell r="H11831" t="str">
            <v>086</v>
          </cell>
          <cell r="X11831">
            <v>91</v>
          </cell>
          <cell r="Y11831">
            <v>0</v>
          </cell>
          <cell r="Z11831">
            <v>0</v>
          </cell>
          <cell r="AA11831">
            <v>0</v>
          </cell>
          <cell r="AE11831">
            <v>0</v>
          </cell>
          <cell r="AG11831">
            <v>2</v>
          </cell>
          <cell r="AH11831">
            <v>0</v>
          </cell>
          <cell r="AI11831">
            <v>0</v>
          </cell>
          <cell r="AJ11831">
            <v>0</v>
          </cell>
          <cell r="AN11831">
            <v>0</v>
          </cell>
        </row>
        <row r="11832">
          <cell r="D11832">
            <v>3</v>
          </cell>
          <cell r="H11832" t="str">
            <v>086</v>
          </cell>
          <cell r="X11832">
            <v>851</v>
          </cell>
          <cell r="Y11832">
            <v>0</v>
          </cell>
          <cell r="Z11832">
            <v>0</v>
          </cell>
          <cell r="AA11832">
            <v>0</v>
          </cell>
          <cell r="AE11832">
            <v>0</v>
          </cell>
          <cell r="AG11832">
            <v>13</v>
          </cell>
          <cell r="AH11832">
            <v>0</v>
          </cell>
          <cell r="AI11832">
            <v>0</v>
          </cell>
          <cell r="AJ11832">
            <v>0</v>
          </cell>
          <cell r="AN11832">
            <v>0</v>
          </cell>
        </row>
        <row r="11833">
          <cell r="D11833">
            <v>3</v>
          </cell>
          <cell r="H11833" t="str">
            <v>063</v>
          </cell>
          <cell r="X11833">
            <v>0</v>
          </cell>
          <cell r="Y11833">
            <v>0</v>
          </cell>
          <cell r="Z11833">
            <v>0</v>
          </cell>
          <cell r="AA11833">
            <v>30</v>
          </cell>
          <cell r="AE11833">
            <v>0</v>
          </cell>
          <cell r="AG11833">
            <v>0</v>
          </cell>
          <cell r="AH11833">
            <v>0</v>
          </cell>
          <cell r="AI11833">
            <v>0</v>
          </cell>
          <cell r="AJ11833">
            <v>0</v>
          </cell>
          <cell r="AN11833">
            <v>0</v>
          </cell>
        </row>
        <row r="11834">
          <cell r="D11834">
            <v>3</v>
          </cell>
          <cell r="H11834" t="str">
            <v>063</v>
          </cell>
          <cell r="X11834">
            <v>118</v>
          </cell>
          <cell r="Y11834">
            <v>0</v>
          </cell>
          <cell r="Z11834">
            <v>0</v>
          </cell>
          <cell r="AA11834">
            <v>0</v>
          </cell>
          <cell r="AE11834">
            <v>0</v>
          </cell>
          <cell r="AG11834">
            <v>4</v>
          </cell>
          <cell r="AH11834">
            <v>0</v>
          </cell>
          <cell r="AI11834">
            <v>0</v>
          </cell>
          <cell r="AJ11834">
            <v>0</v>
          </cell>
          <cell r="AN11834">
            <v>0</v>
          </cell>
        </row>
        <row r="11835">
          <cell r="D11835">
            <v>3</v>
          </cell>
          <cell r="H11835" t="str">
            <v>085</v>
          </cell>
          <cell r="X11835">
            <v>0</v>
          </cell>
          <cell r="Y11835">
            <v>0</v>
          </cell>
          <cell r="Z11835">
            <v>0</v>
          </cell>
          <cell r="AA11835">
            <v>188</v>
          </cell>
          <cell r="AE11835">
            <v>0</v>
          </cell>
          <cell r="AG11835">
            <v>0</v>
          </cell>
          <cell r="AH11835">
            <v>0</v>
          </cell>
          <cell r="AI11835">
            <v>0</v>
          </cell>
          <cell r="AJ11835">
            <v>13</v>
          </cell>
          <cell r="AN11835">
            <v>0</v>
          </cell>
        </row>
        <row r="11836">
          <cell r="D11836">
            <v>3</v>
          </cell>
          <cell r="H11836" t="str">
            <v>085</v>
          </cell>
          <cell r="X11836">
            <v>113</v>
          </cell>
          <cell r="Y11836">
            <v>0</v>
          </cell>
          <cell r="Z11836">
            <v>0</v>
          </cell>
          <cell r="AA11836">
            <v>0</v>
          </cell>
          <cell r="AE11836">
            <v>0</v>
          </cell>
          <cell r="AG11836">
            <v>8</v>
          </cell>
          <cell r="AH11836">
            <v>0</v>
          </cell>
          <cell r="AI11836">
            <v>0</v>
          </cell>
          <cell r="AJ11836">
            <v>0</v>
          </cell>
          <cell r="AN11836">
            <v>0</v>
          </cell>
        </row>
        <row r="11837">
          <cell r="D11837">
            <v>3</v>
          </cell>
          <cell r="H11837" t="str">
            <v>085</v>
          </cell>
          <cell r="X11837">
            <v>556</v>
          </cell>
          <cell r="Y11837">
            <v>0</v>
          </cell>
          <cell r="Z11837">
            <v>0</v>
          </cell>
          <cell r="AA11837">
            <v>0</v>
          </cell>
          <cell r="AE11837">
            <v>0</v>
          </cell>
          <cell r="AG11837">
            <v>28</v>
          </cell>
          <cell r="AH11837">
            <v>0</v>
          </cell>
          <cell r="AI11837">
            <v>0</v>
          </cell>
          <cell r="AJ11837">
            <v>0</v>
          </cell>
          <cell r="AN11837">
            <v>0</v>
          </cell>
        </row>
        <row r="11838">
          <cell r="D11838">
            <v>3</v>
          </cell>
          <cell r="H11838" t="str">
            <v>086</v>
          </cell>
          <cell r="X11838">
            <v>0</v>
          </cell>
          <cell r="Y11838">
            <v>0</v>
          </cell>
          <cell r="Z11838">
            <v>0</v>
          </cell>
          <cell r="AA11838">
            <v>11</v>
          </cell>
          <cell r="AE11838">
            <v>0</v>
          </cell>
          <cell r="AG11838">
            <v>0</v>
          </cell>
          <cell r="AH11838">
            <v>0</v>
          </cell>
          <cell r="AI11838">
            <v>0</v>
          </cell>
          <cell r="AJ11838">
            <v>3</v>
          </cell>
          <cell r="AN11838">
            <v>0</v>
          </cell>
        </row>
        <row r="11839">
          <cell r="D11839">
            <v>3</v>
          </cell>
          <cell r="H11839" t="str">
            <v>086</v>
          </cell>
          <cell r="X11839">
            <v>28</v>
          </cell>
          <cell r="Y11839">
            <v>0</v>
          </cell>
          <cell r="Z11839">
            <v>0</v>
          </cell>
          <cell r="AA11839">
            <v>0</v>
          </cell>
          <cell r="AE11839">
            <v>0</v>
          </cell>
          <cell r="AG11839">
            <v>2</v>
          </cell>
          <cell r="AH11839">
            <v>0</v>
          </cell>
          <cell r="AI11839">
            <v>0</v>
          </cell>
          <cell r="AJ11839">
            <v>0</v>
          </cell>
          <cell r="AN11839">
            <v>0</v>
          </cell>
        </row>
        <row r="11840">
          <cell r="D11840">
            <v>3</v>
          </cell>
          <cell r="H11840" t="str">
            <v>086</v>
          </cell>
          <cell r="X11840">
            <v>63</v>
          </cell>
          <cell r="Y11840">
            <v>0</v>
          </cell>
          <cell r="Z11840">
            <v>0</v>
          </cell>
          <cell r="AA11840">
            <v>0</v>
          </cell>
          <cell r="AE11840">
            <v>0</v>
          </cell>
          <cell r="AG11840">
            <v>7</v>
          </cell>
          <cell r="AH11840">
            <v>0</v>
          </cell>
          <cell r="AI11840">
            <v>0</v>
          </cell>
          <cell r="AJ11840">
            <v>0</v>
          </cell>
          <cell r="AN11840">
            <v>0</v>
          </cell>
        </row>
        <row r="11841">
          <cell r="D11841">
            <v>3</v>
          </cell>
          <cell r="H11841" t="str">
            <v>089</v>
          </cell>
          <cell r="X11841">
            <v>0</v>
          </cell>
          <cell r="Y11841">
            <v>0</v>
          </cell>
          <cell r="Z11841">
            <v>0</v>
          </cell>
          <cell r="AA11841">
            <v>78</v>
          </cell>
          <cell r="AE11841">
            <v>0</v>
          </cell>
          <cell r="AG11841">
            <v>0</v>
          </cell>
          <cell r="AH11841">
            <v>0</v>
          </cell>
          <cell r="AI11841">
            <v>0</v>
          </cell>
          <cell r="AJ11841">
            <v>3</v>
          </cell>
          <cell r="AN11841">
            <v>0</v>
          </cell>
        </row>
        <row r="11842">
          <cell r="D11842">
            <v>3</v>
          </cell>
          <cell r="H11842" t="str">
            <v>089</v>
          </cell>
          <cell r="X11842">
            <v>47</v>
          </cell>
          <cell r="Y11842">
            <v>0</v>
          </cell>
          <cell r="Z11842">
            <v>0</v>
          </cell>
          <cell r="AA11842">
            <v>0</v>
          </cell>
          <cell r="AE11842">
            <v>0</v>
          </cell>
          <cell r="AG11842">
            <v>0</v>
          </cell>
          <cell r="AH11842">
            <v>0</v>
          </cell>
          <cell r="AI11842">
            <v>0</v>
          </cell>
          <cell r="AJ11842">
            <v>0</v>
          </cell>
          <cell r="AN11842">
            <v>0</v>
          </cell>
        </row>
        <row r="11843">
          <cell r="D11843">
            <v>3</v>
          </cell>
          <cell r="H11843" t="str">
            <v>089</v>
          </cell>
          <cell r="X11843">
            <v>330</v>
          </cell>
          <cell r="Y11843">
            <v>0</v>
          </cell>
          <cell r="Z11843">
            <v>0</v>
          </cell>
          <cell r="AA11843">
            <v>0</v>
          </cell>
          <cell r="AE11843">
            <v>0</v>
          </cell>
          <cell r="AG11843">
            <v>17</v>
          </cell>
          <cell r="AH11843">
            <v>0</v>
          </cell>
          <cell r="AI11843">
            <v>0</v>
          </cell>
          <cell r="AJ11843">
            <v>0</v>
          </cell>
          <cell r="AN11843">
            <v>0</v>
          </cell>
        </row>
        <row r="11844">
          <cell r="D11844">
            <v>3</v>
          </cell>
          <cell r="H11844" t="str">
            <v>090</v>
          </cell>
          <cell r="X11844">
            <v>0</v>
          </cell>
          <cell r="Y11844">
            <v>0</v>
          </cell>
          <cell r="Z11844">
            <v>0</v>
          </cell>
          <cell r="AA11844">
            <v>53</v>
          </cell>
          <cell r="AE11844">
            <v>0</v>
          </cell>
          <cell r="AG11844">
            <v>0</v>
          </cell>
          <cell r="AH11844">
            <v>0</v>
          </cell>
          <cell r="AI11844">
            <v>0</v>
          </cell>
          <cell r="AJ11844">
            <v>3</v>
          </cell>
          <cell r="AN11844">
            <v>0</v>
          </cell>
        </row>
        <row r="11845">
          <cell r="D11845">
            <v>3</v>
          </cell>
          <cell r="H11845" t="str">
            <v>090</v>
          </cell>
          <cell r="X11845">
            <v>449</v>
          </cell>
          <cell r="Y11845">
            <v>0</v>
          </cell>
          <cell r="Z11845">
            <v>0</v>
          </cell>
          <cell r="AA11845">
            <v>0</v>
          </cell>
          <cell r="AE11845">
            <v>0</v>
          </cell>
          <cell r="AG11845">
            <v>42</v>
          </cell>
          <cell r="AH11845">
            <v>0</v>
          </cell>
          <cell r="AI11845">
            <v>0</v>
          </cell>
          <cell r="AJ11845">
            <v>0</v>
          </cell>
          <cell r="AN11845">
            <v>0</v>
          </cell>
        </row>
        <row r="11846">
          <cell r="D11846">
            <v>3</v>
          </cell>
          <cell r="H11846" t="str">
            <v>171</v>
          </cell>
          <cell r="X11846">
            <v>0</v>
          </cell>
          <cell r="Y11846">
            <v>0</v>
          </cell>
          <cell r="Z11846">
            <v>0</v>
          </cell>
          <cell r="AA11846">
            <v>57</v>
          </cell>
          <cell r="AE11846">
            <v>0</v>
          </cell>
          <cell r="AG11846">
            <v>0</v>
          </cell>
          <cell r="AH11846">
            <v>0</v>
          </cell>
          <cell r="AI11846">
            <v>0</v>
          </cell>
          <cell r="AJ11846">
            <v>0</v>
          </cell>
          <cell r="AN11846">
            <v>0</v>
          </cell>
        </row>
        <row r="11847">
          <cell r="D11847">
            <v>3</v>
          </cell>
          <cell r="H11847" t="str">
            <v>171</v>
          </cell>
          <cell r="X11847">
            <v>24</v>
          </cell>
          <cell r="Y11847">
            <v>0</v>
          </cell>
          <cell r="Z11847">
            <v>0</v>
          </cell>
          <cell r="AA11847">
            <v>0</v>
          </cell>
          <cell r="AE11847">
            <v>0</v>
          </cell>
          <cell r="AG11847">
            <v>0</v>
          </cell>
          <cell r="AH11847">
            <v>0</v>
          </cell>
          <cell r="AI11847">
            <v>0</v>
          </cell>
          <cell r="AJ11847">
            <v>0</v>
          </cell>
          <cell r="AN11847">
            <v>0</v>
          </cell>
        </row>
        <row r="11848">
          <cell r="D11848">
            <v>3</v>
          </cell>
          <cell r="H11848" t="str">
            <v>171</v>
          </cell>
          <cell r="X11848">
            <v>153</v>
          </cell>
          <cell r="Y11848">
            <v>0</v>
          </cell>
          <cell r="Z11848">
            <v>0</v>
          </cell>
          <cell r="AA11848">
            <v>0</v>
          </cell>
          <cell r="AE11848">
            <v>0</v>
          </cell>
          <cell r="AG11848">
            <v>3</v>
          </cell>
          <cell r="AH11848">
            <v>0</v>
          </cell>
          <cell r="AI11848">
            <v>0</v>
          </cell>
          <cell r="AJ11848">
            <v>0</v>
          </cell>
          <cell r="AN11848">
            <v>0</v>
          </cell>
        </row>
        <row r="11849">
          <cell r="D11849">
            <v>3</v>
          </cell>
          <cell r="H11849" t="str">
            <v>086</v>
          </cell>
          <cell r="X11849">
            <v>0</v>
          </cell>
          <cell r="Y11849">
            <v>0</v>
          </cell>
          <cell r="Z11849">
            <v>0</v>
          </cell>
          <cell r="AA11849">
            <v>139</v>
          </cell>
          <cell r="AE11849">
            <v>0</v>
          </cell>
          <cell r="AG11849">
            <v>0</v>
          </cell>
          <cell r="AH11849">
            <v>0</v>
          </cell>
          <cell r="AI11849">
            <v>0</v>
          </cell>
          <cell r="AJ11849">
            <v>11</v>
          </cell>
          <cell r="AN11849">
            <v>0</v>
          </cell>
        </row>
        <row r="11850">
          <cell r="D11850">
            <v>3</v>
          </cell>
          <cell r="H11850" t="str">
            <v>086</v>
          </cell>
          <cell r="X11850">
            <v>55</v>
          </cell>
          <cell r="Y11850">
            <v>0</v>
          </cell>
          <cell r="Z11850">
            <v>0</v>
          </cell>
          <cell r="AA11850">
            <v>0</v>
          </cell>
          <cell r="AE11850">
            <v>0</v>
          </cell>
          <cell r="AG11850">
            <v>4</v>
          </cell>
          <cell r="AH11850">
            <v>0</v>
          </cell>
          <cell r="AI11850">
            <v>0</v>
          </cell>
          <cell r="AJ11850">
            <v>0</v>
          </cell>
          <cell r="AN11850">
            <v>0</v>
          </cell>
        </row>
        <row r="11851">
          <cell r="D11851">
            <v>3</v>
          </cell>
          <cell r="H11851" t="str">
            <v>086</v>
          </cell>
          <cell r="X11851">
            <v>410</v>
          </cell>
          <cell r="Y11851">
            <v>0</v>
          </cell>
          <cell r="Z11851">
            <v>0</v>
          </cell>
          <cell r="AA11851">
            <v>0</v>
          </cell>
          <cell r="AE11851">
            <v>0</v>
          </cell>
          <cell r="AG11851">
            <v>34</v>
          </cell>
          <cell r="AH11851">
            <v>0</v>
          </cell>
          <cell r="AI11851">
            <v>0</v>
          </cell>
          <cell r="AJ11851">
            <v>0</v>
          </cell>
          <cell r="AN11851">
            <v>0</v>
          </cell>
        </row>
        <row r="11852">
          <cell r="D11852">
            <v>3</v>
          </cell>
          <cell r="H11852" t="str">
            <v>089</v>
          </cell>
          <cell r="X11852">
            <v>0</v>
          </cell>
          <cell r="Y11852">
            <v>0</v>
          </cell>
          <cell r="Z11852">
            <v>0</v>
          </cell>
          <cell r="AA11852">
            <v>481</v>
          </cell>
          <cell r="AE11852">
            <v>0</v>
          </cell>
          <cell r="AG11852">
            <v>0</v>
          </cell>
          <cell r="AH11852">
            <v>0</v>
          </cell>
          <cell r="AI11852">
            <v>0</v>
          </cell>
          <cell r="AJ11852">
            <v>60</v>
          </cell>
          <cell r="AN11852">
            <v>0</v>
          </cell>
        </row>
        <row r="11853">
          <cell r="D11853">
            <v>3</v>
          </cell>
          <cell r="H11853" t="str">
            <v>089</v>
          </cell>
          <cell r="X11853">
            <v>193</v>
          </cell>
          <cell r="Y11853">
            <v>0</v>
          </cell>
          <cell r="Z11853">
            <v>0</v>
          </cell>
          <cell r="AA11853">
            <v>0</v>
          </cell>
          <cell r="AE11853">
            <v>0</v>
          </cell>
          <cell r="AG11853">
            <v>13</v>
          </cell>
          <cell r="AH11853">
            <v>0</v>
          </cell>
          <cell r="AI11853">
            <v>0</v>
          </cell>
          <cell r="AJ11853">
            <v>0</v>
          </cell>
          <cell r="AN11853">
            <v>0</v>
          </cell>
        </row>
        <row r="11854">
          <cell r="D11854">
            <v>3</v>
          </cell>
          <cell r="H11854" t="str">
            <v>089</v>
          </cell>
          <cell r="X11854">
            <v>926</v>
          </cell>
          <cell r="Y11854">
            <v>0</v>
          </cell>
          <cell r="Z11854">
            <v>0</v>
          </cell>
          <cell r="AA11854">
            <v>0</v>
          </cell>
          <cell r="AE11854">
            <v>0</v>
          </cell>
          <cell r="AG11854">
            <v>107</v>
          </cell>
          <cell r="AH11854">
            <v>0</v>
          </cell>
          <cell r="AI11854">
            <v>0</v>
          </cell>
          <cell r="AJ11854">
            <v>0</v>
          </cell>
          <cell r="AN11854">
            <v>0</v>
          </cell>
        </row>
        <row r="11855">
          <cell r="D11855">
            <v>3</v>
          </cell>
          <cell r="H11855" t="str">
            <v>090</v>
          </cell>
          <cell r="X11855">
            <v>0</v>
          </cell>
          <cell r="Y11855">
            <v>0</v>
          </cell>
          <cell r="Z11855">
            <v>0</v>
          </cell>
          <cell r="AA11855">
            <v>123</v>
          </cell>
          <cell r="AE11855">
            <v>0</v>
          </cell>
          <cell r="AG11855">
            <v>0</v>
          </cell>
          <cell r="AH11855">
            <v>0</v>
          </cell>
          <cell r="AI11855">
            <v>0</v>
          </cell>
          <cell r="AJ11855">
            <v>9</v>
          </cell>
          <cell r="AN11855">
            <v>0</v>
          </cell>
        </row>
        <row r="11856">
          <cell r="D11856">
            <v>3</v>
          </cell>
          <cell r="H11856" t="str">
            <v>090</v>
          </cell>
          <cell r="X11856">
            <v>515</v>
          </cell>
          <cell r="Y11856">
            <v>0</v>
          </cell>
          <cell r="Z11856">
            <v>0</v>
          </cell>
          <cell r="AA11856">
            <v>0</v>
          </cell>
          <cell r="AE11856">
            <v>0</v>
          </cell>
          <cell r="AG11856">
            <v>44</v>
          </cell>
          <cell r="AH11856">
            <v>0</v>
          </cell>
          <cell r="AI11856">
            <v>0</v>
          </cell>
          <cell r="AJ11856">
            <v>0</v>
          </cell>
          <cell r="AN11856">
            <v>0</v>
          </cell>
        </row>
        <row r="11857">
          <cell r="D11857">
            <v>3</v>
          </cell>
          <cell r="H11857" t="str">
            <v>171</v>
          </cell>
          <cell r="X11857">
            <v>0</v>
          </cell>
          <cell r="Y11857">
            <v>0</v>
          </cell>
          <cell r="Z11857">
            <v>0</v>
          </cell>
          <cell r="AA11857">
            <v>38</v>
          </cell>
          <cell r="AE11857">
            <v>0</v>
          </cell>
          <cell r="AG11857">
            <v>0</v>
          </cell>
          <cell r="AH11857">
            <v>0</v>
          </cell>
          <cell r="AI11857">
            <v>0</v>
          </cell>
          <cell r="AJ11857">
            <v>2</v>
          </cell>
          <cell r="AN11857">
            <v>0</v>
          </cell>
        </row>
        <row r="11858">
          <cell r="D11858">
            <v>3</v>
          </cell>
          <cell r="H11858" t="str">
            <v>171</v>
          </cell>
          <cell r="X11858">
            <v>136</v>
          </cell>
          <cell r="Y11858">
            <v>0</v>
          </cell>
          <cell r="Z11858">
            <v>0</v>
          </cell>
          <cell r="AA11858">
            <v>0</v>
          </cell>
          <cell r="AE11858">
            <v>0</v>
          </cell>
          <cell r="AG11858">
            <v>8</v>
          </cell>
          <cell r="AH11858">
            <v>0</v>
          </cell>
          <cell r="AI11858">
            <v>0</v>
          </cell>
          <cell r="AJ11858">
            <v>0</v>
          </cell>
          <cell r="AN11858">
            <v>0</v>
          </cell>
        </row>
        <row r="11859">
          <cell r="D11859">
            <v>3</v>
          </cell>
          <cell r="H11859" t="str">
            <v>085</v>
          </cell>
          <cell r="X11859">
            <v>0</v>
          </cell>
          <cell r="Y11859">
            <v>0</v>
          </cell>
          <cell r="Z11859">
            <v>0</v>
          </cell>
          <cell r="AA11859">
            <v>157</v>
          </cell>
          <cell r="AE11859">
            <v>0</v>
          </cell>
          <cell r="AG11859">
            <v>0</v>
          </cell>
          <cell r="AH11859">
            <v>0</v>
          </cell>
          <cell r="AI11859">
            <v>0</v>
          </cell>
          <cell r="AJ11859">
            <v>7</v>
          </cell>
          <cell r="AN11859">
            <v>0</v>
          </cell>
        </row>
        <row r="11860">
          <cell r="D11860">
            <v>3</v>
          </cell>
          <cell r="H11860" t="str">
            <v>085</v>
          </cell>
          <cell r="X11860">
            <v>261</v>
          </cell>
          <cell r="Y11860">
            <v>0</v>
          </cell>
          <cell r="Z11860">
            <v>0</v>
          </cell>
          <cell r="AA11860">
            <v>0</v>
          </cell>
          <cell r="AE11860">
            <v>0</v>
          </cell>
          <cell r="AG11860">
            <v>20</v>
          </cell>
          <cell r="AH11860">
            <v>0</v>
          </cell>
          <cell r="AI11860">
            <v>0</v>
          </cell>
          <cell r="AJ11860">
            <v>0</v>
          </cell>
          <cell r="AN11860">
            <v>0</v>
          </cell>
        </row>
        <row r="11861">
          <cell r="D11861">
            <v>3</v>
          </cell>
          <cell r="H11861" t="str">
            <v>085</v>
          </cell>
          <cell r="X11861">
            <v>253</v>
          </cell>
          <cell r="Y11861">
            <v>0</v>
          </cell>
          <cell r="Z11861">
            <v>0</v>
          </cell>
          <cell r="AA11861">
            <v>0</v>
          </cell>
          <cell r="AE11861">
            <v>0</v>
          </cell>
          <cell r="AG11861">
            <v>17</v>
          </cell>
          <cell r="AH11861">
            <v>0</v>
          </cell>
          <cell r="AI11861">
            <v>0</v>
          </cell>
          <cell r="AJ11861">
            <v>0</v>
          </cell>
          <cell r="AN11861">
            <v>0</v>
          </cell>
        </row>
        <row r="11862">
          <cell r="D11862">
            <v>3</v>
          </cell>
          <cell r="H11862" t="str">
            <v>086</v>
          </cell>
          <cell r="X11862">
            <v>0</v>
          </cell>
          <cell r="Y11862">
            <v>0</v>
          </cell>
          <cell r="Z11862">
            <v>0</v>
          </cell>
          <cell r="AA11862">
            <v>8</v>
          </cell>
          <cell r="AE11862">
            <v>0</v>
          </cell>
          <cell r="AG11862">
            <v>0</v>
          </cell>
          <cell r="AH11862">
            <v>0</v>
          </cell>
          <cell r="AI11862">
            <v>0</v>
          </cell>
          <cell r="AJ11862">
            <v>1</v>
          </cell>
          <cell r="AN11862">
            <v>0</v>
          </cell>
        </row>
        <row r="11863">
          <cell r="D11863">
            <v>3</v>
          </cell>
          <cell r="H11863" t="str">
            <v>086</v>
          </cell>
          <cell r="X11863">
            <v>1</v>
          </cell>
          <cell r="Y11863">
            <v>0</v>
          </cell>
          <cell r="Z11863">
            <v>0</v>
          </cell>
          <cell r="AA11863">
            <v>0</v>
          </cell>
          <cell r="AE11863">
            <v>0</v>
          </cell>
          <cell r="AG11863">
            <v>0</v>
          </cell>
          <cell r="AH11863">
            <v>0</v>
          </cell>
          <cell r="AI11863">
            <v>0</v>
          </cell>
          <cell r="AJ11863">
            <v>0</v>
          </cell>
          <cell r="AN11863">
            <v>0</v>
          </cell>
        </row>
        <row r="11864">
          <cell r="D11864">
            <v>3</v>
          </cell>
          <cell r="H11864" t="str">
            <v>086</v>
          </cell>
          <cell r="X11864">
            <v>14</v>
          </cell>
          <cell r="Y11864">
            <v>0</v>
          </cell>
          <cell r="Z11864">
            <v>0</v>
          </cell>
          <cell r="AA11864">
            <v>0</v>
          </cell>
          <cell r="AE11864">
            <v>0</v>
          </cell>
          <cell r="AG11864">
            <v>1</v>
          </cell>
          <cell r="AH11864">
            <v>0</v>
          </cell>
          <cell r="AI11864">
            <v>0</v>
          </cell>
          <cell r="AJ11864">
            <v>0</v>
          </cell>
          <cell r="AN11864">
            <v>0</v>
          </cell>
        </row>
        <row r="11865">
          <cell r="D11865">
            <v>3</v>
          </cell>
          <cell r="H11865" t="str">
            <v>089</v>
          </cell>
          <cell r="X11865">
            <v>0</v>
          </cell>
          <cell r="Y11865">
            <v>0</v>
          </cell>
          <cell r="Z11865">
            <v>0</v>
          </cell>
          <cell r="AA11865">
            <v>30</v>
          </cell>
          <cell r="AE11865">
            <v>0</v>
          </cell>
          <cell r="AG11865">
            <v>0</v>
          </cell>
          <cell r="AH11865">
            <v>0</v>
          </cell>
          <cell r="AI11865">
            <v>0</v>
          </cell>
          <cell r="AJ11865">
            <v>3</v>
          </cell>
          <cell r="AN11865">
            <v>0</v>
          </cell>
        </row>
        <row r="11866">
          <cell r="D11866">
            <v>3</v>
          </cell>
          <cell r="H11866" t="str">
            <v>089</v>
          </cell>
          <cell r="X11866">
            <v>92</v>
          </cell>
          <cell r="Y11866">
            <v>0</v>
          </cell>
          <cell r="Z11866">
            <v>0</v>
          </cell>
          <cell r="AA11866">
            <v>0</v>
          </cell>
          <cell r="AE11866">
            <v>0</v>
          </cell>
          <cell r="AG11866">
            <v>6</v>
          </cell>
          <cell r="AH11866">
            <v>0</v>
          </cell>
          <cell r="AI11866">
            <v>0</v>
          </cell>
          <cell r="AJ11866">
            <v>0</v>
          </cell>
          <cell r="AN11866">
            <v>0</v>
          </cell>
        </row>
        <row r="11867">
          <cell r="D11867">
            <v>3</v>
          </cell>
          <cell r="H11867" t="str">
            <v>089</v>
          </cell>
          <cell r="X11867">
            <v>61</v>
          </cell>
          <cell r="Y11867">
            <v>0</v>
          </cell>
          <cell r="Z11867">
            <v>0</v>
          </cell>
          <cell r="AA11867">
            <v>0</v>
          </cell>
          <cell r="AE11867">
            <v>0</v>
          </cell>
          <cell r="AG11867">
            <v>4</v>
          </cell>
          <cell r="AH11867">
            <v>0</v>
          </cell>
          <cell r="AI11867">
            <v>0</v>
          </cell>
          <cell r="AJ11867">
            <v>0</v>
          </cell>
          <cell r="AN11867">
            <v>0</v>
          </cell>
        </row>
        <row r="11868">
          <cell r="D11868">
            <v>3</v>
          </cell>
          <cell r="H11868" t="str">
            <v>090</v>
          </cell>
          <cell r="X11868">
            <v>0</v>
          </cell>
          <cell r="Y11868">
            <v>0</v>
          </cell>
          <cell r="Z11868">
            <v>0</v>
          </cell>
          <cell r="AA11868">
            <v>33</v>
          </cell>
          <cell r="AE11868">
            <v>0</v>
          </cell>
          <cell r="AG11868">
            <v>0</v>
          </cell>
          <cell r="AH11868">
            <v>0</v>
          </cell>
          <cell r="AI11868">
            <v>0</v>
          </cell>
          <cell r="AJ11868">
            <v>4</v>
          </cell>
          <cell r="AN11868">
            <v>0</v>
          </cell>
        </row>
        <row r="11869">
          <cell r="D11869">
            <v>3</v>
          </cell>
          <cell r="H11869" t="str">
            <v>090</v>
          </cell>
          <cell r="X11869">
            <v>147</v>
          </cell>
          <cell r="Y11869">
            <v>0</v>
          </cell>
          <cell r="Z11869">
            <v>0</v>
          </cell>
          <cell r="AA11869">
            <v>0</v>
          </cell>
          <cell r="AE11869">
            <v>0</v>
          </cell>
          <cell r="AG11869">
            <v>7</v>
          </cell>
          <cell r="AH11869">
            <v>0</v>
          </cell>
          <cell r="AI11869">
            <v>0</v>
          </cell>
          <cell r="AJ11869">
            <v>0</v>
          </cell>
          <cell r="AN11869">
            <v>0</v>
          </cell>
        </row>
        <row r="11870">
          <cell r="D11870">
            <v>3</v>
          </cell>
          <cell r="H11870" t="str">
            <v>171</v>
          </cell>
          <cell r="X11870">
            <v>0</v>
          </cell>
          <cell r="Y11870">
            <v>0</v>
          </cell>
          <cell r="Z11870">
            <v>0</v>
          </cell>
          <cell r="AA11870">
            <v>48</v>
          </cell>
          <cell r="AE11870">
            <v>0</v>
          </cell>
          <cell r="AG11870">
            <v>0</v>
          </cell>
          <cell r="AH11870">
            <v>0</v>
          </cell>
          <cell r="AI11870">
            <v>0</v>
          </cell>
          <cell r="AJ11870">
            <v>2</v>
          </cell>
          <cell r="AN11870">
            <v>0</v>
          </cell>
        </row>
        <row r="11871">
          <cell r="D11871">
            <v>3</v>
          </cell>
          <cell r="H11871" t="str">
            <v>171</v>
          </cell>
          <cell r="X11871">
            <v>152</v>
          </cell>
          <cell r="Y11871">
            <v>0</v>
          </cell>
          <cell r="Z11871">
            <v>0</v>
          </cell>
          <cell r="AA11871">
            <v>0</v>
          </cell>
          <cell r="AE11871">
            <v>0</v>
          </cell>
          <cell r="AG11871">
            <v>15</v>
          </cell>
          <cell r="AH11871">
            <v>0</v>
          </cell>
          <cell r="AI11871">
            <v>0</v>
          </cell>
          <cell r="AJ11871">
            <v>0</v>
          </cell>
          <cell r="AN11871">
            <v>0</v>
          </cell>
        </row>
        <row r="11872">
          <cell r="D11872">
            <v>3</v>
          </cell>
          <cell r="H11872" t="str">
            <v>171</v>
          </cell>
          <cell r="X11872">
            <v>104</v>
          </cell>
          <cell r="Y11872">
            <v>0</v>
          </cell>
          <cell r="Z11872">
            <v>0</v>
          </cell>
          <cell r="AA11872">
            <v>0</v>
          </cell>
          <cell r="AE11872">
            <v>0</v>
          </cell>
          <cell r="AG11872">
            <v>15</v>
          </cell>
          <cell r="AH11872">
            <v>0</v>
          </cell>
          <cell r="AI11872">
            <v>0</v>
          </cell>
          <cell r="AJ11872">
            <v>0</v>
          </cell>
          <cell r="AN11872">
            <v>0</v>
          </cell>
        </row>
        <row r="11873">
          <cell r="D11873">
            <v>3</v>
          </cell>
          <cell r="H11873" t="str">
            <v>085</v>
          </cell>
          <cell r="X11873">
            <v>0</v>
          </cell>
          <cell r="Y11873">
            <v>0</v>
          </cell>
          <cell r="Z11873">
            <v>0</v>
          </cell>
          <cell r="AA11873">
            <v>84</v>
          </cell>
          <cell r="AE11873">
            <v>0</v>
          </cell>
          <cell r="AG11873">
            <v>0</v>
          </cell>
          <cell r="AH11873">
            <v>0</v>
          </cell>
          <cell r="AI11873">
            <v>0</v>
          </cell>
          <cell r="AJ11873">
            <v>1720</v>
          </cell>
          <cell r="AN11873">
            <v>0</v>
          </cell>
        </row>
        <row r="11874">
          <cell r="D11874">
            <v>3</v>
          </cell>
          <cell r="H11874" t="str">
            <v>085</v>
          </cell>
          <cell r="X11874">
            <v>165</v>
          </cell>
          <cell r="Y11874">
            <v>0</v>
          </cell>
          <cell r="Z11874">
            <v>0</v>
          </cell>
          <cell r="AA11874">
            <v>0</v>
          </cell>
          <cell r="AE11874">
            <v>0</v>
          </cell>
          <cell r="AG11874">
            <v>1065</v>
          </cell>
          <cell r="AH11874">
            <v>0</v>
          </cell>
          <cell r="AI11874">
            <v>0</v>
          </cell>
          <cell r="AJ11874">
            <v>0</v>
          </cell>
          <cell r="AN11874">
            <v>0</v>
          </cell>
        </row>
        <row r="11875">
          <cell r="D11875">
            <v>3</v>
          </cell>
          <cell r="H11875" t="str">
            <v>089</v>
          </cell>
          <cell r="X11875">
            <v>2</v>
          </cell>
          <cell r="Y11875">
            <v>0</v>
          </cell>
          <cell r="Z11875">
            <v>0</v>
          </cell>
          <cell r="AA11875">
            <v>0</v>
          </cell>
          <cell r="AE11875">
            <v>0</v>
          </cell>
          <cell r="AG11875">
            <v>4</v>
          </cell>
          <cell r="AH11875">
            <v>0</v>
          </cell>
          <cell r="AI11875">
            <v>0</v>
          </cell>
          <cell r="AJ11875">
            <v>0</v>
          </cell>
          <cell r="AN11875">
            <v>0</v>
          </cell>
        </row>
        <row r="11876">
          <cell r="D11876">
            <v>3</v>
          </cell>
          <cell r="H11876" t="str">
            <v>089</v>
          </cell>
          <cell r="X11876">
            <v>0</v>
          </cell>
          <cell r="Y11876">
            <v>0</v>
          </cell>
          <cell r="Z11876">
            <v>0</v>
          </cell>
          <cell r="AA11876">
            <v>206</v>
          </cell>
          <cell r="AE11876">
            <v>0</v>
          </cell>
          <cell r="AG11876">
            <v>0</v>
          </cell>
          <cell r="AH11876">
            <v>0</v>
          </cell>
          <cell r="AI11876">
            <v>0</v>
          </cell>
          <cell r="AJ11876">
            <v>85</v>
          </cell>
          <cell r="AN11876">
            <v>0</v>
          </cell>
        </row>
        <row r="11877">
          <cell r="D11877">
            <v>3</v>
          </cell>
          <cell r="H11877" t="str">
            <v>089</v>
          </cell>
          <cell r="X11877">
            <v>116</v>
          </cell>
          <cell r="Y11877">
            <v>0</v>
          </cell>
          <cell r="Z11877">
            <v>0</v>
          </cell>
          <cell r="AA11877">
            <v>0</v>
          </cell>
          <cell r="AE11877">
            <v>0</v>
          </cell>
          <cell r="AG11877">
            <v>24</v>
          </cell>
          <cell r="AH11877">
            <v>0</v>
          </cell>
          <cell r="AI11877">
            <v>0</v>
          </cell>
          <cell r="AJ11877">
            <v>0</v>
          </cell>
          <cell r="AN11877">
            <v>0</v>
          </cell>
        </row>
        <row r="11878">
          <cell r="D11878">
            <v>3</v>
          </cell>
          <cell r="H11878" t="str">
            <v>089</v>
          </cell>
          <cell r="X11878">
            <v>356</v>
          </cell>
          <cell r="Y11878">
            <v>0</v>
          </cell>
          <cell r="Z11878">
            <v>0</v>
          </cell>
          <cell r="AA11878">
            <v>0</v>
          </cell>
          <cell r="AE11878">
            <v>0</v>
          </cell>
          <cell r="AG11878">
            <v>363</v>
          </cell>
          <cell r="AH11878">
            <v>0</v>
          </cell>
          <cell r="AI11878">
            <v>0</v>
          </cell>
          <cell r="AJ11878">
            <v>0</v>
          </cell>
          <cell r="AN11878">
            <v>0</v>
          </cell>
        </row>
        <row r="11879">
          <cell r="D11879">
            <v>3</v>
          </cell>
          <cell r="H11879" t="str">
            <v>090</v>
          </cell>
          <cell r="X11879">
            <v>0</v>
          </cell>
          <cell r="Y11879">
            <v>0</v>
          </cell>
          <cell r="Z11879">
            <v>0</v>
          </cell>
          <cell r="AA11879">
            <v>28</v>
          </cell>
          <cell r="AE11879">
            <v>0</v>
          </cell>
          <cell r="AG11879">
            <v>0</v>
          </cell>
          <cell r="AH11879">
            <v>0</v>
          </cell>
          <cell r="AI11879">
            <v>0</v>
          </cell>
          <cell r="AJ11879">
            <v>4</v>
          </cell>
          <cell r="AN11879">
            <v>0</v>
          </cell>
        </row>
        <row r="11880">
          <cell r="D11880">
            <v>3</v>
          </cell>
          <cell r="H11880" t="str">
            <v>090</v>
          </cell>
          <cell r="X11880">
            <v>72</v>
          </cell>
          <cell r="Y11880">
            <v>0</v>
          </cell>
          <cell r="Z11880">
            <v>0</v>
          </cell>
          <cell r="AA11880">
            <v>0</v>
          </cell>
          <cell r="AE11880">
            <v>0</v>
          </cell>
          <cell r="AG11880">
            <v>15</v>
          </cell>
          <cell r="AH11880">
            <v>0</v>
          </cell>
          <cell r="AI11880">
            <v>0</v>
          </cell>
          <cell r="AJ11880">
            <v>0</v>
          </cell>
          <cell r="AN11880">
            <v>0</v>
          </cell>
        </row>
        <row r="11881">
          <cell r="D11881">
            <v>3</v>
          </cell>
          <cell r="H11881" t="str">
            <v>171</v>
          </cell>
          <cell r="X11881">
            <v>0</v>
          </cell>
          <cell r="Y11881">
            <v>0</v>
          </cell>
          <cell r="Z11881">
            <v>0</v>
          </cell>
          <cell r="AA11881">
            <v>0</v>
          </cell>
          <cell r="AE11881">
            <v>0</v>
          </cell>
          <cell r="AG11881">
            <v>1</v>
          </cell>
          <cell r="AH11881">
            <v>0</v>
          </cell>
          <cell r="AI11881">
            <v>0</v>
          </cell>
          <cell r="AJ11881">
            <v>0</v>
          </cell>
          <cell r="AN11881">
            <v>0</v>
          </cell>
        </row>
        <row r="11882">
          <cell r="D11882">
            <v>3</v>
          </cell>
          <cell r="H11882" t="str">
            <v>089</v>
          </cell>
          <cell r="X11882">
            <v>0</v>
          </cell>
          <cell r="Y11882">
            <v>0</v>
          </cell>
          <cell r="Z11882">
            <v>0</v>
          </cell>
          <cell r="AA11882">
            <v>6</v>
          </cell>
          <cell r="AE11882">
            <v>0</v>
          </cell>
          <cell r="AG11882">
            <v>0</v>
          </cell>
          <cell r="AH11882">
            <v>0</v>
          </cell>
          <cell r="AI11882">
            <v>0</v>
          </cell>
          <cell r="AJ11882">
            <v>44</v>
          </cell>
          <cell r="AN11882">
            <v>0</v>
          </cell>
        </row>
        <row r="11883">
          <cell r="D11883">
            <v>3</v>
          </cell>
          <cell r="H11883" t="str">
            <v>089</v>
          </cell>
          <cell r="X11883">
            <v>50</v>
          </cell>
          <cell r="Y11883">
            <v>0</v>
          </cell>
          <cell r="Z11883">
            <v>0</v>
          </cell>
          <cell r="AA11883">
            <v>0</v>
          </cell>
          <cell r="AE11883">
            <v>0</v>
          </cell>
          <cell r="AG11883">
            <v>235</v>
          </cell>
          <cell r="AH11883">
            <v>0</v>
          </cell>
          <cell r="AI11883">
            <v>0</v>
          </cell>
          <cell r="AJ11883">
            <v>0</v>
          </cell>
          <cell r="AN11883">
            <v>0</v>
          </cell>
        </row>
        <row r="11884">
          <cell r="D11884">
            <v>3</v>
          </cell>
          <cell r="H11884" t="str">
            <v>085</v>
          </cell>
          <cell r="X11884">
            <v>0</v>
          </cell>
          <cell r="Y11884">
            <v>0</v>
          </cell>
          <cell r="Z11884">
            <v>0</v>
          </cell>
          <cell r="AA11884">
            <v>6</v>
          </cell>
          <cell r="AE11884">
            <v>0</v>
          </cell>
          <cell r="AG11884">
            <v>0</v>
          </cell>
          <cell r="AH11884">
            <v>0</v>
          </cell>
          <cell r="AI11884">
            <v>0</v>
          </cell>
          <cell r="AJ11884">
            <v>0</v>
          </cell>
          <cell r="AN11884">
            <v>0</v>
          </cell>
        </row>
        <row r="11885">
          <cell r="D11885">
            <v>3</v>
          </cell>
          <cell r="H11885" t="str">
            <v>085</v>
          </cell>
          <cell r="X11885">
            <v>16</v>
          </cell>
          <cell r="Y11885">
            <v>0</v>
          </cell>
          <cell r="Z11885">
            <v>0</v>
          </cell>
          <cell r="AA11885">
            <v>0</v>
          </cell>
          <cell r="AE11885">
            <v>0</v>
          </cell>
          <cell r="AG11885">
            <v>0</v>
          </cell>
          <cell r="AH11885">
            <v>0</v>
          </cell>
          <cell r="AI11885">
            <v>0</v>
          </cell>
          <cell r="AJ11885">
            <v>0</v>
          </cell>
          <cell r="AN11885">
            <v>0</v>
          </cell>
        </row>
        <row r="11886">
          <cell r="D11886">
            <v>3</v>
          </cell>
          <cell r="H11886" t="str">
            <v>085</v>
          </cell>
          <cell r="X11886">
            <v>19</v>
          </cell>
          <cell r="Y11886">
            <v>0</v>
          </cell>
          <cell r="Z11886">
            <v>0</v>
          </cell>
          <cell r="AA11886">
            <v>0</v>
          </cell>
          <cell r="AE11886">
            <v>0</v>
          </cell>
          <cell r="AG11886">
            <v>0</v>
          </cell>
          <cell r="AH11886">
            <v>0</v>
          </cell>
          <cell r="AI11886">
            <v>0</v>
          </cell>
          <cell r="AJ11886">
            <v>0</v>
          </cell>
          <cell r="AN11886">
            <v>0</v>
          </cell>
        </row>
        <row r="11887">
          <cell r="D11887">
            <v>3</v>
          </cell>
          <cell r="H11887" t="str">
            <v>089</v>
          </cell>
          <cell r="X11887">
            <v>3</v>
          </cell>
          <cell r="Y11887">
            <v>0</v>
          </cell>
          <cell r="Z11887">
            <v>0</v>
          </cell>
          <cell r="AA11887">
            <v>0</v>
          </cell>
          <cell r="AE11887">
            <v>0</v>
          </cell>
          <cell r="AG11887">
            <v>0</v>
          </cell>
          <cell r="AH11887">
            <v>0</v>
          </cell>
          <cell r="AI11887">
            <v>0</v>
          </cell>
          <cell r="AJ11887">
            <v>0</v>
          </cell>
          <cell r="AN11887">
            <v>0</v>
          </cell>
        </row>
        <row r="11888">
          <cell r="D11888">
            <v>3</v>
          </cell>
          <cell r="H11888" t="str">
            <v>089</v>
          </cell>
          <cell r="X11888">
            <v>0</v>
          </cell>
          <cell r="Y11888">
            <v>0</v>
          </cell>
          <cell r="Z11888">
            <v>0</v>
          </cell>
          <cell r="AA11888">
            <v>414</v>
          </cell>
          <cell r="AE11888">
            <v>0</v>
          </cell>
          <cell r="AG11888">
            <v>0</v>
          </cell>
          <cell r="AH11888">
            <v>0</v>
          </cell>
          <cell r="AI11888">
            <v>0</v>
          </cell>
          <cell r="AJ11888">
            <v>0</v>
          </cell>
          <cell r="AN11888">
            <v>0</v>
          </cell>
        </row>
        <row r="11889">
          <cell r="D11889">
            <v>3</v>
          </cell>
          <cell r="H11889" t="str">
            <v>089</v>
          </cell>
          <cell r="X11889">
            <v>819</v>
          </cell>
          <cell r="Y11889">
            <v>0</v>
          </cell>
          <cell r="Z11889">
            <v>0</v>
          </cell>
          <cell r="AA11889">
            <v>0</v>
          </cell>
          <cell r="AE11889">
            <v>0</v>
          </cell>
          <cell r="AG11889">
            <v>0</v>
          </cell>
          <cell r="AH11889">
            <v>0</v>
          </cell>
          <cell r="AI11889">
            <v>0</v>
          </cell>
          <cell r="AJ11889">
            <v>0</v>
          </cell>
          <cell r="AN11889">
            <v>0</v>
          </cell>
        </row>
        <row r="11890">
          <cell r="D11890">
            <v>3</v>
          </cell>
          <cell r="H11890" t="str">
            <v>089</v>
          </cell>
          <cell r="X11890">
            <v>1044</v>
          </cell>
          <cell r="Y11890">
            <v>0</v>
          </cell>
          <cell r="Z11890">
            <v>0</v>
          </cell>
          <cell r="AA11890">
            <v>0</v>
          </cell>
          <cell r="AE11890">
            <v>0</v>
          </cell>
          <cell r="AG11890">
            <v>0</v>
          </cell>
          <cell r="AH11890">
            <v>0</v>
          </cell>
          <cell r="AI11890">
            <v>0</v>
          </cell>
          <cell r="AJ11890">
            <v>0</v>
          </cell>
          <cell r="AN11890">
            <v>0</v>
          </cell>
        </row>
        <row r="11891">
          <cell r="D11891">
            <v>3</v>
          </cell>
          <cell r="H11891" t="str">
            <v>090</v>
          </cell>
          <cell r="X11891">
            <v>0</v>
          </cell>
          <cell r="Y11891">
            <v>0</v>
          </cell>
          <cell r="Z11891">
            <v>0</v>
          </cell>
          <cell r="AA11891">
            <v>94</v>
          </cell>
          <cell r="AE11891">
            <v>0</v>
          </cell>
          <cell r="AG11891">
            <v>0</v>
          </cell>
          <cell r="AH11891">
            <v>0</v>
          </cell>
          <cell r="AI11891">
            <v>0</v>
          </cell>
          <cell r="AJ11891">
            <v>0</v>
          </cell>
          <cell r="AN11891">
            <v>0</v>
          </cell>
        </row>
        <row r="11892">
          <cell r="D11892">
            <v>3</v>
          </cell>
          <cell r="H11892" t="str">
            <v>090</v>
          </cell>
          <cell r="X11892">
            <v>155</v>
          </cell>
          <cell r="Y11892">
            <v>0</v>
          </cell>
          <cell r="Z11892">
            <v>0</v>
          </cell>
          <cell r="AA11892">
            <v>0</v>
          </cell>
          <cell r="AE11892">
            <v>0</v>
          </cell>
          <cell r="AG11892">
            <v>0</v>
          </cell>
          <cell r="AH11892">
            <v>0</v>
          </cell>
          <cell r="AI11892">
            <v>0</v>
          </cell>
          <cell r="AJ11892">
            <v>0</v>
          </cell>
          <cell r="AN11892">
            <v>0</v>
          </cell>
        </row>
        <row r="11893">
          <cell r="D11893">
            <v>3</v>
          </cell>
          <cell r="H11893" t="str">
            <v>171</v>
          </cell>
          <cell r="X11893">
            <v>0</v>
          </cell>
          <cell r="Y11893">
            <v>0</v>
          </cell>
          <cell r="Z11893">
            <v>0</v>
          </cell>
          <cell r="AA11893">
            <v>97</v>
          </cell>
          <cell r="AE11893">
            <v>0</v>
          </cell>
          <cell r="AG11893">
            <v>0</v>
          </cell>
          <cell r="AH11893">
            <v>0</v>
          </cell>
          <cell r="AI11893">
            <v>0</v>
          </cell>
          <cell r="AJ11893">
            <v>0</v>
          </cell>
          <cell r="AN11893">
            <v>0</v>
          </cell>
        </row>
        <row r="11894">
          <cell r="D11894">
            <v>3</v>
          </cell>
          <cell r="H11894" t="str">
            <v>171</v>
          </cell>
          <cell r="X11894">
            <v>171</v>
          </cell>
          <cell r="Y11894">
            <v>0</v>
          </cell>
          <cell r="Z11894">
            <v>0</v>
          </cell>
          <cell r="AA11894">
            <v>0</v>
          </cell>
          <cell r="AE11894">
            <v>0</v>
          </cell>
          <cell r="AG11894">
            <v>0</v>
          </cell>
          <cell r="AH11894">
            <v>0</v>
          </cell>
          <cell r="AI11894">
            <v>0</v>
          </cell>
          <cell r="AJ11894">
            <v>0</v>
          </cell>
          <cell r="AN11894">
            <v>0</v>
          </cell>
        </row>
        <row r="11895">
          <cell r="D11895">
            <v>3</v>
          </cell>
          <cell r="H11895" t="str">
            <v>171</v>
          </cell>
          <cell r="X11895">
            <v>210</v>
          </cell>
          <cell r="Y11895">
            <v>0</v>
          </cell>
          <cell r="Z11895">
            <v>0</v>
          </cell>
          <cell r="AA11895">
            <v>0</v>
          </cell>
          <cell r="AE11895">
            <v>0</v>
          </cell>
          <cell r="AG11895">
            <v>0</v>
          </cell>
          <cell r="AH11895">
            <v>0</v>
          </cell>
          <cell r="AI11895">
            <v>0</v>
          </cell>
          <cell r="AJ11895">
            <v>0</v>
          </cell>
          <cell r="AN11895">
            <v>0</v>
          </cell>
        </row>
        <row r="11896">
          <cell r="D11896">
            <v>3</v>
          </cell>
          <cell r="H11896" t="str">
            <v>089</v>
          </cell>
          <cell r="X11896">
            <v>0</v>
          </cell>
          <cell r="Y11896">
            <v>0</v>
          </cell>
          <cell r="Z11896">
            <v>0</v>
          </cell>
          <cell r="AA11896">
            <v>1</v>
          </cell>
          <cell r="AE11896">
            <v>0</v>
          </cell>
          <cell r="AG11896">
            <v>0</v>
          </cell>
          <cell r="AH11896">
            <v>0</v>
          </cell>
          <cell r="AI11896">
            <v>0</v>
          </cell>
          <cell r="AJ11896">
            <v>0</v>
          </cell>
          <cell r="AN11896">
            <v>0</v>
          </cell>
        </row>
        <row r="11897">
          <cell r="D11897">
            <v>3</v>
          </cell>
          <cell r="H11897" t="str">
            <v>089</v>
          </cell>
          <cell r="X11897">
            <v>15</v>
          </cell>
          <cell r="Y11897">
            <v>0</v>
          </cell>
          <cell r="Z11897">
            <v>0</v>
          </cell>
          <cell r="AA11897">
            <v>0</v>
          </cell>
          <cell r="AE11897">
            <v>0</v>
          </cell>
          <cell r="AG11897">
            <v>7</v>
          </cell>
          <cell r="AH11897">
            <v>0</v>
          </cell>
          <cell r="AI11897">
            <v>0</v>
          </cell>
          <cell r="AJ11897">
            <v>0</v>
          </cell>
          <cell r="AN11897">
            <v>0</v>
          </cell>
        </row>
        <row r="11898">
          <cell r="D11898">
            <v>3</v>
          </cell>
          <cell r="H11898" t="str">
            <v>086</v>
          </cell>
          <cell r="X11898">
            <v>1</v>
          </cell>
          <cell r="Y11898">
            <v>0</v>
          </cell>
          <cell r="Z11898">
            <v>0</v>
          </cell>
          <cell r="AA11898">
            <v>0</v>
          </cell>
          <cell r="AE11898">
            <v>0</v>
          </cell>
          <cell r="AG11898">
            <v>25</v>
          </cell>
          <cell r="AH11898">
            <v>0</v>
          </cell>
          <cell r="AI11898">
            <v>0</v>
          </cell>
          <cell r="AJ11898">
            <v>0</v>
          </cell>
          <cell r="AN11898">
            <v>0</v>
          </cell>
        </row>
        <row r="11899">
          <cell r="D11899">
            <v>3</v>
          </cell>
          <cell r="H11899" t="str">
            <v>089</v>
          </cell>
          <cell r="X11899">
            <v>3</v>
          </cell>
          <cell r="Y11899">
            <v>0</v>
          </cell>
          <cell r="Z11899">
            <v>0</v>
          </cell>
          <cell r="AA11899">
            <v>0</v>
          </cell>
          <cell r="AE11899">
            <v>0</v>
          </cell>
          <cell r="AG11899">
            <v>0</v>
          </cell>
          <cell r="AH11899">
            <v>0</v>
          </cell>
          <cell r="AI11899">
            <v>0</v>
          </cell>
          <cell r="AJ11899">
            <v>0</v>
          </cell>
          <cell r="AN11899">
            <v>0</v>
          </cell>
        </row>
        <row r="11900">
          <cell r="D11900">
            <v>3</v>
          </cell>
          <cell r="H11900" t="str">
            <v>089</v>
          </cell>
          <cell r="X11900">
            <v>0</v>
          </cell>
          <cell r="Y11900">
            <v>0</v>
          </cell>
          <cell r="Z11900">
            <v>0</v>
          </cell>
          <cell r="AA11900">
            <v>65</v>
          </cell>
          <cell r="AE11900">
            <v>0</v>
          </cell>
          <cell r="AG11900">
            <v>0</v>
          </cell>
          <cell r="AH11900">
            <v>0</v>
          </cell>
          <cell r="AI11900">
            <v>0</v>
          </cell>
          <cell r="AJ11900">
            <v>6</v>
          </cell>
          <cell r="AN11900">
            <v>0</v>
          </cell>
        </row>
        <row r="11901">
          <cell r="D11901">
            <v>3</v>
          </cell>
          <cell r="H11901" t="str">
            <v>089</v>
          </cell>
          <cell r="X11901">
            <v>6</v>
          </cell>
          <cell r="Y11901">
            <v>0</v>
          </cell>
          <cell r="Z11901">
            <v>0</v>
          </cell>
          <cell r="AA11901">
            <v>0</v>
          </cell>
          <cell r="AE11901">
            <v>0</v>
          </cell>
          <cell r="AG11901">
            <v>4</v>
          </cell>
          <cell r="AH11901">
            <v>0</v>
          </cell>
          <cell r="AI11901">
            <v>0</v>
          </cell>
          <cell r="AJ11901">
            <v>0</v>
          </cell>
          <cell r="AN11901">
            <v>0</v>
          </cell>
        </row>
        <row r="11902">
          <cell r="D11902">
            <v>3</v>
          </cell>
          <cell r="H11902" t="str">
            <v>089</v>
          </cell>
          <cell r="X11902">
            <v>345</v>
          </cell>
          <cell r="Y11902">
            <v>0</v>
          </cell>
          <cell r="Z11902">
            <v>0</v>
          </cell>
          <cell r="AA11902">
            <v>0</v>
          </cell>
          <cell r="AE11902">
            <v>0</v>
          </cell>
          <cell r="AG11902">
            <v>30</v>
          </cell>
          <cell r="AH11902">
            <v>0</v>
          </cell>
          <cell r="AI11902">
            <v>0</v>
          </cell>
          <cell r="AJ11902">
            <v>0</v>
          </cell>
          <cell r="AN11902">
            <v>0</v>
          </cell>
        </row>
        <row r="11903">
          <cell r="D11903">
            <v>3</v>
          </cell>
          <cell r="H11903" t="str">
            <v>090</v>
          </cell>
          <cell r="X11903">
            <v>0</v>
          </cell>
          <cell r="Y11903">
            <v>0</v>
          </cell>
          <cell r="Z11903">
            <v>0</v>
          </cell>
          <cell r="AA11903">
            <v>27</v>
          </cell>
          <cell r="AE11903">
            <v>0</v>
          </cell>
          <cell r="AG11903">
            <v>0</v>
          </cell>
          <cell r="AH11903">
            <v>0</v>
          </cell>
          <cell r="AI11903">
            <v>0</v>
          </cell>
          <cell r="AJ11903">
            <v>13</v>
          </cell>
          <cell r="AN11903">
            <v>0</v>
          </cell>
        </row>
        <row r="11904">
          <cell r="D11904">
            <v>3</v>
          </cell>
          <cell r="H11904" t="str">
            <v>090</v>
          </cell>
          <cell r="X11904">
            <v>151</v>
          </cell>
          <cell r="Y11904">
            <v>0</v>
          </cell>
          <cell r="Z11904">
            <v>0</v>
          </cell>
          <cell r="AA11904">
            <v>0</v>
          </cell>
          <cell r="AE11904">
            <v>0</v>
          </cell>
          <cell r="AG11904">
            <v>31</v>
          </cell>
          <cell r="AH11904">
            <v>0</v>
          </cell>
          <cell r="AI11904">
            <v>0</v>
          </cell>
          <cell r="AJ11904">
            <v>0</v>
          </cell>
          <cell r="AN11904">
            <v>0</v>
          </cell>
        </row>
        <row r="11905">
          <cell r="D11905">
            <v>3</v>
          </cell>
          <cell r="H11905" t="str">
            <v>171</v>
          </cell>
          <cell r="X11905">
            <v>23</v>
          </cell>
          <cell r="Y11905">
            <v>0</v>
          </cell>
          <cell r="Z11905">
            <v>0</v>
          </cell>
          <cell r="AA11905">
            <v>0</v>
          </cell>
          <cell r="AE11905">
            <v>0</v>
          </cell>
          <cell r="AG11905">
            <v>0</v>
          </cell>
          <cell r="AH11905">
            <v>0</v>
          </cell>
          <cell r="AI11905">
            <v>0</v>
          </cell>
          <cell r="AJ11905">
            <v>0</v>
          </cell>
          <cell r="AN11905">
            <v>0</v>
          </cell>
        </row>
        <row r="11906">
          <cell r="D11906">
            <v>3</v>
          </cell>
          <cell r="H11906" t="str">
            <v>089</v>
          </cell>
          <cell r="X11906">
            <v>0</v>
          </cell>
          <cell r="Y11906">
            <v>0</v>
          </cell>
          <cell r="Z11906">
            <v>0</v>
          </cell>
          <cell r="AA11906">
            <v>2</v>
          </cell>
          <cell r="AE11906">
            <v>0</v>
          </cell>
          <cell r="AG11906">
            <v>0</v>
          </cell>
          <cell r="AH11906">
            <v>0</v>
          </cell>
          <cell r="AI11906">
            <v>0</v>
          </cell>
          <cell r="AJ11906">
            <v>0</v>
          </cell>
          <cell r="AN11906">
            <v>0</v>
          </cell>
        </row>
        <row r="11907">
          <cell r="D11907">
            <v>3</v>
          </cell>
          <cell r="H11907" t="str">
            <v>089</v>
          </cell>
          <cell r="X11907">
            <v>2</v>
          </cell>
          <cell r="Y11907">
            <v>0</v>
          </cell>
          <cell r="Z11907">
            <v>0</v>
          </cell>
          <cell r="AA11907">
            <v>0</v>
          </cell>
          <cell r="AE11907">
            <v>0</v>
          </cell>
          <cell r="AG11907">
            <v>1</v>
          </cell>
          <cell r="AH11907">
            <v>0</v>
          </cell>
          <cell r="AI11907">
            <v>0</v>
          </cell>
          <cell r="AJ11907">
            <v>0</v>
          </cell>
          <cell r="AN11907">
            <v>0</v>
          </cell>
        </row>
        <row r="11908">
          <cell r="D11908">
            <v>3</v>
          </cell>
          <cell r="H11908" t="str">
            <v>089</v>
          </cell>
          <cell r="X11908">
            <v>13</v>
          </cell>
          <cell r="Y11908">
            <v>0</v>
          </cell>
          <cell r="Z11908">
            <v>0</v>
          </cell>
          <cell r="AA11908">
            <v>0</v>
          </cell>
          <cell r="AE11908">
            <v>0</v>
          </cell>
          <cell r="AG11908">
            <v>2</v>
          </cell>
          <cell r="AH11908">
            <v>0</v>
          </cell>
          <cell r="AI11908">
            <v>0</v>
          </cell>
          <cell r="AJ11908">
            <v>0</v>
          </cell>
          <cell r="AN11908">
            <v>0</v>
          </cell>
        </row>
        <row r="11909">
          <cell r="D11909">
            <v>3</v>
          </cell>
          <cell r="H11909" t="str">
            <v>090</v>
          </cell>
          <cell r="X11909">
            <v>1</v>
          </cell>
          <cell r="Y11909">
            <v>0</v>
          </cell>
          <cell r="Z11909">
            <v>0</v>
          </cell>
          <cell r="AA11909">
            <v>0</v>
          </cell>
          <cell r="AE11909">
            <v>0</v>
          </cell>
          <cell r="AG11909">
            <v>1</v>
          </cell>
          <cell r="AH11909">
            <v>0</v>
          </cell>
          <cell r="AI11909">
            <v>0</v>
          </cell>
          <cell r="AJ11909">
            <v>0</v>
          </cell>
          <cell r="AN11909">
            <v>0</v>
          </cell>
        </row>
        <row r="11910">
          <cell r="D11910">
            <v>3</v>
          </cell>
          <cell r="H11910" t="str">
            <v>089</v>
          </cell>
          <cell r="X11910">
            <v>0</v>
          </cell>
          <cell r="Y11910">
            <v>0</v>
          </cell>
          <cell r="Z11910">
            <v>0</v>
          </cell>
          <cell r="AA11910">
            <v>22</v>
          </cell>
          <cell r="AE11910">
            <v>0</v>
          </cell>
          <cell r="AG11910">
            <v>0</v>
          </cell>
          <cell r="AH11910">
            <v>0</v>
          </cell>
          <cell r="AI11910">
            <v>0</v>
          </cell>
          <cell r="AJ11910">
            <v>29</v>
          </cell>
          <cell r="AN11910">
            <v>0</v>
          </cell>
        </row>
        <row r="11911">
          <cell r="D11911">
            <v>3</v>
          </cell>
          <cell r="H11911" t="str">
            <v>089</v>
          </cell>
          <cell r="X11911">
            <v>4</v>
          </cell>
          <cell r="Y11911">
            <v>0</v>
          </cell>
          <cell r="Z11911">
            <v>0</v>
          </cell>
          <cell r="AA11911">
            <v>0</v>
          </cell>
          <cell r="AE11911">
            <v>0</v>
          </cell>
          <cell r="AG11911">
            <v>9</v>
          </cell>
          <cell r="AH11911">
            <v>0</v>
          </cell>
          <cell r="AI11911">
            <v>0</v>
          </cell>
          <cell r="AJ11911">
            <v>0</v>
          </cell>
          <cell r="AN11911">
            <v>0</v>
          </cell>
        </row>
        <row r="11912">
          <cell r="D11912">
            <v>3</v>
          </cell>
          <cell r="H11912" t="str">
            <v>089</v>
          </cell>
          <cell r="X11912">
            <v>0</v>
          </cell>
          <cell r="Y11912">
            <v>0</v>
          </cell>
          <cell r="Z11912">
            <v>0</v>
          </cell>
          <cell r="AA11912">
            <v>12</v>
          </cell>
          <cell r="AE11912">
            <v>0</v>
          </cell>
          <cell r="AG11912">
            <v>0</v>
          </cell>
          <cell r="AH11912">
            <v>0</v>
          </cell>
          <cell r="AI11912">
            <v>0</v>
          </cell>
          <cell r="AJ11912">
            <v>12</v>
          </cell>
          <cell r="AN11912">
            <v>0</v>
          </cell>
        </row>
        <row r="11913">
          <cell r="D11913">
            <v>3</v>
          </cell>
          <cell r="H11913" t="str">
            <v>089</v>
          </cell>
          <cell r="X11913">
            <v>5</v>
          </cell>
          <cell r="Y11913">
            <v>0</v>
          </cell>
          <cell r="Z11913">
            <v>0</v>
          </cell>
          <cell r="AA11913">
            <v>0</v>
          </cell>
          <cell r="AE11913">
            <v>0</v>
          </cell>
          <cell r="AG11913">
            <v>4</v>
          </cell>
          <cell r="AH11913">
            <v>0</v>
          </cell>
          <cell r="AI11913">
            <v>0</v>
          </cell>
          <cell r="AJ11913">
            <v>0</v>
          </cell>
          <cell r="AN11913">
            <v>0</v>
          </cell>
        </row>
        <row r="11914">
          <cell r="D11914">
            <v>3</v>
          </cell>
          <cell r="H11914" t="str">
            <v>090</v>
          </cell>
          <cell r="X11914">
            <v>15</v>
          </cell>
          <cell r="Y11914">
            <v>0</v>
          </cell>
          <cell r="Z11914">
            <v>0</v>
          </cell>
          <cell r="AA11914">
            <v>0</v>
          </cell>
          <cell r="AE11914">
            <v>0</v>
          </cell>
          <cell r="AG11914">
            <v>3</v>
          </cell>
          <cell r="AH11914">
            <v>0</v>
          </cell>
          <cell r="AI11914">
            <v>0</v>
          </cell>
          <cell r="AJ11914">
            <v>0</v>
          </cell>
          <cell r="AN11914">
            <v>0</v>
          </cell>
        </row>
        <row r="11915">
          <cell r="D11915">
            <v>3</v>
          </cell>
          <cell r="H11915" t="str">
            <v>063</v>
          </cell>
          <cell r="X11915">
            <v>1121</v>
          </cell>
          <cell r="Y11915">
            <v>0</v>
          </cell>
          <cell r="Z11915">
            <v>0</v>
          </cell>
          <cell r="AA11915">
            <v>0</v>
          </cell>
          <cell r="AE11915">
            <v>0</v>
          </cell>
          <cell r="AG11915">
            <v>164</v>
          </cell>
          <cell r="AH11915">
            <v>0</v>
          </cell>
          <cell r="AI11915">
            <v>0</v>
          </cell>
          <cell r="AJ11915">
            <v>0</v>
          </cell>
          <cell r="AN11915">
            <v>0</v>
          </cell>
        </row>
        <row r="11916">
          <cell r="D11916">
            <v>3</v>
          </cell>
          <cell r="H11916" t="str">
            <v>086</v>
          </cell>
          <cell r="X11916">
            <v>650</v>
          </cell>
          <cell r="Y11916">
            <v>0</v>
          </cell>
          <cell r="Z11916">
            <v>0</v>
          </cell>
          <cell r="AA11916">
            <v>0</v>
          </cell>
          <cell r="AE11916">
            <v>0</v>
          </cell>
          <cell r="AG11916">
            <v>100</v>
          </cell>
          <cell r="AH11916">
            <v>0</v>
          </cell>
          <cell r="AI11916">
            <v>0</v>
          </cell>
          <cell r="AJ11916">
            <v>0</v>
          </cell>
          <cell r="AN11916">
            <v>0</v>
          </cell>
        </row>
        <row r="11917">
          <cell r="D11917">
            <v>3</v>
          </cell>
          <cell r="H11917" t="str">
            <v>089</v>
          </cell>
          <cell r="X11917">
            <v>0</v>
          </cell>
          <cell r="Y11917">
            <v>0</v>
          </cell>
          <cell r="Z11917">
            <v>0</v>
          </cell>
          <cell r="AA11917">
            <v>17</v>
          </cell>
          <cell r="AE11917">
            <v>0</v>
          </cell>
          <cell r="AG11917">
            <v>0</v>
          </cell>
          <cell r="AH11917">
            <v>0</v>
          </cell>
          <cell r="AI11917">
            <v>0</v>
          </cell>
          <cell r="AJ11917">
            <v>21</v>
          </cell>
          <cell r="AN11917">
            <v>0</v>
          </cell>
        </row>
        <row r="11918">
          <cell r="D11918">
            <v>3</v>
          </cell>
          <cell r="H11918" t="str">
            <v>089</v>
          </cell>
          <cell r="X11918">
            <v>1540</v>
          </cell>
          <cell r="Y11918">
            <v>0</v>
          </cell>
          <cell r="Z11918">
            <v>0</v>
          </cell>
          <cell r="AA11918">
            <v>0</v>
          </cell>
          <cell r="AE11918">
            <v>0</v>
          </cell>
          <cell r="AG11918">
            <v>1218</v>
          </cell>
          <cell r="AH11918">
            <v>0</v>
          </cell>
          <cell r="AI11918">
            <v>0</v>
          </cell>
          <cell r="AJ11918">
            <v>0</v>
          </cell>
          <cell r="AN11918">
            <v>0</v>
          </cell>
        </row>
        <row r="11919">
          <cell r="D11919">
            <v>3</v>
          </cell>
          <cell r="H11919" t="str">
            <v>090</v>
          </cell>
          <cell r="X11919">
            <v>1591</v>
          </cell>
          <cell r="Y11919">
            <v>0</v>
          </cell>
          <cell r="Z11919">
            <v>0</v>
          </cell>
          <cell r="AA11919">
            <v>0</v>
          </cell>
          <cell r="AE11919">
            <v>0</v>
          </cell>
          <cell r="AG11919">
            <v>753</v>
          </cell>
          <cell r="AH11919">
            <v>0</v>
          </cell>
          <cell r="AI11919">
            <v>0</v>
          </cell>
          <cell r="AJ11919">
            <v>0</v>
          </cell>
          <cell r="AN11919">
            <v>0</v>
          </cell>
        </row>
        <row r="11920">
          <cell r="D11920">
            <v>3</v>
          </cell>
          <cell r="H11920" t="str">
            <v>109</v>
          </cell>
          <cell r="X11920">
            <v>180</v>
          </cell>
          <cell r="Y11920">
            <v>0</v>
          </cell>
          <cell r="Z11920">
            <v>0</v>
          </cell>
          <cell r="AA11920">
            <v>0</v>
          </cell>
          <cell r="AE11920">
            <v>0</v>
          </cell>
          <cell r="AG11920">
            <v>180</v>
          </cell>
          <cell r="AH11920">
            <v>0</v>
          </cell>
          <cell r="AI11920">
            <v>0</v>
          </cell>
          <cell r="AJ11920">
            <v>0</v>
          </cell>
          <cell r="AN11920">
            <v>0</v>
          </cell>
        </row>
        <row r="11921">
          <cell r="X11921">
            <v>0</v>
          </cell>
          <cell r="Y11921">
            <v>0</v>
          </cell>
          <cell r="Z11921">
            <v>0</v>
          </cell>
          <cell r="AA11921">
            <v>0</v>
          </cell>
          <cell r="AE11921">
            <v>0</v>
          </cell>
          <cell r="AG11921">
            <v>0</v>
          </cell>
          <cell r="AH11921">
            <v>0</v>
          </cell>
          <cell r="AI11921">
            <v>0</v>
          </cell>
          <cell r="AJ11921">
            <v>0</v>
          </cell>
          <cell r="AN11921">
            <v>0</v>
          </cell>
        </row>
        <row r="11922">
          <cell r="X11922">
            <v>0</v>
          </cell>
          <cell r="Y11922">
            <v>0</v>
          </cell>
          <cell r="Z11922">
            <v>0</v>
          </cell>
          <cell r="AA11922">
            <v>0</v>
          </cell>
          <cell r="AE11922">
            <v>0</v>
          </cell>
          <cell r="AG11922">
            <v>0</v>
          </cell>
          <cell r="AH11922">
            <v>0</v>
          </cell>
          <cell r="AI11922">
            <v>0</v>
          </cell>
          <cell r="AJ11922">
            <v>0</v>
          </cell>
          <cell r="AN11922">
            <v>0</v>
          </cell>
        </row>
        <row r="11923">
          <cell r="X11923">
            <v>0</v>
          </cell>
          <cell r="Y11923">
            <v>0</v>
          </cell>
          <cell r="Z11923">
            <v>0</v>
          </cell>
          <cell r="AA11923">
            <v>0</v>
          </cell>
          <cell r="AE11923">
            <v>0</v>
          </cell>
          <cell r="AG11923">
            <v>0</v>
          </cell>
          <cell r="AH11923">
            <v>0</v>
          </cell>
          <cell r="AI11923">
            <v>0</v>
          </cell>
          <cell r="AJ11923">
            <v>0</v>
          </cell>
          <cell r="AN11923">
            <v>0</v>
          </cell>
        </row>
        <row r="11924">
          <cell r="X11924">
            <v>0</v>
          </cell>
          <cell r="Y11924">
            <v>0</v>
          </cell>
          <cell r="Z11924">
            <v>0</v>
          </cell>
          <cell r="AA11924">
            <v>0</v>
          </cell>
          <cell r="AE11924">
            <v>0</v>
          </cell>
          <cell r="AG11924">
            <v>0</v>
          </cell>
          <cell r="AH11924">
            <v>0</v>
          </cell>
          <cell r="AI11924">
            <v>0</v>
          </cell>
          <cell r="AJ11924">
            <v>0</v>
          </cell>
          <cell r="AN11924">
            <v>0</v>
          </cell>
        </row>
        <row r="11925">
          <cell r="X11925">
            <v>0</v>
          </cell>
          <cell r="Y11925">
            <v>0</v>
          </cell>
          <cell r="Z11925">
            <v>0</v>
          </cell>
          <cell r="AA11925">
            <v>0</v>
          </cell>
          <cell r="AE11925">
            <v>0</v>
          </cell>
          <cell r="AG11925">
            <v>0</v>
          </cell>
          <cell r="AH11925">
            <v>0</v>
          </cell>
          <cell r="AI11925">
            <v>0</v>
          </cell>
          <cell r="AJ11925">
            <v>0</v>
          </cell>
          <cell r="AN11925">
            <v>0</v>
          </cell>
        </row>
        <row r="11926">
          <cell r="X11926">
            <v>0</v>
          </cell>
          <cell r="Y11926">
            <v>0</v>
          </cell>
          <cell r="Z11926">
            <v>0</v>
          </cell>
          <cell r="AA11926">
            <v>0</v>
          </cell>
          <cell r="AE11926">
            <v>0</v>
          </cell>
          <cell r="AG11926">
            <v>0</v>
          </cell>
          <cell r="AH11926">
            <v>0</v>
          </cell>
          <cell r="AI11926">
            <v>0</v>
          </cell>
          <cell r="AJ11926">
            <v>0</v>
          </cell>
          <cell r="AN11926">
            <v>0</v>
          </cell>
        </row>
        <row r="11927">
          <cell r="X11927">
            <v>0</v>
          </cell>
          <cell r="Y11927">
            <v>0</v>
          </cell>
          <cell r="Z11927">
            <v>0</v>
          </cell>
          <cell r="AA11927">
            <v>0</v>
          </cell>
          <cell r="AE11927">
            <v>0</v>
          </cell>
          <cell r="AG11927">
            <v>0</v>
          </cell>
          <cell r="AH11927">
            <v>0</v>
          </cell>
          <cell r="AI11927">
            <v>0</v>
          </cell>
          <cell r="AJ11927">
            <v>0</v>
          </cell>
          <cell r="AN11927">
            <v>0</v>
          </cell>
        </row>
        <row r="11928">
          <cell r="X11928">
            <v>0</v>
          </cell>
          <cell r="Y11928">
            <v>0</v>
          </cell>
          <cell r="Z11928">
            <v>0</v>
          </cell>
          <cell r="AA11928">
            <v>0</v>
          </cell>
          <cell r="AE11928">
            <v>0</v>
          </cell>
          <cell r="AG11928">
            <v>0</v>
          </cell>
          <cell r="AH11928">
            <v>0</v>
          </cell>
          <cell r="AI11928">
            <v>0</v>
          </cell>
          <cell r="AJ11928">
            <v>0</v>
          </cell>
          <cell r="AN11928">
            <v>0</v>
          </cell>
        </row>
        <row r="11929">
          <cell r="X11929">
            <v>0</v>
          </cell>
          <cell r="Y11929">
            <v>0</v>
          </cell>
          <cell r="Z11929">
            <v>0</v>
          </cell>
          <cell r="AA11929">
            <v>0</v>
          </cell>
          <cell r="AE11929">
            <v>0</v>
          </cell>
          <cell r="AG11929">
            <v>0</v>
          </cell>
          <cell r="AH11929">
            <v>0</v>
          </cell>
          <cell r="AI11929">
            <v>0</v>
          </cell>
          <cell r="AJ11929">
            <v>0</v>
          </cell>
          <cell r="AN11929">
            <v>0</v>
          </cell>
        </row>
        <row r="11930">
          <cell r="X11930">
            <v>0</v>
          </cell>
          <cell r="Y11930">
            <v>0</v>
          </cell>
          <cell r="Z11930">
            <v>0</v>
          </cell>
          <cell r="AA11930">
            <v>0</v>
          </cell>
          <cell r="AE11930">
            <v>0</v>
          </cell>
          <cell r="AG11930">
            <v>0</v>
          </cell>
          <cell r="AH11930">
            <v>0</v>
          </cell>
          <cell r="AI11930">
            <v>0</v>
          </cell>
          <cell r="AJ11930">
            <v>0</v>
          </cell>
          <cell r="AN11930">
            <v>0</v>
          </cell>
        </row>
        <row r="11931">
          <cell r="X11931">
            <v>0</v>
          </cell>
          <cell r="Y11931">
            <v>0</v>
          </cell>
          <cell r="Z11931">
            <v>0</v>
          </cell>
          <cell r="AA11931">
            <v>0</v>
          </cell>
          <cell r="AE11931">
            <v>0</v>
          </cell>
          <cell r="AG11931">
            <v>0</v>
          </cell>
          <cell r="AH11931">
            <v>0</v>
          </cell>
          <cell r="AI11931">
            <v>0</v>
          </cell>
          <cell r="AJ11931">
            <v>0</v>
          </cell>
          <cell r="AN11931">
            <v>0</v>
          </cell>
        </row>
        <row r="11932">
          <cell r="X11932">
            <v>0</v>
          </cell>
          <cell r="Y11932">
            <v>0</v>
          </cell>
          <cell r="Z11932">
            <v>0</v>
          </cell>
          <cell r="AA11932">
            <v>0</v>
          </cell>
          <cell r="AE11932">
            <v>0</v>
          </cell>
          <cell r="AG11932">
            <v>0</v>
          </cell>
          <cell r="AH11932">
            <v>0</v>
          </cell>
          <cell r="AI11932">
            <v>0</v>
          </cell>
          <cell r="AJ11932">
            <v>0</v>
          </cell>
          <cell r="AN11932">
            <v>0</v>
          </cell>
        </row>
        <row r="11933">
          <cell r="X11933">
            <v>0</v>
          </cell>
          <cell r="Y11933">
            <v>0</v>
          </cell>
          <cell r="Z11933">
            <v>0</v>
          </cell>
          <cell r="AA11933">
            <v>0</v>
          </cell>
          <cell r="AE11933">
            <v>0</v>
          </cell>
          <cell r="AG11933">
            <v>0</v>
          </cell>
          <cell r="AH11933">
            <v>0</v>
          </cell>
          <cell r="AI11933">
            <v>0</v>
          </cell>
          <cell r="AJ11933">
            <v>0</v>
          </cell>
          <cell r="AN11933">
            <v>0</v>
          </cell>
        </row>
        <row r="11934">
          <cell r="X11934">
            <v>0</v>
          </cell>
          <cell r="Y11934">
            <v>0</v>
          </cell>
          <cell r="Z11934">
            <v>0</v>
          </cell>
          <cell r="AA11934">
            <v>0</v>
          </cell>
          <cell r="AE11934">
            <v>0</v>
          </cell>
          <cell r="AG11934">
            <v>0</v>
          </cell>
          <cell r="AH11934">
            <v>0</v>
          </cell>
          <cell r="AI11934">
            <v>0</v>
          </cell>
          <cell r="AJ11934">
            <v>0</v>
          </cell>
          <cell r="AN11934">
            <v>0</v>
          </cell>
        </row>
        <row r="11935">
          <cell r="X11935">
            <v>0</v>
          </cell>
          <cell r="Y11935">
            <v>0</v>
          </cell>
          <cell r="Z11935">
            <v>0</v>
          </cell>
          <cell r="AA11935">
            <v>0</v>
          </cell>
          <cell r="AE11935">
            <v>0</v>
          </cell>
          <cell r="AG11935">
            <v>0</v>
          </cell>
          <cell r="AH11935">
            <v>0</v>
          </cell>
          <cell r="AI11935">
            <v>0</v>
          </cell>
          <cell r="AJ11935">
            <v>0</v>
          </cell>
          <cell r="AN11935">
            <v>0</v>
          </cell>
        </row>
        <row r="11936">
          <cell r="X11936">
            <v>0</v>
          </cell>
          <cell r="Y11936">
            <v>0</v>
          </cell>
          <cell r="Z11936">
            <v>0</v>
          </cell>
          <cell r="AA11936">
            <v>0</v>
          </cell>
          <cell r="AE11936">
            <v>0</v>
          </cell>
          <cell r="AG11936">
            <v>0</v>
          </cell>
          <cell r="AH11936">
            <v>0</v>
          </cell>
          <cell r="AI11936">
            <v>0</v>
          </cell>
          <cell r="AJ11936">
            <v>0</v>
          </cell>
          <cell r="AN11936">
            <v>0</v>
          </cell>
        </row>
        <row r="11937">
          <cell r="X11937">
            <v>0</v>
          </cell>
          <cell r="Y11937">
            <v>0</v>
          </cell>
          <cell r="Z11937">
            <v>0</v>
          </cell>
          <cell r="AA11937">
            <v>0</v>
          </cell>
          <cell r="AE11937">
            <v>0</v>
          </cell>
          <cell r="AG11937">
            <v>0</v>
          </cell>
          <cell r="AH11937">
            <v>0</v>
          </cell>
          <cell r="AI11937">
            <v>0</v>
          </cell>
          <cell r="AJ11937">
            <v>0</v>
          </cell>
          <cell r="AN11937">
            <v>0</v>
          </cell>
        </row>
        <row r="11938">
          <cell r="X11938">
            <v>0</v>
          </cell>
          <cell r="Y11938">
            <v>0</v>
          </cell>
          <cell r="Z11938">
            <v>0</v>
          </cell>
          <cell r="AA11938">
            <v>0</v>
          </cell>
          <cell r="AE11938">
            <v>0</v>
          </cell>
          <cell r="AG11938">
            <v>0</v>
          </cell>
          <cell r="AH11938">
            <v>0</v>
          </cell>
          <cell r="AI11938">
            <v>0</v>
          </cell>
          <cell r="AJ11938">
            <v>0</v>
          </cell>
          <cell r="AN11938">
            <v>0</v>
          </cell>
        </row>
        <row r="11939">
          <cell r="X11939">
            <v>0</v>
          </cell>
          <cell r="Y11939">
            <v>0</v>
          </cell>
          <cell r="Z11939">
            <v>0</v>
          </cell>
          <cell r="AA11939">
            <v>0</v>
          </cell>
          <cell r="AE11939">
            <v>0</v>
          </cell>
          <cell r="AG11939">
            <v>0</v>
          </cell>
          <cell r="AH11939">
            <v>0</v>
          </cell>
          <cell r="AI11939">
            <v>0</v>
          </cell>
          <cell r="AJ11939">
            <v>0</v>
          </cell>
          <cell r="AN11939">
            <v>0</v>
          </cell>
        </row>
        <row r="11940">
          <cell r="X11940">
            <v>0</v>
          </cell>
          <cell r="Y11940">
            <v>0</v>
          </cell>
          <cell r="Z11940">
            <v>0</v>
          </cell>
          <cell r="AA11940">
            <v>0</v>
          </cell>
          <cell r="AE11940">
            <v>0</v>
          </cell>
          <cell r="AG11940">
            <v>0</v>
          </cell>
          <cell r="AH11940">
            <v>0</v>
          </cell>
          <cell r="AI11940">
            <v>0</v>
          </cell>
          <cell r="AJ11940">
            <v>0</v>
          </cell>
          <cell r="AN11940">
            <v>0</v>
          </cell>
        </row>
        <row r="11941">
          <cell r="X11941">
            <v>0</v>
          </cell>
          <cell r="Y11941">
            <v>0</v>
          </cell>
          <cell r="Z11941">
            <v>0</v>
          </cell>
          <cell r="AA11941">
            <v>0</v>
          </cell>
          <cell r="AE11941">
            <v>0</v>
          </cell>
          <cell r="AG11941">
            <v>0</v>
          </cell>
          <cell r="AH11941">
            <v>0</v>
          </cell>
          <cell r="AI11941">
            <v>0</v>
          </cell>
          <cell r="AJ11941">
            <v>0</v>
          </cell>
          <cell r="AN11941">
            <v>0</v>
          </cell>
        </row>
        <row r="11942">
          <cell r="X11942">
            <v>0</v>
          </cell>
          <cell r="Y11942">
            <v>0</v>
          </cell>
          <cell r="Z11942">
            <v>0</v>
          </cell>
          <cell r="AA11942">
            <v>0</v>
          </cell>
          <cell r="AE11942">
            <v>0</v>
          </cell>
          <cell r="AG11942">
            <v>0</v>
          </cell>
          <cell r="AH11942">
            <v>0</v>
          </cell>
          <cell r="AI11942">
            <v>0</v>
          </cell>
          <cell r="AJ11942">
            <v>0</v>
          </cell>
          <cell r="AN11942">
            <v>0</v>
          </cell>
        </row>
        <row r="11943">
          <cell r="X11943">
            <v>0</v>
          </cell>
          <cell r="Y11943">
            <v>0</v>
          </cell>
          <cell r="Z11943">
            <v>0</v>
          </cell>
          <cell r="AA11943">
            <v>0</v>
          </cell>
          <cell r="AE11943">
            <v>0</v>
          </cell>
          <cell r="AG11943">
            <v>0</v>
          </cell>
          <cell r="AH11943">
            <v>0</v>
          </cell>
          <cell r="AI11943">
            <v>0</v>
          </cell>
          <cell r="AJ11943">
            <v>0</v>
          </cell>
          <cell r="AN11943">
            <v>0</v>
          </cell>
        </row>
        <row r="11944">
          <cell r="X11944">
            <v>0</v>
          </cell>
          <cell r="Y11944">
            <v>0</v>
          </cell>
          <cell r="Z11944">
            <v>0</v>
          </cell>
          <cell r="AA11944">
            <v>0</v>
          </cell>
          <cell r="AE11944">
            <v>0</v>
          </cell>
          <cell r="AG11944">
            <v>0</v>
          </cell>
          <cell r="AH11944">
            <v>0</v>
          </cell>
          <cell r="AI11944">
            <v>0</v>
          </cell>
          <cell r="AJ11944">
            <v>0</v>
          </cell>
          <cell r="AN11944">
            <v>0</v>
          </cell>
        </row>
        <row r="11945">
          <cell r="X11945">
            <v>0</v>
          </cell>
          <cell r="Y11945">
            <v>0</v>
          </cell>
          <cell r="Z11945">
            <v>0</v>
          </cell>
          <cell r="AA11945">
            <v>0</v>
          </cell>
          <cell r="AE11945">
            <v>0</v>
          </cell>
          <cell r="AG11945">
            <v>0</v>
          </cell>
          <cell r="AH11945">
            <v>0</v>
          </cell>
          <cell r="AI11945">
            <v>0</v>
          </cell>
          <cell r="AJ11945">
            <v>0</v>
          </cell>
          <cell r="AN11945">
            <v>0</v>
          </cell>
        </row>
        <row r="11946">
          <cell r="X11946">
            <v>0</v>
          </cell>
          <cell r="Y11946">
            <v>0</v>
          </cell>
          <cell r="Z11946">
            <v>0</v>
          </cell>
          <cell r="AA11946">
            <v>0</v>
          </cell>
          <cell r="AE11946">
            <v>0</v>
          </cell>
          <cell r="AG11946">
            <v>0</v>
          </cell>
          <cell r="AH11946">
            <v>0</v>
          </cell>
          <cell r="AI11946">
            <v>0</v>
          </cell>
          <cell r="AJ11946">
            <v>0</v>
          </cell>
          <cell r="AN11946">
            <v>0</v>
          </cell>
        </row>
        <row r="11947">
          <cell r="X11947">
            <v>0</v>
          </cell>
          <cell r="Y11947">
            <v>0</v>
          </cell>
          <cell r="Z11947">
            <v>0</v>
          </cell>
          <cell r="AA11947">
            <v>0</v>
          </cell>
          <cell r="AE11947">
            <v>0</v>
          </cell>
          <cell r="AG11947">
            <v>0</v>
          </cell>
          <cell r="AH11947">
            <v>0</v>
          </cell>
          <cell r="AI11947">
            <v>0</v>
          </cell>
          <cell r="AJ11947">
            <v>0</v>
          </cell>
          <cell r="AN11947">
            <v>0</v>
          </cell>
        </row>
        <row r="11948">
          <cell r="X11948">
            <v>0</v>
          </cell>
          <cell r="Y11948">
            <v>0</v>
          </cell>
          <cell r="Z11948">
            <v>0</v>
          </cell>
          <cell r="AA11948">
            <v>0</v>
          </cell>
          <cell r="AE11948">
            <v>0</v>
          </cell>
          <cell r="AG11948">
            <v>0</v>
          </cell>
          <cell r="AH11948">
            <v>0</v>
          </cell>
          <cell r="AI11948">
            <v>0</v>
          </cell>
          <cell r="AJ11948">
            <v>0</v>
          </cell>
          <cell r="AN11948">
            <v>0</v>
          </cell>
        </row>
        <row r="11949">
          <cell r="X11949">
            <v>0</v>
          </cell>
          <cell r="Y11949">
            <v>0</v>
          </cell>
          <cell r="Z11949">
            <v>0</v>
          </cell>
          <cell r="AA11949">
            <v>0</v>
          </cell>
          <cell r="AE11949">
            <v>0</v>
          </cell>
          <cell r="AG11949">
            <v>0</v>
          </cell>
          <cell r="AH11949">
            <v>0</v>
          </cell>
          <cell r="AI11949">
            <v>0</v>
          </cell>
          <cell r="AJ11949">
            <v>0</v>
          </cell>
          <cell r="AN11949">
            <v>0</v>
          </cell>
        </row>
        <row r="11950">
          <cell r="X11950">
            <v>0</v>
          </cell>
          <cell r="Y11950">
            <v>0</v>
          </cell>
          <cell r="Z11950">
            <v>0</v>
          </cell>
          <cell r="AA11950">
            <v>0</v>
          </cell>
          <cell r="AE11950">
            <v>0</v>
          </cell>
          <cell r="AG11950">
            <v>0</v>
          </cell>
          <cell r="AH11950">
            <v>0</v>
          </cell>
          <cell r="AI11950">
            <v>0</v>
          </cell>
          <cell r="AJ11950">
            <v>0</v>
          </cell>
          <cell r="AN11950">
            <v>0</v>
          </cell>
        </row>
        <row r="11951">
          <cell r="X11951">
            <v>0</v>
          </cell>
          <cell r="Y11951">
            <v>0</v>
          </cell>
          <cell r="Z11951">
            <v>0</v>
          </cell>
          <cell r="AA11951">
            <v>0</v>
          </cell>
          <cell r="AE11951">
            <v>0</v>
          </cell>
          <cell r="AG11951">
            <v>0</v>
          </cell>
          <cell r="AH11951">
            <v>0</v>
          </cell>
          <cell r="AI11951">
            <v>0</v>
          </cell>
          <cell r="AJ11951">
            <v>0</v>
          </cell>
          <cell r="AN11951">
            <v>0</v>
          </cell>
        </row>
        <row r="11952">
          <cell r="X11952">
            <v>0</v>
          </cell>
          <cell r="Y11952">
            <v>0</v>
          </cell>
          <cell r="Z11952">
            <v>0</v>
          </cell>
          <cell r="AA11952">
            <v>0</v>
          </cell>
          <cell r="AE11952">
            <v>0</v>
          </cell>
          <cell r="AG11952">
            <v>0</v>
          </cell>
          <cell r="AH11952">
            <v>0</v>
          </cell>
          <cell r="AI11952">
            <v>0</v>
          </cell>
          <cell r="AJ11952">
            <v>0</v>
          </cell>
          <cell r="AN11952">
            <v>0</v>
          </cell>
        </row>
        <row r="11953">
          <cell r="X11953">
            <v>0</v>
          </cell>
          <cell r="Y11953">
            <v>0</v>
          </cell>
          <cell r="Z11953">
            <v>0</v>
          </cell>
          <cell r="AA11953">
            <v>0</v>
          </cell>
          <cell r="AE11953">
            <v>0</v>
          </cell>
          <cell r="AG11953">
            <v>0</v>
          </cell>
          <cell r="AH11953">
            <v>0</v>
          </cell>
          <cell r="AI11953">
            <v>0</v>
          </cell>
          <cell r="AJ11953">
            <v>0</v>
          </cell>
          <cell r="AN11953">
            <v>0</v>
          </cell>
        </row>
        <row r="11954">
          <cell r="X11954">
            <v>0</v>
          </cell>
          <cell r="Y11954">
            <v>0</v>
          </cell>
          <cell r="Z11954">
            <v>0</v>
          </cell>
          <cell r="AA11954">
            <v>0</v>
          </cell>
          <cell r="AE11954">
            <v>0</v>
          </cell>
          <cell r="AG11954">
            <v>0</v>
          </cell>
          <cell r="AH11954">
            <v>0</v>
          </cell>
          <cell r="AI11954">
            <v>0</v>
          </cell>
          <cell r="AJ11954">
            <v>0</v>
          </cell>
          <cell r="AN11954">
            <v>0</v>
          </cell>
        </row>
        <row r="11955">
          <cell r="X11955">
            <v>0</v>
          </cell>
          <cell r="Y11955">
            <v>0</v>
          </cell>
          <cell r="Z11955">
            <v>0</v>
          </cell>
          <cell r="AA11955">
            <v>0</v>
          </cell>
          <cell r="AE11955">
            <v>0</v>
          </cell>
          <cell r="AG11955">
            <v>0</v>
          </cell>
          <cell r="AH11955">
            <v>0</v>
          </cell>
          <cell r="AI11955">
            <v>0</v>
          </cell>
          <cell r="AJ11955">
            <v>0</v>
          </cell>
          <cell r="AN11955">
            <v>0</v>
          </cell>
        </row>
        <row r="11956">
          <cell r="X11956">
            <v>0</v>
          </cell>
          <cell r="Y11956">
            <v>0</v>
          </cell>
          <cell r="Z11956">
            <v>0</v>
          </cell>
          <cell r="AA11956">
            <v>0</v>
          </cell>
          <cell r="AE11956">
            <v>0</v>
          </cell>
          <cell r="AG11956">
            <v>0</v>
          </cell>
          <cell r="AH11956">
            <v>0</v>
          </cell>
          <cell r="AI11956">
            <v>0</v>
          </cell>
          <cell r="AJ11956">
            <v>0</v>
          </cell>
          <cell r="AN11956">
            <v>0</v>
          </cell>
        </row>
        <row r="11957">
          <cell r="X11957">
            <v>0</v>
          </cell>
          <cell r="Y11957">
            <v>0</v>
          </cell>
          <cell r="Z11957">
            <v>0</v>
          </cell>
          <cell r="AA11957">
            <v>0</v>
          </cell>
          <cell r="AE11957">
            <v>0</v>
          </cell>
          <cell r="AG11957">
            <v>0</v>
          </cell>
          <cell r="AH11957">
            <v>0</v>
          </cell>
          <cell r="AI11957">
            <v>0</v>
          </cell>
          <cell r="AJ11957">
            <v>0</v>
          </cell>
          <cell r="AN11957">
            <v>0</v>
          </cell>
        </row>
        <row r="11958">
          <cell r="X11958">
            <v>0</v>
          </cell>
          <cell r="Y11958">
            <v>0</v>
          </cell>
          <cell r="Z11958">
            <v>0</v>
          </cell>
          <cell r="AA11958">
            <v>0</v>
          </cell>
          <cell r="AE11958">
            <v>0</v>
          </cell>
          <cell r="AG11958">
            <v>0</v>
          </cell>
          <cell r="AH11958">
            <v>0</v>
          </cell>
          <cell r="AI11958">
            <v>0</v>
          </cell>
          <cell r="AJ11958">
            <v>0</v>
          </cell>
          <cell r="AN11958">
            <v>0</v>
          </cell>
        </row>
        <row r="11959">
          <cell r="X11959">
            <v>0</v>
          </cell>
          <cell r="Y11959">
            <v>0</v>
          </cell>
          <cell r="Z11959">
            <v>0</v>
          </cell>
          <cell r="AA11959">
            <v>0</v>
          </cell>
          <cell r="AE11959">
            <v>0</v>
          </cell>
          <cell r="AG11959">
            <v>0</v>
          </cell>
          <cell r="AH11959">
            <v>0</v>
          </cell>
          <cell r="AI11959">
            <v>0</v>
          </cell>
          <cell r="AJ11959">
            <v>0</v>
          </cell>
          <cell r="AN11959">
            <v>0</v>
          </cell>
        </row>
        <row r="11960">
          <cell r="X11960">
            <v>0</v>
          </cell>
          <cell r="Y11960">
            <v>0</v>
          </cell>
          <cell r="Z11960">
            <v>0</v>
          </cell>
          <cell r="AA11960">
            <v>0</v>
          </cell>
          <cell r="AE11960">
            <v>0</v>
          </cell>
          <cell r="AG11960">
            <v>0</v>
          </cell>
          <cell r="AH11960">
            <v>0</v>
          </cell>
          <cell r="AI11960">
            <v>0</v>
          </cell>
          <cell r="AJ11960">
            <v>0</v>
          </cell>
          <cell r="AN11960">
            <v>0</v>
          </cell>
        </row>
        <row r="11961">
          <cell r="X11961">
            <v>0</v>
          </cell>
          <cell r="Y11961">
            <v>0</v>
          </cell>
          <cell r="Z11961">
            <v>0</v>
          </cell>
          <cell r="AA11961">
            <v>0</v>
          </cell>
          <cell r="AE11961">
            <v>0</v>
          </cell>
          <cell r="AG11961">
            <v>0</v>
          </cell>
          <cell r="AH11961">
            <v>0</v>
          </cell>
          <cell r="AI11961">
            <v>0</v>
          </cell>
          <cell r="AJ11961">
            <v>0</v>
          </cell>
          <cell r="AN11961">
            <v>0</v>
          </cell>
        </row>
        <row r="11962">
          <cell r="X11962">
            <v>0</v>
          </cell>
          <cell r="Y11962">
            <v>0</v>
          </cell>
          <cell r="Z11962">
            <v>0</v>
          </cell>
          <cell r="AA11962">
            <v>0</v>
          </cell>
          <cell r="AE11962">
            <v>0</v>
          </cell>
          <cell r="AG11962">
            <v>0</v>
          </cell>
          <cell r="AH11962">
            <v>0</v>
          </cell>
          <cell r="AI11962">
            <v>0</v>
          </cell>
          <cell r="AJ11962">
            <v>0</v>
          </cell>
          <cell r="AN11962">
            <v>0</v>
          </cell>
        </row>
        <row r="11963">
          <cell r="X11963">
            <v>0</v>
          </cell>
          <cell r="Y11963">
            <v>0</v>
          </cell>
          <cell r="Z11963">
            <v>0</v>
          </cell>
          <cell r="AA11963">
            <v>0</v>
          </cell>
          <cell r="AE11963">
            <v>0</v>
          </cell>
          <cell r="AG11963">
            <v>0</v>
          </cell>
          <cell r="AH11963">
            <v>0</v>
          </cell>
          <cell r="AI11963">
            <v>0</v>
          </cell>
          <cell r="AJ11963">
            <v>0</v>
          </cell>
          <cell r="AN11963">
            <v>0</v>
          </cell>
        </row>
        <row r="11964">
          <cell r="X11964">
            <v>0</v>
          </cell>
          <cell r="Y11964">
            <v>0</v>
          </cell>
          <cell r="Z11964">
            <v>0</v>
          </cell>
          <cell r="AA11964">
            <v>0</v>
          </cell>
          <cell r="AE11964">
            <v>0</v>
          </cell>
          <cell r="AG11964">
            <v>0</v>
          </cell>
          <cell r="AH11964">
            <v>0</v>
          </cell>
          <cell r="AI11964">
            <v>0</v>
          </cell>
          <cell r="AJ11964">
            <v>0</v>
          </cell>
          <cell r="AN11964">
            <v>0</v>
          </cell>
        </row>
        <row r="11965">
          <cell r="X11965">
            <v>0</v>
          </cell>
          <cell r="Y11965">
            <v>0</v>
          </cell>
          <cell r="Z11965">
            <v>0</v>
          </cell>
          <cell r="AA11965">
            <v>0</v>
          </cell>
          <cell r="AE11965">
            <v>0</v>
          </cell>
          <cell r="AG11965">
            <v>0</v>
          </cell>
          <cell r="AH11965">
            <v>0</v>
          </cell>
          <cell r="AI11965">
            <v>0</v>
          </cell>
          <cell r="AJ11965">
            <v>0</v>
          </cell>
          <cell r="AN11965">
            <v>0</v>
          </cell>
        </row>
        <row r="11966">
          <cell r="X11966">
            <v>0</v>
          </cell>
          <cell r="Y11966">
            <v>0</v>
          </cell>
          <cell r="Z11966">
            <v>0</v>
          </cell>
          <cell r="AA11966">
            <v>0</v>
          </cell>
          <cell r="AE11966">
            <v>0</v>
          </cell>
          <cell r="AG11966">
            <v>0</v>
          </cell>
          <cell r="AH11966">
            <v>0</v>
          </cell>
          <cell r="AI11966">
            <v>0</v>
          </cell>
          <cell r="AJ11966">
            <v>0</v>
          </cell>
          <cell r="AN11966">
            <v>0</v>
          </cell>
        </row>
        <row r="11967">
          <cell r="X11967">
            <v>0</v>
          </cell>
          <cell r="Y11967">
            <v>0</v>
          </cell>
          <cell r="Z11967">
            <v>0</v>
          </cell>
          <cell r="AA11967">
            <v>0</v>
          </cell>
          <cell r="AE11967">
            <v>0</v>
          </cell>
          <cell r="AG11967">
            <v>0</v>
          </cell>
          <cell r="AH11967">
            <v>0</v>
          </cell>
          <cell r="AI11967">
            <v>0</v>
          </cell>
          <cell r="AJ11967">
            <v>0</v>
          </cell>
          <cell r="AN11967">
            <v>0</v>
          </cell>
        </row>
        <row r="11968">
          <cell r="X11968">
            <v>0</v>
          </cell>
          <cell r="Y11968">
            <v>0</v>
          </cell>
          <cell r="Z11968">
            <v>0</v>
          </cell>
          <cell r="AA11968">
            <v>0</v>
          </cell>
          <cell r="AE11968">
            <v>0</v>
          </cell>
          <cell r="AG11968">
            <v>0</v>
          </cell>
          <cell r="AH11968">
            <v>0</v>
          </cell>
          <cell r="AI11968">
            <v>0</v>
          </cell>
          <cell r="AJ11968">
            <v>0</v>
          </cell>
          <cell r="AN11968">
            <v>0</v>
          </cell>
        </row>
        <row r="11969">
          <cell r="X11969">
            <v>0</v>
          </cell>
          <cell r="Y11969">
            <v>0</v>
          </cell>
          <cell r="Z11969">
            <v>0</v>
          </cell>
          <cell r="AA11969">
            <v>0</v>
          </cell>
          <cell r="AE11969">
            <v>0</v>
          </cell>
          <cell r="AG11969">
            <v>0</v>
          </cell>
          <cell r="AH11969">
            <v>0</v>
          </cell>
          <cell r="AI11969">
            <v>0</v>
          </cell>
          <cell r="AJ11969">
            <v>0</v>
          </cell>
          <cell r="AN11969">
            <v>0</v>
          </cell>
        </row>
        <row r="11970">
          <cell r="X11970">
            <v>0</v>
          </cell>
          <cell r="Y11970">
            <v>0</v>
          </cell>
          <cell r="Z11970">
            <v>0</v>
          </cell>
          <cell r="AA11970">
            <v>0</v>
          </cell>
          <cell r="AE11970">
            <v>0</v>
          </cell>
          <cell r="AG11970">
            <v>0</v>
          </cell>
          <cell r="AH11970">
            <v>0</v>
          </cell>
          <cell r="AI11970">
            <v>0</v>
          </cell>
          <cell r="AJ11970">
            <v>0</v>
          </cell>
          <cell r="AN11970">
            <v>0</v>
          </cell>
        </row>
        <row r="11971">
          <cell r="X11971">
            <v>0</v>
          </cell>
          <cell r="Y11971">
            <v>0</v>
          </cell>
          <cell r="Z11971">
            <v>0</v>
          </cell>
          <cell r="AA11971">
            <v>0</v>
          </cell>
          <cell r="AE11971">
            <v>0</v>
          </cell>
          <cell r="AG11971">
            <v>0</v>
          </cell>
          <cell r="AH11971">
            <v>0</v>
          </cell>
          <cell r="AI11971">
            <v>0</v>
          </cell>
          <cell r="AJ11971">
            <v>0</v>
          </cell>
          <cell r="AN11971">
            <v>0</v>
          </cell>
        </row>
        <row r="11972">
          <cell r="X11972">
            <v>0</v>
          </cell>
          <cell r="Y11972">
            <v>0</v>
          </cell>
          <cell r="Z11972">
            <v>0</v>
          </cell>
          <cell r="AA11972">
            <v>0</v>
          </cell>
          <cell r="AE11972">
            <v>0</v>
          </cell>
          <cell r="AG11972">
            <v>0</v>
          </cell>
          <cell r="AH11972">
            <v>0</v>
          </cell>
          <cell r="AI11972">
            <v>0</v>
          </cell>
          <cell r="AJ11972">
            <v>0</v>
          </cell>
          <cell r="AN11972">
            <v>0</v>
          </cell>
        </row>
        <row r="11973">
          <cell r="X11973">
            <v>0</v>
          </cell>
          <cell r="Y11973">
            <v>0</v>
          </cell>
          <cell r="Z11973">
            <v>0</v>
          </cell>
          <cell r="AA11973">
            <v>0</v>
          </cell>
          <cell r="AE11973">
            <v>0</v>
          </cell>
          <cell r="AG11973">
            <v>0</v>
          </cell>
          <cell r="AH11973">
            <v>0</v>
          </cell>
          <cell r="AI11973">
            <v>0</v>
          </cell>
          <cell r="AJ11973">
            <v>0</v>
          </cell>
          <cell r="AN11973">
            <v>0</v>
          </cell>
        </row>
        <row r="11974">
          <cell r="X11974">
            <v>0</v>
          </cell>
          <cell r="Y11974">
            <v>0</v>
          </cell>
          <cell r="Z11974">
            <v>0</v>
          </cell>
          <cell r="AA11974">
            <v>0</v>
          </cell>
          <cell r="AE11974">
            <v>0</v>
          </cell>
          <cell r="AG11974">
            <v>0</v>
          </cell>
          <cell r="AH11974">
            <v>0</v>
          </cell>
          <cell r="AI11974">
            <v>0</v>
          </cell>
          <cell r="AJ11974">
            <v>0</v>
          </cell>
          <cell r="AN11974">
            <v>0</v>
          </cell>
        </row>
        <row r="11975">
          <cell r="X11975">
            <v>0</v>
          </cell>
          <cell r="Y11975">
            <v>0</v>
          </cell>
          <cell r="Z11975">
            <v>0</v>
          </cell>
          <cell r="AA11975">
            <v>0</v>
          </cell>
          <cell r="AE11975">
            <v>0</v>
          </cell>
          <cell r="AG11975">
            <v>0</v>
          </cell>
          <cell r="AH11975">
            <v>0</v>
          </cell>
          <cell r="AI11975">
            <v>0</v>
          </cell>
          <cell r="AJ11975">
            <v>0</v>
          </cell>
          <cell r="AN11975">
            <v>0</v>
          </cell>
        </row>
        <row r="11976">
          <cell r="X11976">
            <v>0</v>
          </cell>
          <cell r="Y11976">
            <v>0</v>
          </cell>
          <cell r="Z11976">
            <v>0</v>
          </cell>
          <cell r="AA11976">
            <v>0</v>
          </cell>
          <cell r="AE11976">
            <v>0</v>
          </cell>
          <cell r="AG11976">
            <v>0</v>
          </cell>
          <cell r="AH11976">
            <v>0</v>
          </cell>
          <cell r="AI11976">
            <v>0</v>
          </cell>
          <cell r="AJ11976">
            <v>0</v>
          </cell>
          <cell r="AN11976">
            <v>0</v>
          </cell>
        </row>
        <row r="11977">
          <cell r="X11977">
            <v>0</v>
          </cell>
          <cell r="Y11977">
            <v>0</v>
          </cell>
          <cell r="Z11977">
            <v>0</v>
          </cell>
          <cell r="AA11977">
            <v>0</v>
          </cell>
          <cell r="AE11977">
            <v>0</v>
          </cell>
          <cell r="AG11977">
            <v>0</v>
          </cell>
          <cell r="AH11977">
            <v>0</v>
          </cell>
          <cell r="AI11977">
            <v>0</v>
          </cell>
          <cell r="AJ11977">
            <v>0</v>
          </cell>
          <cell r="AN11977">
            <v>0</v>
          </cell>
        </row>
        <row r="11978">
          <cell r="X11978">
            <v>0</v>
          </cell>
          <cell r="Y11978">
            <v>0</v>
          </cell>
          <cell r="Z11978">
            <v>0</v>
          </cell>
          <cell r="AA11978">
            <v>0</v>
          </cell>
          <cell r="AE11978">
            <v>0</v>
          </cell>
          <cell r="AG11978">
            <v>0</v>
          </cell>
          <cell r="AH11978">
            <v>0</v>
          </cell>
          <cell r="AI11978">
            <v>0</v>
          </cell>
          <cell r="AJ11978">
            <v>0</v>
          </cell>
          <cell r="AN11978">
            <v>0</v>
          </cell>
        </row>
        <row r="11979">
          <cell r="X11979">
            <v>0</v>
          </cell>
          <cell r="Y11979">
            <v>0</v>
          </cell>
          <cell r="Z11979">
            <v>0</v>
          </cell>
          <cell r="AA11979">
            <v>0</v>
          </cell>
          <cell r="AE11979">
            <v>0</v>
          </cell>
          <cell r="AG11979">
            <v>0</v>
          </cell>
          <cell r="AH11979">
            <v>0</v>
          </cell>
          <cell r="AI11979">
            <v>0</v>
          </cell>
          <cell r="AJ11979">
            <v>0</v>
          </cell>
          <cell r="AN11979">
            <v>0</v>
          </cell>
        </row>
        <row r="11980">
          <cell r="X11980">
            <v>0</v>
          </cell>
          <cell r="Y11980">
            <v>0</v>
          </cell>
          <cell r="Z11980">
            <v>0</v>
          </cell>
          <cell r="AA11980">
            <v>0</v>
          </cell>
          <cell r="AE11980">
            <v>0</v>
          </cell>
          <cell r="AG11980">
            <v>0</v>
          </cell>
          <cell r="AH11980">
            <v>0</v>
          </cell>
          <cell r="AI11980">
            <v>0</v>
          </cell>
          <cell r="AJ11980">
            <v>0</v>
          </cell>
          <cell r="AN11980">
            <v>0</v>
          </cell>
        </row>
        <row r="11981">
          <cell r="X11981">
            <v>0</v>
          </cell>
          <cell r="Y11981">
            <v>0</v>
          </cell>
          <cell r="Z11981">
            <v>0</v>
          </cell>
          <cell r="AA11981">
            <v>0</v>
          </cell>
          <cell r="AE11981">
            <v>0</v>
          </cell>
          <cell r="AG11981">
            <v>0</v>
          </cell>
          <cell r="AH11981">
            <v>0</v>
          </cell>
          <cell r="AI11981">
            <v>0</v>
          </cell>
          <cell r="AJ11981">
            <v>0</v>
          </cell>
          <cell r="AN11981">
            <v>0</v>
          </cell>
        </row>
        <row r="11982">
          <cell r="X11982">
            <v>0</v>
          </cell>
          <cell r="Y11982">
            <v>0</v>
          </cell>
          <cell r="Z11982">
            <v>0</v>
          </cell>
          <cell r="AA11982">
            <v>0</v>
          </cell>
          <cell r="AE11982">
            <v>0</v>
          </cell>
          <cell r="AG11982">
            <v>0</v>
          </cell>
          <cell r="AH11982">
            <v>0</v>
          </cell>
          <cell r="AI11982">
            <v>0</v>
          </cell>
          <cell r="AJ11982">
            <v>0</v>
          </cell>
          <cell r="AN11982">
            <v>0</v>
          </cell>
        </row>
        <row r="11983">
          <cell r="X11983">
            <v>0</v>
          </cell>
          <cell r="Y11983">
            <v>0</v>
          </cell>
          <cell r="Z11983">
            <v>0</v>
          </cell>
          <cell r="AA11983">
            <v>0</v>
          </cell>
          <cell r="AE11983">
            <v>0</v>
          </cell>
          <cell r="AG11983">
            <v>0</v>
          </cell>
          <cell r="AH11983">
            <v>0</v>
          </cell>
          <cell r="AI11983">
            <v>0</v>
          </cell>
          <cell r="AJ11983">
            <v>0</v>
          </cell>
          <cell r="AN11983">
            <v>0</v>
          </cell>
        </row>
        <row r="11984">
          <cell r="X11984">
            <v>0</v>
          </cell>
          <cell r="Y11984">
            <v>0</v>
          </cell>
          <cell r="Z11984">
            <v>0</v>
          </cell>
          <cell r="AA11984">
            <v>0</v>
          </cell>
          <cell r="AE11984">
            <v>0</v>
          </cell>
          <cell r="AG11984">
            <v>0</v>
          </cell>
          <cell r="AH11984">
            <v>0</v>
          </cell>
          <cell r="AI11984">
            <v>0</v>
          </cell>
          <cell r="AJ11984">
            <v>0</v>
          </cell>
          <cell r="AN11984">
            <v>0</v>
          </cell>
        </row>
        <row r="11985">
          <cell r="X11985">
            <v>0</v>
          </cell>
          <cell r="Y11985">
            <v>0</v>
          </cell>
          <cell r="Z11985">
            <v>0</v>
          </cell>
          <cell r="AA11985">
            <v>0</v>
          </cell>
          <cell r="AE11985">
            <v>0</v>
          </cell>
          <cell r="AG11985">
            <v>0</v>
          </cell>
          <cell r="AH11985">
            <v>0</v>
          </cell>
          <cell r="AI11985">
            <v>0</v>
          </cell>
          <cell r="AJ11985">
            <v>0</v>
          </cell>
          <cell r="AN11985">
            <v>0</v>
          </cell>
        </row>
        <row r="11986">
          <cell r="X11986">
            <v>0</v>
          </cell>
          <cell r="Y11986">
            <v>0</v>
          </cell>
          <cell r="Z11986">
            <v>0</v>
          </cell>
          <cell r="AA11986">
            <v>0</v>
          </cell>
          <cell r="AE11986">
            <v>0</v>
          </cell>
          <cell r="AG11986">
            <v>0</v>
          </cell>
          <cell r="AH11986">
            <v>0</v>
          </cell>
          <cell r="AI11986">
            <v>0</v>
          </cell>
          <cell r="AJ11986">
            <v>0</v>
          </cell>
          <cell r="AN11986">
            <v>0</v>
          </cell>
        </row>
        <row r="11987">
          <cell r="X11987">
            <v>0</v>
          </cell>
          <cell r="Y11987">
            <v>0</v>
          </cell>
          <cell r="Z11987">
            <v>0</v>
          </cell>
          <cell r="AA11987">
            <v>0</v>
          </cell>
          <cell r="AE11987">
            <v>0</v>
          </cell>
          <cell r="AG11987">
            <v>0</v>
          </cell>
          <cell r="AH11987">
            <v>0</v>
          </cell>
          <cell r="AI11987">
            <v>0</v>
          </cell>
          <cell r="AJ11987">
            <v>0</v>
          </cell>
          <cell r="AN11987">
            <v>0</v>
          </cell>
        </row>
        <row r="11988">
          <cell r="X11988">
            <v>0</v>
          </cell>
          <cell r="Y11988">
            <v>0</v>
          </cell>
          <cell r="Z11988">
            <v>0</v>
          </cell>
          <cell r="AA11988">
            <v>0</v>
          </cell>
          <cell r="AE11988">
            <v>0</v>
          </cell>
          <cell r="AG11988">
            <v>0</v>
          </cell>
          <cell r="AH11988">
            <v>0</v>
          </cell>
          <cell r="AI11988">
            <v>0</v>
          </cell>
          <cell r="AJ11988">
            <v>0</v>
          </cell>
          <cell r="AN11988">
            <v>0</v>
          </cell>
        </row>
        <row r="11989">
          <cell r="X11989">
            <v>0</v>
          </cell>
          <cell r="Y11989">
            <v>0</v>
          </cell>
          <cell r="Z11989">
            <v>0</v>
          </cell>
          <cell r="AA11989">
            <v>0</v>
          </cell>
          <cell r="AE11989">
            <v>0</v>
          </cell>
          <cell r="AG11989">
            <v>0</v>
          </cell>
          <cell r="AH11989">
            <v>0</v>
          </cell>
          <cell r="AI11989">
            <v>0</v>
          </cell>
          <cell r="AJ11989">
            <v>0</v>
          </cell>
          <cell r="AN11989">
            <v>0</v>
          </cell>
        </row>
        <row r="11990">
          <cell r="X11990">
            <v>0</v>
          </cell>
          <cell r="Y11990">
            <v>0</v>
          </cell>
          <cell r="Z11990">
            <v>0</v>
          </cell>
          <cell r="AA11990">
            <v>0</v>
          </cell>
          <cell r="AE11990">
            <v>0</v>
          </cell>
          <cell r="AG11990">
            <v>0</v>
          </cell>
          <cell r="AH11990">
            <v>0</v>
          </cell>
          <cell r="AI11990">
            <v>0</v>
          </cell>
          <cell r="AJ11990">
            <v>0</v>
          </cell>
          <cell r="AN11990">
            <v>0</v>
          </cell>
        </row>
        <row r="11991">
          <cell r="X11991">
            <v>0</v>
          </cell>
          <cell r="Y11991">
            <v>0</v>
          </cell>
          <cell r="Z11991">
            <v>0</v>
          </cell>
          <cell r="AA11991">
            <v>0</v>
          </cell>
          <cell r="AE11991">
            <v>0</v>
          </cell>
          <cell r="AG11991">
            <v>0</v>
          </cell>
          <cell r="AH11991">
            <v>0</v>
          </cell>
          <cell r="AI11991">
            <v>0</v>
          </cell>
          <cell r="AJ11991">
            <v>0</v>
          </cell>
          <cell r="AN11991">
            <v>0</v>
          </cell>
        </row>
        <row r="11992">
          <cell r="X11992">
            <v>0</v>
          </cell>
          <cell r="Y11992">
            <v>0</v>
          </cell>
          <cell r="Z11992">
            <v>0</v>
          </cell>
          <cell r="AA11992">
            <v>0</v>
          </cell>
          <cell r="AE11992">
            <v>0</v>
          </cell>
          <cell r="AG11992">
            <v>0</v>
          </cell>
          <cell r="AH11992">
            <v>0</v>
          </cell>
          <cell r="AI11992">
            <v>0</v>
          </cell>
          <cell r="AJ11992">
            <v>0</v>
          </cell>
          <cell r="AN11992">
            <v>0</v>
          </cell>
        </row>
        <row r="11993">
          <cell r="X11993">
            <v>0</v>
          </cell>
          <cell r="Y11993">
            <v>0</v>
          </cell>
          <cell r="Z11993">
            <v>0</v>
          </cell>
          <cell r="AA11993">
            <v>0</v>
          </cell>
          <cell r="AE11993">
            <v>0</v>
          </cell>
          <cell r="AG11993">
            <v>0</v>
          </cell>
          <cell r="AH11993">
            <v>0</v>
          </cell>
          <cell r="AI11993">
            <v>0</v>
          </cell>
          <cell r="AJ11993">
            <v>0</v>
          </cell>
          <cell r="AN11993">
            <v>0</v>
          </cell>
        </row>
        <row r="11994">
          <cell r="X11994">
            <v>0</v>
          </cell>
          <cell r="Y11994">
            <v>0</v>
          </cell>
          <cell r="Z11994">
            <v>0</v>
          </cell>
          <cell r="AA11994">
            <v>0</v>
          </cell>
          <cell r="AE11994">
            <v>0</v>
          </cell>
          <cell r="AG11994">
            <v>0</v>
          </cell>
          <cell r="AH11994">
            <v>0</v>
          </cell>
          <cell r="AI11994">
            <v>0</v>
          </cell>
          <cell r="AJ11994">
            <v>0</v>
          </cell>
          <cell r="AN11994">
            <v>0</v>
          </cell>
        </row>
        <row r="11995">
          <cell r="X11995">
            <v>0</v>
          </cell>
          <cell r="Y11995">
            <v>0</v>
          </cell>
          <cell r="Z11995">
            <v>0</v>
          </cell>
          <cell r="AA11995">
            <v>0</v>
          </cell>
          <cell r="AE11995">
            <v>0</v>
          </cell>
          <cell r="AG11995">
            <v>0</v>
          </cell>
          <cell r="AH11995">
            <v>0</v>
          </cell>
          <cell r="AI11995">
            <v>0</v>
          </cell>
          <cell r="AJ11995">
            <v>0</v>
          </cell>
          <cell r="AN11995">
            <v>0</v>
          </cell>
        </row>
        <row r="11996">
          <cell r="X11996">
            <v>0</v>
          </cell>
          <cell r="Y11996">
            <v>0</v>
          </cell>
          <cell r="Z11996">
            <v>0</v>
          </cell>
          <cell r="AA11996">
            <v>0</v>
          </cell>
          <cell r="AE11996">
            <v>0</v>
          </cell>
          <cell r="AG11996">
            <v>0</v>
          </cell>
          <cell r="AH11996">
            <v>0</v>
          </cell>
          <cell r="AI11996">
            <v>0</v>
          </cell>
          <cell r="AJ11996">
            <v>0</v>
          </cell>
          <cell r="AN11996">
            <v>0</v>
          </cell>
        </row>
        <row r="11997">
          <cell r="X11997">
            <v>0</v>
          </cell>
          <cell r="Y11997">
            <v>0</v>
          </cell>
          <cell r="Z11997">
            <v>0</v>
          </cell>
          <cell r="AA11997">
            <v>0</v>
          </cell>
          <cell r="AE11997">
            <v>0</v>
          </cell>
          <cell r="AG11997">
            <v>0</v>
          </cell>
          <cell r="AH11997">
            <v>0</v>
          </cell>
          <cell r="AI11997">
            <v>0</v>
          </cell>
          <cell r="AJ11997">
            <v>0</v>
          </cell>
          <cell r="AN11997">
            <v>0</v>
          </cell>
        </row>
        <row r="11998">
          <cell r="X11998">
            <v>0</v>
          </cell>
          <cell r="Y11998">
            <v>0</v>
          </cell>
          <cell r="Z11998">
            <v>0</v>
          </cell>
          <cell r="AA11998">
            <v>0</v>
          </cell>
          <cell r="AE11998">
            <v>0</v>
          </cell>
          <cell r="AG11998">
            <v>0</v>
          </cell>
          <cell r="AH11998">
            <v>0</v>
          </cell>
          <cell r="AI11998">
            <v>0</v>
          </cell>
          <cell r="AJ11998">
            <v>0</v>
          </cell>
          <cell r="AN11998">
            <v>0</v>
          </cell>
        </row>
        <row r="11999">
          <cell r="X11999">
            <v>0</v>
          </cell>
          <cell r="Y11999">
            <v>0</v>
          </cell>
          <cell r="Z11999">
            <v>0</v>
          </cell>
          <cell r="AA11999">
            <v>0</v>
          </cell>
          <cell r="AE11999">
            <v>0</v>
          </cell>
          <cell r="AG11999">
            <v>0</v>
          </cell>
          <cell r="AH11999">
            <v>0</v>
          </cell>
          <cell r="AI11999">
            <v>0</v>
          </cell>
          <cell r="AJ11999">
            <v>0</v>
          </cell>
          <cell r="AN11999">
            <v>0</v>
          </cell>
        </row>
        <row r="12000">
          <cell r="X12000">
            <v>0</v>
          </cell>
          <cell r="Y12000">
            <v>0</v>
          </cell>
          <cell r="Z12000">
            <v>0</v>
          </cell>
          <cell r="AA12000">
            <v>0</v>
          </cell>
          <cell r="AE12000">
            <v>0</v>
          </cell>
          <cell r="AG12000">
            <v>0</v>
          </cell>
          <cell r="AH12000">
            <v>0</v>
          </cell>
          <cell r="AI12000">
            <v>0</v>
          </cell>
          <cell r="AJ12000">
            <v>0</v>
          </cell>
          <cell r="AN12000">
            <v>0</v>
          </cell>
        </row>
        <row r="12001">
          <cell r="X12001">
            <v>0</v>
          </cell>
          <cell r="Y12001">
            <v>0</v>
          </cell>
          <cell r="Z12001">
            <v>0</v>
          </cell>
          <cell r="AA12001">
            <v>0</v>
          </cell>
          <cell r="AE12001">
            <v>0</v>
          </cell>
          <cell r="AG12001">
            <v>0</v>
          </cell>
          <cell r="AH12001">
            <v>0</v>
          </cell>
          <cell r="AI12001">
            <v>0</v>
          </cell>
          <cell r="AJ12001">
            <v>0</v>
          </cell>
          <cell r="AN12001">
            <v>0</v>
          </cell>
        </row>
        <row r="12002">
          <cell r="X12002">
            <v>0</v>
          </cell>
          <cell r="Y12002">
            <v>0</v>
          </cell>
          <cell r="Z12002">
            <v>0</v>
          </cell>
          <cell r="AA12002">
            <v>0</v>
          </cell>
          <cell r="AE12002">
            <v>0</v>
          </cell>
          <cell r="AG12002">
            <v>0</v>
          </cell>
          <cell r="AH12002">
            <v>0</v>
          </cell>
          <cell r="AI12002">
            <v>0</v>
          </cell>
          <cell r="AJ12002">
            <v>0</v>
          </cell>
          <cell r="AN12002">
            <v>0</v>
          </cell>
        </row>
        <row r="12003">
          <cell r="X12003">
            <v>0</v>
          </cell>
          <cell r="Y12003">
            <v>0</v>
          </cell>
          <cell r="Z12003">
            <v>0</v>
          </cell>
          <cell r="AA12003">
            <v>0</v>
          </cell>
          <cell r="AE12003">
            <v>0</v>
          </cell>
          <cell r="AG12003">
            <v>0</v>
          </cell>
          <cell r="AH12003">
            <v>0</v>
          </cell>
          <cell r="AI12003">
            <v>0</v>
          </cell>
          <cell r="AJ12003">
            <v>0</v>
          </cell>
          <cell r="AN12003">
            <v>0</v>
          </cell>
        </row>
        <row r="12004">
          <cell r="X12004">
            <v>0</v>
          </cell>
          <cell r="Y12004">
            <v>0</v>
          </cell>
          <cell r="Z12004">
            <v>0</v>
          </cell>
          <cell r="AA12004">
            <v>0</v>
          </cell>
          <cell r="AE12004">
            <v>0</v>
          </cell>
          <cell r="AG12004">
            <v>0</v>
          </cell>
          <cell r="AH12004">
            <v>0</v>
          </cell>
          <cell r="AI12004">
            <v>0</v>
          </cell>
          <cell r="AJ12004">
            <v>0</v>
          </cell>
          <cell r="AN12004">
            <v>0</v>
          </cell>
        </row>
        <row r="12005">
          <cell r="X12005">
            <v>0</v>
          </cell>
          <cell r="Y12005">
            <v>0</v>
          </cell>
          <cell r="Z12005">
            <v>0</v>
          </cell>
          <cell r="AA12005">
            <v>0</v>
          </cell>
          <cell r="AE12005">
            <v>0</v>
          </cell>
          <cell r="AG12005">
            <v>0</v>
          </cell>
          <cell r="AH12005">
            <v>0</v>
          </cell>
          <cell r="AI12005">
            <v>0</v>
          </cell>
          <cell r="AJ12005">
            <v>0</v>
          </cell>
          <cell r="AN12005">
            <v>0</v>
          </cell>
        </row>
        <row r="12006">
          <cell r="X12006">
            <v>0</v>
          </cell>
          <cell r="Y12006">
            <v>0</v>
          </cell>
          <cell r="Z12006">
            <v>0</v>
          </cell>
          <cell r="AA12006">
            <v>0</v>
          </cell>
          <cell r="AE12006">
            <v>0</v>
          </cell>
          <cell r="AG12006">
            <v>0</v>
          </cell>
          <cell r="AH12006">
            <v>0</v>
          </cell>
          <cell r="AI12006">
            <v>0</v>
          </cell>
          <cell r="AJ12006">
            <v>0</v>
          </cell>
          <cell r="AN12006">
            <v>0</v>
          </cell>
        </row>
        <row r="12007">
          <cell r="X12007">
            <v>0</v>
          </cell>
          <cell r="Y12007">
            <v>0</v>
          </cell>
          <cell r="Z12007">
            <v>0</v>
          </cell>
          <cell r="AA12007">
            <v>0</v>
          </cell>
          <cell r="AE12007">
            <v>0</v>
          </cell>
          <cell r="AG12007">
            <v>0</v>
          </cell>
          <cell r="AH12007">
            <v>0</v>
          </cell>
          <cell r="AI12007">
            <v>0</v>
          </cell>
          <cell r="AJ12007">
            <v>0</v>
          </cell>
          <cell r="AN12007">
            <v>0</v>
          </cell>
        </row>
        <row r="12008">
          <cell r="X12008">
            <v>0</v>
          </cell>
          <cell r="Y12008">
            <v>0</v>
          </cell>
          <cell r="Z12008">
            <v>0</v>
          </cell>
          <cell r="AA12008">
            <v>0</v>
          </cell>
          <cell r="AE12008">
            <v>0</v>
          </cell>
          <cell r="AG12008">
            <v>0</v>
          </cell>
          <cell r="AH12008">
            <v>0</v>
          </cell>
          <cell r="AI12008">
            <v>0</v>
          </cell>
          <cell r="AJ12008">
            <v>0</v>
          </cell>
          <cell r="AN12008">
            <v>0</v>
          </cell>
        </row>
        <row r="12009">
          <cell r="X12009">
            <v>0</v>
          </cell>
          <cell r="Y12009">
            <v>0</v>
          </cell>
          <cell r="Z12009">
            <v>0</v>
          </cell>
          <cell r="AA12009">
            <v>0</v>
          </cell>
          <cell r="AE12009">
            <v>0</v>
          </cell>
          <cell r="AG12009">
            <v>0</v>
          </cell>
          <cell r="AH12009">
            <v>0</v>
          </cell>
          <cell r="AI12009">
            <v>0</v>
          </cell>
          <cell r="AJ12009">
            <v>0</v>
          </cell>
          <cell r="AN12009">
            <v>0</v>
          </cell>
        </row>
        <row r="12010">
          <cell r="X12010">
            <v>0</v>
          </cell>
          <cell r="Y12010">
            <v>0</v>
          </cell>
          <cell r="Z12010">
            <v>0</v>
          </cell>
          <cell r="AA12010">
            <v>0</v>
          </cell>
          <cell r="AE12010">
            <v>0</v>
          </cell>
          <cell r="AG12010">
            <v>0</v>
          </cell>
          <cell r="AH12010">
            <v>0</v>
          </cell>
          <cell r="AI12010">
            <v>0</v>
          </cell>
          <cell r="AJ12010">
            <v>0</v>
          </cell>
          <cell r="AN12010">
            <v>0</v>
          </cell>
        </row>
        <row r="12011">
          <cell r="X12011">
            <v>0</v>
          </cell>
          <cell r="Y12011">
            <v>0</v>
          </cell>
          <cell r="Z12011">
            <v>0</v>
          </cell>
          <cell r="AA12011">
            <v>0</v>
          </cell>
          <cell r="AE12011">
            <v>0</v>
          </cell>
          <cell r="AG12011">
            <v>0</v>
          </cell>
          <cell r="AH12011">
            <v>0</v>
          </cell>
          <cell r="AI12011">
            <v>0</v>
          </cell>
          <cell r="AJ12011">
            <v>0</v>
          </cell>
          <cell r="AN12011">
            <v>0</v>
          </cell>
        </row>
        <row r="12012">
          <cell r="X12012">
            <v>0</v>
          </cell>
          <cell r="Y12012">
            <v>0</v>
          </cell>
          <cell r="Z12012">
            <v>0</v>
          </cell>
          <cell r="AA12012">
            <v>0</v>
          </cell>
          <cell r="AE12012">
            <v>0</v>
          </cell>
          <cell r="AG12012">
            <v>0</v>
          </cell>
          <cell r="AH12012">
            <v>0</v>
          </cell>
          <cell r="AI12012">
            <v>0</v>
          </cell>
          <cell r="AJ12012">
            <v>0</v>
          </cell>
          <cell r="AN12012">
            <v>0</v>
          </cell>
        </row>
        <row r="12013">
          <cell r="X12013">
            <v>0</v>
          </cell>
          <cell r="Y12013">
            <v>0</v>
          </cell>
          <cell r="Z12013">
            <v>0</v>
          </cell>
          <cell r="AA12013">
            <v>0</v>
          </cell>
          <cell r="AE12013">
            <v>0</v>
          </cell>
          <cell r="AG12013">
            <v>0</v>
          </cell>
          <cell r="AH12013">
            <v>0</v>
          </cell>
          <cell r="AI12013">
            <v>0</v>
          </cell>
          <cell r="AJ12013">
            <v>0</v>
          </cell>
          <cell r="AN12013">
            <v>0</v>
          </cell>
        </row>
        <row r="12014">
          <cell r="X12014">
            <v>0</v>
          </cell>
          <cell r="Y12014">
            <v>0</v>
          </cell>
          <cell r="Z12014">
            <v>0</v>
          </cell>
          <cell r="AA12014">
            <v>0</v>
          </cell>
          <cell r="AE12014">
            <v>0</v>
          </cell>
          <cell r="AG12014">
            <v>0</v>
          </cell>
          <cell r="AH12014">
            <v>0</v>
          </cell>
          <cell r="AI12014">
            <v>0</v>
          </cell>
          <cell r="AJ12014">
            <v>0</v>
          </cell>
          <cell r="AN12014">
            <v>0</v>
          </cell>
        </row>
        <row r="12015">
          <cell r="X12015">
            <v>0</v>
          </cell>
          <cell r="Y12015">
            <v>0</v>
          </cell>
          <cell r="Z12015">
            <v>0</v>
          </cell>
          <cell r="AA12015">
            <v>0</v>
          </cell>
          <cell r="AE12015">
            <v>0</v>
          </cell>
          <cell r="AG12015">
            <v>0</v>
          </cell>
          <cell r="AH12015">
            <v>0</v>
          </cell>
          <cell r="AI12015">
            <v>0</v>
          </cell>
          <cell r="AJ12015">
            <v>0</v>
          </cell>
          <cell r="AN12015">
            <v>0</v>
          </cell>
        </row>
        <row r="12016">
          <cell r="X12016">
            <v>0</v>
          </cell>
          <cell r="Y12016">
            <v>0</v>
          </cell>
          <cell r="Z12016">
            <v>0</v>
          </cell>
          <cell r="AA12016">
            <v>0</v>
          </cell>
          <cell r="AE12016">
            <v>0</v>
          </cell>
          <cell r="AG12016">
            <v>0</v>
          </cell>
          <cell r="AH12016">
            <v>0</v>
          </cell>
          <cell r="AI12016">
            <v>0</v>
          </cell>
          <cell r="AJ12016">
            <v>0</v>
          </cell>
          <cell r="AN12016">
            <v>0</v>
          </cell>
        </row>
        <row r="12017">
          <cell r="X12017">
            <v>0</v>
          </cell>
          <cell r="Y12017">
            <v>0</v>
          </cell>
          <cell r="Z12017">
            <v>0</v>
          </cell>
          <cell r="AA12017">
            <v>0</v>
          </cell>
          <cell r="AE12017">
            <v>0</v>
          </cell>
          <cell r="AG12017">
            <v>0</v>
          </cell>
          <cell r="AH12017">
            <v>0</v>
          </cell>
          <cell r="AI12017">
            <v>0</v>
          </cell>
          <cell r="AJ12017">
            <v>0</v>
          </cell>
          <cell r="AN12017">
            <v>0</v>
          </cell>
        </row>
        <row r="12018">
          <cell r="X12018">
            <v>0</v>
          </cell>
          <cell r="Y12018">
            <v>0</v>
          </cell>
          <cell r="Z12018">
            <v>0</v>
          </cell>
          <cell r="AA12018">
            <v>0</v>
          </cell>
          <cell r="AE12018">
            <v>0</v>
          </cell>
          <cell r="AG12018">
            <v>0</v>
          </cell>
          <cell r="AH12018">
            <v>0</v>
          </cell>
          <cell r="AI12018">
            <v>0</v>
          </cell>
          <cell r="AJ12018">
            <v>0</v>
          </cell>
          <cell r="AN12018">
            <v>0</v>
          </cell>
        </row>
        <row r="12019">
          <cell r="X12019">
            <v>0</v>
          </cell>
          <cell r="Y12019">
            <v>0</v>
          </cell>
          <cell r="Z12019">
            <v>0</v>
          </cell>
          <cell r="AA12019">
            <v>0</v>
          </cell>
          <cell r="AE12019">
            <v>0</v>
          </cell>
          <cell r="AG12019">
            <v>0</v>
          </cell>
          <cell r="AH12019">
            <v>0</v>
          </cell>
          <cell r="AI12019">
            <v>0</v>
          </cell>
          <cell r="AJ12019">
            <v>0</v>
          </cell>
          <cell r="AN12019">
            <v>0</v>
          </cell>
        </row>
        <row r="12020">
          <cell r="X12020">
            <v>0</v>
          </cell>
          <cell r="Y12020">
            <v>0</v>
          </cell>
          <cell r="Z12020">
            <v>0</v>
          </cell>
          <cell r="AA12020">
            <v>0</v>
          </cell>
          <cell r="AE12020">
            <v>0</v>
          </cell>
          <cell r="AG12020">
            <v>0</v>
          </cell>
          <cell r="AH12020">
            <v>0</v>
          </cell>
          <cell r="AI12020">
            <v>0</v>
          </cell>
          <cell r="AJ12020">
            <v>0</v>
          </cell>
          <cell r="AN12020">
            <v>0</v>
          </cell>
        </row>
        <row r="12021">
          <cell r="X12021">
            <v>0</v>
          </cell>
          <cell r="Y12021">
            <v>0</v>
          </cell>
          <cell r="Z12021">
            <v>0</v>
          </cell>
          <cell r="AA12021">
            <v>0</v>
          </cell>
          <cell r="AE12021">
            <v>0</v>
          </cell>
          <cell r="AG12021">
            <v>0</v>
          </cell>
          <cell r="AH12021">
            <v>0</v>
          </cell>
          <cell r="AI12021">
            <v>0</v>
          </cell>
          <cell r="AJ12021">
            <v>0</v>
          </cell>
          <cell r="AN12021">
            <v>0</v>
          </cell>
        </row>
        <row r="12022">
          <cell r="X12022">
            <v>0</v>
          </cell>
          <cell r="Y12022">
            <v>0</v>
          </cell>
          <cell r="Z12022">
            <v>0</v>
          </cell>
          <cell r="AA12022">
            <v>0</v>
          </cell>
          <cell r="AE12022">
            <v>0</v>
          </cell>
          <cell r="AG12022">
            <v>0</v>
          </cell>
          <cell r="AH12022">
            <v>0</v>
          </cell>
          <cell r="AI12022">
            <v>0</v>
          </cell>
          <cell r="AJ12022">
            <v>0</v>
          </cell>
          <cell r="AN12022">
            <v>0</v>
          </cell>
        </row>
        <row r="12023">
          <cell r="X12023">
            <v>0</v>
          </cell>
          <cell r="Y12023">
            <v>0</v>
          </cell>
          <cell r="Z12023">
            <v>0</v>
          </cell>
          <cell r="AA12023">
            <v>0</v>
          </cell>
          <cell r="AE12023">
            <v>0</v>
          </cell>
          <cell r="AG12023">
            <v>0</v>
          </cell>
          <cell r="AH12023">
            <v>0</v>
          </cell>
          <cell r="AI12023">
            <v>0</v>
          </cell>
          <cell r="AJ12023">
            <v>0</v>
          </cell>
          <cell r="AN12023">
            <v>0</v>
          </cell>
        </row>
        <row r="12024">
          <cell r="X12024">
            <v>0</v>
          </cell>
          <cell r="Y12024">
            <v>0</v>
          </cell>
          <cell r="Z12024">
            <v>0</v>
          </cell>
          <cell r="AA12024">
            <v>0</v>
          </cell>
          <cell r="AE12024">
            <v>0</v>
          </cell>
          <cell r="AG12024">
            <v>0</v>
          </cell>
          <cell r="AH12024">
            <v>0</v>
          </cell>
          <cell r="AI12024">
            <v>0</v>
          </cell>
          <cell r="AJ12024">
            <v>0</v>
          </cell>
          <cell r="AN12024">
            <v>0</v>
          </cell>
        </row>
        <row r="12025">
          <cell r="X12025">
            <v>0</v>
          </cell>
          <cell r="Y12025">
            <v>0</v>
          </cell>
          <cell r="Z12025">
            <v>0</v>
          </cell>
          <cell r="AA12025">
            <v>0</v>
          </cell>
          <cell r="AE12025">
            <v>0</v>
          </cell>
          <cell r="AG12025">
            <v>0</v>
          </cell>
          <cell r="AH12025">
            <v>0</v>
          </cell>
          <cell r="AI12025">
            <v>0</v>
          </cell>
          <cell r="AJ12025">
            <v>0</v>
          </cell>
          <cell r="AN12025">
            <v>0</v>
          </cell>
        </row>
        <row r="12026">
          <cell r="X12026">
            <v>0</v>
          </cell>
          <cell r="Y12026">
            <v>0</v>
          </cell>
          <cell r="Z12026">
            <v>0</v>
          </cell>
          <cell r="AA12026">
            <v>0</v>
          </cell>
          <cell r="AE12026">
            <v>0</v>
          </cell>
          <cell r="AG12026">
            <v>0</v>
          </cell>
          <cell r="AH12026">
            <v>0</v>
          </cell>
          <cell r="AI12026">
            <v>0</v>
          </cell>
          <cell r="AJ12026">
            <v>0</v>
          </cell>
          <cell r="AN12026">
            <v>0</v>
          </cell>
        </row>
        <row r="12027">
          <cell r="X12027">
            <v>0</v>
          </cell>
          <cell r="Y12027">
            <v>0</v>
          </cell>
          <cell r="Z12027">
            <v>0</v>
          </cell>
          <cell r="AA12027">
            <v>0</v>
          </cell>
          <cell r="AE12027">
            <v>0</v>
          </cell>
          <cell r="AG12027">
            <v>0</v>
          </cell>
          <cell r="AH12027">
            <v>0</v>
          </cell>
          <cell r="AI12027">
            <v>0</v>
          </cell>
          <cell r="AJ12027">
            <v>0</v>
          </cell>
          <cell r="AN12027">
            <v>0</v>
          </cell>
        </row>
        <row r="12028">
          <cell r="X12028">
            <v>0</v>
          </cell>
          <cell r="Y12028">
            <v>0</v>
          </cell>
          <cell r="Z12028">
            <v>0</v>
          </cell>
          <cell r="AA12028">
            <v>0</v>
          </cell>
          <cell r="AE12028">
            <v>0</v>
          </cell>
          <cell r="AG12028">
            <v>0</v>
          </cell>
          <cell r="AH12028">
            <v>0</v>
          </cell>
          <cell r="AI12028">
            <v>0</v>
          </cell>
          <cell r="AJ12028">
            <v>0</v>
          </cell>
          <cell r="AN12028">
            <v>0</v>
          </cell>
        </row>
        <row r="12029">
          <cell r="X12029">
            <v>0</v>
          </cell>
          <cell r="Y12029">
            <v>0</v>
          </cell>
          <cell r="Z12029">
            <v>0</v>
          </cell>
          <cell r="AA12029">
            <v>0</v>
          </cell>
          <cell r="AE12029">
            <v>0</v>
          </cell>
          <cell r="AG12029">
            <v>0</v>
          </cell>
          <cell r="AH12029">
            <v>0</v>
          </cell>
          <cell r="AI12029">
            <v>0</v>
          </cell>
          <cell r="AJ12029">
            <v>0</v>
          </cell>
          <cell r="AN12029">
            <v>0</v>
          </cell>
        </row>
        <row r="12030">
          <cell r="X12030">
            <v>0</v>
          </cell>
          <cell r="Y12030">
            <v>0</v>
          </cell>
          <cell r="Z12030">
            <v>0</v>
          </cell>
          <cell r="AA12030">
            <v>0</v>
          </cell>
          <cell r="AE12030">
            <v>0</v>
          </cell>
          <cell r="AG12030">
            <v>0</v>
          </cell>
          <cell r="AH12030">
            <v>0</v>
          </cell>
          <cell r="AI12030">
            <v>0</v>
          </cell>
          <cell r="AJ12030">
            <v>0</v>
          </cell>
          <cell r="AN12030">
            <v>0</v>
          </cell>
        </row>
        <row r="12031">
          <cell r="X12031">
            <v>0</v>
          </cell>
          <cell r="Y12031">
            <v>0</v>
          </cell>
          <cell r="Z12031">
            <v>0</v>
          </cell>
          <cell r="AA12031">
            <v>0</v>
          </cell>
          <cell r="AE12031">
            <v>0</v>
          </cell>
          <cell r="AG12031">
            <v>0</v>
          </cell>
          <cell r="AH12031">
            <v>0</v>
          </cell>
          <cell r="AI12031">
            <v>0</v>
          </cell>
          <cell r="AJ12031">
            <v>0</v>
          </cell>
          <cell r="AN12031">
            <v>0</v>
          </cell>
        </row>
        <row r="12032">
          <cell r="X12032">
            <v>0</v>
          </cell>
          <cell r="Y12032">
            <v>0</v>
          </cell>
          <cell r="Z12032">
            <v>0</v>
          </cell>
          <cell r="AA12032">
            <v>0</v>
          </cell>
          <cell r="AE12032">
            <v>0</v>
          </cell>
          <cell r="AG12032">
            <v>0</v>
          </cell>
          <cell r="AH12032">
            <v>0</v>
          </cell>
          <cell r="AI12032">
            <v>0</v>
          </cell>
          <cell r="AJ12032">
            <v>0</v>
          </cell>
          <cell r="AN12032">
            <v>0</v>
          </cell>
        </row>
        <row r="12033">
          <cell r="X12033">
            <v>0</v>
          </cell>
          <cell r="Y12033">
            <v>0</v>
          </cell>
          <cell r="Z12033">
            <v>0</v>
          </cell>
          <cell r="AA12033">
            <v>0</v>
          </cell>
          <cell r="AE12033">
            <v>0</v>
          </cell>
          <cell r="AG12033">
            <v>0</v>
          </cell>
          <cell r="AH12033">
            <v>0</v>
          </cell>
          <cell r="AI12033">
            <v>0</v>
          </cell>
          <cell r="AJ12033">
            <v>0</v>
          </cell>
          <cell r="AN12033">
            <v>0</v>
          </cell>
        </row>
        <row r="12034">
          <cell r="X12034">
            <v>0</v>
          </cell>
          <cell r="Y12034">
            <v>0</v>
          </cell>
          <cell r="Z12034">
            <v>0</v>
          </cell>
          <cell r="AA12034">
            <v>0</v>
          </cell>
          <cell r="AE12034">
            <v>0</v>
          </cell>
          <cell r="AG12034">
            <v>0</v>
          </cell>
          <cell r="AH12034">
            <v>0</v>
          </cell>
          <cell r="AI12034">
            <v>0</v>
          </cell>
          <cell r="AJ12034">
            <v>0</v>
          </cell>
          <cell r="AN12034">
            <v>0</v>
          </cell>
        </row>
        <row r="12035">
          <cell r="X12035">
            <v>0</v>
          </cell>
          <cell r="Y12035">
            <v>0</v>
          </cell>
          <cell r="Z12035">
            <v>0</v>
          </cell>
          <cell r="AA12035">
            <v>0</v>
          </cell>
          <cell r="AE12035">
            <v>0</v>
          </cell>
          <cell r="AG12035">
            <v>0</v>
          </cell>
          <cell r="AH12035">
            <v>0</v>
          </cell>
          <cell r="AI12035">
            <v>0</v>
          </cell>
          <cell r="AJ12035">
            <v>0</v>
          </cell>
          <cell r="AN12035">
            <v>0</v>
          </cell>
        </row>
        <row r="12036">
          <cell r="X12036">
            <v>0</v>
          </cell>
          <cell r="Y12036">
            <v>0</v>
          </cell>
          <cell r="Z12036">
            <v>0</v>
          </cell>
          <cell r="AA12036">
            <v>0</v>
          </cell>
          <cell r="AE12036">
            <v>0</v>
          </cell>
          <cell r="AG12036">
            <v>0</v>
          </cell>
          <cell r="AH12036">
            <v>0</v>
          </cell>
          <cell r="AI12036">
            <v>0</v>
          </cell>
          <cell r="AJ12036">
            <v>0</v>
          </cell>
          <cell r="AN12036">
            <v>0</v>
          </cell>
        </row>
        <row r="12037">
          <cell r="X12037">
            <v>0</v>
          </cell>
          <cell r="Y12037">
            <v>0</v>
          </cell>
          <cell r="Z12037">
            <v>0</v>
          </cell>
          <cell r="AA12037">
            <v>0</v>
          </cell>
          <cell r="AE12037">
            <v>0</v>
          </cell>
          <cell r="AG12037">
            <v>0</v>
          </cell>
          <cell r="AH12037">
            <v>0</v>
          </cell>
          <cell r="AI12037">
            <v>0</v>
          </cell>
          <cell r="AJ12037">
            <v>0</v>
          </cell>
          <cell r="AN12037">
            <v>0</v>
          </cell>
        </row>
        <row r="12038">
          <cell r="X12038">
            <v>0</v>
          </cell>
          <cell r="Y12038">
            <v>0</v>
          </cell>
          <cell r="Z12038">
            <v>0</v>
          </cell>
          <cell r="AA12038">
            <v>0</v>
          </cell>
          <cell r="AE12038">
            <v>0</v>
          </cell>
          <cell r="AG12038">
            <v>0</v>
          </cell>
          <cell r="AH12038">
            <v>0</v>
          </cell>
          <cell r="AI12038">
            <v>0</v>
          </cell>
          <cell r="AJ12038">
            <v>0</v>
          </cell>
          <cell r="AN12038">
            <v>0</v>
          </cell>
        </row>
        <row r="12039">
          <cell r="X12039">
            <v>0</v>
          </cell>
          <cell r="Y12039">
            <v>0</v>
          </cell>
          <cell r="Z12039">
            <v>0</v>
          </cell>
          <cell r="AA12039">
            <v>0</v>
          </cell>
          <cell r="AE12039">
            <v>0</v>
          </cell>
          <cell r="AG12039">
            <v>0</v>
          </cell>
          <cell r="AH12039">
            <v>0</v>
          </cell>
          <cell r="AI12039">
            <v>0</v>
          </cell>
          <cell r="AJ12039">
            <v>0</v>
          </cell>
          <cell r="AN12039">
            <v>0</v>
          </cell>
        </row>
        <row r="12040">
          <cell r="X12040">
            <v>0</v>
          </cell>
          <cell r="Y12040">
            <v>0</v>
          </cell>
          <cell r="Z12040">
            <v>0</v>
          </cell>
          <cell r="AA12040">
            <v>0</v>
          </cell>
          <cell r="AE12040">
            <v>0</v>
          </cell>
          <cell r="AG12040">
            <v>0</v>
          </cell>
          <cell r="AH12040">
            <v>0</v>
          </cell>
          <cell r="AI12040">
            <v>0</v>
          </cell>
          <cell r="AJ12040">
            <v>0</v>
          </cell>
          <cell r="AN12040">
            <v>0</v>
          </cell>
        </row>
        <row r="12041">
          <cell r="X12041">
            <v>0</v>
          </cell>
          <cell r="Y12041">
            <v>0</v>
          </cell>
          <cell r="Z12041">
            <v>0</v>
          </cell>
          <cell r="AA12041">
            <v>0</v>
          </cell>
          <cell r="AE12041">
            <v>0</v>
          </cell>
          <cell r="AG12041">
            <v>0</v>
          </cell>
          <cell r="AH12041">
            <v>0</v>
          </cell>
          <cell r="AI12041">
            <v>0</v>
          </cell>
          <cell r="AJ12041">
            <v>0</v>
          </cell>
          <cell r="AN12041">
            <v>0</v>
          </cell>
        </row>
        <row r="12042">
          <cell r="X12042">
            <v>0</v>
          </cell>
          <cell r="Y12042">
            <v>0</v>
          </cell>
          <cell r="Z12042">
            <v>0</v>
          </cell>
          <cell r="AA12042">
            <v>0</v>
          </cell>
          <cell r="AE12042">
            <v>0</v>
          </cell>
          <cell r="AG12042">
            <v>0</v>
          </cell>
          <cell r="AH12042">
            <v>0</v>
          </cell>
          <cell r="AI12042">
            <v>0</v>
          </cell>
          <cell r="AJ12042">
            <v>0</v>
          </cell>
          <cell r="AN12042">
            <v>0</v>
          </cell>
        </row>
        <row r="12043">
          <cell r="X12043">
            <v>0</v>
          </cell>
          <cell r="Y12043">
            <v>0</v>
          </cell>
          <cell r="Z12043">
            <v>0</v>
          </cell>
          <cell r="AA12043">
            <v>0</v>
          </cell>
          <cell r="AE12043">
            <v>0</v>
          </cell>
          <cell r="AG12043">
            <v>0</v>
          </cell>
          <cell r="AH12043">
            <v>0</v>
          </cell>
          <cell r="AI12043">
            <v>0</v>
          </cell>
          <cell r="AJ12043">
            <v>0</v>
          </cell>
          <cell r="AN12043">
            <v>0</v>
          </cell>
        </row>
        <row r="12044">
          <cell r="X12044">
            <v>0</v>
          </cell>
          <cell r="Y12044">
            <v>0</v>
          </cell>
          <cell r="Z12044">
            <v>0</v>
          </cell>
          <cell r="AA12044">
            <v>0</v>
          </cell>
          <cell r="AE12044">
            <v>0</v>
          </cell>
          <cell r="AG12044">
            <v>0</v>
          </cell>
          <cell r="AH12044">
            <v>0</v>
          </cell>
          <cell r="AI12044">
            <v>0</v>
          </cell>
          <cell r="AJ12044">
            <v>0</v>
          </cell>
          <cell r="AN12044">
            <v>0</v>
          </cell>
        </row>
        <row r="12045">
          <cell r="X12045">
            <v>0</v>
          </cell>
          <cell r="Y12045">
            <v>0</v>
          </cell>
          <cell r="Z12045">
            <v>0</v>
          </cell>
          <cell r="AA12045">
            <v>0</v>
          </cell>
          <cell r="AE12045">
            <v>0</v>
          </cell>
          <cell r="AG12045">
            <v>0</v>
          </cell>
          <cell r="AH12045">
            <v>0</v>
          </cell>
          <cell r="AI12045">
            <v>0</v>
          </cell>
          <cell r="AJ12045">
            <v>0</v>
          </cell>
          <cell r="AN12045">
            <v>0</v>
          </cell>
        </row>
        <row r="12046">
          <cell r="X12046">
            <v>0</v>
          </cell>
          <cell r="Y12046">
            <v>0</v>
          </cell>
          <cell r="Z12046">
            <v>0</v>
          </cell>
          <cell r="AA12046">
            <v>0</v>
          </cell>
          <cell r="AE12046">
            <v>0</v>
          </cell>
          <cell r="AG12046">
            <v>0</v>
          </cell>
          <cell r="AH12046">
            <v>0</v>
          </cell>
          <cell r="AI12046">
            <v>0</v>
          </cell>
          <cell r="AJ12046">
            <v>0</v>
          </cell>
          <cell r="AN12046">
            <v>0</v>
          </cell>
        </row>
        <row r="12047">
          <cell r="X12047">
            <v>0</v>
          </cell>
          <cell r="Y12047">
            <v>0</v>
          </cell>
          <cell r="Z12047">
            <v>0</v>
          </cell>
          <cell r="AA12047">
            <v>0</v>
          </cell>
          <cell r="AE12047">
            <v>0</v>
          </cell>
          <cell r="AG12047">
            <v>0</v>
          </cell>
          <cell r="AH12047">
            <v>0</v>
          </cell>
          <cell r="AI12047">
            <v>0</v>
          </cell>
          <cell r="AJ12047">
            <v>0</v>
          </cell>
          <cell r="AN12047">
            <v>0</v>
          </cell>
        </row>
        <row r="12048">
          <cell r="X12048">
            <v>0</v>
          </cell>
          <cell r="Y12048">
            <v>0</v>
          </cell>
          <cell r="Z12048">
            <v>0</v>
          </cell>
          <cell r="AA12048">
            <v>0</v>
          </cell>
          <cell r="AE12048">
            <v>0</v>
          </cell>
          <cell r="AG12048">
            <v>0</v>
          </cell>
          <cell r="AH12048">
            <v>0</v>
          </cell>
          <cell r="AI12048">
            <v>0</v>
          </cell>
          <cell r="AJ12048">
            <v>0</v>
          </cell>
          <cell r="AN12048">
            <v>0</v>
          </cell>
        </row>
        <row r="12049">
          <cell r="X12049">
            <v>0</v>
          </cell>
          <cell r="Y12049">
            <v>0</v>
          </cell>
          <cell r="Z12049">
            <v>0</v>
          </cell>
          <cell r="AA12049">
            <v>0</v>
          </cell>
          <cell r="AE12049">
            <v>0</v>
          </cell>
          <cell r="AG12049">
            <v>0</v>
          </cell>
          <cell r="AH12049">
            <v>0</v>
          </cell>
          <cell r="AI12049">
            <v>0</v>
          </cell>
          <cell r="AJ12049">
            <v>0</v>
          </cell>
          <cell r="AN12049">
            <v>0</v>
          </cell>
        </row>
        <row r="12050">
          <cell r="X12050">
            <v>0</v>
          </cell>
          <cell r="Y12050">
            <v>0</v>
          </cell>
          <cell r="Z12050">
            <v>0</v>
          </cell>
          <cell r="AA12050">
            <v>0</v>
          </cell>
          <cell r="AE12050">
            <v>0</v>
          </cell>
          <cell r="AG12050">
            <v>0</v>
          </cell>
          <cell r="AH12050">
            <v>0</v>
          </cell>
          <cell r="AI12050">
            <v>0</v>
          </cell>
          <cell r="AJ12050">
            <v>0</v>
          </cell>
          <cell r="AN12050">
            <v>0</v>
          </cell>
        </row>
        <row r="12051">
          <cell r="X12051">
            <v>0</v>
          </cell>
          <cell r="Y12051">
            <v>0</v>
          </cell>
          <cell r="Z12051">
            <v>0</v>
          </cell>
          <cell r="AA12051">
            <v>0</v>
          </cell>
          <cell r="AE12051">
            <v>0</v>
          </cell>
          <cell r="AG12051">
            <v>0</v>
          </cell>
          <cell r="AH12051">
            <v>0</v>
          </cell>
          <cell r="AI12051">
            <v>0</v>
          </cell>
          <cell r="AJ12051">
            <v>0</v>
          </cell>
          <cell r="AN12051">
            <v>0</v>
          </cell>
        </row>
        <row r="12052">
          <cell r="X12052">
            <v>0</v>
          </cell>
          <cell r="Y12052">
            <v>0</v>
          </cell>
          <cell r="Z12052">
            <v>0</v>
          </cell>
          <cell r="AA12052">
            <v>0</v>
          </cell>
          <cell r="AE12052">
            <v>0</v>
          </cell>
          <cell r="AG12052">
            <v>0</v>
          </cell>
          <cell r="AH12052">
            <v>0</v>
          </cell>
          <cell r="AI12052">
            <v>0</v>
          </cell>
          <cell r="AJ12052">
            <v>0</v>
          </cell>
          <cell r="AN12052">
            <v>0</v>
          </cell>
        </row>
        <row r="12053">
          <cell r="X12053">
            <v>0</v>
          </cell>
          <cell r="Y12053">
            <v>0</v>
          </cell>
          <cell r="Z12053">
            <v>0</v>
          </cell>
          <cell r="AA12053">
            <v>0</v>
          </cell>
          <cell r="AE12053">
            <v>0</v>
          </cell>
          <cell r="AG12053">
            <v>0</v>
          </cell>
          <cell r="AH12053">
            <v>0</v>
          </cell>
          <cell r="AI12053">
            <v>0</v>
          </cell>
          <cell r="AJ12053">
            <v>0</v>
          </cell>
          <cell r="AN12053">
            <v>0</v>
          </cell>
        </row>
        <row r="12054">
          <cell r="X12054">
            <v>0</v>
          </cell>
          <cell r="Y12054">
            <v>0</v>
          </cell>
          <cell r="Z12054">
            <v>0</v>
          </cell>
          <cell r="AA12054">
            <v>0</v>
          </cell>
          <cell r="AE12054">
            <v>0</v>
          </cell>
          <cell r="AG12054">
            <v>0</v>
          </cell>
          <cell r="AH12054">
            <v>0</v>
          </cell>
          <cell r="AI12054">
            <v>0</v>
          </cell>
          <cell r="AJ12054">
            <v>0</v>
          </cell>
          <cell r="AN12054">
            <v>0</v>
          </cell>
        </row>
        <row r="12055">
          <cell r="X12055">
            <v>0</v>
          </cell>
          <cell r="Y12055">
            <v>0</v>
          </cell>
          <cell r="Z12055">
            <v>0</v>
          </cell>
          <cell r="AA12055">
            <v>0</v>
          </cell>
          <cell r="AE12055">
            <v>0</v>
          </cell>
          <cell r="AG12055">
            <v>0</v>
          </cell>
          <cell r="AH12055">
            <v>0</v>
          </cell>
          <cell r="AI12055">
            <v>0</v>
          </cell>
          <cell r="AJ12055">
            <v>0</v>
          </cell>
          <cell r="AN12055">
            <v>0</v>
          </cell>
        </row>
        <row r="12056">
          <cell r="X12056">
            <v>0</v>
          </cell>
          <cell r="Y12056">
            <v>0</v>
          </cell>
          <cell r="Z12056">
            <v>0</v>
          </cell>
          <cell r="AA12056">
            <v>0</v>
          </cell>
          <cell r="AE12056">
            <v>0</v>
          </cell>
          <cell r="AG12056">
            <v>0</v>
          </cell>
          <cell r="AH12056">
            <v>0</v>
          </cell>
          <cell r="AI12056">
            <v>0</v>
          </cell>
          <cell r="AJ12056">
            <v>0</v>
          </cell>
          <cell r="AN12056">
            <v>0</v>
          </cell>
        </row>
        <row r="12057">
          <cell r="X12057">
            <v>0</v>
          </cell>
          <cell r="Y12057">
            <v>0</v>
          </cell>
          <cell r="Z12057">
            <v>0</v>
          </cell>
          <cell r="AA12057">
            <v>0</v>
          </cell>
          <cell r="AE12057">
            <v>0</v>
          </cell>
          <cell r="AG12057">
            <v>0</v>
          </cell>
          <cell r="AH12057">
            <v>0</v>
          </cell>
          <cell r="AI12057">
            <v>0</v>
          </cell>
          <cell r="AJ12057">
            <v>0</v>
          </cell>
          <cell r="AN12057">
            <v>0</v>
          </cell>
        </row>
        <row r="12058">
          <cell r="X12058">
            <v>0</v>
          </cell>
          <cell r="Y12058">
            <v>0</v>
          </cell>
          <cell r="Z12058">
            <v>0</v>
          </cell>
          <cell r="AA12058">
            <v>0</v>
          </cell>
          <cell r="AE12058">
            <v>0</v>
          </cell>
          <cell r="AG12058">
            <v>0</v>
          </cell>
          <cell r="AH12058">
            <v>0</v>
          </cell>
          <cell r="AI12058">
            <v>0</v>
          </cell>
          <cell r="AJ12058">
            <v>0</v>
          </cell>
          <cell r="AN12058">
            <v>0</v>
          </cell>
        </row>
        <row r="12059">
          <cell r="X12059">
            <v>0</v>
          </cell>
          <cell r="Y12059">
            <v>0</v>
          </cell>
          <cell r="Z12059">
            <v>0</v>
          </cell>
          <cell r="AA12059">
            <v>0</v>
          </cell>
          <cell r="AE12059">
            <v>0</v>
          </cell>
          <cell r="AG12059">
            <v>0</v>
          </cell>
          <cell r="AH12059">
            <v>0</v>
          </cell>
          <cell r="AI12059">
            <v>0</v>
          </cell>
          <cell r="AJ12059">
            <v>0</v>
          </cell>
          <cell r="AN12059">
            <v>0</v>
          </cell>
        </row>
        <row r="12060">
          <cell r="X12060">
            <v>0</v>
          </cell>
          <cell r="Y12060">
            <v>0</v>
          </cell>
          <cell r="Z12060">
            <v>0</v>
          </cell>
          <cell r="AA12060">
            <v>0</v>
          </cell>
          <cell r="AE12060">
            <v>0</v>
          </cell>
          <cell r="AG12060">
            <v>0</v>
          </cell>
          <cell r="AH12060">
            <v>0</v>
          </cell>
          <cell r="AI12060">
            <v>0</v>
          </cell>
          <cell r="AJ12060">
            <v>0</v>
          </cell>
          <cell r="AN12060">
            <v>0</v>
          </cell>
        </row>
        <row r="12061">
          <cell r="X12061">
            <v>0</v>
          </cell>
          <cell r="Y12061">
            <v>0</v>
          </cell>
          <cell r="Z12061">
            <v>0</v>
          </cell>
          <cell r="AA12061">
            <v>0</v>
          </cell>
          <cell r="AE12061">
            <v>0</v>
          </cell>
          <cell r="AG12061">
            <v>0</v>
          </cell>
          <cell r="AH12061">
            <v>0</v>
          </cell>
          <cell r="AI12061">
            <v>0</v>
          </cell>
          <cell r="AJ12061">
            <v>0</v>
          </cell>
          <cell r="AN12061">
            <v>0</v>
          </cell>
        </row>
        <row r="12062">
          <cell r="X12062">
            <v>0</v>
          </cell>
          <cell r="Y12062">
            <v>0</v>
          </cell>
          <cell r="Z12062">
            <v>0</v>
          </cell>
          <cell r="AA12062">
            <v>0</v>
          </cell>
          <cell r="AE12062">
            <v>0</v>
          </cell>
          <cell r="AG12062">
            <v>0</v>
          </cell>
          <cell r="AH12062">
            <v>0</v>
          </cell>
          <cell r="AI12062">
            <v>0</v>
          </cell>
          <cell r="AJ12062">
            <v>0</v>
          </cell>
          <cell r="AN12062">
            <v>0</v>
          </cell>
        </row>
        <row r="12063">
          <cell r="X12063">
            <v>0</v>
          </cell>
          <cell r="Y12063">
            <v>0</v>
          </cell>
          <cell r="Z12063">
            <v>0</v>
          </cell>
          <cell r="AA12063">
            <v>0</v>
          </cell>
          <cell r="AE12063">
            <v>0</v>
          </cell>
          <cell r="AG12063">
            <v>0</v>
          </cell>
          <cell r="AH12063">
            <v>0</v>
          </cell>
          <cell r="AI12063">
            <v>0</v>
          </cell>
          <cell r="AJ12063">
            <v>0</v>
          </cell>
          <cell r="AN12063">
            <v>0</v>
          </cell>
        </row>
        <row r="12064">
          <cell r="X12064">
            <v>0</v>
          </cell>
          <cell r="Y12064">
            <v>0</v>
          </cell>
          <cell r="Z12064">
            <v>0</v>
          </cell>
          <cell r="AA12064">
            <v>0</v>
          </cell>
          <cell r="AE12064">
            <v>0</v>
          </cell>
          <cell r="AG12064">
            <v>0</v>
          </cell>
          <cell r="AH12064">
            <v>0</v>
          </cell>
          <cell r="AI12064">
            <v>0</v>
          </cell>
          <cell r="AJ12064">
            <v>0</v>
          </cell>
          <cell r="AN12064">
            <v>0</v>
          </cell>
        </row>
        <row r="12065">
          <cell r="X12065">
            <v>0</v>
          </cell>
          <cell r="Y12065">
            <v>0</v>
          </cell>
          <cell r="Z12065">
            <v>0</v>
          </cell>
          <cell r="AA12065">
            <v>0</v>
          </cell>
          <cell r="AE12065">
            <v>0</v>
          </cell>
          <cell r="AG12065">
            <v>0</v>
          </cell>
          <cell r="AH12065">
            <v>0</v>
          </cell>
          <cell r="AI12065">
            <v>0</v>
          </cell>
          <cell r="AJ12065">
            <v>0</v>
          </cell>
          <cell r="AN12065">
            <v>0</v>
          </cell>
        </row>
        <row r="12066">
          <cell r="X12066">
            <v>0</v>
          </cell>
          <cell r="Y12066">
            <v>0</v>
          </cell>
          <cell r="Z12066">
            <v>0</v>
          </cell>
          <cell r="AA12066">
            <v>0</v>
          </cell>
          <cell r="AE12066">
            <v>0</v>
          </cell>
          <cell r="AG12066">
            <v>0</v>
          </cell>
          <cell r="AH12066">
            <v>0</v>
          </cell>
          <cell r="AI12066">
            <v>0</v>
          </cell>
          <cell r="AJ12066">
            <v>0</v>
          </cell>
          <cell r="AN12066">
            <v>0</v>
          </cell>
        </row>
        <row r="12067">
          <cell r="X12067">
            <v>0</v>
          </cell>
          <cell r="Y12067">
            <v>0</v>
          </cell>
          <cell r="Z12067">
            <v>0</v>
          </cell>
          <cell r="AA12067">
            <v>0</v>
          </cell>
          <cell r="AE12067">
            <v>0</v>
          </cell>
          <cell r="AG12067">
            <v>0</v>
          </cell>
          <cell r="AH12067">
            <v>0</v>
          </cell>
          <cell r="AI12067">
            <v>0</v>
          </cell>
          <cell r="AJ12067">
            <v>0</v>
          </cell>
          <cell r="AN12067">
            <v>0</v>
          </cell>
        </row>
        <row r="12068">
          <cell r="X12068">
            <v>0</v>
          </cell>
          <cell r="Y12068">
            <v>0</v>
          </cell>
          <cell r="Z12068">
            <v>0</v>
          </cell>
          <cell r="AA12068">
            <v>0</v>
          </cell>
          <cell r="AE12068">
            <v>0</v>
          </cell>
          <cell r="AG12068">
            <v>0</v>
          </cell>
          <cell r="AH12068">
            <v>0</v>
          </cell>
          <cell r="AI12068">
            <v>0</v>
          </cell>
          <cell r="AJ12068">
            <v>0</v>
          </cell>
          <cell r="AN12068">
            <v>0</v>
          </cell>
        </row>
        <row r="12069">
          <cell r="X12069">
            <v>0</v>
          </cell>
          <cell r="Y12069">
            <v>0</v>
          </cell>
          <cell r="Z12069">
            <v>0</v>
          </cell>
          <cell r="AA12069">
            <v>0</v>
          </cell>
          <cell r="AE12069">
            <v>0</v>
          </cell>
          <cell r="AG12069">
            <v>0</v>
          </cell>
          <cell r="AH12069">
            <v>0</v>
          </cell>
          <cell r="AI12069">
            <v>0</v>
          </cell>
          <cell r="AJ12069">
            <v>0</v>
          </cell>
          <cell r="AN12069">
            <v>0</v>
          </cell>
        </row>
        <row r="12070">
          <cell r="X12070">
            <v>0</v>
          </cell>
          <cell r="Y12070">
            <v>0</v>
          </cell>
          <cell r="Z12070">
            <v>0</v>
          </cell>
          <cell r="AA12070">
            <v>0</v>
          </cell>
          <cell r="AE12070">
            <v>0</v>
          </cell>
          <cell r="AG12070">
            <v>0</v>
          </cell>
          <cell r="AH12070">
            <v>0</v>
          </cell>
          <cell r="AI12070">
            <v>0</v>
          </cell>
          <cell r="AJ12070">
            <v>0</v>
          </cell>
          <cell r="AN12070">
            <v>0</v>
          </cell>
        </row>
        <row r="12071">
          <cell r="X12071">
            <v>0</v>
          </cell>
          <cell r="Y12071">
            <v>0</v>
          </cell>
          <cell r="Z12071">
            <v>0</v>
          </cell>
          <cell r="AA12071">
            <v>0</v>
          </cell>
          <cell r="AE12071">
            <v>0</v>
          </cell>
          <cell r="AG12071">
            <v>0</v>
          </cell>
          <cell r="AH12071">
            <v>0</v>
          </cell>
          <cell r="AI12071">
            <v>0</v>
          </cell>
          <cell r="AJ12071">
            <v>0</v>
          </cell>
          <cell r="AN12071">
            <v>0</v>
          </cell>
        </row>
        <row r="12072">
          <cell r="X12072">
            <v>0</v>
          </cell>
          <cell r="Y12072">
            <v>0</v>
          </cell>
          <cell r="Z12072">
            <v>0</v>
          </cell>
          <cell r="AA12072">
            <v>0</v>
          </cell>
          <cell r="AE12072">
            <v>0</v>
          </cell>
          <cell r="AG12072">
            <v>0</v>
          </cell>
          <cell r="AH12072">
            <v>0</v>
          </cell>
          <cell r="AI12072">
            <v>0</v>
          </cell>
          <cell r="AJ12072">
            <v>0</v>
          </cell>
          <cell r="AN12072">
            <v>0</v>
          </cell>
        </row>
        <row r="12073">
          <cell r="X12073">
            <v>0</v>
          </cell>
          <cell r="Y12073">
            <v>0</v>
          </cell>
          <cell r="Z12073">
            <v>0</v>
          </cell>
          <cell r="AA12073">
            <v>0</v>
          </cell>
          <cell r="AE12073">
            <v>0</v>
          </cell>
          <cell r="AG12073">
            <v>0</v>
          </cell>
          <cell r="AH12073">
            <v>0</v>
          </cell>
          <cell r="AI12073">
            <v>0</v>
          </cell>
          <cell r="AJ12073">
            <v>0</v>
          </cell>
          <cell r="AN12073">
            <v>0</v>
          </cell>
        </row>
        <row r="12074">
          <cell r="X12074">
            <v>0</v>
          </cell>
          <cell r="Y12074">
            <v>0</v>
          </cell>
          <cell r="Z12074">
            <v>0</v>
          </cell>
          <cell r="AA12074">
            <v>0</v>
          </cell>
          <cell r="AE12074">
            <v>0</v>
          </cell>
          <cell r="AG12074">
            <v>0</v>
          </cell>
          <cell r="AH12074">
            <v>0</v>
          </cell>
          <cell r="AI12074">
            <v>0</v>
          </cell>
          <cell r="AJ12074">
            <v>0</v>
          </cell>
          <cell r="AN12074">
            <v>0</v>
          </cell>
        </row>
        <row r="12075">
          <cell r="X12075">
            <v>0</v>
          </cell>
          <cell r="Y12075">
            <v>0</v>
          </cell>
          <cell r="Z12075">
            <v>0</v>
          </cell>
          <cell r="AA12075">
            <v>0</v>
          </cell>
          <cell r="AE12075">
            <v>0</v>
          </cell>
          <cell r="AG12075">
            <v>0</v>
          </cell>
          <cell r="AH12075">
            <v>0</v>
          </cell>
          <cell r="AI12075">
            <v>0</v>
          </cell>
          <cell r="AJ12075">
            <v>0</v>
          </cell>
          <cell r="AN12075">
            <v>0</v>
          </cell>
        </row>
        <row r="12076">
          <cell r="X12076">
            <v>0</v>
          </cell>
          <cell r="Y12076">
            <v>0</v>
          </cell>
          <cell r="Z12076">
            <v>0</v>
          </cell>
          <cell r="AA12076">
            <v>0</v>
          </cell>
          <cell r="AE12076">
            <v>0</v>
          </cell>
          <cell r="AG12076">
            <v>0</v>
          </cell>
          <cell r="AH12076">
            <v>0</v>
          </cell>
          <cell r="AI12076">
            <v>0</v>
          </cell>
          <cell r="AJ12076">
            <v>0</v>
          </cell>
          <cell r="AN12076">
            <v>0</v>
          </cell>
        </row>
        <row r="12077">
          <cell r="X12077">
            <v>0</v>
          </cell>
          <cell r="Y12077">
            <v>0</v>
          </cell>
          <cell r="Z12077">
            <v>0</v>
          </cell>
          <cell r="AA12077">
            <v>0</v>
          </cell>
          <cell r="AE12077">
            <v>0</v>
          </cell>
          <cell r="AG12077">
            <v>0</v>
          </cell>
          <cell r="AH12077">
            <v>0</v>
          </cell>
          <cell r="AI12077">
            <v>0</v>
          </cell>
          <cell r="AJ12077">
            <v>0</v>
          </cell>
          <cell r="AN12077">
            <v>0</v>
          </cell>
        </row>
        <row r="12078">
          <cell r="X12078">
            <v>0</v>
          </cell>
          <cell r="Y12078">
            <v>0</v>
          </cell>
          <cell r="Z12078">
            <v>0</v>
          </cell>
          <cell r="AA12078">
            <v>0</v>
          </cell>
          <cell r="AE12078">
            <v>0</v>
          </cell>
          <cell r="AG12078">
            <v>0</v>
          </cell>
          <cell r="AH12078">
            <v>0</v>
          </cell>
          <cell r="AI12078">
            <v>0</v>
          </cell>
          <cell r="AJ12078">
            <v>0</v>
          </cell>
          <cell r="AN12078">
            <v>0</v>
          </cell>
        </row>
        <row r="12079">
          <cell r="X12079">
            <v>0</v>
          </cell>
          <cell r="Y12079">
            <v>0</v>
          </cell>
          <cell r="Z12079">
            <v>0</v>
          </cell>
          <cell r="AA12079">
            <v>0</v>
          </cell>
          <cell r="AE12079">
            <v>0</v>
          </cell>
          <cell r="AG12079">
            <v>0</v>
          </cell>
          <cell r="AH12079">
            <v>0</v>
          </cell>
          <cell r="AI12079">
            <v>0</v>
          </cell>
          <cell r="AJ12079">
            <v>0</v>
          </cell>
          <cell r="AN12079">
            <v>0</v>
          </cell>
        </row>
        <row r="12080">
          <cell r="X12080">
            <v>0</v>
          </cell>
          <cell r="Y12080">
            <v>0</v>
          </cell>
          <cell r="Z12080">
            <v>0</v>
          </cell>
          <cell r="AA12080">
            <v>0</v>
          </cell>
          <cell r="AE12080">
            <v>0</v>
          </cell>
          <cell r="AG12080">
            <v>0</v>
          </cell>
          <cell r="AH12080">
            <v>0</v>
          </cell>
          <cell r="AI12080">
            <v>0</v>
          </cell>
          <cell r="AJ12080">
            <v>0</v>
          </cell>
          <cell r="AN12080">
            <v>0</v>
          </cell>
        </row>
        <row r="12081">
          <cell r="X12081">
            <v>0</v>
          </cell>
          <cell r="Y12081">
            <v>0</v>
          </cell>
          <cell r="Z12081">
            <v>0</v>
          </cell>
          <cell r="AA12081">
            <v>0</v>
          </cell>
          <cell r="AE12081">
            <v>0</v>
          </cell>
          <cell r="AG12081">
            <v>0</v>
          </cell>
          <cell r="AH12081">
            <v>0</v>
          </cell>
          <cell r="AI12081">
            <v>0</v>
          </cell>
          <cell r="AJ12081">
            <v>0</v>
          </cell>
          <cell r="AN12081">
            <v>0</v>
          </cell>
        </row>
        <row r="12082">
          <cell r="X12082">
            <v>0</v>
          </cell>
          <cell r="Y12082">
            <v>0</v>
          </cell>
          <cell r="Z12082">
            <v>0</v>
          </cell>
          <cell r="AA12082">
            <v>0</v>
          </cell>
          <cell r="AE12082">
            <v>0</v>
          </cell>
          <cell r="AG12082">
            <v>0</v>
          </cell>
          <cell r="AH12082">
            <v>0</v>
          </cell>
          <cell r="AI12082">
            <v>0</v>
          </cell>
          <cell r="AJ12082">
            <v>0</v>
          </cell>
          <cell r="AN12082">
            <v>0</v>
          </cell>
        </row>
        <row r="12083">
          <cell r="X12083">
            <v>0</v>
          </cell>
          <cell r="Y12083">
            <v>0</v>
          </cell>
          <cell r="Z12083">
            <v>0</v>
          </cell>
          <cell r="AA12083">
            <v>0</v>
          </cell>
          <cell r="AE12083">
            <v>0</v>
          </cell>
          <cell r="AG12083">
            <v>0</v>
          </cell>
          <cell r="AH12083">
            <v>0</v>
          </cell>
          <cell r="AI12083">
            <v>0</v>
          </cell>
          <cell r="AJ12083">
            <v>0</v>
          </cell>
          <cell r="AN12083">
            <v>0</v>
          </cell>
        </row>
        <row r="12084">
          <cell r="X12084">
            <v>0</v>
          </cell>
          <cell r="Y12084">
            <v>0</v>
          </cell>
          <cell r="Z12084">
            <v>0</v>
          </cell>
          <cell r="AA12084">
            <v>0</v>
          </cell>
          <cell r="AE12084">
            <v>0</v>
          </cell>
          <cell r="AG12084">
            <v>0</v>
          </cell>
          <cell r="AH12084">
            <v>0</v>
          </cell>
          <cell r="AI12084">
            <v>0</v>
          </cell>
          <cell r="AJ12084">
            <v>0</v>
          </cell>
          <cell r="AN12084">
            <v>0</v>
          </cell>
        </row>
        <row r="12085">
          <cell r="X12085">
            <v>0</v>
          </cell>
          <cell r="Y12085">
            <v>0</v>
          </cell>
          <cell r="Z12085">
            <v>0</v>
          </cell>
          <cell r="AA12085">
            <v>0</v>
          </cell>
          <cell r="AE12085">
            <v>0</v>
          </cell>
          <cell r="AG12085">
            <v>0</v>
          </cell>
          <cell r="AH12085">
            <v>0</v>
          </cell>
          <cell r="AI12085">
            <v>0</v>
          </cell>
          <cell r="AJ12085">
            <v>0</v>
          </cell>
          <cell r="AN12085">
            <v>0</v>
          </cell>
        </row>
        <row r="12086">
          <cell r="X12086">
            <v>0</v>
          </cell>
          <cell r="Y12086">
            <v>0</v>
          </cell>
          <cell r="Z12086">
            <v>0</v>
          </cell>
          <cell r="AA12086">
            <v>0</v>
          </cell>
          <cell r="AE12086">
            <v>0</v>
          </cell>
          <cell r="AG12086">
            <v>0</v>
          </cell>
          <cell r="AH12086">
            <v>0</v>
          </cell>
          <cell r="AI12086">
            <v>0</v>
          </cell>
          <cell r="AJ12086">
            <v>0</v>
          </cell>
          <cell r="AN12086">
            <v>0</v>
          </cell>
        </row>
        <row r="12087">
          <cell r="X12087">
            <v>0</v>
          </cell>
          <cell r="Y12087">
            <v>0</v>
          </cell>
          <cell r="Z12087">
            <v>0</v>
          </cell>
          <cell r="AA12087">
            <v>0</v>
          </cell>
          <cell r="AE12087">
            <v>0</v>
          </cell>
          <cell r="AG12087">
            <v>0</v>
          </cell>
          <cell r="AH12087">
            <v>0</v>
          </cell>
          <cell r="AI12087">
            <v>0</v>
          </cell>
          <cell r="AJ12087">
            <v>0</v>
          </cell>
          <cell r="AN12087">
            <v>0</v>
          </cell>
        </row>
        <row r="12088">
          <cell r="X12088">
            <v>0</v>
          </cell>
          <cell r="Y12088">
            <v>0</v>
          </cell>
          <cell r="Z12088">
            <v>0</v>
          </cell>
          <cell r="AA12088">
            <v>0</v>
          </cell>
          <cell r="AE12088">
            <v>0</v>
          </cell>
          <cell r="AG12088">
            <v>0</v>
          </cell>
          <cell r="AH12088">
            <v>0</v>
          </cell>
          <cell r="AI12088">
            <v>0</v>
          </cell>
          <cell r="AJ12088">
            <v>0</v>
          </cell>
          <cell r="AN12088">
            <v>0</v>
          </cell>
        </row>
        <row r="12089">
          <cell r="X12089">
            <v>0</v>
          </cell>
          <cell r="Y12089">
            <v>0</v>
          </cell>
          <cell r="Z12089">
            <v>0</v>
          </cell>
          <cell r="AA12089">
            <v>0</v>
          </cell>
          <cell r="AE12089">
            <v>0</v>
          </cell>
          <cell r="AG12089">
            <v>0</v>
          </cell>
          <cell r="AH12089">
            <v>0</v>
          </cell>
          <cell r="AI12089">
            <v>0</v>
          </cell>
          <cell r="AJ12089">
            <v>0</v>
          </cell>
          <cell r="AN12089">
            <v>0</v>
          </cell>
        </row>
        <row r="12090">
          <cell r="X12090">
            <v>0</v>
          </cell>
          <cell r="Y12090">
            <v>0</v>
          </cell>
          <cell r="Z12090">
            <v>0</v>
          </cell>
          <cell r="AA12090">
            <v>0</v>
          </cell>
          <cell r="AE12090">
            <v>0</v>
          </cell>
          <cell r="AG12090">
            <v>0</v>
          </cell>
          <cell r="AH12090">
            <v>0</v>
          </cell>
          <cell r="AI12090">
            <v>0</v>
          </cell>
          <cell r="AJ12090">
            <v>0</v>
          </cell>
          <cell r="AN12090">
            <v>0</v>
          </cell>
        </row>
        <row r="12091">
          <cell r="X12091">
            <v>0</v>
          </cell>
          <cell r="Y12091">
            <v>0</v>
          </cell>
          <cell r="Z12091">
            <v>0</v>
          </cell>
          <cell r="AA12091">
            <v>0</v>
          </cell>
          <cell r="AE12091">
            <v>0</v>
          </cell>
          <cell r="AG12091">
            <v>0</v>
          </cell>
          <cell r="AH12091">
            <v>0</v>
          </cell>
          <cell r="AI12091">
            <v>0</v>
          </cell>
          <cell r="AJ12091">
            <v>0</v>
          </cell>
          <cell r="AN12091">
            <v>0</v>
          </cell>
        </row>
        <row r="12092">
          <cell r="X12092">
            <v>0</v>
          </cell>
          <cell r="Y12092">
            <v>0</v>
          </cell>
          <cell r="Z12092">
            <v>0</v>
          </cell>
          <cell r="AA12092">
            <v>0</v>
          </cell>
          <cell r="AE12092">
            <v>0</v>
          </cell>
          <cell r="AG12092">
            <v>0</v>
          </cell>
          <cell r="AH12092">
            <v>0</v>
          </cell>
          <cell r="AI12092">
            <v>0</v>
          </cell>
          <cell r="AJ12092">
            <v>0</v>
          </cell>
          <cell r="AN12092">
            <v>0</v>
          </cell>
        </row>
        <row r="12093">
          <cell r="X12093">
            <v>0</v>
          </cell>
          <cell r="Y12093">
            <v>0</v>
          </cell>
          <cell r="Z12093">
            <v>0</v>
          </cell>
          <cell r="AA12093">
            <v>0</v>
          </cell>
          <cell r="AE12093">
            <v>0</v>
          </cell>
          <cell r="AG12093">
            <v>0</v>
          </cell>
          <cell r="AH12093">
            <v>0</v>
          </cell>
          <cell r="AI12093">
            <v>0</v>
          </cell>
          <cell r="AJ12093">
            <v>0</v>
          </cell>
          <cell r="AN12093">
            <v>0</v>
          </cell>
        </row>
        <row r="12094">
          <cell r="X12094">
            <v>0</v>
          </cell>
          <cell r="Y12094">
            <v>0</v>
          </cell>
          <cell r="Z12094">
            <v>0</v>
          </cell>
          <cell r="AA12094">
            <v>0</v>
          </cell>
          <cell r="AE12094">
            <v>0</v>
          </cell>
          <cell r="AG12094">
            <v>0</v>
          </cell>
          <cell r="AH12094">
            <v>0</v>
          </cell>
          <cell r="AI12094">
            <v>0</v>
          </cell>
          <cell r="AJ12094">
            <v>0</v>
          </cell>
          <cell r="AN12094">
            <v>0</v>
          </cell>
        </row>
        <row r="12095">
          <cell r="X12095">
            <v>0</v>
          </cell>
          <cell r="Y12095">
            <v>0</v>
          </cell>
          <cell r="Z12095">
            <v>0</v>
          </cell>
          <cell r="AA12095">
            <v>0</v>
          </cell>
          <cell r="AE12095">
            <v>0</v>
          </cell>
          <cell r="AG12095">
            <v>0</v>
          </cell>
          <cell r="AH12095">
            <v>0</v>
          </cell>
          <cell r="AI12095">
            <v>0</v>
          </cell>
          <cell r="AJ12095">
            <v>0</v>
          </cell>
          <cell r="AN12095">
            <v>0</v>
          </cell>
        </row>
        <row r="12096">
          <cell r="X12096">
            <v>0</v>
          </cell>
          <cell r="Y12096">
            <v>0</v>
          </cell>
          <cell r="Z12096">
            <v>0</v>
          </cell>
          <cell r="AA12096">
            <v>0</v>
          </cell>
          <cell r="AE12096">
            <v>0</v>
          </cell>
          <cell r="AG12096">
            <v>0</v>
          </cell>
          <cell r="AH12096">
            <v>0</v>
          </cell>
          <cell r="AI12096">
            <v>0</v>
          </cell>
          <cell r="AJ12096">
            <v>0</v>
          </cell>
          <cell r="AN12096">
            <v>0</v>
          </cell>
        </row>
        <row r="12097">
          <cell r="X12097">
            <v>0</v>
          </cell>
          <cell r="Y12097">
            <v>0</v>
          </cell>
          <cell r="Z12097">
            <v>0</v>
          </cell>
          <cell r="AA12097">
            <v>0</v>
          </cell>
          <cell r="AE12097">
            <v>0</v>
          </cell>
          <cell r="AG12097">
            <v>0</v>
          </cell>
          <cell r="AH12097">
            <v>0</v>
          </cell>
          <cell r="AI12097">
            <v>0</v>
          </cell>
          <cell r="AJ12097">
            <v>0</v>
          </cell>
          <cell r="AN12097">
            <v>0</v>
          </cell>
        </row>
        <row r="12098">
          <cell r="X12098">
            <v>0</v>
          </cell>
          <cell r="Y12098">
            <v>0</v>
          </cell>
          <cell r="Z12098">
            <v>0</v>
          </cell>
          <cell r="AA12098">
            <v>0</v>
          </cell>
          <cell r="AE12098">
            <v>0</v>
          </cell>
          <cell r="AG12098">
            <v>0</v>
          </cell>
          <cell r="AH12098">
            <v>0</v>
          </cell>
          <cell r="AI12098">
            <v>0</v>
          </cell>
          <cell r="AJ12098">
            <v>0</v>
          </cell>
          <cell r="AN12098">
            <v>0</v>
          </cell>
        </row>
        <row r="12099">
          <cell r="X12099">
            <v>0</v>
          </cell>
          <cell r="Y12099">
            <v>0</v>
          </cell>
          <cell r="Z12099">
            <v>0</v>
          </cell>
          <cell r="AA12099">
            <v>0</v>
          </cell>
          <cell r="AE12099">
            <v>0</v>
          </cell>
          <cell r="AG12099">
            <v>0</v>
          </cell>
          <cell r="AH12099">
            <v>0</v>
          </cell>
          <cell r="AI12099">
            <v>0</v>
          </cell>
          <cell r="AJ12099">
            <v>0</v>
          </cell>
          <cell r="AN12099">
            <v>0</v>
          </cell>
        </row>
        <row r="12100">
          <cell r="X12100">
            <v>0</v>
          </cell>
          <cell r="Y12100">
            <v>0</v>
          </cell>
          <cell r="Z12100">
            <v>0</v>
          </cell>
          <cell r="AA12100">
            <v>0</v>
          </cell>
          <cell r="AE12100">
            <v>0</v>
          </cell>
          <cell r="AG12100">
            <v>0</v>
          </cell>
          <cell r="AH12100">
            <v>0</v>
          </cell>
          <cell r="AI12100">
            <v>0</v>
          </cell>
          <cell r="AJ12100">
            <v>0</v>
          </cell>
          <cell r="AN12100">
            <v>0</v>
          </cell>
        </row>
        <row r="12101">
          <cell r="X12101">
            <v>0</v>
          </cell>
          <cell r="Y12101">
            <v>0</v>
          </cell>
          <cell r="Z12101">
            <v>0</v>
          </cell>
          <cell r="AA12101">
            <v>0</v>
          </cell>
          <cell r="AE12101">
            <v>0</v>
          </cell>
          <cell r="AG12101">
            <v>0</v>
          </cell>
          <cell r="AH12101">
            <v>0</v>
          </cell>
          <cell r="AI12101">
            <v>0</v>
          </cell>
          <cell r="AJ12101">
            <v>0</v>
          </cell>
          <cell r="AN12101">
            <v>0</v>
          </cell>
        </row>
        <row r="12102">
          <cell r="X12102">
            <v>0</v>
          </cell>
          <cell r="Y12102">
            <v>0</v>
          </cell>
          <cell r="Z12102">
            <v>0</v>
          </cell>
          <cell r="AA12102">
            <v>0</v>
          </cell>
          <cell r="AE12102">
            <v>0</v>
          </cell>
          <cell r="AG12102">
            <v>0</v>
          </cell>
          <cell r="AH12102">
            <v>0</v>
          </cell>
          <cell r="AI12102">
            <v>0</v>
          </cell>
          <cell r="AJ12102">
            <v>0</v>
          </cell>
          <cell r="AN12102">
            <v>0</v>
          </cell>
        </row>
        <row r="12103">
          <cell r="X12103">
            <v>0</v>
          </cell>
          <cell r="Y12103">
            <v>0</v>
          </cell>
          <cell r="Z12103">
            <v>0</v>
          </cell>
          <cell r="AA12103">
            <v>0</v>
          </cell>
          <cell r="AE12103">
            <v>0</v>
          </cell>
          <cell r="AG12103">
            <v>0</v>
          </cell>
          <cell r="AH12103">
            <v>0</v>
          </cell>
          <cell r="AI12103">
            <v>0</v>
          </cell>
          <cell r="AJ12103">
            <v>0</v>
          </cell>
          <cell r="AN12103">
            <v>0</v>
          </cell>
        </row>
        <row r="12104">
          <cell r="X12104">
            <v>0</v>
          </cell>
          <cell r="Y12104">
            <v>0</v>
          </cell>
          <cell r="Z12104">
            <v>0</v>
          </cell>
          <cell r="AA12104">
            <v>0</v>
          </cell>
          <cell r="AE12104">
            <v>0</v>
          </cell>
          <cell r="AG12104">
            <v>0</v>
          </cell>
          <cell r="AH12104">
            <v>0</v>
          </cell>
          <cell r="AI12104">
            <v>0</v>
          </cell>
          <cell r="AJ12104">
            <v>0</v>
          </cell>
          <cell r="AN12104">
            <v>0</v>
          </cell>
        </row>
        <row r="12105">
          <cell r="X12105">
            <v>0</v>
          </cell>
          <cell r="Y12105">
            <v>0</v>
          </cell>
          <cell r="Z12105">
            <v>0</v>
          </cell>
          <cell r="AA12105">
            <v>0</v>
          </cell>
          <cell r="AE12105">
            <v>0</v>
          </cell>
          <cell r="AG12105">
            <v>0</v>
          </cell>
          <cell r="AH12105">
            <v>0</v>
          </cell>
          <cell r="AI12105">
            <v>0</v>
          </cell>
          <cell r="AJ12105">
            <v>0</v>
          </cell>
          <cell r="AN12105">
            <v>0</v>
          </cell>
        </row>
        <row r="12106">
          <cell r="X12106">
            <v>0</v>
          </cell>
          <cell r="Y12106">
            <v>0</v>
          </cell>
          <cell r="Z12106">
            <v>0</v>
          </cell>
          <cell r="AA12106">
            <v>0</v>
          </cell>
          <cell r="AE12106">
            <v>0</v>
          </cell>
          <cell r="AG12106">
            <v>0</v>
          </cell>
          <cell r="AH12106">
            <v>0</v>
          </cell>
          <cell r="AI12106">
            <v>0</v>
          </cell>
          <cell r="AJ12106">
            <v>0</v>
          </cell>
          <cell r="AN12106">
            <v>0</v>
          </cell>
        </row>
        <row r="12107">
          <cell r="X12107">
            <v>0</v>
          </cell>
          <cell r="Y12107">
            <v>0</v>
          </cell>
          <cell r="Z12107">
            <v>0</v>
          </cell>
          <cell r="AA12107">
            <v>0</v>
          </cell>
          <cell r="AE12107">
            <v>0</v>
          </cell>
          <cell r="AG12107">
            <v>0</v>
          </cell>
          <cell r="AH12107">
            <v>0</v>
          </cell>
          <cell r="AI12107">
            <v>0</v>
          </cell>
          <cell r="AJ12107">
            <v>0</v>
          </cell>
          <cell r="AN12107">
            <v>0</v>
          </cell>
        </row>
        <row r="12108">
          <cell r="X12108">
            <v>0</v>
          </cell>
          <cell r="Y12108">
            <v>0</v>
          </cell>
          <cell r="Z12108">
            <v>0</v>
          </cell>
          <cell r="AA12108">
            <v>0</v>
          </cell>
          <cell r="AE12108">
            <v>0</v>
          </cell>
          <cell r="AG12108">
            <v>0</v>
          </cell>
          <cell r="AH12108">
            <v>0</v>
          </cell>
          <cell r="AI12108">
            <v>0</v>
          </cell>
          <cell r="AJ12108">
            <v>0</v>
          </cell>
          <cell r="AN12108">
            <v>0</v>
          </cell>
        </row>
        <row r="12109">
          <cell r="X12109">
            <v>0</v>
          </cell>
          <cell r="Y12109">
            <v>0</v>
          </cell>
          <cell r="Z12109">
            <v>0</v>
          </cell>
          <cell r="AA12109">
            <v>0</v>
          </cell>
          <cell r="AE12109">
            <v>0</v>
          </cell>
          <cell r="AG12109">
            <v>0</v>
          </cell>
          <cell r="AH12109">
            <v>0</v>
          </cell>
          <cell r="AI12109">
            <v>0</v>
          </cell>
          <cell r="AJ12109">
            <v>0</v>
          </cell>
          <cell r="AN12109">
            <v>0</v>
          </cell>
        </row>
        <row r="12110">
          <cell r="X12110">
            <v>0</v>
          </cell>
          <cell r="Y12110">
            <v>0</v>
          </cell>
          <cell r="Z12110">
            <v>0</v>
          </cell>
          <cell r="AA12110">
            <v>0</v>
          </cell>
          <cell r="AE12110">
            <v>0</v>
          </cell>
          <cell r="AG12110">
            <v>0</v>
          </cell>
          <cell r="AH12110">
            <v>0</v>
          </cell>
          <cell r="AI12110">
            <v>0</v>
          </cell>
          <cell r="AJ12110">
            <v>0</v>
          </cell>
          <cell r="AN12110">
            <v>0</v>
          </cell>
        </row>
        <row r="12111">
          <cell r="X12111">
            <v>0</v>
          </cell>
          <cell r="Y12111">
            <v>0</v>
          </cell>
          <cell r="Z12111">
            <v>0</v>
          </cell>
          <cell r="AA12111">
            <v>0</v>
          </cell>
          <cell r="AE12111">
            <v>0</v>
          </cell>
          <cell r="AG12111">
            <v>0</v>
          </cell>
          <cell r="AH12111">
            <v>0</v>
          </cell>
          <cell r="AI12111">
            <v>0</v>
          </cell>
          <cell r="AJ12111">
            <v>0</v>
          </cell>
          <cell r="AN12111">
            <v>0</v>
          </cell>
        </row>
        <row r="12112">
          <cell r="X12112">
            <v>0</v>
          </cell>
          <cell r="Y12112">
            <v>0</v>
          </cell>
          <cell r="Z12112">
            <v>0</v>
          </cell>
          <cell r="AA12112">
            <v>0</v>
          </cell>
          <cell r="AE12112">
            <v>0</v>
          </cell>
          <cell r="AG12112">
            <v>0</v>
          </cell>
          <cell r="AH12112">
            <v>0</v>
          </cell>
          <cell r="AI12112">
            <v>0</v>
          </cell>
          <cell r="AJ12112">
            <v>0</v>
          </cell>
          <cell r="AN12112">
            <v>0</v>
          </cell>
        </row>
        <row r="12113">
          <cell r="X12113">
            <v>0</v>
          </cell>
          <cell r="Y12113">
            <v>0</v>
          </cell>
          <cell r="Z12113">
            <v>0</v>
          </cell>
          <cell r="AA12113">
            <v>0</v>
          </cell>
          <cell r="AE12113">
            <v>0</v>
          </cell>
          <cell r="AG12113">
            <v>0</v>
          </cell>
          <cell r="AH12113">
            <v>0</v>
          </cell>
          <cell r="AI12113">
            <v>0</v>
          </cell>
          <cell r="AJ12113">
            <v>0</v>
          </cell>
          <cell r="AN12113">
            <v>0</v>
          </cell>
        </row>
        <row r="12114">
          <cell r="X12114">
            <v>0</v>
          </cell>
          <cell r="Y12114">
            <v>0</v>
          </cell>
          <cell r="Z12114">
            <v>0</v>
          </cell>
          <cell r="AA12114">
            <v>0</v>
          </cell>
          <cell r="AE12114">
            <v>0</v>
          </cell>
          <cell r="AG12114">
            <v>0</v>
          </cell>
          <cell r="AH12114">
            <v>0</v>
          </cell>
          <cell r="AI12114">
            <v>0</v>
          </cell>
          <cell r="AJ12114">
            <v>0</v>
          </cell>
          <cell r="AN12114">
            <v>0</v>
          </cell>
        </row>
        <row r="12115">
          <cell r="X12115">
            <v>0</v>
          </cell>
          <cell r="Y12115">
            <v>0</v>
          </cell>
          <cell r="Z12115">
            <v>0</v>
          </cell>
          <cell r="AA12115">
            <v>0</v>
          </cell>
          <cell r="AE12115">
            <v>0</v>
          </cell>
          <cell r="AG12115">
            <v>0</v>
          </cell>
          <cell r="AH12115">
            <v>0</v>
          </cell>
          <cell r="AI12115">
            <v>0</v>
          </cell>
          <cell r="AJ12115">
            <v>0</v>
          </cell>
          <cell r="AN12115">
            <v>0</v>
          </cell>
        </row>
        <row r="12116">
          <cell r="X12116">
            <v>0</v>
          </cell>
          <cell r="Y12116">
            <v>0</v>
          </cell>
          <cell r="Z12116">
            <v>0</v>
          </cell>
          <cell r="AA12116">
            <v>0</v>
          </cell>
          <cell r="AE12116">
            <v>0</v>
          </cell>
          <cell r="AG12116">
            <v>0</v>
          </cell>
          <cell r="AH12116">
            <v>0</v>
          </cell>
          <cell r="AI12116">
            <v>0</v>
          </cell>
          <cell r="AJ12116">
            <v>0</v>
          </cell>
          <cell r="AN12116">
            <v>0</v>
          </cell>
        </row>
        <row r="12117">
          <cell r="X12117">
            <v>0</v>
          </cell>
          <cell r="Y12117">
            <v>0</v>
          </cell>
          <cell r="Z12117">
            <v>0</v>
          </cell>
          <cell r="AA12117">
            <v>0</v>
          </cell>
          <cell r="AE12117">
            <v>0</v>
          </cell>
          <cell r="AG12117">
            <v>0</v>
          </cell>
          <cell r="AH12117">
            <v>0</v>
          </cell>
          <cell r="AI12117">
            <v>0</v>
          </cell>
          <cell r="AJ12117">
            <v>0</v>
          </cell>
          <cell r="AN12117">
            <v>0</v>
          </cell>
        </row>
        <row r="12118">
          <cell r="X12118">
            <v>0</v>
          </cell>
          <cell r="Y12118">
            <v>0</v>
          </cell>
          <cell r="Z12118">
            <v>0</v>
          </cell>
          <cell r="AA12118">
            <v>0</v>
          </cell>
          <cell r="AE12118">
            <v>0</v>
          </cell>
          <cell r="AG12118">
            <v>0</v>
          </cell>
          <cell r="AH12118">
            <v>0</v>
          </cell>
          <cell r="AI12118">
            <v>0</v>
          </cell>
          <cell r="AJ12118">
            <v>0</v>
          </cell>
          <cell r="AN12118">
            <v>0</v>
          </cell>
        </row>
        <row r="12119">
          <cell r="X12119">
            <v>0</v>
          </cell>
          <cell r="Y12119">
            <v>0</v>
          </cell>
          <cell r="Z12119">
            <v>0</v>
          </cell>
          <cell r="AA12119">
            <v>0</v>
          </cell>
          <cell r="AE12119">
            <v>0</v>
          </cell>
          <cell r="AG12119">
            <v>0</v>
          </cell>
          <cell r="AH12119">
            <v>0</v>
          </cell>
          <cell r="AI12119">
            <v>0</v>
          </cell>
          <cell r="AJ12119">
            <v>0</v>
          </cell>
          <cell r="AN12119">
            <v>0</v>
          </cell>
        </row>
        <row r="12120">
          <cell r="X12120">
            <v>0</v>
          </cell>
          <cell r="Y12120">
            <v>0</v>
          </cell>
          <cell r="Z12120">
            <v>0</v>
          </cell>
          <cell r="AA12120">
            <v>0</v>
          </cell>
          <cell r="AE12120">
            <v>0</v>
          </cell>
          <cell r="AG12120">
            <v>0</v>
          </cell>
          <cell r="AH12120">
            <v>0</v>
          </cell>
          <cell r="AI12120">
            <v>0</v>
          </cell>
          <cell r="AJ12120">
            <v>0</v>
          </cell>
          <cell r="AN12120">
            <v>0</v>
          </cell>
        </row>
        <row r="12121">
          <cell r="X12121">
            <v>0</v>
          </cell>
          <cell r="Y12121">
            <v>0</v>
          </cell>
          <cell r="Z12121">
            <v>0</v>
          </cell>
          <cell r="AA12121">
            <v>0</v>
          </cell>
          <cell r="AE12121">
            <v>0</v>
          </cell>
          <cell r="AG12121">
            <v>0</v>
          </cell>
          <cell r="AH12121">
            <v>0</v>
          </cell>
          <cell r="AI12121">
            <v>0</v>
          </cell>
          <cell r="AJ12121">
            <v>0</v>
          </cell>
          <cell r="AN12121">
            <v>0</v>
          </cell>
        </row>
        <row r="12122">
          <cell r="X12122">
            <v>0</v>
          </cell>
          <cell r="Y12122">
            <v>0</v>
          </cell>
          <cell r="Z12122">
            <v>0</v>
          </cell>
          <cell r="AA12122">
            <v>0</v>
          </cell>
          <cell r="AE12122">
            <v>0</v>
          </cell>
          <cell r="AG12122">
            <v>0</v>
          </cell>
          <cell r="AH12122">
            <v>0</v>
          </cell>
          <cell r="AI12122">
            <v>0</v>
          </cell>
          <cell r="AJ12122">
            <v>0</v>
          </cell>
          <cell r="AN12122">
            <v>0</v>
          </cell>
        </row>
        <row r="12123">
          <cell r="X12123">
            <v>0</v>
          </cell>
          <cell r="Y12123">
            <v>0</v>
          </cell>
          <cell r="Z12123">
            <v>0</v>
          </cell>
          <cell r="AA12123">
            <v>0</v>
          </cell>
          <cell r="AE12123">
            <v>0</v>
          </cell>
          <cell r="AG12123">
            <v>0</v>
          </cell>
          <cell r="AH12123">
            <v>0</v>
          </cell>
          <cell r="AI12123">
            <v>0</v>
          </cell>
          <cell r="AJ12123">
            <v>0</v>
          </cell>
          <cell r="AN12123">
            <v>0</v>
          </cell>
        </row>
        <row r="12124">
          <cell r="X12124">
            <v>0</v>
          </cell>
          <cell r="Y12124">
            <v>0</v>
          </cell>
          <cell r="Z12124">
            <v>0</v>
          </cell>
          <cell r="AA12124">
            <v>0</v>
          </cell>
          <cell r="AE12124">
            <v>0</v>
          </cell>
          <cell r="AG12124">
            <v>0</v>
          </cell>
          <cell r="AH12124">
            <v>0</v>
          </cell>
          <cell r="AI12124">
            <v>0</v>
          </cell>
          <cell r="AJ12124">
            <v>0</v>
          </cell>
          <cell r="AN12124">
            <v>0</v>
          </cell>
        </row>
        <row r="12125">
          <cell r="X12125">
            <v>0</v>
          </cell>
          <cell r="Y12125">
            <v>0</v>
          </cell>
          <cell r="Z12125">
            <v>0</v>
          </cell>
          <cell r="AA12125">
            <v>0</v>
          </cell>
          <cell r="AE12125">
            <v>0</v>
          </cell>
          <cell r="AG12125">
            <v>0</v>
          </cell>
          <cell r="AH12125">
            <v>0</v>
          </cell>
          <cell r="AI12125">
            <v>0</v>
          </cell>
          <cell r="AJ12125">
            <v>0</v>
          </cell>
          <cell r="AN12125">
            <v>0</v>
          </cell>
        </row>
        <row r="12126">
          <cell r="X12126">
            <v>0</v>
          </cell>
          <cell r="Y12126">
            <v>0</v>
          </cell>
          <cell r="Z12126">
            <v>0</v>
          </cell>
          <cell r="AA12126">
            <v>0</v>
          </cell>
          <cell r="AE12126">
            <v>0</v>
          </cell>
          <cell r="AG12126">
            <v>0</v>
          </cell>
          <cell r="AH12126">
            <v>0</v>
          </cell>
          <cell r="AI12126">
            <v>0</v>
          </cell>
          <cell r="AJ12126">
            <v>0</v>
          </cell>
          <cell r="AN12126">
            <v>0</v>
          </cell>
        </row>
        <row r="12127">
          <cell r="X12127">
            <v>0</v>
          </cell>
          <cell r="Y12127">
            <v>0</v>
          </cell>
          <cell r="Z12127">
            <v>0</v>
          </cell>
          <cell r="AA12127">
            <v>0</v>
          </cell>
          <cell r="AE12127">
            <v>0</v>
          </cell>
          <cell r="AG12127">
            <v>0</v>
          </cell>
          <cell r="AH12127">
            <v>0</v>
          </cell>
          <cell r="AI12127">
            <v>0</v>
          </cell>
          <cell r="AJ12127">
            <v>0</v>
          </cell>
          <cell r="AN12127">
            <v>0</v>
          </cell>
        </row>
        <row r="12128">
          <cell r="X12128">
            <v>0</v>
          </cell>
          <cell r="Y12128">
            <v>0</v>
          </cell>
          <cell r="Z12128">
            <v>0</v>
          </cell>
          <cell r="AA12128">
            <v>0</v>
          </cell>
          <cell r="AE12128">
            <v>0</v>
          </cell>
          <cell r="AG12128">
            <v>0</v>
          </cell>
          <cell r="AH12128">
            <v>0</v>
          </cell>
          <cell r="AI12128">
            <v>0</v>
          </cell>
          <cell r="AJ12128">
            <v>0</v>
          </cell>
          <cell r="AN12128">
            <v>0</v>
          </cell>
        </row>
        <row r="12129">
          <cell r="X12129">
            <v>0</v>
          </cell>
          <cell r="Y12129">
            <v>0</v>
          </cell>
          <cell r="Z12129">
            <v>0</v>
          </cell>
          <cell r="AA12129">
            <v>0</v>
          </cell>
          <cell r="AE12129">
            <v>0</v>
          </cell>
          <cell r="AG12129">
            <v>0</v>
          </cell>
          <cell r="AH12129">
            <v>0</v>
          </cell>
          <cell r="AI12129">
            <v>0</v>
          </cell>
          <cell r="AJ12129">
            <v>0</v>
          </cell>
          <cell r="AN12129">
            <v>0</v>
          </cell>
        </row>
        <row r="12130">
          <cell r="X12130">
            <v>0</v>
          </cell>
          <cell r="Y12130">
            <v>0</v>
          </cell>
          <cell r="Z12130">
            <v>0</v>
          </cell>
          <cell r="AA12130">
            <v>0</v>
          </cell>
          <cell r="AE12130">
            <v>0</v>
          </cell>
          <cell r="AG12130">
            <v>0</v>
          </cell>
          <cell r="AH12130">
            <v>0</v>
          </cell>
          <cell r="AI12130">
            <v>0</v>
          </cell>
          <cell r="AJ12130">
            <v>0</v>
          </cell>
          <cell r="AN12130">
            <v>0</v>
          </cell>
        </row>
        <row r="12131">
          <cell r="X12131">
            <v>0</v>
          </cell>
          <cell r="Y12131">
            <v>0</v>
          </cell>
          <cell r="Z12131">
            <v>0</v>
          </cell>
          <cell r="AA12131">
            <v>0</v>
          </cell>
          <cell r="AE12131">
            <v>0</v>
          </cell>
          <cell r="AG12131">
            <v>0</v>
          </cell>
          <cell r="AH12131">
            <v>0</v>
          </cell>
          <cell r="AI12131">
            <v>0</v>
          </cell>
          <cell r="AJ12131">
            <v>0</v>
          </cell>
          <cell r="AN12131">
            <v>0</v>
          </cell>
        </row>
        <row r="12132">
          <cell r="X12132">
            <v>0</v>
          </cell>
          <cell r="Y12132">
            <v>0</v>
          </cell>
          <cell r="Z12132">
            <v>0</v>
          </cell>
          <cell r="AA12132">
            <v>0</v>
          </cell>
          <cell r="AE12132">
            <v>0</v>
          </cell>
          <cell r="AG12132">
            <v>0</v>
          </cell>
          <cell r="AH12132">
            <v>0</v>
          </cell>
          <cell r="AI12132">
            <v>0</v>
          </cell>
          <cell r="AJ12132">
            <v>0</v>
          </cell>
          <cell r="AN12132">
            <v>0</v>
          </cell>
        </row>
        <row r="12133">
          <cell r="X12133">
            <v>0</v>
          </cell>
          <cell r="Y12133">
            <v>0</v>
          </cell>
          <cell r="Z12133">
            <v>0</v>
          </cell>
          <cell r="AA12133">
            <v>0</v>
          </cell>
          <cell r="AE12133">
            <v>0</v>
          </cell>
          <cell r="AG12133">
            <v>0</v>
          </cell>
          <cell r="AH12133">
            <v>0</v>
          </cell>
          <cell r="AI12133">
            <v>0</v>
          </cell>
          <cell r="AJ12133">
            <v>0</v>
          </cell>
          <cell r="AN12133">
            <v>0</v>
          </cell>
        </row>
        <row r="12134">
          <cell r="X12134">
            <v>0</v>
          </cell>
          <cell r="Y12134">
            <v>0</v>
          </cell>
          <cell r="Z12134">
            <v>0</v>
          </cell>
          <cell r="AA12134">
            <v>0</v>
          </cell>
          <cell r="AE12134">
            <v>0</v>
          </cell>
          <cell r="AG12134">
            <v>0</v>
          </cell>
          <cell r="AH12134">
            <v>0</v>
          </cell>
          <cell r="AI12134">
            <v>0</v>
          </cell>
          <cell r="AJ12134">
            <v>0</v>
          </cell>
          <cell r="AN12134">
            <v>0</v>
          </cell>
        </row>
        <row r="12135">
          <cell r="X12135">
            <v>0</v>
          </cell>
          <cell r="Y12135">
            <v>0</v>
          </cell>
          <cell r="Z12135">
            <v>0</v>
          </cell>
          <cell r="AA12135">
            <v>0</v>
          </cell>
          <cell r="AE12135">
            <v>0</v>
          </cell>
          <cell r="AG12135">
            <v>0</v>
          </cell>
          <cell r="AH12135">
            <v>0</v>
          </cell>
          <cell r="AI12135">
            <v>0</v>
          </cell>
          <cell r="AJ12135">
            <v>0</v>
          </cell>
          <cell r="AN12135">
            <v>0</v>
          </cell>
        </row>
        <row r="12136">
          <cell r="X12136">
            <v>0</v>
          </cell>
          <cell r="Y12136">
            <v>0</v>
          </cell>
          <cell r="Z12136">
            <v>0</v>
          </cell>
          <cell r="AA12136">
            <v>0</v>
          </cell>
          <cell r="AE12136">
            <v>0</v>
          </cell>
          <cell r="AG12136">
            <v>0</v>
          </cell>
          <cell r="AH12136">
            <v>0</v>
          </cell>
          <cell r="AI12136">
            <v>0</v>
          </cell>
          <cell r="AJ12136">
            <v>0</v>
          </cell>
          <cell r="AN12136">
            <v>0</v>
          </cell>
        </row>
        <row r="12137">
          <cell r="X12137">
            <v>0</v>
          </cell>
          <cell r="Y12137">
            <v>0</v>
          </cell>
          <cell r="Z12137">
            <v>0</v>
          </cell>
          <cell r="AA12137">
            <v>0</v>
          </cell>
          <cell r="AE12137">
            <v>0</v>
          </cell>
          <cell r="AG12137">
            <v>0</v>
          </cell>
          <cell r="AH12137">
            <v>0</v>
          </cell>
          <cell r="AI12137">
            <v>0</v>
          </cell>
          <cell r="AJ12137">
            <v>0</v>
          </cell>
          <cell r="AN12137">
            <v>0</v>
          </cell>
        </row>
        <row r="12138">
          <cell r="X12138">
            <v>0</v>
          </cell>
          <cell r="Y12138">
            <v>0</v>
          </cell>
          <cell r="Z12138">
            <v>0</v>
          </cell>
          <cell r="AA12138">
            <v>0</v>
          </cell>
          <cell r="AE12138">
            <v>0</v>
          </cell>
          <cell r="AG12138">
            <v>0</v>
          </cell>
          <cell r="AH12138">
            <v>0</v>
          </cell>
          <cell r="AI12138">
            <v>0</v>
          </cell>
          <cell r="AJ12138">
            <v>0</v>
          </cell>
          <cell r="AN12138">
            <v>0</v>
          </cell>
        </row>
        <row r="12139">
          <cell r="X12139">
            <v>0</v>
          </cell>
          <cell r="Y12139">
            <v>0</v>
          </cell>
          <cell r="Z12139">
            <v>0</v>
          </cell>
          <cell r="AA12139">
            <v>0</v>
          </cell>
          <cell r="AE12139">
            <v>0</v>
          </cell>
          <cell r="AG12139">
            <v>0</v>
          </cell>
          <cell r="AH12139">
            <v>0</v>
          </cell>
          <cell r="AI12139">
            <v>0</v>
          </cell>
          <cell r="AJ12139">
            <v>0</v>
          </cell>
          <cell r="AN12139">
            <v>0</v>
          </cell>
        </row>
        <row r="12140">
          <cell r="X12140">
            <v>0</v>
          </cell>
          <cell r="Y12140">
            <v>0</v>
          </cell>
          <cell r="Z12140">
            <v>0</v>
          </cell>
          <cell r="AA12140">
            <v>0</v>
          </cell>
          <cell r="AE12140">
            <v>0</v>
          </cell>
          <cell r="AG12140">
            <v>0</v>
          </cell>
          <cell r="AH12140">
            <v>0</v>
          </cell>
          <cell r="AI12140">
            <v>0</v>
          </cell>
          <cell r="AJ12140">
            <v>0</v>
          </cell>
          <cell r="AN12140">
            <v>0</v>
          </cell>
        </row>
        <row r="12141">
          <cell r="X12141">
            <v>0</v>
          </cell>
          <cell r="Y12141">
            <v>0</v>
          </cell>
          <cell r="Z12141">
            <v>0</v>
          </cell>
          <cell r="AA12141">
            <v>0</v>
          </cell>
          <cell r="AE12141">
            <v>0</v>
          </cell>
          <cell r="AG12141">
            <v>0</v>
          </cell>
          <cell r="AH12141">
            <v>0</v>
          </cell>
          <cell r="AI12141">
            <v>0</v>
          </cell>
          <cell r="AJ12141">
            <v>0</v>
          </cell>
          <cell r="AN12141">
            <v>0</v>
          </cell>
        </row>
        <row r="12142">
          <cell r="X12142">
            <v>0</v>
          </cell>
          <cell r="Y12142">
            <v>0</v>
          </cell>
          <cell r="Z12142">
            <v>0</v>
          </cell>
          <cell r="AA12142">
            <v>0</v>
          </cell>
          <cell r="AE12142">
            <v>0</v>
          </cell>
          <cell r="AG12142">
            <v>0</v>
          </cell>
          <cell r="AH12142">
            <v>0</v>
          </cell>
          <cell r="AI12142">
            <v>0</v>
          </cell>
          <cell r="AJ12142">
            <v>0</v>
          </cell>
          <cell r="AN12142">
            <v>0</v>
          </cell>
        </row>
        <row r="12143">
          <cell r="X12143">
            <v>0</v>
          </cell>
          <cell r="Y12143">
            <v>0</v>
          </cell>
          <cell r="Z12143">
            <v>0</v>
          </cell>
          <cell r="AA12143">
            <v>0</v>
          </cell>
          <cell r="AE12143">
            <v>0</v>
          </cell>
          <cell r="AG12143">
            <v>0</v>
          </cell>
          <cell r="AH12143">
            <v>0</v>
          </cell>
          <cell r="AI12143">
            <v>0</v>
          </cell>
          <cell r="AJ12143">
            <v>0</v>
          </cell>
          <cell r="AN12143">
            <v>0</v>
          </cell>
        </row>
        <row r="12144">
          <cell r="X12144">
            <v>0</v>
          </cell>
          <cell r="Y12144">
            <v>0</v>
          </cell>
          <cell r="Z12144">
            <v>0</v>
          </cell>
          <cell r="AA12144">
            <v>0</v>
          </cell>
          <cell r="AE12144">
            <v>0</v>
          </cell>
          <cell r="AG12144">
            <v>0</v>
          </cell>
          <cell r="AH12144">
            <v>0</v>
          </cell>
          <cell r="AI12144">
            <v>0</v>
          </cell>
          <cell r="AJ12144">
            <v>0</v>
          </cell>
          <cell r="AN12144">
            <v>0</v>
          </cell>
        </row>
        <row r="12145">
          <cell r="X12145">
            <v>0</v>
          </cell>
          <cell r="Y12145">
            <v>0</v>
          </cell>
          <cell r="Z12145">
            <v>0</v>
          </cell>
          <cell r="AA12145">
            <v>0</v>
          </cell>
          <cell r="AE12145">
            <v>0</v>
          </cell>
          <cell r="AG12145">
            <v>0</v>
          </cell>
          <cell r="AH12145">
            <v>0</v>
          </cell>
          <cell r="AI12145">
            <v>0</v>
          </cell>
          <cell r="AJ12145">
            <v>0</v>
          </cell>
          <cell r="AN12145">
            <v>0</v>
          </cell>
        </row>
        <row r="12146">
          <cell r="X12146">
            <v>0</v>
          </cell>
          <cell r="Y12146">
            <v>0</v>
          </cell>
          <cell r="Z12146">
            <v>0</v>
          </cell>
          <cell r="AA12146">
            <v>0</v>
          </cell>
          <cell r="AE12146">
            <v>0</v>
          </cell>
          <cell r="AG12146">
            <v>0</v>
          </cell>
          <cell r="AH12146">
            <v>0</v>
          </cell>
          <cell r="AI12146">
            <v>0</v>
          </cell>
          <cell r="AJ12146">
            <v>0</v>
          </cell>
          <cell r="AN12146">
            <v>0</v>
          </cell>
        </row>
        <row r="12147">
          <cell r="X12147">
            <v>0</v>
          </cell>
          <cell r="Y12147">
            <v>0</v>
          </cell>
          <cell r="Z12147">
            <v>0</v>
          </cell>
          <cell r="AA12147">
            <v>0</v>
          </cell>
          <cell r="AE12147">
            <v>0</v>
          </cell>
          <cell r="AG12147">
            <v>0</v>
          </cell>
          <cell r="AH12147">
            <v>0</v>
          </cell>
          <cell r="AI12147">
            <v>0</v>
          </cell>
          <cell r="AJ12147">
            <v>0</v>
          </cell>
          <cell r="AN12147">
            <v>0</v>
          </cell>
        </row>
        <row r="12148">
          <cell r="X12148">
            <v>0</v>
          </cell>
          <cell r="Y12148">
            <v>0</v>
          </cell>
          <cell r="Z12148">
            <v>0</v>
          </cell>
          <cell r="AA12148">
            <v>0</v>
          </cell>
          <cell r="AE12148">
            <v>0</v>
          </cell>
          <cell r="AG12148">
            <v>0</v>
          </cell>
          <cell r="AH12148">
            <v>0</v>
          </cell>
          <cell r="AI12148">
            <v>0</v>
          </cell>
          <cell r="AJ12148">
            <v>0</v>
          </cell>
          <cell r="AN12148">
            <v>0</v>
          </cell>
        </row>
        <row r="12149">
          <cell r="X12149">
            <v>0</v>
          </cell>
          <cell r="Y12149">
            <v>0</v>
          </cell>
          <cell r="Z12149">
            <v>0</v>
          </cell>
          <cell r="AA12149">
            <v>0</v>
          </cell>
          <cell r="AE12149">
            <v>0</v>
          </cell>
          <cell r="AG12149">
            <v>0</v>
          </cell>
          <cell r="AH12149">
            <v>0</v>
          </cell>
          <cell r="AI12149">
            <v>0</v>
          </cell>
          <cell r="AJ12149">
            <v>0</v>
          </cell>
          <cell r="AN12149">
            <v>0</v>
          </cell>
        </row>
        <row r="12150">
          <cell r="X12150">
            <v>0</v>
          </cell>
          <cell r="Y12150">
            <v>0</v>
          </cell>
          <cell r="Z12150">
            <v>0</v>
          </cell>
          <cell r="AA12150">
            <v>0</v>
          </cell>
          <cell r="AE12150">
            <v>0</v>
          </cell>
          <cell r="AG12150">
            <v>0</v>
          </cell>
          <cell r="AH12150">
            <v>0</v>
          </cell>
          <cell r="AI12150">
            <v>0</v>
          </cell>
          <cell r="AJ12150">
            <v>0</v>
          </cell>
          <cell r="AN12150">
            <v>0</v>
          </cell>
        </row>
        <row r="12151">
          <cell r="X12151">
            <v>0</v>
          </cell>
          <cell r="Y12151">
            <v>0</v>
          </cell>
          <cell r="Z12151">
            <v>0</v>
          </cell>
          <cell r="AA12151">
            <v>0</v>
          </cell>
          <cell r="AE12151">
            <v>0</v>
          </cell>
          <cell r="AG12151">
            <v>0</v>
          </cell>
          <cell r="AH12151">
            <v>0</v>
          </cell>
          <cell r="AI12151">
            <v>0</v>
          </cell>
          <cell r="AJ12151">
            <v>0</v>
          </cell>
          <cell r="AN12151">
            <v>0</v>
          </cell>
        </row>
        <row r="12152">
          <cell r="X12152">
            <v>0</v>
          </cell>
          <cell r="Y12152">
            <v>0</v>
          </cell>
          <cell r="Z12152">
            <v>0</v>
          </cell>
          <cell r="AA12152">
            <v>0</v>
          </cell>
          <cell r="AE12152">
            <v>0</v>
          </cell>
          <cell r="AG12152">
            <v>0</v>
          </cell>
          <cell r="AH12152">
            <v>0</v>
          </cell>
          <cell r="AI12152">
            <v>0</v>
          </cell>
          <cell r="AJ12152">
            <v>0</v>
          </cell>
          <cell r="AN12152">
            <v>0</v>
          </cell>
        </row>
        <row r="12153">
          <cell r="X12153">
            <v>0</v>
          </cell>
          <cell r="Y12153">
            <v>0</v>
          </cell>
          <cell r="Z12153">
            <v>0</v>
          </cell>
          <cell r="AA12153">
            <v>0</v>
          </cell>
          <cell r="AE12153">
            <v>0</v>
          </cell>
          <cell r="AG12153">
            <v>0</v>
          </cell>
          <cell r="AH12153">
            <v>0</v>
          </cell>
          <cell r="AI12153">
            <v>0</v>
          </cell>
          <cell r="AJ12153">
            <v>0</v>
          </cell>
          <cell r="AN12153">
            <v>0</v>
          </cell>
        </row>
        <row r="12154">
          <cell r="X12154">
            <v>0</v>
          </cell>
          <cell r="Y12154">
            <v>0</v>
          </cell>
          <cell r="Z12154">
            <v>0</v>
          </cell>
          <cell r="AA12154">
            <v>0</v>
          </cell>
          <cell r="AE12154">
            <v>0</v>
          </cell>
          <cell r="AG12154">
            <v>0</v>
          </cell>
          <cell r="AH12154">
            <v>0</v>
          </cell>
          <cell r="AI12154">
            <v>0</v>
          </cell>
          <cell r="AJ12154">
            <v>0</v>
          </cell>
          <cell r="AN12154">
            <v>0</v>
          </cell>
        </row>
        <row r="12155">
          <cell r="X12155">
            <v>0</v>
          </cell>
          <cell r="Y12155">
            <v>0</v>
          </cell>
          <cell r="Z12155">
            <v>0</v>
          </cell>
          <cell r="AA12155">
            <v>0</v>
          </cell>
          <cell r="AE12155">
            <v>0</v>
          </cell>
          <cell r="AG12155">
            <v>0</v>
          </cell>
          <cell r="AH12155">
            <v>0</v>
          </cell>
          <cell r="AI12155">
            <v>0</v>
          </cell>
          <cell r="AJ12155">
            <v>0</v>
          </cell>
          <cell r="AN12155">
            <v>0</v>
          </cell>
        </row>
        <row r="12156">
          <cell r="X12156">
            <v>0</v>
          </cell>
          <cell r="Y12156">
            <v>0</v>
          </cell>
          <cell r="Z12156">
            <v>0</v>
          </cell>
          <cell r="AA12156">
            <v>0</v>
          </cell>
          <cell r="AE12156">
            <v>0</v>
          </cell>
          <cell r="AG12156">
            <v>0</v>
          </cell>
          <cell r="AH12156">
            <v>0</v>
          </cell>
          <cell r="AI12156">
            <v>0</v>
          </cell>
          <cell r="AJ12156">
            <v>0</v>
          </cell>
          <cell r="AN12156">
            <v>0</v>
          </cell>
        </row>
        <row r="12157">
          <cell r="X12157">
            <v>0</v>
          </cell>
          <cell r="Y12157">
            <v>0</v>
          </cell>
          <cell r="Z12157">
            <v>0</v>
          </cell>
          <cell r="AA12157">
            <v>0</v>
          </cell>
          <cell r="AE12157">
            <v>0</v>
          </cell>
          <cell r="AG12157">
            <v>0</v>
          </cell>
          <cell r="AH12157">
            <v>0</v>
          </cell>
          <cell r="AI12157">
            <v>0</v>
          </cell>
          <cell r="AJ12157">
            <v>0</v>
          </cell>
          <cell r="AN12157">
            <v>0</v>
          </cell>
        </row>
        <row r="12158">
          <cell r="X12158">
            <v>0</v>
          </cell>
          <cell r="Y12158">
            <v>0</v>
          </cell>
          <cell r="Z12158">
            <v>0</v>
          </cell>
          <cell r="AA12158">
            <v>0</v>
          </cell>
          <cell r="AE12158">
            <v>0</v>
          </cell>
          <cell r="AG12158">
            <v>0</v>
          </cell>
          <cell r="AH12158">
            <v>0</v>
          </cell>
          <cell r="AI12158">
            <v>0</v>
          </cell>
          <cell r="AJ12158">
            <v>0</v>
          </cell>
          <cell r="AN12158">
            <v>0</v>
          </cell>
        </row>
        <row r="12159">
          <cell r="X12159">
            <v>0</v>
          </cell>
          <cell r="Y12159">
            <v>0</v>
          </cell>
          <cell r="Z12159">
            <v>0</v>
          </cell>
          <cell r="AA12159">
            <v>0</v>
          </cell>
          <cell r="AE12159">
            <v>0</v>
          </cell>
          <cell r="AG12159">
            <v>0</v>
          </cell>
          <cell r="AH12159">
            <v>0</v>
          </cell>
          <cell r="AI12159">
            <v>0</v>
          </cell>
          <cell r="AJ12159">
            <v>0</v>
          </cell>
          <cell r="AN12159">
            <v>0</v>
          </cell>
        </row>
        <row r="12160">
          <cell r="X12160">
            <v>0</v>
          </cell>
          <cell r="Y12160">
            <v>0</v>
          </cell>
          <cell r="Z12160">
            <v>0</v>
          </cell>
          <cell r="AA12160">
            <v>0</v>
          </cell>
          <cell r="AE12160">
            <v>0</v>
          </cell>
          <cell r="AG12160">
            <v>0</v>
          </cell>
          <cell r="AH12160">
            <v>0</v>
          </cell>
          <cell r="AI12160">
            <v>0</v>
          </cell>
          <cell r="AJ12160">
            <v>0</v>
          </cell>
          <cell r="AN12160">
            <v>0</v>
          </cell>
        </row>
        <row r="12161">
          <cell r="X12161">
            <v>0</v>
          </cell>
          <cell r="Y12161">
            <v>0</v>
          </cell>
          <cell r="Z12161">
            <v>0</v>
          </cell>
          <cell r="AA12161">
            <v>0</v>
          </cell>
          <cell r="AE12161">
            <v>0</v>
          </cell>
          <cell r="AG12161">
            <v>0</v>
          </cell>
          <cell r="AH12161">
            <v>0</v>
          </cell>
          <cell r="AI12161">
            <v>0</v>
          </cell>
          <cell r="AJ12161">
            <v>0</v>
          </cell>
          <cell r="AN12161">
            <v>0</v>
          </cell>
        </row>
        <row r="12162">
          <cell r="X12162">
            <v>0</v>
          </cell>
          <cell r="Y12162">
            <v>0</v>
          </cell>
          <cell r="Z12162">
            <v>0</v>
          </cell>
          <cell r="AA12162">
            <v>0</v>
          </cell>
          <cell r="AE12162">
            <v>0</v>
          </cell>
          <cell r="AG12162">
            <v>0</v>
          </cell>
          <cell r="AH12162">
            <v>0</v>
          </cell>
          <cell r="AI12162">
            <v>0</v>
          </cell>
          <cell r="AJ12162">
            <v>0</v>
          </cell>
          <cell r="AN12162">
            <v>0</v>
          </cell>
        </row>
        <row r="12163">
          <cell r="X12163">
            <v>0</v>
          </cell>
          <cell r="Y12163">
            <v>0</v>
          </cell>
          <cell r="Z12163">
            <v>0</v>
          </cell>
          <cell r="AA12163">
            <v>0</v>
          </cell>
          <cell r="AE12163">
            <v>0</v>
          </cell>
          <cell r="AG12163">
            <v>0</v>
          </cell>
          <cell r="AH12163">
            <v>0</v>
          </cell>
          <cell r="AI12163">
            <v>0</v>
          </cell>
          <cell r="AJ12163">
            <v>0</v>
          </cell>
          <cell r="AN12163">
            <v>0</v>
          </cell>
        </row>
        <row r="12164">
          <cell r="X12164">
            <v>0</v>
          </cell>
          <cell r="Y12164">
            <v>0</v>
          </cell>
          <cell r="Z12164">
            <v>0</v>
          </cell>
          <cell r="AA12164">
            <v>0</v>
          </cell>
          <cell r="AE12164">
            <v>0</v>
          </cell>
          <cell r="AG12164">
            <v>0</v>
          </cell>
          <cell r="AH12164">
            <v>0</v>
          </cell>
          <cell r="AI12164">
            <v>0</v>
          </cell>
          <cell r="AJ12164">
            <v>0</v>
          </cell>
          <cell r="AN12164">
            <v>0</v>
          </cell>
        </row>
        <row r="12165">
          <cell r="X12165">
            <v>0</v>
          </cell>
          <cell r="Y12165">
            <v>0</v>
          </cell>
          <cell r="Z12165">
            <v>0</v>
          </cell>
          <cell r="AA12165">
            <v>0</v>
          </cell>
          <cell r="AE12165">
            <v>0</v>
          </cell>
          <cell r="AG12165">
            <v>0</v>
          </cell>
          <cell r="AH12165">
            <v>0</v>
          </cell>
          <cell r="AI12165">
            <v>0</v>
          </cell>
          <cell r="AJ12165">
            <v>0</v>
          </cell>
          <cell r="AN12165">
            <v>0</v>
          </cell>
        </row>
        <row r="12166">
          <cell r="X12166">
            <v>0</v>
          </cell>
          <cell r="Y12166">
            <v>0</v>
          </cell>
          <cell r="Z12166">
            <v>0</v>
          </cell>
          <cell r="AA12166">
            <v>0</v>
          </cell>
          <cell r="AE12166">
            <v>0</v>
          </cell>
          <cell r="AG12166">
            <v>0</v>
          </cell>
          <cell r="AH12166">
            <v>0</v>
          </cell>
          <cell r="AI12166">
            <v>0</v>
          </cell>
          <cell r="AJ12166">
            <v>0</v>
          </cell>
          <cell r="AN12166">
            <v>0</v>
          </cell>
        </row>
        <row r="12167">
          <cell r="X12167">
            <v>0</v>
          </cell>
          <cell r="Y12167">
            <v>0</v>
          </cell>
          <cell r="Z12167">
            <v>0</v>
          </cell>
          <cell r="AA12167">
            <v>0</v>
          </cell>
          <cell r="AE12167">
            <v>0</v>
          </cell>
          <cell r="AG12167">
            <v>0</v>
          </cell>
          <cell r="AH12167">
            <v>0</v>
          </cell>
          <cell r="AI12167">
            <v>0</v>
          </cell>
          <cell r="AJ12167">
            <v>0</v>
          </cell>
          <cell r="AN12167">
            <v>0</v>
          </cell>
        </row>
        <row r="12168">
          <cell r="X12168">
            <v>0</v>
          </cell>
          <cell r="Y12168">
            <v>0</v>
          </cell>
          <cell r="Z12168">
            <v>0</v>
          </cell>
          <cell r="AA12168">
            <v>0</v>
          </cell>
          <cell r="AE12168">
            <v>0</v>
          </cell>
          <cell r="AG12168">
            <v>0</v>
          </cell>
          <cell r="AH12168">
            <v>0</v>
          </cell>
          <cell r="AI12168">
            <v>0</v>
          </cell>
          <cell r="AJ12168">
            <v>0</v>
          </cell>
          <cell r="AN12168">
            <v>0</v>
          </cell>
        </row>
        <row r="12169">
          <cell r="X12169">
            <v>0</v>
          </cell>
          <cell r="Y12169">
            <v>0</v>
          </cell>
          <cell r="Z12169">
            <v>0</v>
          </cell>
          <cell r="AA12169">
            <v>0</v>
          </cell>
          <cell r="AE12169">
            <v>0</v>
          </cell>
          <cell r="AG12169">
            <v>0</v>
          </cell>
          <cell r="AH12169">
            <v>0</v>
          </cell>
          <cell r="AI12169">
            <v>0</v>
          </cell>
          <cell r="AJ12169">
            <v>0</v>
          </cell>
          <cell r="AN12169">
            <v>0</v>
          </cell>
        </row>
        <row r="12170">
          <cell r="X12170">
            <v>0</v>
          </cell>
          <cell r="Y12170">
            <v>0</v>
          </cell>
          <cell r="Z12170">
            <v>0</v>
          </cell>
          <cell r="AA12170">
            <v>0</v>
          </cell>
          <cell r="AE12170">
            <v>0</v>
          </cell>
          <cell r="AG12170">
            <v>0</v>
          </cell>
          <cell r="AH12170">
            <v>0</v>
          </cell>
          <cell r="AI12170">
            <v>0</v>
          </cell>
          <cell r="AJ12170">
            <v>0</v>
          </cell>
          <cell r="AN12170">
            <v>0</v>
          </cell>
        </row>
        <row r="12171">
          <cell r="X12171">
            <v>0</v>
          </cell>
          <cell r="Y12171">
            <v>0</v>
          </cell>
          <cell r="Z12171">
            <v>0</v>
          </cell>
          <cell r="AA12171">
            <v>0</v>
          </cell>
          <cell r="AE12171">
            <v>0</v>
          </cell>
          <cell r="AG12171">
            <v>0</v>
          </cell>
          <cell r="AH12171">
            <v>0</v>
          </cell>
          <cell r="AI12171">
            <v>0</v>
          </cell>
          <cell r="AJ12171">
            <v>0</v>
          </cell>
          <cell r="AN12171">
            <v>0</v>
          </cell>
        </row>
        <row r="12172">
          <cell r="X12172">
            <v>0</v>
          </cell>
          <cell r="Y12172">
            <v>0</v>
          </cell>
          <cell r="Z12172">
            <v>0</v>
          </cell>
          <cell r="AA12172">
            <v>0</v>
          </cell>
          <cell r="AE12172">
            <v>0</v>
          </cell>
          <cell r="AG12172">
            <v>0</v>
          </cell>
          <cell r="AH12172">
            <v>0</v>
          </cell>
          <cell r="AI12172">
            <v>0</v>
          </cell>
          <cell r="AJ12172">
            <v>0</v>
          </cell>
          <cell r="AN12172">
            <v>0</v>
          </cell>
        </row>
        <row r="12173">
          <cell r="X12173">
            <v>0</v>
          </cell>
          <cell r="Y12173">
            <v>0</v>
          </cell>
          <cell r="Z12173">
            <v>0</v>
          </cell>
          <cell r="AA12173">
            <v>0</v>
          </cell>
          <cell r="AE12173">
            <v>0</v>
          </cell>
          <cell r="AG12173">
            <v>0</v>
          </cell>
          <cell r="AH12173">
            <v>0</v>
          </cell>
          <cell r="AI12173">
            <v>0</v>
          </cell>
          <cell r="AJ12173">
            <v>0</v>
          </cell>
          <cell r="AN12173">
            <v>0</v>
          </cell>
        </row>
        <row r="12174">
          <cell r="X12174">
            <v>0</v>
          </cell>
          <cell r="Y12174">
            <v>0</v>
          </cell>
          <cell r="Z12174">
            <v>0</v>
          </cell>
          <cell r="AA12174">
            <v>0</v>
          </cell>
          <cell r="AE12174">
            <v>0</v>
          </cell>
          <cell r="AG12174">
            <v>0</v>
          </cell>
          <cell r="AH12174">
            <v>0</v>
          </cell>
          <cell r="AI12174">
            <v>0</v>
          </cell>
          <cell r="AJ12174">
            <v>0</v>
          </cell>
          <cell r="AN12174">
            <v>0</v>
          </cell>
        </row>
        <row r="12175">
          <cell r="X12175">
            <v>0</v>
          </cell>
          <cell r="Y12175">
            <v>0</v>
          </cell>
          <cell r="Z12175">
            <v>0</v>
          </cell>
          <cell r="AA12175">
            <v>0</v>
          </cell>
          <cell r="AE12175">
            <v>0</v>
          </cell>
          <cell r="AG12175">
            <v>0</v>
          </cell>
          <cell r="AH12175">
            <v>0</v>
          </cell>
          <cell r="AI12175">
            <v>0</v>
          </cell>
          <cell r="AJ12175">
            <v>0</v>
          </cell>
          <cell r="AN12175">
            <v>0</v>
          </cell>
        </row>
        <row r="12176">
          <cell r="X12176">
            <v>0</v>
          </cell>
          <cell r="Y12176">
            <v>0</v>
          </cell>
          <cell r="Z12176">
            <v>0</v>
          </cell>
          <cell r="AA12176">
            <v>0</v>
          </cell>
          <cell r="AE12176">
            <v>0</v>
          </cell>
          <cell r="AG12176">
            <v>0</v>
          </cell>
          <cell r="AH12176">
            <v>0</v>
          </cell>
          <cell r="AI12176">
            <v>0</v>
          </cell>
          <cell r="AJ12176">
            <v>0</v>
          </cell>
          <cell r="AN12176">
            <v>0</v>
          </cell>
        </row>
        <row r="12177">
          <cell r="X12177">
            <v>0</v>
          </cell>
          <cell r="Y12177">
            <v>0</v>
          </cell>
          <cell r="Z12177">
            <v>0</v>
          </cell>
          <cell r="AA12177">
            <v>0</v>
          </cell>
          <cell r="AE12177">
            <v>0</v>
          </cell>
          <cell r="AG12177">
            <v>0</v>
          </cell>
          <cell r="AH12177">
            <v>0</v>
          </cell>
          <cell r="AI12177">
            <v>0</v>
          </cell>
          <cell r="AJ12177">
            <v>0</v>
          </cell>
          <cell r="AN12177">
            <v>0</v>
          </cell>
        </row>
        <row r="12178">
          <cell r="X12178">
            <v>0</v>
          </cell>
          <cell r="Y12178">
            <v>0</v>
          </cell>
          <cell r="Z12178">
            <v>0</v>
          </cell>
          <cell r="AA12178">
            <v>0</v>
          </cell>
          <cell r="AE12178">
            <v>0</v>
          </cell>
          <cell r="AG12178">
            <v>0</v>
          </cell>
          <cell r="AH12178">
            <v>0</v>
          </cell>
          <cell r="AI12178">
            <v>0</v>
          </cell>
          <cell r="AJ12178">
            <v>0</v>
          </cell>
          <cell r="AN12178">
            <v>0</v>
          </cell>
        </row>
        <row r="12179">
          <cell r="X12179">
            <v>0</v>
          </cell>
          <cell r="Y12179">
            <v>0</v>
          </cell>
          <cell r="Z12179">
            <v>0</v>
          </cell>
          <cell r="AA12179">
            <v>0</v>
          </cell>
          <cell r="AE12179">
            <v>0</v>
          </cell>
          <cell r="AG12179">
            <v>0</v>
          </cell>
          <cell r="AH12179">
            <v>0</v>
          </cell>
          <cell r="AI12179">
            <v>0</v>
          </cell>
          <cell r="AJ12179">
            <v>0</v>
          </cell>
          <cell r="AN12179">
            <v>0</v>
          </cell>
        </row>
        <row r="12180">
          <cell r="X12180">
            <v>0</v>
          </cell>
          <cell r="Y12180">
            <v>0</v>
          </cell>
          <cell r="Z12180">
            <v>0</v>
          </cell>
          <cell r="AA12180">
            <v>0</v>
          </cell>
          <cell r="AE12180">
            <v>0</v>
          </cell>
          <cell r="AG12180">
            <v>0</v>
          </cell>
          <cell r="AH12180">
            <v>0</v>
          </cell>
          <cell r="AI12180">
            <v>0</v>
          </cell>
          <cell r="AJ12180">
            <v>0</v>
          </cell>
          <cell r="AN12180">
            <v>0</v>
          </cell>
        </row>
        <row r="12181">
          <cell r="X12181">
            <v>0</v>
          </cell>
          <cell r="Y12181">
            <v>0</v>
          </cell>
          <cell r="Z12181">
            <v>0</v>
          </cell>
          <cell r="AA12181">
            <v>0</v>
          </cell>
          <cell r="AE12181">
            <v>0</v>
          </cell>
          <cell r="AG12181">
            <v>0</v>
          </cell>
          <cell r="AH12181">
            <v>0</v>
          </cell>
          <cell r="AI12181">
            <v>0</v>
          </cell>
          <cell r="AJ12181">
            <v>0</v>
          </cell>
          <cell r="AN12181">
            <v>0</v>
          </cell>
        </row>
        <row r="12182">
          <cell r="X12182">
            <v>0</v>
          </cell>
          <cell r="Y12182">
            <v>0</v>
          </cell>
          <cell r="Z12182">
            <v>0</v>
          </cell>
          <cell r="AA12182">
            <v>0</v>
          </cell>
          <cell r="AE12182">
            <v>0</v>
          </cell>
          <cell r="AG12182">
            <v>0</v>
          </cell>
          <cell r="AH12182">
            <v>0</v>
          </cell>
          <cell r="AI12182">
            <v>0</v>
          </cell>
          <cell r="AJ12182">
            <v>0</v>
          </cell>
          <cell r="AN12182">
            <v>0</v>
          </cell>
        </row>
        <row r="12183">
          <cell r="X12183">
            <v>0</v>
          </cell>
          <cell r="Y12183">
            <v>0</v>
          </cell>
          <cell r="Z12183">
            <v>0</v>
          </cell>
          <cell r="AA12183">
            <v>0</v>
          </cell>
          <cell r="AE12183">
            <v>0</v>
          </cell>
          <cell r="AG12183">
            <v>0</v>
          </cell>
          <cell r="AH12183">
            <v>0</v>
          </cell>
          <cell r="AI12183">
            <v>0</v>
          </cell>
          <cell r="AJ12183">
            <v>0</v>
          </cell>
          <cell r="AN12183">
            <v>0</v>
          </cell>
        </row>
        <row r="12184">
          <cell r="X12184">
            <v>0</v>
          </cell>
          <cell r="Y12184">
            <v>0</v>
          </cell>
          <cell r="Z12184">
            <v>0</v>
          </cell>
          <cell r="AA12184">
            <v>0</v>
          </cell>
          <cell r="AE12184">
            <v>0</v>
          </cell>
          <cell r="AG12184">
            <v>0</v>
          </cell>
          <cell r="AH12184">
            <v>0</v>
          </cell>
          <cell r="AI12184">
            <v>0</v>
          </cell>
          <cell r="AJ12184">
            <v>0</v>
          </cell>
          <cell r="AN12184">
            <v>0</v>
          </cell>
        </row>
        <row r="12185">
          <cell r="X12185">
            <v>0</v>
          </cell>
          <cell r="Y12185">
            <v>0</v>
          </cell>
          <cell r="Z12185">
            <v>0</v>
          </cell>
          <cell r="AA12185">
            <v>0</v>
          </cell>
          <cell r="AE12185">
            <v>0</v>
          </cell>
          <cell r="AG12185">
            <v>0</v>
          </cell>
          <cell r="AH12185">
            <v>0</v>
          </cell>
          <cell r="AI12185">
            <v>0</v>
          </cell>
          <cell r="AJ12185">
            <v>0</v>
          </cell>
          <cell r="AN12185">
            <v>0</v>
          </cell>
        </row>
        <row r="12186">
          <cell r="X12186">
            <v>0</v>
          </cell>
          <cell r="Y12186">
            <v>0</v>
          </cell>
          <cell r="Z12186">
            <v>0</v>
          </cell>
          <cell r="AA12186">
            <v>0</v>
          </cell>
          <cell r="AE12186">
            <v>0</v>
          </cell>
          <cell r="AG12186">
            <v>0</v>
          </cell>
          <cell r="AH12186">
            <v>0</v>
          </cell>
          <cell r="AI12186">
            <v>0</v>
          </cell>
          <cell r="AJ12186">
            <v>0</v>
          </cell>
          <cell r="AN12186">
            <v>0</v>
          </cell>
        </row>
        <row r="12187">
          <cell r="X12187">
            <v>0</v>
          </cell>
          <cell r="Y12187">
            <v>0</v>
          </cell>
          <cell r="Z12187">
            <v>0</v>
          </cell>
          <cell r="AA12187">
            <v>0</v>
          </cell>
          <cell r="AE12187">
            <v>0</v>
          </cell>
          <cell r="AG12187">
            <v>0</v>
          </cell>
          <cell r="AH12187">
            <v>0</v>
          </cell>
          <cell r="AI12187">
            <v>0</v>
          </cell>
          <cell r="AJ12187">
            <v>0</v>
          </cell>
          <cell r="AN12187">
            <v>0</v>
          </cell>
        </row>
        <row r="12188">
          <cell r="X12188">
            <v>0</v>
          </cell>
          <cell r="Y12188">
            <v>0</v>
          </cell>
          <cell r="Z12188">
            <v>0</v>
          </cell>
          <cell r="AA12188">
            <v>0</v>
          </cell>
          <cell r="AE12188">
            <v>0</v>
          </cell>
          <cell r="AG12188">
            <v>0</v>
          </cell>
          <cell r="AH12188">
            <v>0</v>
          </cell>
          <cell r="AI12188">
            <v>0</v>
          </cell>
          <cell r="AJ12188">
            <v>0</v>
          </cell>
          <cell r="AN12188">
            <v>0</v>
          </cell>
        </row>
        <row r="12189">
          <cell r="X12189">
            <v>0</v>
          </cell>
          <cell r="Y12189">
            <v>0</v>
          </cell>
          <cell r="Z12189">
            <v>0</v>
          </cell>
          <cell r="AA12189">
            <v>0</v>
          </cell>
          <cell r="AE12189">
            <v>0</v>
          </cell>
          <cell r="AG12189">
            <v>0</v>
          </cell>
          <cell r="AH12189">
            <v>0</v>
          </cell>
          <cell r="AI12189">
            <v>0</v>
          </cell>
          <cell r="AJ12189">
            <v>0</v>
          </cell>
          <cell r="AN12189">
            <v>0</v>
          </cell>
        </row>
        <row r="12190">
          <cell r="X12190">
            <v>0</v>
          </cell>
          <cell r="Y12190">
            <v>0</v>
          </cell>
          <cell r="Z12190">
            <v>0</v>
          </cell>
          <cell r="AA12190">
            <v>0</v>
          </cell>
          <cell r="AE12190">
            <v>0</v>
          </cell>
          <cell r="AG12190">
            <v>0</v>
          </cell>
          <cell r="AH12190">
            <v>0</v>
          </cell>
          <cell r="AI12190">
            <v>0</v>
          </cell>
          <cell r="AJ12190">
            <v>0</v>
          </cell>
          <cell r="AN12190">
            <v>0</v>
          </cell>
        </row>
        <row r="12191">
          <cell r="X12191">
            <v>0</v>
          </cell>
          <cell r="Y12191">
            <v>0</v>
          </cell>
          <cell r="Z12191">
            <v>0</v>
          </cell>
          <cell r="AA12191">
            <v>0</v>
          </cell>
          <cell r="AE12191">
            <v>0</v>
          </cell>
          <cell r="AG12191">
            <v>0</v>
          </cell>
          <cell r="AH12191">
            <v>0</v>
          </cell>
          <cell r="AI12191">
            <v>0</v>
          </cell>
          <cell r="AJ12191">
            <v>0</v>
          </cell>
          <cell r="AN12191">
            <v>0</v>
          </cell>
        </row>
        <row r="12192">
          <cell r="X12192">
            <v>0</v>
          </cell>
          <cell r="Y12192">
            <v>0</v>
          </cell>
          <cell r="Z12192">
            <v>0</v>
          </cell>
          <cell r="AA12192">
            <v>0</v>
          </cell>
          <cell r="AE12192">
            <v>0</v>
          </cell>
          <cell r="AG12192">
            <v>0</v>
          </cell>
          <cell r="AH12192">
            <v>0</v>
          </cell>
          <cell r="AI12192">
            <v>0</v>
          </cell>
          <cell r="AJ12192">
            <v>0</v>
          </cell>
          <cell r="AN12192">
            <v>0</v>
          </cell>
        </row>
        <row r="12193">
          <cell r="X12193">
            <v>0</v>
          </cell>
          <cell r="Y12193">
            <v>0</v>
          </cell>
          <cell r="Z12193">
            <v>0</v>
          </cell>
          <cell r="AA12193">
            <v>0</v>
          </cell>
          <cell r="AE12193">
            <v>0</v>
          </cell>
          <cell r="AG12193">
            <v>0</v>
          </cell>
          <cell r="AH12193">
            <v>0</v>
          </cell>
          <cell r="AI12193">
            <v>0</v>
          </cell>
          <cell r="AJ12193">
            <v>0</v>
          </cell>
          <cell r="AN12193">
            <v>0</v>
          </cell>
        </row>
        <row r="12194">
          <cell r="X12194">
            <v>0</v>
          </cell>
          <cell r="Y12194">
            <v>0</v>
          </cell>
          <cell r="Z12194">
            <v>0</v>
          </cell>
          <cell r="AA12194">
            <v>0</v>
          </cell>
          <cell r="AE12194">
            <v>0</v>
          </cell>
          <cell r="AG12194">
            <v>0</v>
          </cell>
          <cell r="AH12194">
            <v>0</v>
          </cell>
          <cell r="AI12194">
            <v>0</v>
          </cell>
          <cell r="AJ12194">
            <v>0</v>
          </cell>
          <cell r="AN12194">
            <v>0</v>
          </cell>
        </row>
        <row r="12195">
          <cell r="X12195">
            <v>0</v>
          </cell>
          <cell r="Y12195">
            <v>0</v>
          </cell>
          <cell r="Z12195">
            <v>0</v>
          </cell>
          <cell r="AA12195">
            <v>0</v>
          </cell>
          <cell r="AE12195">
            <v>0</v>
          </cell>
          <cell r="AG12195">
            <v>0</v>
          </cell>
          <cell r="AH12195">
            <v>0</v>
          </cell>
          <cell r="AI12195">
            <v>0</v>
          </cell>
          <cell r="AJ12195">
            <v>0</v>
          </cell>
          <cell r="AN12195">
            <v>0</v>
          </cell>
        </row>
        <row r="12196">
          <cell r="X12196">
            <v>0</v>
          </cell>
          <cell r="Y12196">
            <v>0</v>
          </cell>
          <cell r="Z12196">
            <v>0</v>
          </cell>
          <cell r="AA12196">
            <v>0</v>
          </cell>
          <cell r="AE12196">
            <v>0</v>
          </cell>
          <cell r="AG12196">
            <v>0</v>
          </cell>
          <cell r="AH12196">
            <v>0</v>
          </cell>
          <cell r="AI12196">
            <v>0</v>
          </cell>
          <cell r="AJ12196">
            <v>0</v>
          </cell>
          <cell r="AN12196">
            <v>0</v>
          </cell>
        </row>
        <row r="12197">
          <cell r="X12197">
            <v>0</v>
          </cell>
          <cell r="Y12197">
            <v>0</v>
          </cell>
          <cell r="Z12197">
            <v>0</v>
          </cell>
          <cell r="AA12197">
            <v>0</v>
          </cell>
          <cell r="AE12197">
            <v>0</v>
          </cell>
          <cell r="AG12197">
            <v>0</v>
          </cell>
          <cell r="AH12197">
            <v>0</v>
          </cell>
          <cell r="AI12197">
            <v>0</v>
          </cell>
          <cell r="AJ12197">
            <v>0</v>
          </cell>
          <cell r="AN12197">
            <v>0</v>
          </cell>
        </row>
        <row r="12198">
          <cell r="X12198">
            <v>0</v>
          </cell>
          <cell r="Y12198">
            <v>0</v>
          </cell>
          <cell r="Z12198">
            <v>0</v>
          </cell>
          <cell r="AA12198">
            <v>0</v>
          </cell>
          <cell r="AE12198">
            <v>0</v>
          </cell>
          <cell r="AG12198">
            <v>0</v>
          </cell>
          <cell r="AH12198">
            <v>0</v>
          </cell>
          <cell r="AI12198">
            <v>0</v>
          </cell>
          <cell r="AJ12198">
            <v>0</v>
          </cell>
          <cell r="AN12198">
            <v>0</v>
          </cell>
        </row>
        <row r="12199">
          <cell r="X12199">
            <v>0</v>
          </cell>
          <cell r="Y12199">
            <v>0</v>
          </cell>
          <cell r="Z12199">
            <v>0</v>
          </cell>
          <cell r="AA12199">
            <v>0</v>
          </cell>
          <cell r="AE12199">
            <v>0</v>
          </cell>
          <cell r="AG12199">
            <v>0</v>
          </cell>
          <cell r="AH12199">
            <v>0</v>
          </cell>
          <cell r="AI12199">
            <v>0</v>
          </cell>
          <cell r="AJ12199">
            <v>0</v>
          </cell>
          <cell r="AN12199">
            <v>0</v>
          </cell>
        </row>
        <row r="12200">
          <cell r="X12200">
            <v>0</v>
          </cell>
          <cell r="Y12200">
            <v>0</v>
          </cell>
          <cell r="Z12200">
            <v>0</v>
          </cell>
          <cell r="AA12200">
            <v>0</v>
          </cell>
          <cell r="AE12200">
            <v>0</v>
          </cell>
          <cell r="AG12200">
            <v>0</v>
          </cell>
          <cell r="AH12200">
            <v>0</v>
          </cell>
          <cell r="AI12200">
            <v>0</v>
          </cell>
          <cell r="AJ12200">
            <v>0</v>
          </cell>
          <cell r="AN12200">
            <v>0</v>
          </cell>
        </row>
        <row r="12201">
          <cell r="X12201">
            <v>0</v>
          </cell>
          <cell r="Y12201">
            <v>0</v>
          </cell>
          <cell r="Z12201">
            <v>0</v>
          </cell>
          <cell r="AA12201">
            <v>0</v>
          </cell>
          <cell r="AE12201">
            <v>0</v>
          </cell>
          <cell r="AG12201">
            <v>0</v>
          </cell>
          <cell r="AH12201">
            <v>0</v>
          </cell>
          <cell r="AI12201">
            <v>0</v>
          </cell>
          <cell r="AJ12201">
            <v>0</v>
          </cell>
          <cell r="AN12201">
            <v>0</v>
          </cell>
        </row>
        <row r="12202">
          <cell r="X12202">
            <v>0</v>
          </cell>
          <cell r="Y12202">
            <v>0</v>
          </cell>
          <cell r="Z12202">
            <v>0</v>
          </cell>
          <cell r="AA12202">
            <v>0</v>
          </cell>
          <cell r="AE12202">
            <v>0</v>
          </cell>
          <cell r="AG12202">
            <v>0</v>
          </cell>
          <cell r="AH12202">
            <v>0</v>
          </cell>
          <cell r="AI12202">
            <v>0</v>
          </cell>
          <cell r="AJ12202">
            <v>0</v>
          </cell>
          <cell r="AN12202">
            <v>0</v>
          </cell>
        </row>
        <row r="12203">
          <cell r="X12203">
            <v>0</v>
          </cell>
          <cell r="Y12203">
            <v>0</v>
          </cell>
          <cell r="Z12203">
            <v>0</v>
          </cell>
          <cell r="AA12203">
            <v>0</v>
          </cell>
          <cell r="AE12203">
            <v>0</v>
          </cell>
          <cell r="AG12203">
            <v>0</v>
          </cell>
          <cell r="AH12203">
            <v>0</v>
          </cell>
          <cell r="AI12203">
            <v>0</v>
          </cell>
          <cell r="AJ12203">
            <v>0</v>
          </cell>
          <cell r="AN12203">
            <v>0</v>
          </cell>
        </row>
        <row r="12204">
          <cell r="X12204">
            <v>0</v>
          </cell>
          <cell r="Y12204">
            <v>0</v>
          </cell>
          <cell r="Z12204">
            <v>0</v>
          </cell>
          <cell r="AA12204">
            <v>0</v>
          </cell>
          <cell r="AE12204">
            <v>0</v>
          </cell>
          <cell r="AG12204">
            <v>0</v>
          </cell>
          <cell r="AH12204">
            <v>0</v>
          </cell>
          <cell r="AI12204">
            <v>0</v>
          </cell>
          <cell r="AJ12204">
            <v>0</v>
          </cell>
          <cell r="AN12204">
            <v>0</v>
          </cell>
        </row>
        <row r="12205">
          <cell r="X12205">
            <v>0</v>
          </cell>
          <cell r="Y12205">
            <v>0</v>
          </cell>
          <cell r="Z12205">
            <v>0</v>
          </cell>
          <cell r="AA12205">
            <v>0</v>
          </cell>
          <cell r="AE12205">
            <v>0</v>
          </cell>
          <cell r="AG12205">
            <v>0</v>
          </cell>
          <cell r="AH12205">
            <v>0</v>
          </cell>
          <cell r="AI12205">
            <v>0</v>
          </cell>
          <cell r="AJ12205">
            <v>0</v>
          </cell>
          <cell r="AN12205">
            <v>0</v>
          </cell>
        </row>
        <row r="12206">
          <cell r="X12206">
            <v>0</v>
          </cell>
          <cell r="Y12206">
            <v>0</v>
          </cell>
          <cell r="Z12206">
            <v>0</v>
          </cell>
          <cell r="AA12206">
            <v>0</v>
          </cell>
          <cell r="AE12206">
            <v>0</v>
          </cell>
          <cell r="AG12206">
            <v>0</v>
          </cell>
          <cell r="AH12206">
            <v>0</v>
          </cell>
          <cell r="AI12206">
            <v>0</v>
          </cell>
          <cell r="AJ12206">
            <v>0</v>
          </cell>
          <cell r="AN12206">
            <v>0</v>
          </cell>
        </row>
        <row r="12207">
          <cell r="X12207">
            <v>0</v>
          </cell>
          <cell r="Y12207">
            <v>0</v>
          </cell>
          <cell r="Z12207">
            <v>0</v>
          </cell>
          <cell r="AA12207">
            <v>0</v>
          </cell>
          <cell r="AE12207">
            <v>0</v>
          </cell>
          <cell r="AG12207">
            <v>0</v>
          </cell>
          <cell r="AH12207">
            <v>0</v>
          </cell>
          <cell r="AI12207">
            <v>0</v>
          </cell>
          <cell r="AJ12207">
            <v>0</v>
          </cell>
          <cell r="AN12207">
            <v>0</v>
          </cell>
        </row>
        <row r="12208">
          <cell r="X12208">
            <v>0</v>
          </cell>
          <cell r="Y12208">
            <v>0</v>
          </cell>
          <cell r="Z12208">
            <v>0</v>
          </cell>
          <cell r="AA12208">
            <v>0</v>
          </cell>
          <cell r="AE12208">
            <v>0</v>
          </cell>
          <cell r="AG12208">
            <v>0</v>
          </cell>
          <cell r="AH12208">
            <v>0</v>
          </cell>
          <cell r="AI12208">
            <v>0</v>
          </cell>
          <cell r="AJ12208">
            <v>0</v>
          </cell>
          <cell r="AN12208">
            <v>0</v>
          </cell>
        </row>
        <row r="12209">
          <cell r="X12209">
            <v>0</v>
          </cell>
          <cell r="Y12209">
            <v>0</v>
          </cell>
          <cell r="Z12209">
            <v>0</v>
          </cell>
          <cell r="AA12209">
            <v>0</v>
          </cell>
          <cell r="AE12209">
            <v>0</v>
          </cell>
          <cell r="AG12209">
            <v>0</v>
          </cell>
          <cell r="AH12209">
            <v>0</v>
          </cell>
          <cell r="AI12209">
            <v>0</v>
          </cell>
          <cell r="AJ12209">
            <v>0</v>
          </cell>
          <cell r="AN12209">
            <v>0</v>
          </cell>
        </row>
        <row r="12210">
          <cell r="X12210">
            <v>0</v>
          </cell>
          <cell r="Y12210">
            <v>0</v>
          </cell>
          <cell r="Z12210">
            <v>0</v>
          </cell>
          <cell r="AA12210">
            <v>0</v>
          </cell>
          <cell r="AE12210">
            <v>0</v>
          </cell>
          <cell r="AG12210">
            <v>0</v>
          </cell>
          <cell r="AH12210">
            <v>0</v>
          </cell>
          <cell r="AI12210">
            <v>0</v>
          </cell>
          <cell r="AJ12210">
            <v>0</v>
          </cell>
          <cell r="AN12210">
            <v>0</v>
          </cell>
        </row>
        <row r="12211">
          <cell r="X12211">
            <v>0</v>
          </cell>
          <cell r="Y12211">
            <v>0</v>
          </cell>
          <cell r="Z12211">
            <v>0</v>
          </cell>
          <cell r="AA12211">
            <v>0</v>
          </cell>
          <cell r="AE12211">
            <v>0</v>
          </cell>
          <cell r="AG12211">
            <v>0</v>
          </cell>
          <cell r="AH12211">
            <v>0</v>
          </cell>
          <cell r="AI12211">
            <v>0</v>
          </cell>
          <cell r="AJ12211">
            <v>0</v>
          </cell>
          <cell r="AN12211">
            <v>0</v>
          </cell>
        </row>
        <row r="12212">
          <cell r="X12212">
            <v>0</v>
          </cell>
          <cell r="Y12212">
            <v>0</v>
          </cell>
          <cell r="Z12212">
            <v>0</v>
          </cell>
          <cell r="AA12212">
            <v>0</v>
          </cell>
          <cell r="AE12212">
            <v>0</v>
          </cell>
          <cell r="AG12212">
            <v>0</v>
          </cell>
          <cell r="AH12212">
            <v>0</v>
          </cell>
          <cell r="AI12212">
            <v>0</v>
          </cell>
          <cell r="AJ12212">
            <v>0</v>
          </cell>
          <cell r="AN12212">
            <v>0</v>
          </cell>
        </row>
        <row r="12213">
          <cell r="X12213">
            <v>0</v>
          </cell>
          <cell r="Y12213">
            <v>0</v>
          </cell>
          <cell r="Z12213">
            <v>0</v>
          </cell>
          <cell r="AA12213">
            <v>0</v>
          </cell>
          <cell r="AE12213">
            <v>0</v>
          </cell>
          <cell r="AG12213">
            <v>0</v>
          </cell>
          <cell r="AH12213">
            <v>0</v>
          </cell>
          <cell r="AI12213">
            <v>0</v>
          </cell>
          <cell r="AJ12213">
            <v>0</v>
          </cell>
          <cell r="AN12213">
            <v>0</v>
          </cell>
        </row>
        <row r="12214">
          <cell r="X12214">
            <v>0</v>
          </cell>
          <cell r="Y12214">
            <v>0</v>
          </cell>
          <cell r="Z12214">
            <v>0</v>
          </cell>
          <cell r="AA12214">
            <v>0</v>
          </cell>
          <cell r="AE12214">
            <v>0</v>
          </cell>
          <cell r="AG12214">
            <v>0</v>
          </cell>
          <cell r="AH12214">
            <v>0</v>
          </cell>
          <cell r="AI12214">
            <v>0</v>
          </cell>
          <cell r="AJ12214">
            <v>0</v>
          </cell>
          <cell r="AN12214">
            <v>0</v>
          </cell>
        </row>
        <row r="12215">
          <cell r="X12215">
            <v>0</v>
          </cell>
          <cell r="Y12215">
            <v>0</v>
          </cell>
          <cell r="Z12215">
            <v>0</v>
          </cell>
          <cell r="AA12215">
            <v>0</v>
          </cell>
          <cell r="AE12215">
            <v>0</v>
          </cell>
          <cell r="AG12215">
            <v>0</v>
          </cell>
          <cell r="AH12215">
            <v>0</v>
          </cell>
          <cell r="AI12215">
            <v>0</v>
          </cell>
          <cell r="AJ12215">
            <v>0</v>
          </cell>
          <cell r="AN12215">
            <v>0</v>
          </cell>
        </row>
        <row r="12216">
          <cell r="X12216">
            <v>0</v>
          </cell>
          <cell r="Y12216">
            <v>0</v>
          </cell>
          <cell r="Z12216">
            <v>0</v>
          </cell>
          <cell r="AA12216">
            <v>0</v>
          </cell>
          <cell r="AE12216">
            <v>0</v>
          </cell>
          <cell r="AG12216">
            <v>0</v>
          </cell>
          <cell r="AH12216">
            <v>0</v>
          </cell>
          <cell r="AI12216">
            <v>0</v>
          </cell>
          <cell r="AJ12216">
            <v>0</v>
          </cell>
          <cell r="AN12216">
            <v>0</v>
          </cell>
        </row>
        <row r="12217">
          <cell r="X12217">
            <v>0</v>
          </cell>
          <cell r="Y12217">
            <v>0</v>
          </cell>
          <cell r="Z12217">
            <v>0</v>
          </cell>
          <cell r="AA12217">
            <v>0</v>
          </cell>
          <cell r="AE12217">
            <v>0</v>
          </cell>
          <cell r="AG12217">
            <v>0</v>
          </cell>
          <cell r="AH12217">
            <v>0</v>
          </cell>
          <cell r="AI12217">
            <v>0</v>
          </cell>
          <cell r="AJ12217">
            <v>0</v>
          </cell>
          <cell r="AN12217">
            <v>0</v>
          </cell>
        </row>
        <row r="12218">
          <cell r="X12218">
            <v>0</v>
          </cell>
          <cell r="Y12218">
            <v>0</v>
          </cell>
          <cell r="Z12218">
            <v>0</v>
          </cell>
          <cell r="AA12218">
            <v>0</v>
          </cell>
          <cell r="AE12218">
            <v>0</v>
          </cell>
          <cell r="AG12218">
            <v>0</v>
          </cell>
          <cell r="AH12218">
            <v>0</v>
          </cell>
          <cell r="AI12218">
            <v>0</v>
          </cell>
          <cell r="AJ12218">
            <v>0</v>
          </cell>
          <cell r="AN12218">
            <v>0</v>
          </cell>
        </row>
        <row r="12219">
          <cell r="X12219">
            <v>0</v>
          </cell>
          <cell r="Y12219">
            <v>0</v>
          </cell>
          <cell r="Z12219">
            <v>0</v>
          </cell>
          <cell r="AA12219">
            <v>0</v>
          </cell>
          <cell r="AE12219">
            <v>0</v>
          </cell>
          <cell r="AG12219">
            <v>0</v>
          </cell>
          <cell r="AH12219">
            <v>0</v>
          </cell>
          <cell r="AI12219">
            <v>0</v>
          </cell>
          <cell r="AJ12219">
            <v>0</v>
          </cell>
          <cell r="AN12219">
            <v>0</v>
          </cell>
        </row>
        <row r="12220">
          <cell r="X12220">
            <v>0</v>
          </cell>
          <cell r="Y12220">
            <v>0</v>
          </cell>
          <cell r="Z12220">
            <v>0</v>
          </cell>
          <cell r="AA12220">
            <v>0</v>
          </cell>
          <cell r="AE12220">
            <v>0</v>
          </cell>
          <cell r="AG12220">
            <v>0</v>
          </cell>
          <cell r="AH12220">
            <v>0</v>
          </cell>
          <cell r="AI12220">
            <v>0</v>
          </cell>
          <cell r="AJ12220">
            <v>0</v>
          </cell>
          <cell r="AN12220">
            <v>0</v>
          </cell>
        </row>
        <row r="12221">
          <cell r="X12221">
            <v>0</v>
          </cell>
          <cell r="Y12221">
            <v>0</v>
          </cell>
          <cell r="Z12221">
            <v>0</v>
          </cell>
          <cell r="AA12221">
            <v>0</v>
          </cell>
          <cell r="AE12221">
            <v>0</v>
          </cell>
          <cell r="AG12221">
            <v>0</v>
          </cell>
          <cell r="AH12221">
            <v>0</v>
          </cell>
          <cell r="AI12221">
            <v>0</v>
          </cell>
          <cell r="AJ12221">
            <v>0</v>
          </cell>
          <cell r="AN12221">
            <v>0</v>
          </cell>
        </row>
        <row r="12222">
          <cell r="X12222">
            <v>0</v>
          </cell>
          <cell r="Y12222">
            <v>0</v>
          </cell>
          <cell r="Z12222">
            <v>0</v>
          </cell>
          <cell r="AA12222">
            <v>0</v>
          </cell>
          <cell r="AE12222">
            <v>0</v>
          </cell>
          <cell r="AG12222">
            <v>0</v>
          </cell>
          <cell r="AH12222">
            <v>0</v>
          </cell>
          <cell r="AI12222">
            <v>0</v>
          </cell>
          <cell r="AJ12222">
            <v>0</v>
          </cell>
          <cell r="AN12222">
            <v>0</v>
          </cell>
        </row>
        <row r="12223">
          <cell r="X12223">
            <v>0</v>
          </cell>
          <cell r="Y12223">
            <v>0</v>
          </cell>
          <cell r="Z12223">
            <v>0</v>
          </cell>
          <cell r="AA12223">
            <v>0</v>
          </cell>
          <cell r="AE12223">
            <v>0</v>
          </cell>
          <cell r="AG12223">
            <v>0</v>
          </cell>
          <cell r="AH12223">
            <v>0</v>
          </cell>
          <cell r="AI12223">
            <v>0</v>
          </cell>
          <cell r="AJ12223">
            <v>0</v>
          </cell>
          <cell r="AN12223">
            <v>0</v>
          </cell>
        </row>
        <row r="12224">
          <cell r="X12224">
            <v>0</v>
          </cell>
          <cell r="Y12224">
            <v>0</v>
          </cell>
          <cell r="Z12224">
            <v>0</v>
          </cell>
          <cell r="AA12224">
            <v>0</v>
          </cell>
          <cell r="AE12224">
            <v>0</v>
          </cell>
          <cell r="AG12224">
            <v>0</v>
          </cell>
          <cell r="AH12224">
            <v>0</v>
          </cell>
          <cell r="AI12224">
            <v>0</v>
          </cell>
          <cell r="AJ12224">
            <v>0</v>
          </cell>
          <cell r="AN12224">
            <v>0</v>
          </cell>
        </row>
        <row r="12225">
          <cell r="X12225">
            <v>0</v>
          </cell>
          <cell r="Y12225">
            <v>0</v>
          </cell>
          <cell r="Z12225">
            <v>0</v>
          </cell>
          <cell r="AA12225">
            <v>0</v>
          </cell>
          <cell r="AE12225">
            <v>0</v>
          </cell>
          <cell r="AG12225">
            <v>0</v>
          </cell>
          <cell r="AH12225">
            <v>0</v>
          </cell>
          <cell r="AI12225">
            <v>0</v>
          </cell>
          <cell r="AJ12225">
            <v>0</v>
          </cell>
          <cell r="AN12225">
            <v>0</v>
          </cell>
        </row>
        <row r="12226">
          <cell r="X12226">
            <v>0</v>
          </cell>
          <cell r="Y12226">
            <v>0</v>
          </cell>
          <cell r="Z12226">
            <v>0</v>
          </cell>
          <cell r="AA12226">
            <v>0</v>
          </cell>
          <cell r="AE12226">
            <v>0</v>
          </cell>
          <cell r="AG12226">
            <v>0</v>
          </cell>
          <cell r="AH12226">
            <v>0</v>
          </cell>
          <cell r="AI12226">
            <v>0</v>
          </cell>
          <cell r="AJ12226">
            <v>0</v>
          </cell>
          <cell r="AN12226">
            <v>0</v>
          </cell>
        </row>
        <row r="12227">
          <cell r="X12227">
            <v>0</v>
          </cell>
          <cell r="Y12227">
            <v>0</v>
          </cell>
          <cell r="Z12227">
            <v>0</v>
          </cell>
          <cell r="AA12227">
            <v>0</v>
          </cell>
          <cell r="AE12227">
            <v>0</v>
          </cell>
          <cell r="AG12227">
            <v>0</v>
          </cell>
          <cell r="AH12227">
            <v>0</v>
          </cell>
          <cell r="AI12227">
            <v>0</v>
          </cell>
          <cell r="AJ12227">
            <v>0</v>
          </cell>
          <cell r="AN12227">
            <v>0</v>
          </cell>
        </row>
        <row r="12228">
          <cell r="X12228">
            <v>0</v>
          </cell>
          <cell r="Y12228">
            <v>0</v>
          </cell>
          <cell r="Z12228">
            <v>0</v>
          </cell>
          <cell r="AA12228">
            <v>0</v>
          </cell>
          <cell r="AE12228">
            <v>0</v>
          </cell>
          <cell r="AG12228">
            <v>0</v>
          </cell>
          <cell r="AH12228">
            <v>0</v>
          </cell>
          <cell r="AI12228">
            <v>0</v>
          </cell>
          <cell r="AJ12228">
            <v>0</v>
          </cell>
          <cell r="AN12228">
            <v>0</v>
          </cell>
        </row>
        <row r="12229">
          <cell r="X12229">
            <v>0</v>
          </cell>
          <cell r="Y12229">
            <v>0</v>
          </cell>
          <cell r="Z12229">
            <v>0</v>
          </cell>
          <cell r="AA12229">
            <v>0</v>
          </cell>
          <cell r="AE12229">
            <v>0</v>
          </cell>
          <cell r="AG12229">
            <v>0</v>
          </cell>
          <cell r="AH12229">
            <v>0</v>
          </cell>
          <cell r="AI12229">
            <v>0</v>
          </cell>
          <cell r="AJ12229">
            <v>0</v>
          </cell>
          <cell r="AN12229">
            <v>0</v>
          </cell>
        </row>
        <row r="12230">
          <cell r="X12230">
            <v>0</v>
          </cell>
          <cell r="Y12230">
            <v>0</v>
          </cell>
          <cell r="Z12230">
            <v>0</v>
          </cell>
          <cell r="AA12230">
            <v>0</v>
          </cell>
          <cell r="AE12230">
            <v>0</v>
          </cell>
          <cell r="AG12230">
            <v>0</v>
          </cell>
          <cell r="AH12230">
            <v>0</v>
          </cell>
          <cell r="AI12230">
            <v>0</v>
          </cell>
          <cell r="AJ12230">
            <v>0</v>
          </cell>
          <cell r="AN12230">
            <v>0</v>
          </cell>
        </row>
        <row r="12231">
          <cell r="X12231">
            <v>0</v>
          </cell>
          <cell r="Y12231">
            <v>0</v>
          </cell>
          <cell r="Z12231">
            <v>0</v>
          </cell>
          <cell r="AA12231">
            <v>0</v>
          </cell>
          <cell r="AE12231">
            <v>0</v>
          </cell>
          <cell r="AG12231">
            <v>0</v>
          </cell>
          <cell r="AH12231">
            <v>0</v>
          </cell>
          <cell r="AI12231">
            <v>0</v>
          </cell>
          <cell r="AJ12231">
            <v>0</v>
          </cell>
          <cell r="AN12231">
            <v>0</v>
          </cell>
        </row>
        <row r="12232">
          <cell r="X12232">
            <v>0</v>
          </cell>
          <cell r="Y12232">
            <v>0</v>
          </cell>
          <cell r="Z12232">
            <v>0</v>
          </cell>
          <cell r="AA12232">
            <v>0</v>
          </cell>
          <cell r="AE12232">
            <v>0</v>
          </cell>
          <cell r="AG12232">
            <v>0</v>
          </cell>
          <cell r="AH12232">
            <v>0</v>
          </cell>
          <cell r="AI12232">
            <v>0</v>
          </cell>
          <cell r="AJ12232">
            <v>0</v>
          </cell>
          <cell r="AN12232">
            <v>0</v>
          </cell>
        </row>
        <row r="12233">
          <cell r="X12233">
            <v>0</v>
          </cell>
          <cell r="Y12233">
            <v>0</v>
          </cell>
          <cell r="Z12233">
            <v>0</v>
          </cell>
          <cell r="AA12233">
            <v>0</v>
          </cell>
          <cell r="AE12233">
            <v>0</v>
          </cell>
          <cell r="AG12233">
            <v>0</v>
          </cell>
          <cell r="AH12233">
            <v>0</v>
          </cell>
          <cell r="AI12233">
            <v>0</v>
          </cell>
          <cell r="AJ12233">
            <v>0</v>
          </cell>
          <cell r="AN12233">
            <v>0</v>
          </cell>
        </row>
        <row r="12234">
          <cell r="X12234">
            <v>0</v>
          </cell>
          <cell r="Y12234">
            <v>0</v>
          </cell>
          <cell r="Z12234">
            <v>0</v>
          </cell>
          <cell r="AA12234">
            <v>0</v>
          </cell>
          <cell r="AE12234">
            <v>0</v>
          </cell>
          <cell r="AG12234">
            <v>0</v>
          </cell>
          <cell r="AH12234">
            <v>0</v>
          </cell>
          <cell r="AI12234">
            <v>0</v>
          </cell>
          <cell r="AJ12234">
            <v>0</v>
          </cell>
          <cell r="AN12234">
            <v>0</v>
          </cell>
        </row>
        <row r="12235">
          <cell r="X12235">
            <v>0</v>
          </cell>
          <cell r="Y12235">
            <v>0</v>
          </cell>
          <cell r="Z12235">
            <v>0</v>
          </cell>
          <cell r="AA12235">
            <v>0</v>
          </cell>
          <cell r="AE12235">
            <v>0</v>
          </cell>
          <cell r="AG12235">
            <v>0</v>
          </cell>
          <cell r="AH12235">
            <v>0</v>
          </cell>
          <cell r="AI12235">
            <v>0</v>
          </cell>
          <cell r="AJ12235">
            <v>0</v>
          </cell>
          <cell r="AN12235">
            <v>0</v>
          </cell>
        </row>
        <row r="12236">
          <cell r="X12236">
            <v>0</v>
          </cell>
          <cell r="Y12236">
            <v>0</v>
          </cell>
          <cell r="Z12236">
            <v>0</v>
          </cell>
          <cell r="AA12236">
            <v>0</v>
          </cell>
          <cell r="AE12236">
            <v>0</v>
          </cell>
          <cell r="AG12236">
            <v>0</v>
          </cell>
          <cell r="AH12236">
            <v>0</v>
          </cell>
          <cell r="AI12236">
            <v>0</v>
          </cell>
          <cell r="AJ12236">
            <v>0</v>
          </cell>
          <cell r="AN12236">
            <v>0</v>
          </cell>
        </row>
        <row r="12237">
          <cell r="X12237">
            <v>0</v>
          </cell>
          <cell r="Y12237">
            <v>0</v>
          </cell>
          <cell r="Z12237">
            <v>0</v>
          </cell>
          <cell r="AA12237">
            <v>0</v>
          </cell>
          <cell r="AE12237">
            <v>0</v>
          </cell>
          <cell r="AG12237">
            <v>0</v>
          </cell>
          <cell r="AH12237">
            <v>0</v>
          </cell>
          <cell r="AI12237">
            <v>0</v>
          </cell>
          <cell r="AJ12237">
            <v>0</v>
          </cell>
          <cell r="AN12237">
            <v>0</v>
          </cell>
        </row>
        <row r="12238">
          <cell r="X12238">
            <v>0</v>
          </cell>
          <cell r="Y12238">
            <v>0</v>
          </cell>
          <cell r="Z12238">
            <v>0</v>
          </cell>
          <cell r="AA12238">
            <v>0</v>
          </cell>
          <cell r="AE12238">
            <v>0</v>
          </cell>
          <cell r="AG12238">
            <v>0</v>
          </cell>
          <cell r="AH12238">
            <v>0</v>
          </cell>
          <cell r="AI12238">
            <v>0</v>
          </cell>
          <cell r="AJ12238">
            <v>0</v>
          </cell>
          <cell r="AN12238">
            <v>0</v>
          </cell>
        </row>
        <row r="12239">
          <cell r="X12239">
            <v>0</v>
          </cell>
          <cell r="Y12239">
            <v>0</v>
          </cell>
          <cell r="Z12239">
            <v>0</v>
          </cell>
          <cell r="AA12239">
            <v>0</v>
          </cell>
          <cell r="AE12239">
            <v>0</v>
          </cell>
          <cell r="AG12239">
            <v>0</v>
          </cell>
          <cell r="AH12239">
            <v>0</v>
          </cell>
          <cell r="AI12239">
            <v>0</v>
          </cell>
          <cell r="AJ12239">
            <v>0</v>
          </cell>
          <cell r="AN12239">
            <v>0</v>
          </cell>
        </row>
        <row r="12240">
          <cell r="X12240">
            <v>0</v>
          </cell>
          <cell r="Y12240">
            <v>0</v>
          </cell>
          <cell r="Z12240">
            <v>0</v>
          </cell>
          <cell r="AA12240">
            <v>0</v>
          </cell>
          <cell r="AE12240">
            <v>0</v>
          </cell>
          <cell r="AG12240">
            <v>0</v>
          </cell>
          <cell r="AH12240">
            <v>0</v>
          </cell>
          <cell r="AI12240">
            <v>0</v>
          </cell>
          <cell r="AJ12240">
            <v>0</v>
          </cell>
          <cell r="AN12240">
            <v>0</v>
          </cell>
        </row>
        <row r="12241">
          <cell r="X12241">
            <v>0</v>
          </cell>
          <cell r="Y12241">
            <v>0</v>
          </cell>
          <cell r="Z12241">
            <v>0</v>
          </cell>
          <cell r="AA12241">
            <v>0</v>
          </cell>
          <cell r="AE12241">
            <v>0</v>
          </cell>
          <cell r="AG12241">
            <v>0</v>
          </cell>
          <cell r="AH12241">
            <v>0</v>
          </cell>
          <cell r="AI12241">
            <v>0</v>
          </cell>
          <cell r="AJ12241">
            <v>0</v>
          </cell>
          <cell r="AN12241">
            <v>0</v>
          </cell>
        </row>
        <row r="12242">
          <cell r="X12242">
            <v>0</v>
          </cell>
          <cell r="Y12242">
            <v>0</v>
          </cell>
          <cell r="Z12242">
            <v>0</v>
          </cell>
          <cell r="AA12242">
            <v>0</v>
          </cell>
          <cell r="AE12242">
            <v>0</v>
          </cell>
          <cell r="AG12242">
            <v>0</v>
          </cell>
          <cell r="AH12242">
            <v>0</v>
          </cell>
          <cell r="AI12242">
            <v>0</v>
          </cell>
          <cell r="AJ12242">
            <v>0</v>
          </cell>
          <cell r="AN12242">
            <v>0</v>
          </cell>
        </row>
        <row r="12243">
          <cell r="X12243">
            <v>0</v>
          </cell>
          <cell r="Y12243">
            <v>0</v>
          </cell>
          <cell r="Z12243">
            <v>0</v>
          </cell>
          <cell r="AA12243">
            <v>0</v>
          </cell>
          <cell r="AE12243">
            <v>0</v>
          </cell>
          <cell r="AG12243">
            <v>0</v>
          </cell>
          <cell r="AH12243">
            <v>0</v>
          </cell>
          <cell r="AI12243">
            <v>0</v>
          </cell>
          <cell r="AJ12243">
            <v>0</v>
          </cell>
          <cell r="AN12243">
            <v>0</v>
          </cell>
        </row>
        <row r="12244">
          <cell r="X12244">
            <v>0</v>
          </cell>
          <cell r="Y12244">
            <v>0</v>
          </cell>
          <cell r="Z12244">
            <v>0</v>
          </cell>
          <cell r="AA12244">
            <v>0</v>
          </cell>
          <cell r="AE12244">
            <v>0</v>
          </cell>
          <cell r="AG12244">
            <v>0</v>
          </cell>
          <cell r="AH12244">
            <v>0</v>
          </cell>
          <cell r="AI12244">
            <v>0</v>
          </cell>
          <cell r="AJ12244">
            <v>0</v>
          </cell>
          <cell r="AN12244">
            <v>0</v>
          </cell>
        </row>
        <row r="12245">
          <cell r="X12245">
            <v>0</v>
          </cell>
          <cell r="Y12245">
            <v>0</v>
          </cell>
          <cell r="Z12245">
            <v>0</v>
          </cell>
          <cell r="AA12245">
            <v>0</v>
          </cell>
          <cell r="AE12245">
            <v>0</v>
          </cell>
          <cell r="AG12245">
            <v>0</v>
          </cell>
          <cell r="AH12245">
            <v>0</v>
          </cell>
          <cell r="AI12245">
            <v>0</v>
          </cell>
          <cell r="AJ12245">
            <v>0</v>
          </cell>
          <cell r="AN12245">
            <v>0</v>
          </cell>
        </row>
        <row r="12246">
          <cell r="X12246">
            <v>0</v>
          </cell>
          <cell r="Y12246">
            <v>0</v>
          </cell>
          <cell r="Z12246">
            <v>0</v>
          </cell>
          <cell r="AA12246">
            <v>0</v>
          </cell>
          <cell r="AE12246">
            <v>0</v>
          </cell>
          <cell r="AG12246">
            <v>0</v>
          </cell>
          <cell r="AH12246">
            <v>0</v>
          </cell>
          <cell r="AI12246">
            <v>0</v>
          </cell>
          <cell r="AJ12246">
            <v>0</v>
          </cell>
          <cell r="AN12246">
            <v>0</v>
          </cell>
        </row>
        <row r="12247">
          <cell r="X12247">
            <v>0</v>
          </cell>
          <cell r="Y12247">
            <v>0</v>
          </cell>
          <cell r="Z12247">
            <v>0</v>
          </cell>
          <cell r="AA12247">
            <v>0</v>
          </cell>
          <cell r="AE12247">
            <v>0</v>
          </cell>
          <cell r="AG12247">
            <v>0</v>
          </cell>
          <cell r="AH12247">
            <v>0</v>
          </cell>
          <cell r="AI12247">
            <v>0</v>
          </cell>
          <cell r="AJ12247">
            <v>0</v>
          </cell>
          <cell r="AN12247">
            <v>0</v>
          </cell>
        </row>
        <row r="12248">
          <cell r="X12248">
            <v>0</v>
          </cell>
          <cell r="Y12248">
            <v>0</v>
          </cell>
          <cell r="Z12248">
            <v>0</v>
          </cell>
          <cell r="AA12248">
            <v>0</v>
          </cell>
          <cell r="AE12248">
            <v>0</v>
          </cell>
          <cell r="AG12248">
            <v>0</v>
          </cell>
          <cell r="AH12248">
            <v>0</v>
          </cell>
          <cell r="AI12248">
            <v>0</v>
          </cell>
          <cell r="AJ12248">
            <v>0</v>
          </cell>
          <cell r="AN12248">
            <v>0</v>
          </cell>
        </row>
        <row r="12249">
          <cell r="X12249">
            <v>0</v>
          </cell>
          <cell r="Y12249">
            <v>0</v>
          </cell>
          <cell r="Z12249">
            <v>0</v>
          </cell>
          <cell r="AA12249">
            <v>0</v>
          </cell>
          <cell r="AE12249">
            <v>0</v>
          </cell>
          <cell r="AG12249">
            <v>0</v>
          </cell>
          <cell r="AH12249">
            <v>0</v>
          </cell>
          <cell r="AI12249">
            <v>0</v>
          </cell>
          <cell r="AJ12249">
            <v>0</v>
          </cell>
          <cell r="AN12249">
            <v>0</v>
          </cell>
        </row>
        <row r="12250">
          <cell r="X12250">
            <v>0</v>
          </cell>
          <cell r="Y12250">
            <v>0</v>
          </cell>
          <cell r="Z12250">
            <v>0</v>
          </cell>
          <cell r="AA12250">
            <v>0</v>
          </cell>
          <cell r="AE12250">
            <v>0</v>
          </cell>
          <cell r="AG12250">
            <v>0</v>
          </cell>
          <cell r="AH12250">
            <v>0</v>
          </cell>
          <cell r="AI12250">
            <v>0</v>
          </cell>
          <cell r="AJ12250">
            <v>0</v>
          </cell>
          <cell r="AN12250">
            <v>0</v>
          </cell>
        </row>
        <row r="12251">
          <cell r="X12251">
            <v>0</v>
          </cell>
          <cell r="Y12251">
            <v>0</v>
          </cell>
          <cell r="Z12251">
            <v>0</v>
          </cell>
          <cell r="AA12251">
            <v>0</v>
          </cell>
          <cell r="AE12251">
            <v>0</v>
          </cell>
          <cell r="AG12251">
            <v>0</v>
          </cell>
          <cell r="AH12251">
            <v>0</v>
          </cell>
          <cell r="AI12251">
            <v>0</v>
          </cell>
          <cell r="AJ12251">
            <v>0</v>
          </cell>
          <cell r="AN12251">
            <v>0</v>
          </cell>
        </row>
        <row r="12252">
          <cell r="X12252">
            <v>0</v>
          </cell>
          <cell r="Y12252">
            <v>0</v>
          </cell>
          <cell r="Z12252">
            <v>0</v>
          </cell>
          <cell r="AA12252">
            <v>0</v>
          </cell>
          <cell r="AE12252">
            <v>0</v>
          </cell>
          <cell r="AG12252">
            <v>0</v>
          </cell>
          <cell r="AH12252">
            <v>0</v>
          </cell>
          <cell r="AI12252">
            <v>0</v>
          </cell>
          <cell r="AJ12252">
            <v>0</v>
          </cell>
          <cell r="AN12252">
            <v>0</v>
          </cell>
        </row>
        <row r="12253">
          <cell r="X12253">
            <v>0</v>
          </cell>
          <cell r="Y12253">
            <v>0</v>
          </cell>
          <cell r="Z12253">
            <v>0</v>
          </cell>
          <cell r="AA12253">
            <v>0</v>
          </cell>
          <cell r="AE12253">
            <v>0</v>
          </cell>
          <cell r="AG12253">
            <v>0</v>
          </cell>
          <cell r="AH12253">
            <v>0</v>
          </cell>
          <cell r="AI12253">
            <v>0</v>
          </cell>
          <cell r="AJ12253">
            <v>0</v>
          </cell>
          <cell r="AN12253">
            <v>0</v>
          </cell>
        </row>
        <row r="12254">
          <cell r="X12254">
            <v>0</v>
          </cell>
          <cell r="Y12254">
            <v>0</v>
          </cell>
          <cell r="Z12254">
            <v>0</v>
          </cell>
          <cell r="AA12254">
            <v>0</v>
          </cell>
          <cell r="AE12254">
            <v>0</v>
          </cell>
          <cell r="AG12254">
            <v>0</v>
          </cell>
          <cell r="AH12254">
            <v>0</v>
          </cell>
          <cell r="AI12254">
            <v>0</v>
          </cell>
          <cell r="AJ12254">
            <v>0</v>
          </cell>
          <cell r="AN12254">
            <v>0</v>
          </cell>
        </row>
        <row r="12255">
          <cell r="X12255">
            <v>0</v>
          </cell>
          <cell r="Y12255">
            <v>0</v>
          </cell>
          <cell r="Z12255">
            <v>0</v>
          </cell>
          <cell r="AA12255">
            <v>0</v>
          </cell>
          <cell r="AE12255">
            <v>0</v>
          </cell>
          <cell r="AG12255">
            <v>0</v>
          </cell>
          <cell r="AH12255">
            <v>0</v>
          </cell>
          <cell r="AI12255">
            <v>0</v>
          </cell>
          <cell r="AJ12255">
            <v>0</v>
          </cell>
          <cell r="AN12255">
            <v>0</v>
          </cell>
        </row>
        <row r="12256">
          <cell r="X12256">
            <v>0</v>
          </cell>
          <cell r="Y12256">
            <v>0</v>
          </cell>
          <cell r="Z12256">
            <v>0</v>
          </cell>
          <cell r="AA12256">
            <v>0</v>
          </cell>
          <cell r="AE12256">
            <v>0</v>
          </cell>
          <cell r="AG12256">
            <v>0</v>
          </cell>
          <cell r="AH12256">
            <v>0</v>
          </cell>
          <cell r="AI12256">
            <v>0</v>
          </cell>
          <cell r="AJ12256">
            <v>0</v>
          </cell>
          <cell r="AN12256">
            <v>0</v>
          </cell>
        </row>
        <row r="12257">
          <cell r="X12257">
            <v>0</v>
          </cell>
          <cell r="Y12257">
            <v>0</v>
          </cell>
          <cell r="Z12257">
            <v>0</v>
          </cell>
          <cell r="AA12257">
            <v>0</v>
          </cell>
          <cell r="AE12257">
            <v>0</v>
          </cell>
          <cell r="AG12257">
            <v>0</v>
          </cell>
          <cell r="AH12257">
            <v>0</v>
          </cell>
          <cell r="AI12257">
            <v>0</v>
          </cell>
          <cell r="AJ12257">
            <v>0</v>
          </cell>
          <cell r="AN12257">
            <v>0</v>
          </cell>
        </row>
        <row r="12258">
          <cell r="X12258">
            <v>0</v>
          </cell>
          <cell r="Y12258">
            <v>0</v>
          </cell>
          <cell r="Z12258">
            <v>0</v>
          </cell>
          <cell r="AA12258">
            <v>0</v>
          </cell>
          <cell r="AE12258">
            <v>0</v>
          </cell>
          <cell r="AG12258">
            <v>0</v>
          </cell>
          <cell r="AH12258">
            <v>0</v>
          </cell>
          <cell r="AI12258">
            <v>0</v>
          </cell>
          <cell r="AJ12258">
            <v>0</v>
          </cell>
          <cell r="AN12258">
            <v>0</v>
          </cell>
        </row>
        <row r="12259">
          <cell r="X12259">
            <v>0</v>
          </cell>
          <cell r="Y12259">
            <v>0</v>
          </cell>
          <cell r="Z12259">
            <v>0</v>
          </cell>
          <cell r="AA12259">
            <v>0</v>
          </cell>
          <cell r="AE12259">
            <v>0</v>
          </cell>
          <cell r="AG12259">
            <v>0</v>
          </cell>
          <cell r="AH12259">
            <v>0</v>
          </cell>
          <cell r="AI12259">
            <v>0</v>
          </cell>
          <cell r="AJ12259">
            <v>0</v>
          </cell>
          <cell r="AN12259">
            <v>0</v>
          </cell>
        </row>
        <row r="12260">
          <cell r="X12260">
            <v>0</v>
          </cell>
          <cell r="Y12260">
            <v>0</v>
          </cell>
          <cell r="Z12260">
            <v>0</v>
          </cell>
          <cell r="AA12260">
            <v>0</v>
          </cell>
          <cell r="AE12260">
            <v>0</v>
          </cell>
          <cell r="AG12260">
            <v>0</v>
          </cell>
          <cell r="AH12260">
            <v>0</v>
          </cell>
          <cell r="AI12260">
            <v>0</v>
          </cell>
          <cell r="AJ12260">
            <v>0</v>
          </cell>
          <cell r="AN12260">
            <v>0</v>
          </cell>
        </row>
        <row r="12261">
          <cell r="X12261">
            <v>0</v>
          </cell>
          <cell r="Y12261">
            <v>0</v>
          </cell>
          <cell r="Z12261">
            <v>0</v>
          </cell>
          <cell r="AA12261">
            <v>0</v>
          </cell>
          <cell r="AE12261">
            <v>0</v>
          </cell>
          <cell r="AG12261">
            <v>0</v>
          </cell>
          <cell r="AH12261">
            <v>0</v>
          </cell>
          <cell r="AI12261">
            <v>0</v>
          </cell>
          <cell r="AJ12261">
            <v>0</v>
          </cell>
          <cell r="AN12261">
            <v>0</v>
          </cell>
        </row>
        <row r="12262">
          <cell r="X12262">
            <v>0</v>
          </cell>
          <cell r="Y12262">
            <v>0</v>
          </cell>
          <cell r="Z12262">
            <v>0</v>
          </cell>
          <cell r="AA12262">
            <v>0</v>
          </cell>
          <cell r="AE12262">
            <v>0</v>
          </cell>
          <cell r="AG12262">
            <v>0</v>
          </cell>
          <cell r="AH12262">
            <v>0</v>
          </cell>
          <cell r="AI12262">
            <v>0</v>
          </cell>
          <cell r="AJ12262">
            <v>0</v>
          </cell>
          <cell r="AN12262">
            <v>0</v>
          </cell>
        </row>
        <row r="12263">
          <cell r="X12263">
            <v>0</v>
          </cell>
          <cell r="Y12263">
            <v>0</v>
          </cell>
          <cell r="Z12263">
            <v>0</v>
          </cell>
          <cell r="AA12263">
            <v>0</v>
          </cell>
          <cell r="AE12263">
            <v>0</v>
          </cell>
          <cell r="AG12263">
            <v>0</v>
          </cell>
          <cell r="AH12263">
            <v>0</v>
          </cell>
          <cell r="AI12263">
            <v>0</v>
          </cell>
          <cell r="AJ12263">
            <v>0</v>
          </cell>
          <cell r="AN12263">
            <v>0</v>
          </cell>
        </row>
        <row r="12264">
          <cell r="X12264">
            <v>0</v>
          </cell>
          <cell r="Y12264">
            <v>0</v>
          </cell>
          <cell r="Z12264">
            <v>0</v>
          </cell>
          <cell r="AA12264">
            <v>0</v>
          </cell>
          <cell r="AE12264">
            <v>0</v>
          </cell>
          <cell r="AG12264">
            <v>0</v>
          </cell>
          <cell r="AH12264">
            <v>0</v>
          </cell>
          <cell r="AI12264">
            <v>0</v>
          </cell>
          <cell r="AJ12264">
            <v>0</v>
          </cell>
          <cell r="AN12264">
            <v>0</v>
          </cell>
        </row>
        <row r="12265">
          <cell r="X12265">
            <v>0</v>
          </cell>
          <cell r="Y12265">
            <v>0</v>
          </cell>
          <cell r="Z12265">
            <v>0</v>
          </cell>
          <cell r="AA12265">
            <v>0</v>
          </cell>
          <cell r="AE12265">
            <v>0</v>
          </cell>
          <cell r="AG12265">
            <v>0</v>
          </cell>
          <cell r="AH12265">
            <v>0</v>
          </cell>
          <cell r="AI12265">
            <v>0</v>
          </cell>
          <cell r="AJ12265">
            <v>0</v>
          </cell>
          <cell r="AN12265">
            <v>0</v>
          </cell>
        </row>
        <row r="12266">
          <cell r="X12266">
            <v>0</v>
          </cell>
          <cell r="Y12266">
            <v>0</v>
          </cell>
          <cell r="Z12266">
            <v>0</v>
          </cell>
          <cell r="AA12266">
            <v>0</v>
          </cell>
          <cell r="AE12266">
            <v>0</v>
          </cell>
          <cell r="AG12266">
            <v>0</v>
          </cell>
          <cell r="AH12266">
            <v>0</v>
          </cell>
          <cell r="AI12266">
            <v>0</v>
          </cell>
          <cell r="AJ12266">
            <v>0</v>
          </cell>
          <cell r="AN12266">
            <v>0</v>
          </cell>
        </row>
        <row r="12267">
          <cell r="X12267">
            <v>0</v>
          </cell>
          <cell r="Y12267">
            <v>0</v>
          </cell>
          <cell r="Z12267">
            <v>0</v>
          </cell>
          <cell r="AA12267">
            <v>0</v>
          </cell>
          <cell r="AE12267">
            <v>0</v>
          </cell>
          <cell r="AG12267">
            <v>0</v>
          </cell>
          <cell r="AH12267">
            <v>0</v>
          </cell>
          <cell r="AI12267">
            <v>0</v>
          </cell>
          <cell r="AJ12267">
            <v>0</v>
          </cell>
          <cell r="AN12267">
            <v>0</v>
          </cell>
        </row>
        <row r="12268">
          <cell r="X12268">
            <v>0</v>
          </cell>
          <cell r="Y12268">
            <v>0</v>
          </cell>
          <cell r="Z12268">
            <v>0</v>
          </cell>
          <cell r="AA12268">
            <v>0</v>
          </cell>
          <cell r="AE12268">
            <v>0</v>
          </cell>
          <cell r="AG12268">
            <v>0</v>
          </cell>
          <cell r="AH12268">
            <v>0</v>
          </cell>
          <cell r="AI12268">
            <v>0</v>
          </cell>
          <cell r="AJ12268">
            <v>0</v>
          </cell>
          <cell r="AN12268">
            <v>0</v>
          </cell>
        </row>
        <row r="12269">
          <cell r="X12269">
            <v>0</v>
          </cell>
          <cell r="Y12269">
            <v>0</v>
          </cell>
          <cell r="Z12269">
            <v>0</v>
          </cell>
          <cell r="AA12269">
            <v>0</v>
          </cell>
          <cell r="AE12269">
            <v>0</v>
          </cell>
          <cell r="AG12269">
            <v>0</v>
          </cell>
          <cell r="AH12269">
            <v>0</v>
          </cell>
          <cell r="AI12269">
            <v>0</v>
          </cell>
          <cell r="AJ12269">
            <v>0</v>
          </cell>
          <cell r="AN12269">
            <v>0</v>
          </cell>
        </row>
        <row r="12270">
          <cell r="X12270">
            <v>0</v>
          </cell>
          <cell r="Y12270">
            <v>0</v>
          </cell>
          <cell r="Z12270">
            <v>0</v>
          </cell>
          <cell r="AA12270">
            <v>0</v>
          </cell>
          <cell r="AE12270">
            <v>0</v>
          </cell>
          <cell r="AG12270">
            <v>0</v>
          </cell>
          <cell r="AH12270">
            <v>0</v>
          </cell>
          <cell r="AI12270">
            <v>0</v>
          </cell>
          <cell r="AJ12270">
            <v>0</v>
          </cell>
          <cell r="AN12270">
            <v>0</v>
          </cell>
        </row>
        <row r="12271">
          <cell r="X12271">
            <v>0</v>
          </cell>
          <cell r="Y12271">
            <v>0</v>
          </cell>
          <cell r="Z12271">
            <v>0</v>
          </cell>
          <cell r="AA12271">
            <v>0</v>
          </cell>
          <cell r="AE12271">
            <v>0</v>
          </cell>
          <cell r="AG12271">
            <v>0</v>
          </cell>
          <cell r="AH12271">
            <v>0</v>
          </cell>
          <cell r="AI12271">
            <v>0</v>
          </cell>
          <cell r="AJ12271">
            <v>0</v>
          </cell>
          <cell r="AN12271">
            <v>0</v>
          </cell>
        </row>
        <row r="12272">
          <cell r="X12272">
            <v>0</v>
          </cell>
          <cell r="Y12272">
            <v>0</v>
          </cell>
          <cell r="Z12272">
            <v>0</v>
          </cell>
          <cell r="AA12272">
            <v>0</v>
          </cell>
          <cell r="AE12272">
            <v>0</v>
          </cell>
          <cell r="AG12272">
            <v>0</v>
          </cell>
          <cell r="AH12272">
            <v>0</v>
          </cell>
          <cell r="AI12272">
            <v>0</v>
          </cell>
          <cell r="AJ12272">
            <v>0</v>
          </cell>
          <cell r="AN12272">
            <v>0</v>
          </cell>
        </row>
        <row r="12273">
          <cell r="X12273">
            <v>0</v>
          </cell>
          <cell r="Y12273">
            <v>0</v>
          </cell>
          <cell r="Z12273">
            <v>0</v>
          </cell>
          <cell r="AA12273">
            <v>0</v>
          </cell>
          <cell r="AE12273">
            <v>0</v>
          </cell>
          <cell r="AG12273">
            <v>0</v>
          </cell>
          <cell r="AH12273">
            <v>0</v>
          </cell>
          <cell r="AI12273">
            <v>0</v>
          </cell>
          <cell r="AJ12273">
            <v>0</v>
          </cell>
          <cell r="AN12273">
            <v>0</v>
          </cell>
        </row>
        <row r="12274">
          <cell r="X12274">
            <v>0</v>
          </cell>
          <cell r="Y12274">
            <v>0</v>
          </cell>
          <cell r="Z12274">
            <v>0</v>
          </cell>
          <cell r="AA12274">
            <v>0</v>
          </cell>
          <cell r="AE12274">
            <v>0</v>
          </cell>
          <cell r="AG12274">
            <v>0</v>
          </cell>
          <cell r="AH12274">
            <v>0</v>
          </cell>
          <cell r="AI12274">
            <v>0</v>
          </cell>
          <cell r="AJ12274">
            <v>0</v>
          </cell>
          <cell r="AN12274">
            <v>0</v>
          </cell>
        </row>
        <row r="12275">
          <cell r="X12275">
            <v>0</v>
          </cell>
          <cell r="Y12275">
            <v>0</v>
          </cell>
          <cell r="Z12275">
            <v>0</v>
          </cell>
          <cell r="AA12275">
            <v>0</v>
          </cell>
          <cell r="AE12275">
            <v>0</v>
          </cell>
          <cell r="AG12275">
            <v>0</v>
          </cell>
          <cell r="AH12275">
            <v>0</v>
          </cell>
          <cell r="AI12275">
            <v>0</v>
          </cell>
          <cell r="AJ12275">
            <v>0</v>
          </cell>
          <cell r="AN12275">
            <v>0</v>
          </cell>
        </row>
        <row r="12276">
          <cell r="X12276">
            <v>0</v>
          </cell>
          <cell r="Y12276">
            <v>0</v>
          </cell>
          <cell r="Z12276">
            <v>0</v>
          </cell>
          <cell r="AA12276">
            <v>0</v>
          </cell>
          <cell r="AE12276">
            <v>0</v>
          </cell>
          <cell r="AG12276">
            <v>0</v>
          </cell>
          <cell r="AH12276">
            <v>0</v>
          </cell>
          <cell r="AI12276">
            <v>0</v>
          </cell>
          <cell r="AJ12276">
            <v>0</v>
          </cell>
          <cell r="AN12276">
            <v>0</v>
          </cell>
        </row>
        <row r="12277">
          <cell r="X12277">
            <v>0</v>
          </cell>
          <cell r="Y12277">
            <v>0</v>
          </cell>
          <cell r="Z12277">
            <v>0</v>
          </cell>
          <cell r="AA12277">
            <v>0</v>
          </cell>
          <cell r="AE12277">
            <v>0</v>
          </cell>
          <cell r="AG12277">
            <v>0</v>
          </cell>
          <cell r="AH12277">
            <v>0</v>
          </cell>
          <cell r="AI12277">
            <v>0</v>
          </cell>
          <cell r="AJ12277">
            <v>0</v>
          </cell>
          <cell r="AN12277">
            <v>0</v>
          </cell>
        </row>
        <row r="12278">
          <cell r="X12278">
            <v>0</v>
          </cell>
          <cell r="Y12278">
            <v>0</v>
          </cell>
          <cell r="Z12278">
            <v>0</v>
          </cell>
          <cell r="AA12278">
            <v>0</v>
          </cell>
          <cell r="AE12278">
            <v>0</v>
          </cell>
          <cell r="AG12278">
            <v>0</v>
          </cell>
          <cell r="AH12278">
            <v>0</v>
          </cell>
          <cell r="AI12278">
            <v>0</v>
          </cell>
          <cell r="AJ12278">
            <v>0</v>
          </cell>
          <cell r="AN12278">
            <v>0</v>
          </cell>
        </row>
        <row r="12279">
          <cell r="X12279">
            <v>0</v>
          </cell>
          <cell r="Y12279">
            <v>0</v>
          </cell>
          <cell r="Z12279">
            <v>0</v>
          </cell>
          <cell r="AA12279">
            <v>0</v>
          </cell>
          <cell r="AE12279">
            <v>0</v>
          </cell>
          <cell r="AG12279">
            <v>0</v>
          </cell>
          <cell r="AH12279">
            <v>0</v>
          </cell>
          <cell r="AI12279">
            <v>0</v>
          </cell>
          <cell r="AJ12279">
            <v>0</v>
          </cell>
          <cell r="AN12279">
            <v>0</v>
          </cell>
        </row>
        <row r="12280">
          <cell r="X12280">
            <v>0</v>
          </cell>
          <cell r="Y12280">
            <v>0</v>
          </cell>
          <cell r="Z12280">
            <v>0</v>
          </cell>
          <cell r="AA12280">
            <v>0</v>
          </cell>
          <cell r="AE12280">
            <v>0</v>
          </cell>
          <cell r="AG12280">
            <v>0</v>
          </cell>
          <cell r="AH12280">
            <v>0</v>
          </cell>
          <cell r="AI12280">
            <v>0</v>
          </cell>
          <cell r="AJ12280">
            <v>0</v>
          </cell>
          <cell r="AN12280">
            <v>0</v>
          </cell>
        </row>
        <row r="12281">
          <cell r="X12281">
            <v>0</v>
          </cell>
          <cell r="Y12281">
            <v>0</v>
          </cell>
          <cell r="Z12281">
            <v>0</v>
          </cell>
          <cell r="AA12281">
            <v>0</v>
          </cell>
          <cell r="AE12281">
            <v>0</v>
          </cell>
          <cell r="AG12281">
            <v>0</v>
          </cell>
          <cell r="AH12281">
            <v>0</v>
          </cell>
          <cell r="AI12281">
            <v>0</v>
          </cell>
          <cell r="AJ12281">
            <v>0</v>
          </cell>
          <cell r="AN12281">
            <v>0</v>
          </cell>
        </row>
        <row r="12282">
          <cell r="X12282">
            <v>0</v>
          </cell>
          <cell r="Y12282">
            <v>0</v>
          </cell>
          <cell r="Z12282">
            <v>0</v>
          </cell>
          <cell r="AA12282">
            <v>0</v>
          </cell>
          <cell r="AE12282">
            <v>0</v>
          </cell>
          <cell r="AG12282">
            <v>0</v>
          </cell>
          <cell r="AH12282">
            <v>0</v>
          </cell>
          <cell r="AI12282">
            <v>0</v>
          </cell>
          <cell r="AJ12282">
            <v>0</v>
          </cell>
          <cell r="AN12282">
            <v>0</v>
          </cell>
        </row>
        <row r="12283">
          <cell r="X12283">
            <v>0</v>
          </cell>
          <cell r="Y12283">
            <v>0</v>
          </cell>
          <cell r="Z12283">
            <v>0</v>
          </cell>
          <cell r="AA12283">
            <v>0</v>
          </cell>
          <cell r="AE12283">
            <v>0</v>
          </cell>
          <cell r="AG12283">
            <v>0</v>
          </cell>
          <cell r="AH12283">
            <v>0</v>
          </cell>
          <cell r="AI12283">
            <v>0</v>
          </cell>
          <cell r="AJ12283">
            <v>0</v>
          </cell>
          <cell r="AN12283">
            <v>0</v>
          </cell>
        </row>
        <row r="12284">
          <cell r="X12284">
            <v>0</v>
          </cell>
          <cell r="Y12284">
            <v>0</v>
          </cell>
          <cell r="Z12284">
            <v>0</v>
          </cell>
          <cell r="AA12284">
            <v>0</v>
          </cell>
          <cell r="AE12284">
            <v>0</v>
          </cell>
          <cell r="AG12284">
            <v>0</v>
          </cell>
          <cell r="AH12284">
            <v>0</v>
          </cell>
          <cell r="AI12284">
            <v>0</v>
          </cell>
          <cell r="AJ12284">
            <v>0</v>
          </cell>
          <cell r="AN12284">
            <v>0</v>
          </cell>
        </row>
        <row r="12285">
          <cell r="X12285">
            <v>0</v>
          </cell>
          <cell r="Y12285">
            <v>0</v>
          </cell>
          <cell r="Z12285">
            <v>0</v>
          </cell>
          <cell r="AA12285">
            <v>0</v>
          </cell>
          <cell r="AE12285">
            <v>0</v>
          </cell>
          <cell r="AG12285">
            <v>0</v>
          </cell>
          <cell r="AH12285">
            <v>0</v>
          </cell>
          <cell r="AI12285">
            <v>0</v>
          </cell>
          <cell r="AJ12285">
            <v>0</v>
          </cell>
          <cell r="AN12285">
            <v>0</v>
          </cell>
        </row>
        <row r="12286">
          <cell r="X12286">
            <v>0</v>
          </cell>
          <cell r="Y12286">
            <v>0</v>
          </cell>
          <cell r="Z12286">
            <v>0</v>
          </cell>
          <cell r="AA12286">
            <v>0</v>
          </cell>
          <cell r="AE12286">
            <v>0</v>
          </cell>
          <cell r="AG12286">
            <v>0</v>
          </cell>
          <cell r="AH12286">
            <v>0</v>
          </cell>
          <cell r="AI12286">
            <v>0</v>
          </cell>
          <cell r="AJ12286">
            <v>0</v>
          </cell>
          <cell r="AN12286">
            <v>0</v>
          </cell>
        </row>
        <row r="12287">
          <cell r="X12287">
            <v>0</v>
          </cell>
          <cell r="Y12287">
            <v>0</v>
          </cell>
          <cell r="Z12287">
            <v>0</v>
          </cell>
          <cell r="AA12287">
            <v>0</v>
          </cell>
          <cell r="AE12287">
            <v>0</v>
          </cell>
          <cell r="AG12287">
            <v>0</v>
          </cell>
          <cell r="AH12287">
            <v>0</v>
          </cell>
          <cell r="AI12287">
            <v>0</v>
          </cell>
          <cell r="AJ12287">
            <v>0</v>
          </cell>
          <cell r="AN12287">
            <v>0</v>
          </cell>
        </row>
        <row r="12288">
          <cell r="X12288">
            <v>0</v>
          </cell>
          <cell r="Y12288">
            <v>0</v>
          </cell>
          <cell r="Z12288">
            <v>0</v>
          </cell>
          <cell r="AA12288">
            <v>0</v>
          </cell>
          <cell r="AE12288">
            <v>0</v>
          </cell>
          <cell r="AG12288">
            <v>0</v>
          </cell>
          <cell r="AH12288">
            <v>0</v>
          </cell>
          <cell r="AI12288">
            <v>0</v>
          </cell>
          <cell r="AJ12288">
            <v>0</v>
          </cell>
          <cell r="AN12288">
            <v>0</v>
          </cell>
        </row>
        <row r="12289">
          <cell r="X12289">
            <v>0</v>
          </cell>
          <cell r="Y12289">
            <v>0</v>
          </cell>
          <cell r="Z12289">
            <v>0</v>
          </cell>
          <cell r="AA12289">
            <v>0</v>
          </cell>
          <cell r="AE12289">
            <v>0</v>
          </cell>
          <cell r="AG12289">
            <v>0</v>
          </cell>
          <cell r="AH12289">
            <v>0</v>
          </cell>
          <cell r="AI12289">
            <v>0</v>
          </cell>
          <cell r="AJ12289">
            <v>0</v>
          </cell>
          <cell r="AN12289">
            <v>0</v>
          </cell>
        </row>
        <row r="12290">
          <cell r="X12290">
            <v>0</v>
          </cell>
          <cell r="Y12290">
            <v>0</v>
          </cell>
          <cell r="Z12290">
            <v>0</v>
          </cell>
          <cell r="AA12290">
            <v>0</v>
          </cell>
          <cell r="AE12290">
            <v>0</v>
          </cell>
          <cell r="AG12290">
            <v>0</v>
          </cell>
          <cell r="AH12290">
            <v>0</v>
          </cell>
          <cell r="AI12290">
            <v>0</v>
          </cell>
          <cell r="AJ12290">
            <v>0</v>
          </cell>
          <cell r="AN12290">
            <v>0</v>
          </cell>
        </row>
        <row r="12291">
          <cell r="X12291">
            <v>0</v>
          </cell>
          <cell r="Y12291">
            <v>0</v>
          </cell>
          <cell r="Z12291">
            <v>0</v>
          </cell>
          <cell r="AA12291">
            <v>0</v>
          </cell>
          <cell r="AE12291">
            <v>0</v>
          </cell>
          <cell r="AG12291">
            <v>0</v>
          </cell>
          <cell r="AH12291">
            <v>0</v>
          </cell>
          <cell r="AI12291">
            <v>0</v>
          </cell>
          <cell r="AJ12291">
            <v>0</v>
          </cell>
          <cell r="AN12291">
            <v>0</v>
          </cell>
        </row>
        <row r="12292">
          <cell r="X12292">
            <v>0</v>
          </cell>
          <cell r="Y12292">
            <v>0</v>
          </cell>
          <cell r="Z12292">
            <v>0</v>
          </cell>
          <cell r="AA12292">
            <v>0</v>
          </cell>
          <cell r="AE12292">
            <v>0</v>
          </cell>
          <cell r="AG12292">
            <v>0</v>
          </cell>
          <cell r="AH12292">
            <v>0</v>
          </cell>
          <cell r="AI12292">
            <v>0</v>
          </cell>
          <cell r="AJ12292">
            <v>0</v>
          </cell>
          <cell r="AN12292">
            <v>0</v>
          </cell>
        </row>
        <row r="12293">
          <cell r="X12293">
            <v>0</v>
          </cell>
          <cell r="Y12293">
            <v>0</v>
          </cell>
          <cell r="Z12293">
            <v>0</v>
          </cell>
          <cell r="AA12293">
            <v>0</v>
          </cell>
          <cell r="AE12293">
            <v>0</v>
          </cell>
          <cell r="AG12293">
            <v>0</v>
          </cell>
          <cell r="AH12293">
            <v>0</v>
          </cell>
          <cell r="AI12293">
            <v>0</v>
          </cell>
          <cell r="AJ12293">
            <v>0</v>
          </cell>
          <cell r="AN12293">
            <v>0</v>
          </cell>
        </row>
        <row r="12294">
          <cell r="X12294">
            <v>0</v>
          </cell>
          <cell r="Y12294">
            <v>0</v>
          </cell>
          <cell r="Z12294">
            <v>0</v>
          </cell>
          <cell r="AA12294">
            <v>0</v>
          </cell>
          <cell r="AE12294">
            <v>0</v>
          </cell>
          <cell r="AG12294">
            <v>0</v>
          </cell>
          <cell r="AH12294">
            <v>0</v>
          </cell>
          <cell r="AI12294">
            <v>0</v>
          </cell>
          <cell r="AJ12294">
            <v>0</v>
          </cell>
          <cell r="AN12294">
            <v>0</v>
          </cell>
        </row>
        <row r="12295">
          <cell r="X12295">
            <v>0</v>
          </cell>
          <cell r="Y12295">
            <v>0</v>
          </cell>
          <cell r="Z12295">
            <v>0</v>
          </cell>
          <cell r="AA12295">
            <v>0</v>
          </cell>
          <cell r="AE12295">
            <v>0</v>
          </cell>
          <cell r="AG12295">
            <v>0</v>
          </cell>
          <cell r="AH12295">
            <v>0</v>
          </cell>
          <cell r="AI12295">
            <v>0</v>
          </cell>
          <cell r="AJ12295">
            <v>0</v>
          </cell>
          <cell r="AN12295">
            <v>0</v>
          </cell>
        </row>
        <row r="12296">
          <cell r="X12296">
            <v>0</v>
          </cell>
          <cell r="Y12296">
            <v>0</v>
          </cell>
          <cell r="Z12296">
            <v>0</v>
          </cell>
          <cell r="AA12296">
            <v>0</v>
          </cell>
          <cell r="AE12296">
            <v>0</v>
          </cell>
          <cell r="AG12296">
            <v>0</v>
          </cell>
          <cell r="AH12296">
            <v>0</v>
          </cell>
          <cell r="AI12296">
            <v>0</v>
          </cell>
          <cell r="AJ12296">
            <v>0</v>
          </cell>
          <cell r="AN12296">
            <v>0</v>
          </cell>
        </row>
        <row r="12297">
          <cell r="X12297">
            <v>0</v>
          </cell>
          <cell r="Y12297">
            <v>0</v>
          </cell>
          <cell r="Z12297">
            <v>0</v>
          </cell>
          <cell r="AA12297">
            <v>0</v>
          </cell>
          <cell r="AE12297">
            <v>0</v>
          </cell>
          <cell r="AG12297">
            <v>0</v>
          </cell>
          <cell r="AH12297">
            <v>0</v>
          </cell>
          <cell r="AI12297">
            <v>0</v>
          </cell>
          <cell r="AJ12297">
            <v>0</v>
          </cell>
          <cell r="AN12297">
            <v>0</v>
          </cell>
        </row>
        <row r="12298">
          <cell r="X12298">
            <v>0</v>
          </cell>
          <cell r="Y12298">
            <v>0</v>
          </cell>
          <cell r="Z12298">
            <v>0</v>
          </cell>
          <cell r="AA12298">
            <v>0</v>
          </cell>
          <cell r="AE12298">
            <v>0</v>
          </cell>
          <cell r="AG12298">
            <v>0</v>
          </cell>
          <cell r="AH12298">
            <v>0</v>
          </cell>
          <cell r="AI12298">
            <v>0</v>
          </cell>
          <cell r="AJ12298">
            <v>0</v>
          </cell>
          <cell r="AN12298">
            <v>0</v>
          </cell>
        </row>
        <row r="12299">
          <cell r="X12299">
            <v>0</v>
          </cell>
          <cell r="Y12299">
            <v>0</v>
          </cell>
          <cell r="Z12299">
            <v>0</v>
          </cell>
          <cell r="AA12299">
            <v>0</v>
          </cell>
          <cell r="AE12299">
            <v>0</v>
          </cell>
          <cell r="AG12299">
            <v>0</v>
          </cell>
          <cell r="AH12299">
            <v>0</v>
          </cell>
          <cell r="AI12299">
            <v>0</v>
          </cell>
          <cell r="AJ12299">
            <v>0</v>
          </cell>
          <cell r="AN12299">
            <v>0</v>
          </cell>
        </row>
        <row r="12300">
          <cell r="X12300">
            <v>0</v>
          </cell>
          <cell r="Y12300">
            <v>0</v>
          </cell>
          <cell r="Z12300">
            <v>0</v>
          </cell>
          <cell r="AA12300">
            <v>0</v>
          </cell>
          <cell r="AE12300">
            <v>0</v>
          </cell>
          <cell r="AG12300">
            <v>0</v>
          </cell>
          <cell r="AH12300">
            <v>0</v>
          </cell>
          <cell r="AI12300">
            <v>0</v>
          </cell>
          <cell r="AJ12300">
            <v>0</v>
          </cell>
          <cell r="AN12300">
            <v>0</v>
          </cell>
        </row>
        <row r="12301">
          <cell r="X12301">
            <v>0</v>
          </cell>
          <cell r="Y12301">
            <v>0</v>
          </cell>
          <cell r="Z12301">
            <v>0</v>
          </cell>
          <cell r="AA12301">
            <v>0</v>
          </cell>
          <cell r="AE12301">
            <v>0</v>
          </cell>
          <cell r="AG12301">
            <v>0</v>
          </cell>
          <cell r="AH12301">
            <v>0</v>
          </cell>
          <cell r="AI12301">
            <v>0</v>
          </cell>
          <cell r="AJ12301">
            <v>0</v>
          </cell>
          <cell r="AN12301">
            <v>0</v>
          </cell>
        </row>
        <row r="12302">
          <cell r="X12302">
            <v>0</v>
          </cell>
          <cell r="Y12302">
            <v>0</v>
          </cell>
          <cell r="Z12302">
            <v>0</v>
          </cell>
          <cell r="AA12302">
            <v>0</v>
          </cell>
          <cell r="AE12302">
            <v>0</v>
          </cell>
          <cell r="AG12302">
            <v>0</v>
          </cell>
          <cell r="AH12302">
            <v>0</v>
          </cell>
          <cell r="AI12302">
            <v>0</v>
          </cell>
          <cell r="AJ12302">
            <v>0</v>
          </cell>
          <cell r="AN12302">
            <v>0</v>
          </cell>
        </row>
        <row r="12303">
          <cell r="X12303">
            <v>0</v>
          </cell>
          <cell r="Y12303">
            <v>0</v>
          </cell>
          <cell r="Z12303">
            <v>0</v>
          </cell>
          <cell r="AA12303">
            <v>0</v>
          </cell>
          <cell r="AE12303">
            <v>0</v>
          </cell>
          <cell r="AG12303">
            <v>0</v>
          </cell>
          <cell r="AH12303">
            <v>0</v>
          </cell>
          <cell r="AI12303">
            <v>0</v>
          </cell>
          <cell r="AJ12303">
            <v>0</v>
          </cell>
          <cell r="AN12303">
            <v>0</v>
          </cell>
        </row>
        <row r="12304">
          <cell r="X12304">
            <v>0</v>
          </cell>
          <cell r="Y12304">
            <v>0</v>
          </cell>
          <cell r="Z12304">
            <v>0</v>
          </cell>
          <cell r="AA12304">
            <v>0</v>
          </cell>
          <cell r="AE12304">
            <v>0</v>
          </cell>
          <cell r="AG12304">
            <v>0</v>
          </cell>
          <cell r="AH12304">
            <v>0</v>
          </cell>
          <cell r="AI12304">
            <v>0</v>
          </cell>
          <cell r="AJ12304">
            <v>0</v>
          </cell>
          <cell r="AN12304">
            <v>0</v>
          </cell>
        </row>
        <row r="12305">
          <cell r="X12305">
            <v>0</v>
          </cell>
          <cell r="Y12305">
            <v>0</v>
          </cell>
          <cell r="Z12305">
            <v>0</v>
          </cell>
          <cell r="AA12305">
            <v>0</v>
          </cell>
          <cell r="AE12305">
            <v>0</v>
          </cell>
          <cell r="AG12305">
            <v>0</v>
          </cell>
          <cell r="AH12305">
            <v>0</v>
          </cell>
          <cell r="AI12305">
            <v>0</v>
          </cell>
          <cell r="AJ12305">
            <v>0</v>
          </cell>
          <cell r="AN12305">
            <v>0</v>
          </cell>
        </row>
        <row r="12306">
          <cell r="X12306">
            <v>0</v>
          </cell>
          <cell r="Y12306">
            <v>0</v>
          </cell>
          <cell r="Z12306">
            <v>0</v>
          </cell>
          <cell r="AA12306">
            <v>0</v>
          </cell>
          <cell r="AE12306">
            <v>0</v>
          </cell>
          <cell r="AG12306">
            <v>0</v>
          </cell>
          <cell r="AH12306">
            <v>0</v>
          </cell>
          <cell r="AI12306">
            <v>0</v>
          </cell>
          <cell r="AJ12306">
            <v>0</v>
          </cell>
          <cell r="AN12306">
            <v>0</v>
          </cell>
        </row>
        <row r="12307">
          <cell r="X12307">
            <v>0</v>
          </cell>
          <cell r="Y12307">
            <v>0</v>
          </cell>
          <cell r="Z12307">
            <v>0</v>
          </cell>
          <cell r="AA12307">
            <v>0</v>
          </cell>
          <cell r="AE12307">
            <v>0</v>
          </cell>
          <cell r="AG12307">
            <v>0</v>
          </cell>
          <cell r="AH12307">
            <v>0</v>
          </cell>
          <cell r="AI12307">
            <v>0</v>
          </cell>
          <cell r="AJ12307">
            <v>0</v>
          </cell>
          <cell r="AN12307">
            <v>0</v>
          </cell>
        </row>
        <row r="12308">
          <cell r="X12308">
            <v>0</v>
          </cell>
          <cell r="Y12308">
            <v>0</v>
          </cell>
          <cell r="Z12308">
            <v>0</v>
          </cell>
          <cell r="AA12308">
            <v>0</v>
          </cell>
          <cell r="AE12308">
            <v>0</v>
          </cell>
          <cell r="AG12308">
            <v>0</v>
          </cell>
          <cell r="AH12308">
            <v>0</v>
          </cell>
          <cell r="AI12308">
            <v>0</v>
          </cell>
          <cell r="AJ12308">
            <v>0</v>
          </cell>
          <cell r="AN12308">
            <v>0</v>
          </cell>
        </row>
        <row r="12309">
          <cell r="X12309">
            <v>0</v>
          </cell>
          <cell r="Y12309">
            <v>0</v>
          </cell>
          <cell r="Z12309">
            <v>0</v>
          </cell>
          <cell r="AA12309">
            <v>0</v>
          </cell>
          <cell r="AE12309">
            <v>0</v>
          </cell>
          <cell r="AG12309">
            <v>0</v>
          </cell>
          <cell r="AH12309">
            <v>0</v>
          </cell>
          <cell r="AI12309">
            <v>0</v>
          </cell>
          <cell r="AJ12309">
            <v>0</v>
          </cell>
          <cell r="AN12309">
            <v>0</v>
          </cell>
        </row>
        <row r="12310">
          <cell r="X12310">
            <v>0</v>
          </cell>
          <cell r="Y12310">
            <v>0</v>
          </cell>
          <cell r="Z12310">
            <v>0</v>
          </cell>
          <cell r="AA12310">
            <v>0</v>
          </cell>
          <cell r="AE12310">
            <v>0</v>
          </cell>
          <cell r="AG12310">
            <v>0</v>
          </cell>
          <cell r="AH12310">
            <v>0</v>
          </cell>
          <cell r="AI12310">
            <v>0</v>
          </cell>
          <cell r="AJ12310">
            <v>0</v>
          </cell>
          <cell r="AN12310">
            <v>0</v>
          </cell>
        </row>
        <row r="12311">
          <cell r="X12311">
            <v>0</v>
          </cell>
          <cell r="Y12311">
            <v>0</v>
          </cell>
          <cell r="Z12311">
            <v>0</v>
          </cell>
          <cell r="AA12311">
            <v>0</v>
          </cell>
          <cell r="AE12311">
            <v>0</v>
          </cell>
          <cell r="AG12311">
            <v>0</v>
          </cell>
          <cell r="AH12311">
            <v>0</v>
          </cell>
          <cell r="AI12311">
            <v>0</v>
          </cell>
          <cell r="AJ12311">
            <v>0</v>
          </cell>
          <cell r="AN12311">
            <v>0</v>
          </cell>
        </row>
        <row r="12312">
          <cell r="X12312">
            <v>0</v>
          </cell>
          <cell r="Y12312">
            <v>0</v>
          </cell>
          <cell r="Z12312">
            <v>0</v>
          </cell>
          <cell r="AA12312">
            <v>0</v>
          </cell>
          <cell r="AE12312">
            <v>0</v>
          </cell>
          <cell r="AG12312">
            <v>0</v>
          </cell>
          <cell r="AH12312">
            <v>0</v>
          </cell>
          <cell r="AI12312">
            <v>0</v>
          </cell>
          <cell r="AJ12312">
            <v>0</v>
          </cell>
          <cell r="AN12312">
            <v>0</v>
          </cell>
        </row>
        <row r="12313">
          <cell r="X12313">
            <v>0</v>
          </cell>
          <cell r="Y12313">
            <v>0</v>
          </cell>
          <cell r="Z12313">
            <v>0</v>
          </cell>
          <cell r="AA12313">
            <v>0</v>
          </cell>
          <cell r="AE12313">
            <v>0</v>
          </cell>
          <cell r="AG12313">
            <v>0</v>
          </cell>
          <cell r="AH12313">
            <v>0</v>
          </cell>
          <cell r="AI12313">
            <v>0</v>
          </cell>
          <cell r="AJ12313">
            <v>0</v>
          </cell>
          <cell r="AN12313">
            <v>0</v>
          </cell>
        </row>
        <row r="12314">
          <cell r="X12314">
            <v>0</v>
          </cell>
          <cell r="Y12314">
            <v>0</v>
          </cell>
          <cell r="Z12314">
            <v>0</v>
          </cell>
          <cell r="AA12314">
            <v>0</v>
          </cell>
          <cell r="AE12314">
            <v>0</v>
          </cell>
          <cell r="AG12314">
            <v>0</v>
          </cell>
          <cell r="AH12314">
            <v>0</v>
          </cell>
          <cell r="AI12314">
            <v>0</v>
          </cell>
          <cell r="AJ12314">
            <v>0</v>
          </cell>
          <cell r="AN12314">
            <v>0</v>
          </cell>
        </row>
        <row r="12315">
          <cell r="X12315">
            <v>0</v>
          </cell>
          <cell r="Y12315">
            <v>0</v>
          </cell>
          <cell r="Z12315">
            <v>0</v>
          </cell>
          <cell r="AA12315">
            <v>0</v>
          </cell>
          <cell r="AE12315">
            <v>0</v>
          </cell>
          <cell r="AG12315">
            <v>0</v>
          </cell>
          <cell r="AH12315">
            <v>0</v>
          </cell>
          <cell r="AI12315">
            <v>0</v>
          </cell>
          <cell r="AJ12315">
            <v>0</v>
          </cell>
          <cell r="AN12315">
            <v>0</v>
          </cell>
        </row>
        <row r="12316">
          <cell r="X12316">
            <v>0</v>
          </cell>
          <cell r="Y12316">
            <v>0</v>
          </cell>
          <cell r="Z12316">
            <v>0</v>
          </cell>
          <cell r="AA12316">
            <v>0</v>
          </cell>
          <cell r="AE12316">
            <v>0</v>
          </cell>
          <cell r="AG12316">
            <v>0</v>
          </cell>
          <cell r="AH12316">
            <v>0</v>
          </cell>
          <cell r="AI12316">
            <v>0</v>
          </cell>
          <cell r="AJ12316">
            <v>0</v>
          </cell>
          <cell r="AN12316">
            <v>0</v>
          </cell>
        </row>
        <row r="12317">
          <cell r="X12317">
            <v>0</v>
          </cell>
          <cell r="Y12317">
            <v>0</v>
          </cell>
          <cell r="Z12317">
            <v>0</v>
          </cell>
          <cell r="AA12317">
            <v>0</v>
          </cell>
          <cell r="AE12317">
            <v>0</v>
          </cell>
          <cell r="AG12317">
            <v>0</v>
          </cell>
          <cell r="AH12317">
            <v>0</v>
          </cell>
          <cell r="AI12317">
            <v>0</v>
          </cell>
          <cell r="AJ12317">
            <v>0</v>
          </cell>
          <cell r="AN12317">
            <v>0</v>
          </cell>
        </row>
        <row r="12318">
          <cell r="X12318">
            <v>0</v>
          </cell>
          <cell r="Y12318">
            <v>0</v>
          </cell>
          <cell r="Z12318">
            <v>0</v>
          </cell>
          <cell r="AA12318">
            <v>0</v>
          </cell>
          <cell r="AE12318">
            <v>0</v>
          </cell>
          <cell r="AG12318">
            <v>0</v>
          </cell>
          <cell r="AH12318">
            <v>0</v>
          </cell>
          <cell r="AI12318">
            <v>0</v>
          </cell>
          <cell r="AJ12318">
            <v>0</v>
          </cell>
          <cell r="AN12318">
            <v>0</v>
          </cell>
        </row>
        <row r="12319">
          <cell r="X12319">
            <v>0</v>
          </cell>
          <cell r="Y12319">
            <v>0</v>
          </cell>
          <cell r="Z12319">
            <v>0</v>
          </cell>
          <cell r="AA12319">
            <v>0</v>
          </cell>
          <cell r="AE12319">
            <v>0</v>
          </cell>
          <cell r="AG12319">
            <v>0</v>
          </cell>
          <cell r="AH12319">
            <v>0</v>
          </cell>
          <cell r="AI12319">
            <v>0</v>
          </cell>
          <cell r="AJ12319">
            <v>0</v>
          </cell>
          <cell r="AN12319">
            <v>0</v>
          </cell>
        </row>
        <row r="12320">
          <cell r="X12320">
            <v>0</v>
          </cell>
          <cell r="Y12320">
            <v>0</v>
          </cell>
          <cell r="Z12320">
            <v>0</v>
          </cell>
          <cell r="AA12320">
            <v>0</v>
          </cell>
          <cell r="AE12320">
            <v>0</v>
          </cell>
          <cell r="AG12320">
            <v>0</v>
          </cell>
          <cell r="AH12320">
            <v>0</v>
          </cell>
          <cell r="AI12320">
            <v>0</v>
          </cell>
          <cell r="AJ12320">
            <v>0</v>
          </cell>
          <cell r="AN12320">
            <v>0</v>
          </cell>
        </row>
        <row r="12321">
          <cell r="X12321">
            <v>0</v>
          </cell>
          <cell r="Y12321">
            <v>0</v>
          </cell>
          <cell r="Z12321">
            <v>0</v>
          </cell>
          <cell r="AA12321">
            <v>0</v>
          </cell>
          <cell r="AE12321">
            <v>0</v>
          </cell>
          <cell r="AG12321">
            <v>0</v>
          </cell>
          <cell r="AH12321">
            <v>0</v>
          </cell>
          <cell r="AI12321">
            <v>0</v>
          </cell>
          <cell r="AJ12321">
            <v>0</v>
          </cell>
          <cell r="AN12321">
            <v>0</v>
          </cell>
        </row>
        <row r="12322">
          <cell r="X12322">
            <v>0</v>
          </cell>
          <cell r="Y12322">
            <v>0</v>
          </cell>
          <cell r="Z12322">
            <v>0</v>
          </cell>
          <cell r="AA12322">
            <v>0</v>
          </cell>
          <cell r="AE12322">
            <v>0</v>
          </cell>
          <cell r="AG12322">
            <v>0</v>
          </cell>
          <cell r="AH12322">
            <v>0</v>
          </cell>
          <cell r="AI12322">
            <v>0</v>
          </cell>
          <cell r="AJ12322">
            <v>0</v>
          </cell>
          <cell r="AN12322">
            <v>0</v>
          </cell>
        </row>
        <row r="12323">
          <cell r="X12323">
            <v>0</v>
          </cell>
          <cell r="Y12323">
            <v>0</v>
          </cell>
          <cell r="Z12323">
            <v>0</v>
          </cell>
          <cell r="AA12323">
            <v>0</v>
          </cell>
          <cell r="AE12323">
            <v>0</v>
          </cell>
          <cell r="AG12323">
            <v>0</v>
          </cell>
          <cell r="AH12323">
            <v>0</v>
          </cell>
          <cell r="AI12323">
            <v>0</v>
          </cell>
          <cell r="AJ12323">
            <v>0</v>
          </cell>
          <cell r="AN12323">
            <v>0</v>
          </cell>
        </row>
        <row r="12324">
          <cell r="X12324">
            <v>0</v>
          </cell>
          <cell r="Y12324">
            <v>0</v>
          </cell>
          <cell r="Z12324">
            <v>0</v>
          </cell>
          <cell r="AA12324">
            <v>0</v>
          </cell>
          <cell r="AE12324">
            <v>0</v>
          </cell>
          <cell r="AG12324">
            <v>0</v>
          </cell>
          <cell r="AH12324">
            <v>0</v>
          </cell>
          <cell r="AI12324">
            <v>0</v>
          </cell>
          <cell r="AJ12324">
            <v>0</v>
          </cell>
          <cell r="AN12324">
            <v>0</v>
          </cell>
        </row>
        <row r="12325">
          <cell r="X12325">
            <v>0</v>
          </cell>
          <cell r="Y12325">
            <v>0</v>
          </cell>
          <cell r="Z12325">
            <v>0</v>
          </cell>
          <cell r="AA12325">
            <v>0</v>
          </cell>
          <cell r="AE12325">
            <v>0</v>
          </cell>
          <cell r="AG12325">
            <v>0</v>
          </cell>
          <cell r="AH12325">
            <v>0</v>
          </cell>
          <cell r="AI12325">
            <v>0</v>
          </cell>
          <cell r="AJ12325">
            <v>0</v>
          </cell>
          <cell r="AN12325">
            <v>0</v>
          </cell>
        </row>
        <row r="12326">
          <cell r="X12326">
            <v>0</v>
          </cell>
          <cell r="Y12326">
            <v>0</v>
          </cell>
          <cell r="Z12326">
            <v>0</v>
          </cell>
          <cell r="AA12326">
            <v>0</v>
          </cell>
          <cell r="AE12326">
            <v>0</v>
          </cell>
          <cell r="AG12326">
            <v>0</v>
          </cell>
          <cell r="AH12326">
            <v>0</v>
          </cell>
          <cell r="AI12326">
            <v>0</v>
          </cell>
          <cell r="AJ12326">
            <v>0</v>
          </cell>
          <cell r="AN12326">
            <v>0</v>
          </cell>
        </row>
        <row r="12327">
          <cell r="X12327">
            <v>0</v>
          </cell>
          <cell r="Y12327">
            <v>0</v>
          </cell>
          <cell r="Z12327">
            <v>0</v>
          </cell>
          <cell r="AA12327">
            <v>0</v>
          </cell>
          <cell r="AE12327">
            <v>0</v>
          </cell>
          <cell r="AG12327">
            <v>0</v>
          </cell>
          <cell r="AH12327">
            <v>0</v>
          </cell>
          <cell r="AI12327">
            <v>0</v>
          </cell>
          <cell r="AJ12327">
            <v>0</v>
          </cell>
          <cell r="AN12327">
            <v>0</v>
          </cell>
        </row>
        <row r="12328">
          <cell r="X12328">
            <v>0</v>
          </cell>
          <cell r="Y12328">
            <v>0</v>
          </cell>
          <cell r="Z12328">
            <v>0</v>
          </cell>
          <cell r="AA12328">
            <v>0</v>
          </cell>
          <cell r="AE12328">
            <v>0</v>
          </cell>
          <cell r="AG12328">
            <v>0</v>
          </cell>
          <cell r="AH12328">
            <v>0</v>
          </cell>
          <cell r="AI12328">
            <v>0</v>
          </cell>
          <cell r="AJ12328">
            <v>0</v>
          </cell>
          <cell r="AN12328">
            <v>0</v>
          </cell>
        </row>
        <row r="12329">
          <cell r="X12329">
            <v>0</v>
          </cell>
          <cell r="Y12329">
            <v>0</v>
          </cell>
          <cell r="Z12329">
            <v>0</v>
          </cell>
          <cell r="AA12329">
            <v>0</v>
          </cell>
          <cell r="AE12329">
            <v>0</v>
          </cell>
          <cell r="AG12329">
            <v>0</v>
          </cell>
          <cell r="AH12329">
            <v>0</v>
          </cell>
          <cell r="AI12329">
            <v>0</v>
          </cell>
          <cell r="AJ12329">
            <v>0</v>
          </cell>
          <cell r="AN12329">
            <v>0</v>
          </cell>
        </row>
        <row r="12330">
          <cell r="X12330">
            <v>0</v>
          </cell>
          <cell r="Y12330">
            <v>0</v>
          </cell>
          <cell r="Z12330">
            <v>0</v>
          </cell>
          <cell r="AA12330">
            <v>0</v>
          </cell>
          <cell r="AE12330">
            <v>0</v>
          </cell>
          <cell r="AG12330">
            <v>0</v>
          </cell>
          <cell r="AH12330">
            <v>0</v>
          </cell>
          <cell r="AI12330">
            <v>0</v>
          </cell>
          <cell r="AJ12330">
            <v>0</v>
          </cell>
          <cell r="AN12330">
            <v>0</v>
          </cell>
        </row>
        <row r="12331">
          <cell r="X12331">
            <v>0</v>
          </cell>
          <cell r="Y12331">
            <v>0</v>
          </cell>
          <cell r="Z12331">
            <v>0</v>
          </cell>
          <cell r="AA12331">
            <v>0</v>
          </cell>
          <cell r="AE12331">
            <v>0</v>
          </cell>
          <cell r="AG12331">
            <v>0</v>
          </cell>
          <cell r="AH12331">
            <v>0</v>
          </cell>
          <cell r="AI12331">
            <v>0</v>
          </cell>
          <cell r="AJ12331">
            <v>0</v>
          </cell>
          <cell r="AN12331">
            <v>0</v>
          </cell>
        </row>
        <row r="12332">
          <cell r="X12332">
            <v>0</v>
          </cell>
          <cell r="Y12332">
            <v>0</v>
          </cell>
          <cell r="Z12332">
            <v>0</v>
          </cell>
          <cell r="AA12332">
            <v>0</v>
          </cell>
          <cell r="AE12332">
            <v>0</v>
          </cell>
          <cell r="AG12332">
            <v>0</v>
          </cell>
          <cell r="AH12332">
            <v>0</v>
          </cell>
          <cell r="AI12332">
            <v>0</v>
          </cell>
          <cell r="AJ12332">
            <v>0</v>
          </cell>
          <cell r="AN12332">
            <v>0</v>
          </cell>
        </row>
        <row r="12333">
          <cell r="X12333">
            <v>0</v>
          </cell>
          <cell r="Y12333">
            <v>0</v>
          </cell>
          <cell r="Z12333">
            <v>0</v>
          </cell>
          <cell r="AA12333">
            <v>0</v>
          </cell>
          <cell r="AE12333">
            <v>0</v>
          </cell>
          <cell r="AG12333">
            <v>0</v>
          </cell>
          <cell r="AH12333">
            <v>0</v>
          </cell>
          <cell r="AI12333">
            <v>0</v>
          </cell>
          <cell r="AJ12333">
            <v>0</v>
          </cell>
          <cell r="AN12333">
            <v>0</v>
          </cell>
        </row>
        <row r="12334">
          <cell r="X12334">
            <v>0</v>
          </cell>
          <cell r="Y12334">
            <v>0</v>
          </cell>
          <cell r="Z12334">
            <v>0</v>
          </cell>
          <cell r="AA12334">
            <v>0</v>
          </cell>
          <cell r="AE12334">
            <v>0</v>
          </cell>
          <cell r="AG12334">
            <v>0</v>
          </cell>
          <cell r="AH12334">
            <v>0</v>
          </cell>
          <cell r="AI12334">
            <v>0</v>
          </cell>
          <cell r="AJ12334">
            <v>0</v>
          </cell>
          <cell r="AN12334">
            <v>0</v>
          </cell>
        </row>
        <row r="12335">
          <cell r="X12335">
            <v>0</v>
          </cell>
          <cell r="Y12335">
            <v>0</v>
          </cell>
          <cell r="Z12335">
            <v>0</v>
          </cell>
          <cell r="AA12335">
            <v>0</v>
          </cell>
          <cell r="AE12335">
            <v>0</v>
          </cell>
          <cell r="AG12335">
            <v>0</v>
          </cell>
          <cell r="AH12335">
            <v>0</v>
          </cell>
          <cell r="AI12335">
            <v>0</v>
          </cell>
          <cell r="AJ12335">
            <v>0</v>
          </cell>
          <cell r="AN12335">
            <v>0</v>
          </cell>
        </row>
        <row r="12336">
          <cell r="X12336">
            <v>0</v>
          </cell>
          <cell r="Y12336">
            <v>0</v>
          </cell>
          <cell r="Z12336">
            <v>0</v>
          </cell>
          <cell r="AA12336">
            <v>0</v>
          </cell>
          <cell r="AE12336">
            <v>0</v>
          </cell>
          <cell r="AG12336">
            <v>0</v>
          </cell>
          <cell r="AH12336">
            <v>0</v>
          </cell>
          <cell r="AI12336">
            <v>0</v>
          </cell>
          <cell r="AJ12336">
            <v>0</v>
          </cell>
          <cell r="AN12336">
            <v>0</v>
          </cell>
        </row>
        <row r="12337">
          <cell r="X12337">
            <v>0</v>
          </cell>
          <cell r="Y12337">
            <v>0</v>
          </cell>
          <cell r="Z12337">
            <v>0</v>
          </cell>
          <cell r="AA12337">
            <v>0</v>
          </cell>
          <cell r="AE12337">
            <v>0</v>
          </cell>
          <cell r="AG12337">
            <v>0</v>
          </cell>
          <cell r="AH12337">
            <v>0</v>
          </cell>
          <cell r="AI12337">
            <v>0</v>
          </cell>
          <cell r="AJ12337">
            <v>0</v>
          </cell>
          <cell r="AN12337">
            <v>0</v>
          </cell>
        </row>
        <row r="12338">
          <cell r="X12338">
            <v>0</v>
          </cell>
          <cell r="Y12338">
            <v>0</v>
          </cell>
          <cell r="Z12338">
            <v>0</v>
          </cell>
          <cell r="AA12338">
            <v>0</v>
          </cell>
          <cell r="AE12338">
            <v>0</v>
          </cell>
          <cell r="AG12338">
            <v>0</v>
          </cell>
          <cell r="AH12338">
            <v>0</v>
          </cell>
          <cell r="AI12338">
            <v>0</v>
          </cell>
          <cell r="AJ12338">
            <v>0</v>
          </cell>
          <cell r="AN12338">
            <v>0</v>
          </cell>
        </row>
        <row r="12339">
          <cell r="X12339">
            <v>0</v>
          </cell>
          <cell r="Y12339">
            <v>0</v>
          </cell>
          <cell r="Z12339">
            <v>0</v>
          </cell>
          <cell r="AA12339">
            <v>0</v>
          </cell>
          <cell r="AE12339">
            <v>0</v>
          </cell>
          <cell r="AG12339">
            <v>0</v>
          </cell>
          <cell r="AH12339">
            <v>0</v>
          </cell>
          <cell r="AI12339">
            <v>0</v>
          </cell>
          <cell r="AJ12339">
            <v>0</v>
          </cell>
          <cell r="AN12339">
            <v>0</v>
          </cell>
        </row>
        <row r="12340">
          <cell r="X12340">
            <v>0</v>
          </cell>
          <cell r="Y12340">
            <v>0</v>
          </cell>
          <cell r="Z12340">
            <v>0</v>
          </cell>
          <cell r="AA12340">
            <v>0</v>
          </cell>
          <cell r="AE12340">
            <v>0</v>
          </cell>
          <cell r="AG12340">
            <v>0</v>
          </cell>
          <cell r="AH12340">
            <v>0</v>
          </cell>
          <cell r="AI12340">
            <v>0</v>
          </cell>
          <cell r="AJ12340">
            <v>0</v>
          </cell>
          <cell r="AN12340">
            <v>0</v>
          </cell>
        </row>
        <row r="12341">
          <cell r="X12341">
            <v>0</v>
          </cell>
          <cell r="Y12341">
            <v>0</v>
          </cell>
          <cell r="Z12341">
            <v>0</v>
          </cell>
          <cell r="AA12341">
            <v>0</v>
          </cell>
          <cell r="AE12341">
            <v>0</v>
          </cell>
          <cell r="AG12341">
            <v>0</v>
          </cell>
          <cell r="AH12341">
            <v>0</v>
          </cell>
          <cell r="AI12341">
            <v>0</v>
          </cell>
          <cell r="AJ12341">
            <v>0</v>
          </cell>
          <cell r="AN12341">
            <v>0</v>
          </cell>
        </row>
        <row r="12342">
          <cell r="X12342">
            <v>0</v>
          </cell>
          <cell r="Y12342">
            <v>0</v>
          </cell>
          <cell r="Z12342">
            <v>0</v>
          </cell>
          <cell r="AA12342">
            <v>0</v>
          </cell>
          <cell r="AE12342">
            <v>0</v>
          </cell>
          <cell r="AG12342">
            <v>0</v>
          </cell>
          <cell r="AH12342">
            <v>0</v>
          </cell>
          <cell r="AI12342">
            <v>0</v>
          </cell>
          <cell r="AJ12342">
            <v>0</v>
          </cell>
          <cell r="AN12342">
            <v>0</v>
          </cell>
        </row>
        <row r="12343">
          <cell r="X12343">
            <v>0</v>
          </cell>
          <cell r="Y12343">
            <v>0</v>
          </cell>
          <cell r="Z12343">
            <v>0</v>
          </cell>
          <cell r="AA12343">
            <v>0</v>
          </cell>
          <cell r="AE12343">
            <v>0</v>
          </cell>
          <cell r="AG12343">
            <v>0</v>
          </cell>
          <cell r="AH12343">
            <v>0</v>
          </cell>
          <cell r="AI12343">
            <v>0</v>
          </cell>
          <cell r="AJ12343">
            <v>0</v>
          </cell>
          <cell r="AN12343">
            <v>0</v>
          </cell>
        </row>
        <row r="12344">
          <cell r="X12344">
            <v>0</v>
          </cell>
          <cell r="Y12344">
            <v>0</v>
          </cell>
          <cell r="Z12344">
            <v>0</v>
          </cell>
          <cell r="AA12344">
            <v>0</v>
          </cell>
          <cell r="AE12344">
            <v>0</v>
          </cell>
          <cell r="AG12344">
            <v>0</v>
          </cell>
          <cell r="AH12344">
            <v>0</v>
          </cell>
          <cell r="AI12344">
            <v>0</v>
          </cell>
          <cell r="AJ12344">
            <v>0</v>
          </cell>
          <cell r="AN12344">
            <v>0</v>
          </cell>
        </row>
        <row r="12345">
          <cell r="X12345">
            <v>0</v>
          </cell>
          <cell r="Y12345">
            <v>0</v>
          </cell>
          <cell r="Z12345">
            <v>0</v>
          </cell>
          <cell r="AA12345">
            <v>0</v>
          </cell>
          <cell r="AE12345">
            <v>0</v>
          </cell>
          <cell r="AG12345">
            <v>0</v>
          </cell>
          <cell r="AH12345">
            <v>0</v>
          </cell>
          <cell r="AI12345">
            <v>0</v>
          </cell>
          <cell r="AJ12345">
            <v>0</v>
          </cell>
          <cell r="AN12345">
            <v>0</v>
          </cell>
        </row>
        <row r="12346">
          <cell r="X12346">
            <v>0</v>
          </cell>
          <cell r="Y12346">
            <v>0</v>
          </cell>
          <cell r="Z12346">
            <v>0</v>
          </cell>
          <cell r="AA12346">
            <v>0</v>
          </cell>
          <cell r="AE12346">
            <v>0</v>
          </cell>
          <cell r="AG12346">
            <v>0</v>
          </cell>
          <cell r="AH12346">
            <v>0</v>
          </cell>
          <cell r="AI12346">
            <v>0</v>
          </cell>
          <cell r="AJ12346">
            <v>0</v>
          </cell>
          <cell r="AN12346">
            <v>0</v>
          </cell>
        </row>
        <row r="12347">
          <cell r="X12347">
            <v>0</v>
          </cell>
          <cell r="Y12347">
            <v>0</v>
          </cell>
          <cell r="Z12347">
            <v>0</v>
          </cell>
          <cell r="AA12347">
            <v>0</v>
          </cell>
          <cell r="AE12347">
            <v>0</v>
          </cell>
          <cell r="AG12347">
            <v>0</v>
          </cell>
          <cell r="AH12347">
            <v>0</v>
          </cell>
          <cell r="AI12347">
            <v>0</v>
          </cell>
          <cell r="AJ12347">
            <v>0</v>
          </cell>
          <cell r="AN12347">
            <v>0</v>
          </cell>
        </row>
        <row r="12348">
          <cell r="X12348">
            <v>0</v>
          </cell>
          <cell r="Y12348">
            <v>0</v>
          </cell>
          <cell r="Z12348">
            <v>0</v>
          </cell>
          <cell r="AA12348">
            <v>0</v>
          </cell>
          <cell r="AE12348">
            <v>0</v>
          </cell>
          <cell r="AG12348">
            <v>0</v>
          </cell>
          <cell r="AH12348">
            <v>0</v>
          </cell>
          <cell r="AI12348">
            <v>0</v>
          </cell>
          <cell r="AJ12348">
            <v>0</v>
          </cell>
          <cell r="AN12348">
            <v>0</v>
          </cell>
        </row>
        <row r="12349">
          <cell r="X12349">
            <v>0</v>
          </cell>
          <cell r="Y12349">
            <v>0</v>
          </cell>
          <cell r="Z12349">
            <v>0</v>
          </cell>
          <cell r="AA12349">
            <v>0</v>
          </cell>
          <cell r="AE12349">
            <v>0</v>
          </cell>
          <cell r="AG12349">
            <v>0</v>
          </cell>
          <cell r="AH12349">
            <v>0</v>
          </cell>
          <cell r="AI12349">
            <v>0</v>
          </cell>
          <cell r="AJ12349">
            <v>0</v>
          </cell>
          <cell r="AN12349">
            <v>0</v>
          </cell>
        </row>
        <row r="12350">
          <cell r="X12350">
            <v>0</v>
          </cell>
          <cell r="Y12350">
            <v>0</v>
          </cell>
          <cell r="Z12350">
            <v>0</v>
          </cell>
          <cell r="AA12350">
            <v>0</v>
          </cell>
          <cell r="AE12350">
            <v>0</v>
          </cell>
          <cell r="AG12350">
            <v>0</v>
          </cell>
          <cell r="AH12350">
            <v>0</v>
          </cell>
          <cell r="AI12350">
            <v>0</v>
          </cell>
          <cell r="AJ12350">
            <v>0</v>
          </cell>
          <cell r="AN12350">
            <v>0</v>
          </cell>
        </row>
        <row r="12351">
          <cell r="X12351">
            <v>0</v>
          </cell>
          <cell r="Y12351">
            <v>0</v>
          </cell>
          <cell r="Z12351">
            <v>0</v>
          </cell>
          <cell r="AA12351">
            <v>0</v>
          </cell>
          <cell r="AE12351">
            <v>0</v>
          </cell>
          <cell r="AG12351">
            <v>0</v>
          </cell>
          <cell r="AH12351">
            <v>0</v>
          </cell>
          <cell r="AI12351">
            <v>0</v>
          </cell>
          <cell r="AJ12351">
            <v>0</v>
          </cell>
          <cell r="AN12351">
            <v>0</v>
          </cell>
        </row>
        <row r="12352">
          <cell r="X12352">
            <v>0</v>
          </cell>
          <cell r="Y12352">
            <v>0</v>
          </cell>
          <cell r="Z12352">
            <v>0</v>
          </cell>
          <cell r="AA12352">
            <v>0</v>
          </cell>
          <cell r="AE12352">
            <v>0</v>
          </cell>
          <cell r="AG12352">
            <v>0</v>
          </cell>
          <cell r="AH12352">
            <v>0</v>
          </cell>
          <cell r="AI12352">
            <v>0</v>
          </cell>
          <cell r="AJ12352">
            <v>0</v>
          </cell>
          <cell r="AN12352">
            <v>0</v>
          </cell>
        </row>
        <row r="12353">
          <cell r="X12353">
            <v>0</v>
          </cell>
          <cell r="Y12353">
            <v>0</v>
          </cell>
          <cell r="Z12353">
            <v>0</v>
          </cell>
          <cell r="AA12353">
            <v>0</v>
          </cell>
          <cell r="AE12353">
            <v>0</v>
          </cell>
          <cell r="AG12353">
            <v>0</v>
          </cell>
          <cell r="AH12353">
            <v>0</v>
          </cell>
          <cell r="AI12353">
            <v>0</v>
          </cell>
          <cell r="AJ12353">
            <v>0</v>
          </cell>
          <cell r="AN12353">
            <v>0</v>
          </cell>
        </row>
        <row r="12354">
          <cell r="X12354">
            <v>0</v>
          </cell>
          <cell r="Y12354">
            <v>0</v>
          </cell>
          <cell r="Z12354">
            <v>0</v>
          </cell>
          <cell r="AA12354">
            <v>0</v>
          </cell>
          <cell r="AE12354">
            <v>0</v>
          </cell>
          <cell r="AG12354">
            <v>0</v>
          </cell>
          <cell r="AH12354">
            <v>0</v>
          </cell>
          <cell r="AI12354">
            <v>0</v>
          </cell>
          <cell r="AJ12354">
            <v>0</v>
          </cell>
          <cell r="AN12354">
            <v>0</v>
          </cell>
        </row>
        <row r="12355">
          <cell r="X12355">
            <v>0</v>
          </cell>
          <cell r="Y12355">
            <v>0</v>
          </cell>
          <cell r="Z12355">
            <v>0</v>
          </cell>
          <cell r="AA12355">
            <v>0</v>
          </cell>
          <cell r="AE12355">
            <v>0</v>
          </cell>
          <cell r="AG12355">
            <v>0</v>
          </cell>
          <cell r="AH12355">
            <v>0</v>
          </cell>
          <cell r="AI12355">
            <v>0</v>
          </cell>
          <cell r="AJ12355">
            <v>0</v>
          </cell>
          <cell r="AN12355">
            <v>0</v>
          </cell>
        </row>
        <row r="12356">
          <cell r="X12356">
            <v>0</v>
          </cell>
          <cell r="Y12356">
            <v>0</v>
          </cell>
          <cell r="Z12356">
            <v>0</v>
          </cell>
          <cell r="AA12356">
            <v>0</v>
          </cell>
          <cell r="AE12356">
            <v>0</v>
          </cell>
          <cell r="AG12356">
            <v>0</v>
          </cell>
          <cell r="AH12356">
            <v>0</v>
          </cell>
          <cell r="AI12356">
            <v>0</v>
          </cell>
          <cell r="AJ12356">
            <v>0</v>
          </cell>
          <cell r="AN12356">
            <v>0</v>
          </cell>
        </row>
        <row r="12357">
          <cell r="X12357">
            <v>0</v>
          </cell>
          <cell r="Y12357">
            <v>0</v>
          </cell>
          <cell r="Z12357">
            <v>0</v>
          </cell>
          <cell r="AA12357">
            <v>0</v>
          </cell>
          <cell r="AE12357">
            <v>0</v>
          </cell>
          <cell r="AG12357">
            <v>0</v>
          </cell>
          <cell r="AH12357">
            <v>0</v>
          </cell>
          <cell r="AI12357">
            <v>0</v>
          </cell>
          <cell r="AJ12357">
            <v>0</v>
          </cell>
          <cell r="AN12357">
            <v>0</v>
          </cell>
        </row>
        <row r="12358">
          <cell r="X12358">
            <v>0</v>
          </cell>
          <cell r="Y12358">
            <v>0</v>
          </cell>
          <cell r="Z12358">
            <v>0</v>
          </cell>
          <cell r="AA12358">
            <v>0</v>
          </cell>
          <cell r="AE12358">
            <v>0</v>
          </cell>
          <cell r="AG12358">
            <v>0</v>
          </cell>
          <cell r="AH12358">
            <v>0</v>
          </cell>
          <cell r="AI12358">
            <v>0</v>
          </cell>
          <cell r="AJ12358">
            <v>0</v>
          </cell>
          <cell r="AN12358">
            <v>0</v>
          </cell>
        </row>
        <row r="12359">
          <cell r="X12359">
            <v>0</v>
          </cell>
          <cell r="Y12359">
            <v>0</v>
          </cell>
          <cell r="Z12359">
            <v>0</v>
          </cell>
          <cell r="AA12359">
            <v>0</v>
          </cell>
          <cell r="AE12359">
            <v>0</v>
          </cell>
          <cell r="AG12359">
            <v>0</v>
          </cell>
          <cell r="AH12359">
            <v>0</v>
          </cell>
          <cell r="AI12359">
            <v>0</v>
          </cell>
          <cell r="AJ12359">
            <v>0</v>
          </cell>
          <cell r="AN12359">
            <v>0</v>
          </cell>
        </row>
        <row r="12360">
          <cell r="X12360">
            <v>0</v>
          </cell>
          <cell r="Y12360">
            <v>0</v>
          </cell>
          <cell r="Z12360">
            <v>0</v>
          </cell>
          <cell r="AA12360">
            <v>0</v>
          </cell>
          <cell r="AE12360">
            <v>0</v>
          </cell>
          <cell r="AG12360">
            <v>0</v>
          </cell>
          <cell r="AH12360">
            <v>0</v>
          </cell>
          <cell r="AI12360">
            <v>0</v>
          </cell>
          <cell r="AJ12360">
            <v>0</v>
          </cell>
          <cell r="AN12360">
            <v>0</v>
          </cell>
        </row>
        <row r="12361">
          <cell r="X12361">
            <v>0</v>
          </cell>
          <cell r="Y12361">
            <v>0</v>
          </cell>
          <cell r="Z12361">
            <v>0</v>
          </cell>
          <cell r="AA12361">
            <v>0</v>
          </cell>
          <cell r="AE12361">
            <v>0</v>
          </cell>
          <cell r="AG12361">
            <v>0</v>
          </cell>
          <cell r="AH12361">
            <v>0</v>
          </cell>
          <cell r="AI12361">
            <v>0</v>
          </cell>
          <cell r="AJ12361">
            <v>0</v>
          </cell>
          <cell r="AN12361">
            <v>0</v>
          </cell>
        </row>
        <row r="12362">
          <cell r="X12362">
            <v>0</v>
          </cell>
          <cell r="Y12362">
            <v>0</v>
          </cell>
          <cell r="Z12362">
            <v>0</v>
          </cell>
          <cell r="AA12362">
            <v>0</v>
          </cell>
          <cell r="AE12362">
            <v>0</v>
          </cell>
          <cell r="AG12362">
            <v>0</v>
          </cell>
          <cell r="AH12362">
            <v>0</v>
          </cell>
          <cell r="AI12362">
            <v>0</v>
          </cell>
          <cell r="AJ12362">
            <v>0</v>
          </cell>
          <cell r="AN12362">
            <v>0</v>
          </cell>
        </row>
        <row r="12363">
          <cell r="X12363">
            <v>0</v>
          </cell>
          <cell r="Y12363">
            <v>0</v>
          </cell>
          <cell r="Z12363">
            <v>0</v>
          </cell>
          <cell r="AA12363">
            <v>0</v>
          </cell>
          <cell r="AE12363">
            <v>0</v>
          </cell>
          <cell r="AG12363">
            <v>0</v>
          </cell>
          <cell r="AH12363">
            <v>0</v>
          </cell>
          <cell r="AI12363">
            <v>0</v>
          </cell>
          <cell r="AJ12363">
            <v>0</v>
          </cell>
          <cell r="AN12363">
            <v>0</v>
          </cell>
        </row>
        <row r="12364">
          <cell r="X12364">
            <v>0</v>
          </cell>
          <cell r="Y12364">
            <v>0</v>
          </cell>
          <cell r="Z12364">
            <v>0</v>
          </cell>
          <cell r="AA12364">
            <v>0</v>
          </cell>
          <cell r="AE12364">
            <v>0</v>
          </cell>
          <cell r="AG12364">
            <v>0</v>
          </cell>
          <cell r="AH12364">
            <v>0</v>
          </cell>
          <cell r="AI12364">
            <v>0</v>
          </cell>
          <cell r="AJ12364">
            <v>0</v>
          </cell>
          <cell r="AN12364">
            <v>0</v>
          </cell>
        </row>
        <row r="12365">
          <cell r="X12365">
            <v>0</v>
          </cell>
          <cell r="Y12365">
            <v>0</v>
          </cell>
          <cell r="Z12365">
            <v>0</v>
          </cell>
          <cell r="AA12365">
            <v>0</v>
          </cell>
          <cell r="AE12365">
            <v>0</v>
          </cell>
          <cell r="AG12365">
            <v>0</v>
          </cell>
          <cell r="AH12365">
            <v>0</v>
          </cell>
          <cell r="AI12365">
            <v>0</v>
          </cell>
          <cell r="AJ12365">
            <v>0</v>
          </cell>
          <cell r="AN12365">
            <v>0</v>
          </cell>
        </row>
        <row r="12366">
          <cell r="X12366">
            <v>0</v>
          </cell>
          <cell r="Y12366">
            <v>0</v>
          </cell>
          <cell r="Z12366">
            <v>0</v>
          </cell>
          <cell r="AA12366">
            <v>0</v>
          </cell>
          <cell r="AE12366">
            <v>0</v>
          </cell>
          <cell r="AG12366">
            <v>0</v>
          </cell>
          <cell r="AH12366">
            <v>0</v>
          </cell>
          <cell r="AI12366">
            <v>0</v>
          </cell>
          <cell r="AJ12366">
            <v>0</v>
          </cell>
          <cell r="AN12366">
            <v>0</v>
          </cell>
        </row>
        <row r="12367">
          <cell r="X12367">
            <v>0</v>
          </cell>
          <cell r="Y12367">
            <v>0</v>
          </cell>
          <cell r="Z12367">
            <v>0</v>
          </cell>
          <cell r="AA12367">
            <v>0</v>
          </cell>
          <cell r="AE12367">
            <v>0</v>
          </cell>
          <cell r="AG12367">
            <v>0</v>
          </cell>
          <cell r="AH12367">
            <v>0</v>
          </cell>
          <cell r="AI12367">
            <v>0</v>
          </cell>
          <cell r="AJ12367">
            <v>0</v>
          </cell>
          <cell r="AN12367">
            <v>0</v>
          </cell>
        </row>
        <row r="12368">
          <cell r="X12368">
            <v>0</v>
          </cell>
          <cell r="Y12368">
            <v>0</v>
          </cell>
          <cell r="Z12368">
            <v>0</v>
          </cell>
          <cell r="AA12368">
            <v>0</v>
          </cell>
          <cell r="AE12368">
            <v>0</v>
          </cell>
          <cell r="AG12368">
            <v>0</v>
          </cell>
          <cell r="AH12368">
            <v>0</v>
          </cell>
          <cell r="AI12368">
            <v>0</v>
          </cell>
          <cell r="AJ12368">
            <v>0</v>
          </cell>
          <cell r="AN12368">
            <v>0</v>
          </cell>
        </row>
        <row r="12369">
          <cell r="X12369">
            <v>0</v>
          </cell>
          <cell r="Y12369">
            <v>0</v>
          </cell>
          <cell r="Z12369">
            <v>0</v>
          </cell>
          <cell r="AA12369">
            <v>0</v>
          </cell>
          <cell r="AE12369">
            <v>0</v>
          </cell>
          <cell r="AG12369">
            <v>0</v>
          </cell>
          <cell r="AH12369">
            <v>0</v>
          </cell>
          <cell r="AI12369">
            <v>0</v>
          </cell>
          <cell r="AJ12369">
            <v>0</v>
          </cell>
          <cell r="AN12369">
            <v>0</v>
          </cell>
        </row>
        <row r="12370">
          <cell r="X12370">
            <v>0</v>
          </cell>
          <cell r="Y12370">
            <v>0</v>
          </cell>
          <cell r="Z12370">
            <v>0</v>
          </cell>
          <cell r="AA12370">
            <v>0</v>
          </cell>
          <cell r="AE12370">
            <v>0</v>
          </cell>
          <cell r="AG12370">
            <v>0</v>
          </cell>
          <cell r="AH12370">
            <v>0</v>
          </cell>
          <cell r="AI12370">
            <v>0</v>
          </cell>
          <cell r="AJ12370">
            <v>0</v>
          </cell>
          <cell r="AN12370">
            <v>0</v>
          </cell>
        </row>
        <row r="12371">
          <cell r="X12371">
            <v>0</v>
          </cell>
          <cell r="Y12371">
            <v>0</v>
          </cell>
          <cell r="Z12371">
            <v>0</v>
          </cell>
          <cell r="AA12371">
            <v>0</v>
          </cell>
          <cell r="AE12371">
            <v>0</v>
          </cell>
          <cell r="AG12371">
            <v>0</v>
          </cell>
          <cell r="AH12371">
            <v>0</v>
          </cell>
          <cell r="AI12371">
            <v>0</v>
          </cell>
          <cell r="AJ12371">
            <v>0</v>
          </cell>
          <cell r="AN12371">
            <v>0</v>
          </cell>
        </row>
        <row r="12372">
          <cell r="X12372">
            <v>0</v>
          </cell>
          <cell r="Y12372">
            <v>0</v>
          </cell>
          <cell r="Z12372">
            <v>0</v>
          </cell>
          <cell r="AA12372">
            <v>0</v>
          </cell>
          <cell r="AE12372">
            <v>0</v>
          </cell>
          <cell r="AG12372">
            <v>0</v>
          </cell>
          <cell r="AH12372">
            <v>0</v>
          </cell>
          <cell r="AI12372">
            <v>0</v>
          </cell>
          <cell r="AJ12372">
            <v>0</v>
          </cell>
          <cell r="AN12372">
            <v>0</v>
          </cell>
        </row>
        <row r="12373">
          <cell r="X12373">
            <v>0</v>
          </cell>
          <cell r="Y12373">
            <v>0</v>
          </cell>
          <cell r="Z12373">
            <v>0</v>
          </cell>
          <cell r="AA12373">
            <v>0</v>
          </cell>
          <cell r="AE12373">
            <v>0</v>
          </cell>
          <cell r="AG12373">
            <v>0</v>
          </cell>
          <cell r="AH12373">
            <v>0</v>
          </cell>
          <cell r="AI12373">
            <v>0</v>
          </cell>
          <cell r="AJ12373">
            <v>0</v>
          </cell>
          <cell r="AN12373">
            <v>0</v>
          </cell>
        </row>
        <row r="12374">
          <cell r="X12374">
            <v>0</v>
          </cell>
          <cell r="Y12374">
            <v>0</v>
          </cell>
          <cell r="Z12374">
            <v>0</v>
          </cell>
          <cell r="AA12374">
            <v>0</v>
          </cell>
          <cell r="AE12374">
            <v>0</v>
          </cell>
          <cell r="AG12374">
            <v>0</v>
          </cell>
          <cell r="AH12374">
            <v>0</v>
          </cell>
          <cell r="AI12374">
            <v>0</v>
          </cell>
          <cell r="AJ12374">
            <v>0</v>
          </cell>
          <cell r="AN12374">
            <v>0</v>
          </cell>
        </row>
        <row r="12375">
          <cell r="X12375">
            <v>0</v>
          </cell>
          <cell r="Y12375">
            <v>0</v>
          </cell>
          <cell r="Z12375">
            <v>0</v>
          </cell>
          <cell r="AA12375">
            <v>0</v>
          </cell>
          <cell r="AE12375">
            <v>0</v>
          </cell>
          <cell r="AG12375">
            <v>0</v>
          </cell>
          <cell r="AH12375">
            <v>0</v>
          </cell>
          <cell r="AI12375">
            <v>0</v>
          </cell>
          <cell r="AJ12375">
            <v>0</v>
          </cell>
          <cell r="AN12375">
            <v>0</v>
          </cell>
        </row>
        <row r="12376">
          <cell r="X12376">
            <v>0</v>
          </cell>
          <cell r="Y12376">
            <v>0</v>
          </cell>
          <cell r="Z12376">
            <v>0</v>
          </cell>
          <cell r="AA12376">
            <v>0</v>
          </cell>
          <cell r="AE12376">
            <v>0</v>
          </cell>
          <cell r="AG12376">
            <v>0</v>
          </cell>
          <cell r="AH12376">
            <v>0</v>
          </cell>
          <cell r="AI12376">
            <v>0</v>
          </cell>
          <cell r="AJ12376">
            <v>0</v>
          </cell>
          <cell r="AN12376">
            <v>0</v>
          </cell>
        </row>
        <row r="12377">
          <cell r="X12377">
            <v>0</v>
          </cell>
          <cell r="Y12377">
            <v>0</v>
          </cell>
          <cell r="Z12377">
            <v>0</v>
          </cell>
          <cell r="AA12377">
            <v>0</v>
          </cell>
          <cell r="AE12377">
            <v>0</v>
          </cell>
          <cell r="AG12377">
            <v>0</v>
          </cell>
          <cell r="AH12377">
            <v>0</v>
          </cell>
          <cell r="AI12377">
            <v>0</v>
          </cell>
          <cell r="AJ12377">
            <v>0</v>
          </cell>
          <cell r="AN12377">
            <v>0</v>
          </cell>
        </row>
        <row r="12378">
          <cell r="X12378">
            <v>0</v>
          </cell>
          <cell r="Y12378">
            <v>0</v>
          </cell>
          <cell r="Z12378">
            <v>0</v>
          </cell>
          <cell r="AA12378">
            <v>0</v>
          </cell>
          <cell r="AE12378">
            <v>0</v>
          </cell>
          <cell r="AG12378">
            <v>0</v>
          </cell>
          <cell r="AH12378">
            <v>0</v>
          </cell>
          <cell r="AI12378">
            <v>0</v>
          </cell>
          <cell r="AJ12378">
            <v>0</v>
          </cell>
          <cell r="AN12378">
            <v>0</v>
          </cell>
        </row>
        <row r="12379">
          <cell r="X12379">
            <v>0</v>
          </cell>
          <cell r="Y12379">
            <v>0</v>
          </cell>
          <cell r="Z12379">
            <v>0</v>
          </cell>
          <cell r="AA12379">
            <v>0</v>
          </cell>
          <cell r="AE12379">
            <v>0</v>
          </cell>
          <cell r="AG12379">
            <v>0</v>
          </cell>
          <cell r="AH12379">
            <v>0</v>
          </cell>
          <cell r="AI12379">
            <v>0</v>
          </cell>
          <cell r="AJ12379">
            <v>0</v>
          </cell>
          <cell r="AN12379">
            <v>0</v>
          </cell>
        </row>
        <row r="12380">
          <cell r="X12380">
            <v>0</v>
          </cell>
          <cell r="Y12380">
            <v>0</v>
          </cell>
          <cell r="Z12380">
            <v>0</v>
          </cell>
          <cell r="AA12380">
            <v>0</v>
          </cell>
          <cell r="AE12380">
            <v>0</v>
          </cell>
          <cell r="AG12380">
            <v>0</v>
          </cell>
          <cell r="AH12380">
            <v>0</v>
          </cell>
          <cell r="AI12380">
            <v>0</v>
          </cell>
          <cell r="AJ12380">
            <v>0</v>
          </cell>
          <cell r="AN12380">
            <v>0</v>
          </cell>
        </row>
        <row r="12381">
          <cell r="X12381">
            <v>0</v>
          </cell>
          <cell r="Y12381">
            <v>0</v>
          </cell>
          <cell r="Z12381">
            <v>0</v>
          </cell>
          <cell r="AA12381">
            <v>0</v>
          </cell>
          <cell r="AE12381">
            <v>0</v>
          </cell>
          <cell r="AG12381">
            <v>0</v>
          </cell>
          <cell r="AH12381">
            <v>0</v>
          </cell>
          <cell r="AI12381">
            <v>0</v>
          </cell>
          <cell r="AJ12381">
            <v>0</v>
          </cell>
          <cell r="AN12381">
            <v>0</v>
          </cell>
        </row>
        <row r="12382">
          <cell r="X12382">
            <v>0</v>
          </cell>
          <cell r="Y12382">
            <v>0</v>
          </cell>
          <cell r="Z12382">
            <v>0</v>
          </cell>
          <cell r="AA12382">
            <v>0</v>
          </cell>
          <cell r="AE12382">
            <v>0</v>
          </cell>
          <cell r="AG12382">
            <v>0</v>
          </cell>
          <cell r="AH12382">
            <v>0</v>
          </cell>
          <cell r="AI12382">
            <v>0</v>
          </cell>
          <cell r="AJ12382">
            <v>0</v>
          </cell>
          <cell r="AN12382">
            <v>0</v>
          </cell>
        </row>
        <row r="12383">
          <cell r="X12383">
            <v>0</v>
          </cell>
          <cell r="Y12383">
            <v>0</v>
          </cell>
          <cell r="Z12383">
            <v>0</v>
          </cell>
          <cell r="AA12383">
            <v>0</v>
          </cell>
          <cell r="AE12383">
            <v>0</v>
          </cell>
          <cell r="AG12383">
            <v>0</v>
          </cell>
          <cell r="AH12383">
            <v>0</v>
          </cell>
          <cell r="AI12383">
            <v>0</v>
          </cell>
          <cell r="AJ12383">
            <v>0</v>
          </cell>
          <cell r="AN12383">
            <v>0</v>
          </cell>
        </row>
        <row r="12384">
          <cell r="X12384">
            <v>0</v>
          </cell>
          <cell r="Y12384">
            <v>0</v>
          </cell>
          <cell r="Z12384">
            <v>0</v>
          </cell>
          <cell r="AA12384">
            <v>0</v>
          </cell>
          <cell r="AE12384">
            <v>0</v>
          </cell>
          <cell r="AG12384">
            <v>0</v>
          </cell>
          <cell r="AH12384">
            <v>0</v>
          </cell>
          <cell r="AI12384">
            <v>0</v>
          </cell>
          <cell r="AJ12384">
            <v>0</v>
          </cell>
          <cell r="AN12384">
            <v>0</v>
          </cell>
        </row>
        <row r="12385">
          <cell r="X12385">
            <v>0</v>
          </cell>
          <cell r="Y12385">
            <v>0</v>
          </cell>
          <cell r="Z12385">
            <v>0</v>
          </cell>
          <cell r="AA12385">
            <v>0</v>
          </cell>
          <cell r="AE12385">
            <v>0</v>
          </cell>
          <cell r="AG12385">
            <v>0</v>
          </cell>
          <cell r="AH12385">
            <v>0</v>
          </cell>
          <cell r="AI12385">
            <v>0</v>
          </cell>
          <cell r="AJ12385">
            <v>0</v>
          </cell>
          <cell r="AN12385">
            <v>0</v>
          </cell>
        </row>
        <row r="12386">
          <cell r="X12386">
            <v>0</v>
          </cell>
          <cell r="Y12386">
            <v>0</v>
          </cell>
          <cell r="Z12386">
            <v>0</v>
          </cell>
          <cell r="AA12386">
            <v>0</v>
          </cell>
          <cell r="AE12386">
            <v>0</v>
          </cell>
          <cell r="AG12386">
            <v>0</v>
          </cell>
          <cell r="AH12386">
            <v>0</v>
          </cell>
          <cell r="AI12386">
            <v>0</v>
          </cell>
          <cell r="AJ12386">
            <v>0</v>
          </cell>
          <cell r="AN12386">
            <v>0</v>
          </cell>
        </row>
        <row r="12387">
          <cell r="X12387">
            <v>0</v>
          </cell>
          <cell r="Y12387">
            <v>0</v>
          </cell>
          <cell r="Z12387">
            <v>0</v>
          </cell>
          <cell r="AA12387">
            <v>0</v>
          </cell>
          <cell r="AE12387">
            <v>0</v>
          </cell>
          <cell r="AG12387">
            <v>0</v>
          </cell>
          <cell r="AH12387">
            <v>0</v>
          </cell>
          <cell r="AI12387">
            <v>0</v>
          </cell>
          <cell r="AJ12387">
            <v>0</v>
          </cell>
          <cell r="AN12387">
            <v>0</v>
          </cell>
        </row>
        <row r="12388">
          <cell r="X12388">
            <v>0</v>
          </cell>
          <cell r="Y12388">
            <v>0</v>
          </cell>
          <cell r="Z12388">
            <v>0</v>
          </cell>
          <cell r="AA12388">
            <v>0</v>
          </cell>
          <cell r="AE12388">
            <v>0</v>
          </cell>
          <cell r="AG12388">
            <v>0</v>
          </cell>
          <cell r="AH12388">
            <v>0</v>
          </cell>
          <cell r="AI12388">
            <v>0</v>
          </cell>
          <cell r="AJ12388">
            <v>0</v>
          </cell>
          <cell r="AN12388">
            <v>0</v>
          </cell>
        </row>
        <row r="12389">
          <cell r="X12389">
            <v>0</v>
          </cell>
          <cell r="Y12389">
            <v>0</v>
          </cell>
          <cell r="Z12389">
            <v>0</v>
          </cell>
          <cell r="AA12389">
            <v>0</v>
          </cell>
          <cell r="AE12389">
            <v>0</v>
          </cell>
          <cell r="AG12389">
            <v>0</v>
          </cell>
          <cell r="AH12389">
            <v>0</v>
          </cell>
          <cell r="AI12389">
            <v>0</v>
          </cell>
          <cell r="AJ12389">
            <v>0</v>
          </cell>
          <cell r="AN12389">
            <v>0</v>
          </cell>
        </row>
        <row r="12390">
          <cell r="X12390">
            <v>0</v>
          </cell>
          <cell r="Y12390">
            <v>0</v>
          </cell>
          <cell r="Z12390">
            <v>0</v>
          </cell>
          <cell r="AA12390">
            <v>0</v>
          </cell>
          <cell r="AE12390">
            <v>0</v>
          </cell>
          <cell r="AG12390">
            <v>0</v>
          </cell>
          <cell r="AH12390">
            <v>0</v>
          </cell>
          <cell r="AI12390">
            <v>0</v>
          </cell>
          <cell r="AJ12390">
            <v>0</v>
          </cell>
          <cell r="AN12390">
            <v>0</v>
          </cell>
        </row>
        <row r="12391">
          <cell r="X12391">
            <v>0</v>
          </cell>
          <cell r="Y12391">
            <v>0</v>
          </cell>
          <cell r="Z12391">
            <v>0</v>
          </cell>
          <cell r="AA12391">
            <v>0</v>
          </cell>
          <cell r="AE12391">
            <v>0</v>
          </cell>
          <cell r="AG12391">
            <v>0</v>
          </cell>
          <cell r="AH12391">
            <v>0</v>
          </cell>
          <cell r="AI12391">
            <v>0</v>
          </cell>
          <cell r="AJ12391">
            <v>0</v>
          </cell>
          <cell r="AN12391">
            <v>0</v>
          </cell>
        </row>
        <row r="12392">
          <cell r="X12392">
            <v>0</v>
          </cell>
          <cell r="Y12392">
            <v>0</v>
          </cell>
          <cell r="Z12392">
            <v>0</v>
          </cell>
          <cell r="AA12392">
            <v>0</v>
          </cell>
          <cell r="AE12392">
            <v>0</v>
          </cell>
          <cell r="AG12392">
            <v>0</v>
          </cell>
          <cell r="AH12392">
            <v>0</v>
          </cell>
          <cell r="AI12392">
            <v>0</v>
          </cell>
          <cell r="AJ12392">
            <v>0</v>
          </cell>
          <cell r="AN12392">
            <v>0</v>
          </cell>
        </row>
        <row r="12393">
          <cell r="X12393">
            <v>0</v>
          </cell>
          <cell r="Y12393">
            <v>0</v>
          </cell>
          <cell r="Z12393">
            <v>0</v>
          </cell>
          <cell r="AA12393">
            <v>0</v>
          </cell>
          <cell r="AE12393">
            <v>0</v>
          </cell>
          <cell r="AG12393">
            <v>0</v>
          </cell>
          <cell r="AH12393">
            <v>0</v>
          </cell>
          <cell r="AI12393">
            <v>0</v>
          </cell>
          <cell r="AJ12393">
            <v>0</v>
          </cell>
          <cell r="AN12393">
            <v>0</v>
          </cell>
        </row>
        <row r="12394">
          <cell r="X12394">
            <v>0</v>
          </cell>
          <cell r="Y12394">
            <v>0</v>
          </cell>
          <cell r="Z12394">
            <v>0</v>
          </cell>
          <cell r="AA12394">
            <v>0</v>
          </cell>
          <cell r="AE12394">
            <v>0</v>
          </cell>
          <cell r="AG12394">
            <v>0</v>
          </cell>
          <cell r="AH12394">
            <v>0</v>
          </cell>
          <cell r="AI12394">
            <v>0</v>
          </cell>
          <cell r="AJ12394">
            <v>0</v>
          </cell>
          <cell r="AN12394">
            <v>0</v>
          </cell>
        </row>
        <row r="12395">
          <cell r="X12395">
            <v>0</v>
          </cell>
          <cell r="Y12395">
            <v>0</v>
          </cell>
          <cell r="Z12395">
            <v>0</v>
          </cell>
          <cell r="AA12395">
            <v>0</v>
          </cell>
          <cell r="AE12395">
            <v>0</v>
          </cell>
          <cell r="AG12395">
            <v>0</v>
          </cell>
          <cell r="AH12395">
            <v>0</v>
          </cell>
          <cell r="AI12395">
            <v>0</v>
          </cell>
          <cell r="AJ12395">
            <v>0</v>
          </cell>
          <cell r="AN12395">
            <v>0</v>
          </cell>
        </row>
        <row r="12396">
          <cell r="X12396">
            <v>0</v>
          </cell>
          <cell r="Y12396">
            <v>0</v>
          </cell>
          <cell r="Z12396">
            <v>0</v>
          </cell>
          <cell r="AA12396">
            <v>0</v>
          </cell>
          <cell r="AE12396">
            <v>0</v>
          </cell>
          <cell r="AG12396">
            <v>0</v>
          </cell>
          <cell r="AH12396">
            <v>0</v>
          </cell>
          <cell r="AI12396">
            <v>0</v>
          </cell>
          <cell r="AJ12396">
            <v>0</v>
          </cell>
          <cell r="AN12396">
            <v>0</v>
          </cell>
        </row>
        <row r="12397">
          <cell r="X12397">
            <v>0</v>
          </cell>
          <cell r="Y12397">
            <v>0</v>
          </cell>
          <cell r="Z12397">
            <v>0</v>
          </cell>
          <cell r="AA12397">
            <v>0</v>
          </cell>
          <cell r="AE12397">
            <v>0</v>
          </cell>
          <cell r="AG12397">
            <v>0</v>
          </cell>
          <cell r="AH12397">
            <v>0</v>
          </cell>
          <cell r="AI12397">
            <v>0</v>
          </cell>
          <cell r="AJ12397">
            <v>0</v>
          </cell>
          <cell r="AN12397">
            <v>0</v>
          </cell>
        </row>
        <row r="12398">
          <cell r="X12398">
            <v>0</v>
          </cell>
          <cell r="Y12398">
            <v>0</v>
          </cell>
          <cell r="Z12398">
            <v>0</v>
          </cell>
          <cell r="AA12398">
            <v>0</v>
          </cell>
          <cell r="AE12398">
            <v>0</v>
          </cell>
          <cell r="AG12398">
            <v>0</v>
          </cell>
          <cell r="AH12398">
            <v>0</v>
          </cell>
          <cell r="AI12398">
            <v>0</v>
          </cell>
          <cell r="AJ12398">
            <v>0</v>
          </cell>
          <cell r="AN12398">
            <v>0</v>
          </cell>
        </row>
        <row r="12399">
          <cell r="X12399">
            <v>0</v>
          </cell>
          <cell r="Y12399">
            <v>0</v>
          </cell>
          <cell r="Z12399">
            <v>0</v>
          </cell>
          <cell r="AA12399">
            <v>0</v>
          </cell>
          <cell r="AE12399">
            <v>0</v>
          </cell>
          <cell r="AG12399">
            <v>0</v>
          </cell>
          <cell r="AH12399">
            <v>0</v>
          </cell>
          <cell r="AI12399">
            <v>0</v>
          </cell>
          <cell r="AJ12399">
            <v>0</v>
          </cell>
          <cell r="AN12399">
            <v>0</v>
          </cell>
        </row>
        <row r="12400">
          <cell r="X12400">
            <v>0</v>
          </cell>
          <cell r="Y12400">
            <v>0</v>
          </cell>
          <cell r="Z12400">
            <v>0</v>
          </cell>
          <cell r="AA12400">
            <v>0</v>
          </cell>
          <cell r="AE12400">
            <v>0</v>
          </cell>
          <cell r="AG12400">
            <v>0</v>
          </cell>
          <cell r="AH12400">
            <v>0</v>
          </cell>
          <cell r="AI12400">
            <v>0</v>
          </cell>
          <cell r="AJ12400">
            <v>0</v>
          </cell>
          <cell r="AN12400">
            <v>0</v>
          </cell>
        </row>
        <row r="12401">
          <cell r="X12401">
            <v>0</v>
          </cell>
          <cell r="Y12401">
            <v>0</v>
          </cell>
          <cell r="Z12401">
            <v>0</v>
          </cell>
          <cell r="AA12401">
            <v>0</v>
          </cell>
          <cell r="AE12401">
            <v>0</v>
          </cell>
          <cell r="AG12401">
            <v>0</v>
          </cell>
          <cell r="AH12401">
            <v>0</v>
          </cell>
          <cell r="AI12401">
            <v>0</v>
          </cell>
          <cell r="AJ12401">
            <v>0</v>
          </cell>
          <cell r="AN12401">
            <v>0</v>
          </cell>
        </row>
        <row r="12402">
          <cell r="X12402">
            <v>0</v>
          </cell>
          <cell r="Y12402">
            <v>0</v>
          </cell>
          <cell r="Z12402">
            <v>0</v>
          </cell>
          <cell r="AA12402">
            <v>0</v>
          </cell>
          <cell r="AE12402">
            <v>0</v>
          </cell>
          <cell r="AG12402">
            <v>0</v>
          </cell>
          <cell r="AH12402">
            <v>0</v>
          </cell>
          <cell r="AI12402">
            <v>0</v>
          </cell>
          <cell r="AJ12402">
            <v>0</v>
          </cell>
          <cell r="AN12402">
            <v>0</v>
          </cell>
        </row>
        <row r="12403">
          <cell r="X12403">
            <v>0</v>
          </cell>
          <cell r="Y12403">
            <v>0</v>
          </cell>
          <cell r="Z12403">
            <v>0</v>
          </cell>
          <cell r="AA12403">
            <v>0</v>
          </cell>
          <cell r="AE12403">
            <v>0</v>
          </cell>
          <cell r="AG12403">
            <v>0</v>
          </cell>
          <cell r="AH12403">
            <v>0</v>
          </cell>
          <cell r="AI12403">
            <v>0</v>
          </cell>
          <cell r="AJ12403">
            <v>0</v>
          </cell>
          <cell r="AN12403">
            <v>0</v>
          </cell>
        </row>
        <row r="12404">
          <cell r="X12404">
            <v>0</v>
          </cell>
          <cell r="Y12404">
            <v>0</v>
          </cell>
          <cell r="Z12404">
            <v>0</v>
          </cell>
          <cell r="AA12404">
            <v>0</v>
          </cell>
          <cell r="AE12404">
            <v>0</v>
          </cell>
          <cell r="AG12404">
            <v>0</v>
          </cell>
          <cell r="AH12404">
            <v>0</v>
          </cell>
          <cell r="AI12404">
            <v>0</v>
          </cell>
          <cell r="AJ12404">
            <v>0</v>
          </cell>
          <cell r="AN12404">
            <v>0</v>
          </cell>
        </row>
        <row r="12405">
          <cell r="X12405">
            <v>0</v>
          </cell>
          <cell r="Y12405">
            <v>0</v>
          </cell>
          <cell r="Z12405">
            <v>0</v>
          </cell>
          <cell r="AA12405">
            <v>0</v>
          </cell>
          <cell r="AE12405">
            <v>0</v>
          </cell>
          <cell r="AG12405">
            <v>0</v>
          </cell>
          <cell r="AH12405">
            <v>0</v>
          </cell>
          <cell r="AI12405">
            <v>0</v>
          </cell>
          <cell r="AJ12405">
            <v>0</v>
          </cell>
          <cell r="AN12405">
            <v>0</v>
          </cell>
        </row>
        <row r="12406">
          <cell r="X12406">
            <v>0</v>
          </cell>
          <cell r="Y12406">
            <v>0</v>
          </cell>
          <cell r="Z12406">
            <v>0</v>
          </cell>
          <cell r="AA12406">
            <v>0</v>
          </cell>
          <cell r="AE12406">
            <v>0</v>
          </cell>
          <cell r="AG12406">
            <v>0</v>
          </cell>
          <cell r="AH12406">
            <v>0</v>
          </cell>
          <cell r="AI12406">
            <v>0</v>
          </cell>
          <cell r="AJ12406">
            <v>0</v>
          </cell>
          <cell r="AN12406">
            <v>0</v>
          </cell>
        </row>
        <row r="12407">
          <cell r="X12407">
            <v>0</v>
          </cell>
          <cell r="Y12407">
            <v>0</v>
          </cell>
          <cell r="Z12407">
            <v>0</v>
          </cell>
          <cell r="AA12407">
            <v>0</v>
          </cell>
          <cell r="AE12407">
            <v>0</v>
          </cell>
          <cell r="AG12407">
            <v>0</v>
          </cell>
          <cell r="AH12407">
            <v>0</v>
          </cell>
          <cell r="AI12407">
            <v>0</v>
          </cell>
          <cell r="AJ12407">
            <v>0</v>
          </cell>
          <cell r="AN12407">
            <v>0</v>
          </cell>
        </row>
        <row r="12408">
          <cell r="X12408">
            <v>0</v>
          </cell>
          <cell r="Y12408">
            <v>0</v>
          </cell>
          <cell r="Z12408">
            <v>0</v>
          </cell>
          <cell r="AA12408">
            <v>0</v>
          </cell>
          <cell r="AE12408">
            <v>0</v>
          </cell>
          <cell r="AG12408">
            <v>0</v>
          </cell>
          <cell r="AH12408">
            <v>0</v>
          </cell>
          <cell r="AI12408">
            <v>0</v>
          </cell>
          <cell r="AJ12408">
            <v>0</v>
          </cell>
          <cell r="AN12408">
            <v>0</v>
          </cell>
        </row>
        <row r="12409">
          <cell r="X12409">
            <v>0</v>
          </cell>
          <cell r="Y12409">
            <v>0</v>
          </cell>
          <cell r="Z12409">
            <v>0</v>
          </cell>
          <cell r="AA12409">
            <v>0</v>
          </cell>
          <cell r="AE12409">
            <v>0</v>
          </cell>
          <cell r="AG12409">
            <v>0</v>
          </cell>
          <cell r="AH12409">
            <v>0</v>
          </cell>
          <cell r="AI12409">
            <v>0</v>
          </cell>
          <cell r="AJ12409">
            <v>0</v>
          </cell>
          <cell r="AN12409">
            <v>0</v>
          </cell>
        </row>
        <row r="12410">
          <cell r="X12410">
            <v>0</v>
          </cell>
          <cell r="Y12410">
            <v>0</v>
          </cell>
          <cell r="Z12410">
            <v>0</v>
          </cell>
          <cell r="AA12410">
            <v>0</v>
          </cell>
          <cell r="AE12410">
            <v>0</v>
          </cell>
          <cell r="AG12410">
            <v>0</v>
          </cell>
          <cell r="AH12410">
            <v>0</v>
          </cell>
          <cell r="AI12410">
            <v>0</v>
          </cell>
          <cell r="AJ12410">
            <v>0</v>
          </cell>
          <cell r="AN12410">
            <v>0</v>
          </cell>
        </row>
        <row r="12411">
          <cell r="X12411">
            <v>0</v>
          </cell>
          <cell r="Y12411">
            <v>0</v>
          </cell>
          <cell r="Z12411">
            <v>0</v>
          </cell>
          <cell r="AA12411">
            <v>0</v>
          </cell>
          <cell r="AE12411">
            <v>0</v>
          </cell>
          <cell r="AG12411">
            <v>0</v>
          </cell>
          <cell r="AH12411">
            <v>0</v>
          </cell>
          <cell r="AI12411">
            <v>0</v>
          </cell>
          <cell r="AJ12411">
            <v>0</v>
          </cell>
          <cell r="AN12411">
            <v>0</v>
          </cell>
        </row>
        <row r="12412">
          <cell r="X12412">
            <v>0</v>
          </cell>
          <cell r="Y12412">
            <v>0</v>
          </cell>
          <cell r="Z12412">
            <v>0</v>
          </cell>
          <cell r="AA12412">
            <v>0</v>
          </cell>
          <cell r="AE12412">
            <v>0</v>
          </cell>
          <cell r="AG12412">
            <v>0</v>
          </cell>
          <cell r="AH12412">
            <v>0</v>
          </cell>
          <cell r="AI12412">
            <v>0</v>
          </cell>
          <cell r="AJ12412">
            <v>0</v>
          </cell>
          <cell r="AN12412">
            <v>0</v>
          </cell>
        </row>
        <row r="12413">
          <cell r="X12413">
            <v>0</v>
          </cell>
          <cell r="Y12413">
            <v>0</v>
          </cell>
          <cell r="Z12413">
            <v>0</v>
          </cell>
          <cell r="AA12413">
            <v>0</v>
          </cell>
          <cell r="AE12413">
            <v>0</v>
          </cell>
          <cell r="AG12413">
            <v>0</v>
          </cell>
          <cell r="AH12413">
            <v>0</v>
          </cell>
          <cell r="AI12413">
            <v>0</v>
          </cell>
          <cell r="AJ12413">
            <v>0</v>
          </cell>
          <cell r="AN12413">
            <v>0</v>
          </cell>
        </row>
        <row r="12414">
          <cell r="X12414">
            <v>0</v>
          </cell>
          <cell r="Y12414">
            <v>0</v>
          </cell>
          <cell r="Z12414">
            <v>0</v>
          </cell>
          <cell r="AA12414">
            <v>0</v>
          </cell>
          <cell r="AE12414">
            <v>0</v>
          </cell>
          <cell r="AG12414">
            <v>0</v>
          </cell>
          <cell r="AH12414">
            <v>0</v>
          </cell>
          <cell r="AI12414">
            <v>0</v>
          </cell>
          <cell r="AJ12414">
            <v>0</v>
          </cell>
          <cell r="AN12414">
            <v>0</v>
          </cell>
        </row>
        <row r="12415">
          <cell r="X12415">
            <v>0</v>
          </cell>
          <cell r="Y12415">
            <v>0</v>
          </cell>
          <cell r="Z12415">
            <v>0</v>
          </cell>
          <cell r="AA12415">
            <v>0</v>
          </cell>
          <cell r="AE12415">
            <v>0</v>
          </cell>
          <cell r="AG12415">
            <v>0</v>
          </cell>
          <cell r="AH12415">
            <v>0</v>
          </cell>
          <cell r="AI12415">
            <v>0</v>
          </cell>
          <cell r="AJ12415">
            <v>0</v>
          </cell>
          <cell r="AN12415">
            <v>0</v>
          </cell>
        </row>
        <row r="12416">
          <cell r="X12416">
            <v>0</v>
          </cell>
          <cell r="Y12416">
            <v>0</v>
          </cell>
          <cell r="Z12416">
            <v>0</v>
          </cell>
          <cell r="AA12416">
            <v>0</v>
          </cell>
          <cell r="AE12416">
            <v>0</v>
          </cell>
          <cell r="AG12416">
            <v>0</v>
          </cell>
          <cell r="AH12416">
            <v>0</v>
          </cell>
          <cell r="AI12416">
            <v>0</v>
          </cell>
          <cell r="AJ12416">
            <v>0</v>
          </cell>
          <cell r="AN12416">
            <v>0</v>
          </cell>
        </row>
        <row r="12417">
          <cell r="X12417">
            <v>0</v>
          </cell>
          <cell r="Y12417">
            <v>0</v>
          </cell>
          <cell r="Z12417">
            <v>0</v>
          </cell>
          <cell r="AA12417">
            <v>0</v>
          </cell>
          <cell r="AE12417">
            <v>0</v>
          </cell>
          <cell r="AG12417">
            <v>0</v>
          </cell>
          <cell r="AH12417">
            <v>0</v>
          </cell>
          <cell r="AI12417">
            <v>0</v>
          </cell>
          <cell r="AJ12417">
            <v>0</v>
          </cell>
          <cell r="AN12417">
            <v>0</v>
          </cell>
        </row>
        <row r="12418">
          <cell r="X12418">
            <v>0</v>
          </cell>
          <cell r="Y12418">
            <v>0</v>
          </cell>
          <cell r="Z12418">
            <v>0</v>
          </cell>
          <cell r="AA12418">
            <v>0</v>
          </cell>
          <cell r="AE12418">
            <v>0</v>
          </cell>
          <cell r="AG12418">
            <v>0</v>
          </cell>
          <cell r="AH12418">
            <v>0</v>
          </cell>
          <cell r="AI12418">
            <v>0</v>
          </cell>
          <cell r="AJ12418">
            <v>0</v>
          </cell>
          <cell r="AN12418">
            <v>0</v>
          </cell>
        </row>
        <row r="12419">
          <cell r="X12419">
            <v>0</v>
          </cell>
          <cell r="Y12419">
            <v>0</v>
          </cell>
          <cell r="Z12419">
            <v>0</v>
          </cell>
          <cell r="AA12419">
            <v>0</v>
          </cell>
          <cell r="AE12419">
            <v>0</v>
          </cell>
          <cell r="AG12419">
            <v>0</v>
          </cell>
          <cell r="AH12419">
            <v>0</v>
          </cell>
          <cell r="AI12419">
            <v>0</v>
          </cell>
          <cell r="AJ12419">
            <v>0</v>
          </cell>
          <cell r="AN12419">
            <v>0</v>
          </cell>
        </row>
        <row r="12420">
          <cell r="X12420">
            <v>0</v>
          </cell>
          <cell r="Y12420">
            <v>0</v>
          </cell>
          <cell r="Z12420">
            <v>0</v>
          </cell>
          <cell r="AA12420">
            <v>0</v>
          </cell>
          <cell r="AE12420">
            <v>0</v>
          </cell>
          <cell r="AG12420">
            <v>0</v>
          </cell>
          <cell r="AH12420">
            <v>0</v>
          </cell>
          <cell r="AI12420">
            <v>0</v>
          </cell>
          <cell r="AJ12420">
            <v>0</v>
          </cell>
          <cell r="AN12420">
            <v>0</v>
          </cell>
        </row>
        <row r="12421">
          <cell r="X12421">
            <v>0</v>
          </cell>
          <cell r="Y12421">
            <v>0</v>
          </cell>
          <cell r="Z12421">
            <v>0</v>
          </cell>
          <cell r="AA12421">
            <v>0</v>
          </cell>
          <cell r="AE12421">
            <v>0</v>
          </cell>
          <cell r="AG12421">
            <v>0</v>
          </cell>
          <cell r="AH12421">
            <v>0</v>
          </cell>
          <cell r="AI12421">
            <v>0</v>
          </cell>
          <cell r="AJ12421">
            <v>0</v>
          </cell>
          <cell r="AN12421">
            <v>0</v>
          </cell>
        </row>
        <row r="12422">
          <cell r="X12422">
            <v>0</v>
          </cell>
          <cell r="Y12422">
            <v>0</v>
          </cell>
          <cell r="Z12422">
            <v>0</v>
          </cell>
          <cell r="AA12422">
            <v>0</v>
          </cell>
          <cell r="AE12422">
            <v>0</v>
          </cell>
          <cell r="AG12422">
            <v>0</v>
          </cell>
          <cell r="AH12422">
            <v>0</v>
          </cell>
          <cell r="AI12422">
            <v>0</v>
          </cell>
          <cell r="AJ12422">
            <v>0</v>
          </cell>
          <cell r="AN12422">
            <v>0</v>
          </cell>
        </row>
        <row r="12423">
          <cell r="X12423">
            <v>0</v>
          </cell>
          <cell r="Y12423">
            <v>0</v>
          </cell>
          <cell r="Z12423">
            <v>0</v>
          </cell>
          <cell r="AA12423">
            <v>0</v>
          </cell>
          <cell r="AE12423">
            <v>0</v>
          </cell>
          <cell r="AG12423">
            <v>0</v>
          </cell>
          <cell r="AH12423">
            <v>0</v>
          </cell>
          <cell r="AI12423">
            <v>0</v>
          </cell>
          <cell r="AJ12423">
            <v>0</v>
          </cell>
          <cell r="AN12423">
            <v>0</v>
          </cell>
        </row>
        <row r="12424">
          <cell r="X12424">
            <v>0</v>
          </cell>
          <cell r="Y12424">
            <v>0</v>
          </cell>
          <cell r="Z12424">
            <v>0</v>
          </cell>
          <cell r="AA12424">
            <v>0</v>
          </cell>
          <cell r="AE12424">
            <v>0</v>
          </cell>
          <cell r="AG12424">
            <v>0</v>
          </cell>
          <cell r="AH12424">
            <v>0</v>
          </cell>
          <cell r="AI12424">
            <v>0</v>
          </cell>
          <cell r="AJ12424">
            <v>0</v>
          </cell>
          <cell r="AN12424">
            <v>0</v>
          </cell>
        </row>
        <row r="12425">
          <cell r="X12425">
            <v>0</v>
          </cell>
          <cell r="Y12425">
            <v>0</v>
          </cell>
          <cell r="Z12425">
            <v>0</v>
          </cell>
          <cell r="AA12425">
            <v>0</v>
          </cell>
          <cell r="AE12425">
            <v>0</v>
          </cell>
          <cell r="AG12425">
            <v>0</v>
          </cell>
          <cell r="AH12425">
            <v>0</v>
          </cell>
          <cell r="AI12425">
            <v>0</v>
          </cell>
          <cell r="AJ12425">
            <v>0</v>
          </cell>
          <cell r="AN12425">
            <v>0</v>
          </cell>
        </row>
        <row r="12426">
          <cell r="X12426">
            <v>0</v>
          </cell>
          <cell r="Y12426">
            <v>0</v>
          </cell>
          <cell r="Z12426">
            <v>0</v>
          </cell>
          <cell r="AA12426">
            <v>0</v>
          </cell>
          <cell r="AE12426">
            <v>0</v>
          </cell>
          <cell r="AG12426">
            <v>0</v>
          </cell>
          <cell r="AH12426">
            <v>0</v>
          </cell>
          <cell r="AI12426">
            <v>0</v>
          </cell>
          <cell r="AJ12426">
            <v>0</v>
          </cell>
          <cell r="AN12426">
            <v>0</v>
          </cell>
        </row>
        <row r="12427">
          <cell r="X12427">
            <v>0</v>
          </cell>
          <cell r="Y12427">
            <v>0</v>
          </cell>
          <cell r="Z12427">
            <v>0</v>
          </cell>
          <cell r="AA12427">
            <v>0</v>
          </cell>
          <cell r="AE12427">
            <v>0</v>
          </cell>
          <cell r="AG12427">
            <v>0</v>
          </cell>
          <cell r="AH12427">
            <v>0</v>
          </cell>
          <cell r="AI12427">
            <v>0</v>
          </cell>
          <cell r="AJ12427">
            <v>0</v>
          </cell>
          <cell r="AN12427">
            <v>0</v>
          </cell>
        </row>
        <row r="12428">
          <cell r="X12428">
            <v>0</v>
          </cell>
          <cell r="Y12428">
            <v>0</v>
          </cell>
          <cell r="Z12428">
            <v>0</v>
          </cell>
          <cell r="AA12428">
            <v>0</v>
          </cell>
          <cell r="AE12428">
            <v>0</v>
          </cell>
          <cell r="AG12428">
            <v>0</v>
          </cell>
          <cell r="AH12428">
            <v>0</v>
          </cell>
          <cell r="AI12428">
            <v>0</v>
          </cell>
          <cell r="AJ12428">
            <v>0</v>
          </cell>
          <cell r="AN12428">
            <v>0</v>
          </cell>
        </row>
        <row r="12429">
          <cell r="X12429">
            <v>0</v>
          </cell>
          <cell r="Y12429">
            <v>0</v>
          </cell>
          <cell r="Z12429">
            <v>0</v>
          </cell>
          <cell r="AA12429">
            <v>0</v>
          </cell>
          <cell r="AE12429">
            <v>0</v>
          </cell>
          <cell r="AG12429">
            <v>0</v>
          </cell>
          <cell r="AH12429">
            <v>0</v>
          </cell>
          <cell r="AI12429">
            <v>0</v>
          </cell>
          <cell r="AJ12429">
            <v>0</v>
          </cell>
          <cell r="AN12429">
            <v>0</v>
          </cell>
        </row>
        <row r="12430">
          <cell r="X12430">
            <v>0</v>
          </cell>
          <cell r="Y12430">
            <v>0</v>
          </cell>
          <cell r="Z12430">
            <v>0</v>
          </cell>
          <cell r="AA12430">
            <v>0</v>
          </cell>
          <cell r="AE12430">
            <v>0</v>
          </cell>
          <cell r="AG12430">
            <v>0</v>
          </cell>
          <cell r="AH12430">
            <v>0</v>
          </cell>
          <cell r="AI12430">
            <v>0</v>
          </cell>
          <cell r="AJ12430">
            <v>0</v>
          </cell>
          <cell r="AN12430">
            <v>0</v>
          </cell>
        </row>
        <row r="12431">
          <cell r="X12431">
            <v>0</v>
          </cell>
          <cell r="Y12431">
            <v>0</v>
          </cell>
          <cell r="Z12431">
            <v>0</v>
          </cell>
          <cell r="AA12431">
            <v>0</v>
          </cell>
          <cell r="AE12431">
            <v>0</v>
          </cell>
          <cell r="AG12431">
            <v>0</v>
          </cell>
          <cell r="AH12431">
            <v>0</v>
          </cell>
          <cell r="AI12431">
            <v>0</v>
          </cell>
          <cell r="AJ12431">
            <v>0</v>
          </cell>
          <cell r="AN12431">
            <v>0</v>
          </cell>
        </row>
        <row r="12432">
          <cell r="X12432">
            <v>0</v>
          </cell>
          <cell r="Y12432">
            <v>0</v>
          </cell>
          <cell r="Z12432">
            <v>0</v>
          </cell>
          <cell r="AA12432">
            <v>0</v>
          </cell>
          <cell r="AE12432">
            <v>0</v>
          </cell>
          <cell r="AG12432">
            <v>0</v>
          </cell>
          <cell r="AH12432">
            <v>0</v>
          </cell>
          <cell r="AI12432">
            <v>0</v>
          </cell>
          <cell r="AJ12432">
            <v>0</v>
          </cell>
          <cell r="AN12432">
            <v>0</v>
          </cell>
        </row>
        <row r="12433">
          <cell r="X12433">
            <v>0</v>
          </cell>
          <cell r="Y12433">
            <v>0</v>
          </cell>
          <cell r="Z12433">
            <v>0</v>
          </cell>
          <cell r="AA12433">
            <v>0</v>
          </cell>
          <cell r="AE12433">
            <v>0</v>
          </cell>
          <cell r="AG12433">
            <v>0</v>
          </cell>
          <cell r="AH12433">
            <v>0</v>
          </cell>
          <cell r="AI12433">
            <v>0</v>
          </cell>
          <cell r="AJ12433">
            <v>0</v>
          </cell>
          <cell r="AN12433">
            <v>0</v>
          </cell>
        </row>
        <row r="12434">
          <cell r="X12434">
            <v>0</v>
          </cell>
          <cell r="Y12434">
            <v>0</v>
          </cell>
          <cell r="Z12434">
            <v>0</v>
          </cell>
          <cell r="AA12434">
            <v>0</v>
          </cell>
          <cell r="AE12434">
            <v>0</v>
          </cell>
          <cell r="AG12434">
            <v>0</v>
          </cell>
          <cell r="AH12434">
            <v>0</v>
          </cell>
          <cell r="AI12434">
            <v>0</v>
          </cell>
          <cell r="AJ12434">
            <v>0</v>
          </cell>
          <cell r="AN12434">
            <v>0</v>
          </cell>
        </row>
        <row r="12435">
          <cell r="X12435">
            <v>0</v>
          </cell>
          <cell r="Y12435">
            <v>0</v>
          </cell>
          <cell r="Z12435">
            <v>0</v>
          </cell>
          <cell r="AA12435">
            <v>0</v>
          </cell>
          <cell r="AE12435">
            <v>0</v>
          </cell>
          <cell r="AG12435">
            <v>0</v>
          </cell>
          <cell r="AH12435">
            <v>0</v>
          </cell>
          <cell r="AI12435">
            <v>0</v>
          </cell>
          <cell r="AJ12435">
            <v>0</v>
          </cell>
          <cell r="AN12435">
            <v>0</v>
          </cell>
        </row>
        <row r="12436">
          <cell r="X12436">
            <v>0</v>
          </cell>
          <cell r="Y12436">
            <v>0</v>
          </cell>
          <cell r="Z12436">
            <v>0</v>
          </cell>
          <cell r="AA12436">
            <v>0</v>
          </cell>
          <cell r="AE12436">
            <v>0</v>
          </cell>
          <cell r="AG12436">
            <v>0</v>
          </cell>
          <cell r="AH12436">
            <v>0</v>
          </cell>
          <cell r="AI12436">
            <v>0</v>
          </cell>
          <cell r="AJ12436">
            <v>0</v>
          </cell>
          <cell r="AN12436">
            <v>0</v>
          </cell>
        </row>
        <row r="12437">
          <cell r="X12437">
            <v>0</v>
          </cell>
          <cell r="Y12437">
            <v>0</v>
          </cell>
          <cell r="Z12437">
            <v>0</v>
          </cell>
          <cell r="AA12437">
            <v>0</v>
          </cell>
          <cell r="AE12437">
            <v>0</v>
          </cell>
          <cell r="AG12437">
            <v>0</v>
          </cell>
          <cell r="AH12437">
            <v>0</v>
          </cell>
          <cell r="AI12437">
            <v>0</v>
          </cell>
          <cell r="AJ12437">
            <v>0</v>
          </cell>
          <cell r="AN12437">
            <v>0</v>
          </cell>
        </row>
        <row r="12438">
          <cell r="X12438">
            <v>0</v>
          </cell>
          <cell r="Y12438">
            <v>0</v>
          </cell>
          <cell r="Z12438">
            <v>0</v>
          </cell>
          <cell r="AA12438">
            <v>0</v>
          </cell>
          <cell r="AE12438">
            <v>0</v>
          </cell>
          <cell r="AG12438">
            <v>0</v>
          </cell>
          <cell r="AH12438">
            <v>0</v>
          </cell>
          <cell r="AI12438">
            <v>0</v>
          </cell>
          <cell r="AJ12438">
            <v>0</v>
          </cell>
          <cell r="AN12438">
            <v>0</v>
          </cell>
        </row>
        <row r="12439">
          <cell r="X12439">
            <v>0</v>
          </cell>
          <cell r="Y12439">
            <v>0</v>
          </cell>
          <cell r="Z12439">
            <v>0</v>
          </cell>
          <cell r="AA12439">
            <v>0</v>
          </cell>
          <cell r="AE12439">
            <v>0</v>
          </cell>
          <cell r="AG12439">
            <v>0</v>
          </cell>
          <cell r="AH12439">
            <v>0</v>
          </cell>
          <cell r="AI12439">
            <v>0</v>
          </cell>
          <cell r="AJ12439">
            <v>0</v>
          </cell>
          <cell r="AN12439">
            <v>0</v>
          </cell>
        </row>
        <row r="12440">
          <cell r="X12440">
            <v>0</v>
          </cell>
          <cell r="Y12440">
            <v>0</v>
          </cell>
          <cell r="Z12440">
            <v>0</v>
          </cell>
          <cell r="AA12440">
            <v>0</v>
          </cell>
          <cell r="AE12440">
            <v>0</v>
          </cell>
          <cell r="AG12440">
            <v>0</v>
          </cell>
          <cell r="AH12440">
            <v>0</v>
          </cell>
          <cell r="AI12440">
            <v>0</v>
          </cell>
          <cell r="AJ12440">
            <v>0</v>
          </cell>
          <cell r="AN12440">
            <v>0</v>
          </cell>
        </row>
        <row r="12441">
          <cell r="X12441">
            <v>0</v>
          </cell>
          <cell r="Y12441">
            <v>0</v>
          </cell>
          <cell r="Z12441">
            <v>0</v>
          </cell>
          <cell r="AA12441">
            <v>0</v>
          </cell>
          <cell r="AE12441">
            <v>0</v>
          </cell>
          <cell r="AG12441">
            <v>0</v>
          </cell>
          <cell r="AH12441">
            <v>0</v>
          </cell>
          <cell r="AI12441">
            <v>0</v>
          </cell>
          <cell r="AJ12441">
            <v>0</v>
          </cell>
          <cell r="AN12441">
            <v>0</v>
          </cell>
        </row>
        <row r="12442">
          <cell r="X12442">
            <v>0</v>
          </cell>
          <cell r="Y12442">
            <v>0</v>
          </cell>
          <cell r="Z12442">
            <v>0</v>
          </cell>
          <cell r="AA12442">
            <v>0</v>
          </cell>
          <cell r="AE12442">
            <v>0</v>
          </cell>
          <cell r="AG12442">
            <v>0</v>
          </cell>
          <cell r="AH12442">
            <v>0</v>
          </cell>
          <cell r="AI12442">
            <v>0</v>
          </cell>
          <cell r="AJ12442">
            <v>0</v>
          </cell>
          <cell r="AN12442">
            <v>0</v>
          </cell>
        </row>
        <row r="12443">
          <cell r="X12443">
            <v>0</v>
          </cell>
          <cell r="Y12443">
            <v>0</v>
          </cell>
          <cell r="Z12443">
            <v>0</v>
          </cell>
          <cell r="AA12443">
            <v>0</v>
          </cell>
          <cell r="AE12443">
            <v>0</v>
          </cell>
          <cell r="AG12443">
            <v>0</v>
          </cell>
          <cell r="AH12443">
            <v>0</v>
          </cell>
          <cell r="AI12443">
            <v>0</v>
          </cell>
          <cell r="AJ12443">
            <v>0</v>
          </cell>
          <cell r="AN12443">
            <v>0</v>
          </cell>
        </row>
        <row r="12444">
          <cell r="X12444">
            <v>0</v>
          </cell>
          <cell r="Y12444">
            <v>0</v>
          </cell>
          <cell r="Z12444">
            <v>0</v>
          </cell>
          <cell r="AA12444">
            <v>0</v>
          </cell>
          <cell r="AE12444">
            <v>0</v>
          </cell>
          <cell r="AG12444">
            <v>0</v>
          </cell>
          <cell r="AH12444">
            <v>0</v>
          </cell>
          <cell r="AI12444">
            <v>0</v>
          </cell>
          <cell r="AJ12444">
            <v>0</v>
          </cell>
          <cell r="AN12444">
            <v>0</v>
          </cell>
        </row>
        <row r="12445">
          <cell r="X12445">
            <v>0</v>
          </cell>
          <cell r="Y12445">
            <v>0</v>
          </cell>
          <cell r="Z12445">
            <v>0</v>
          </cell>
          <cell r="AA12445">
            <v>0</v>
          </cell>
          <cell r="AE12445">
            <v>0</v>
          </cell>
          <cell r="AG12445">
            <v>0</v>
          </cell>
          <cell r="AH12445">
            <v>0</v>
          </cell>
          <cell r="AI12445">
            <v>0</v>
          </cell>
          <cell r="AJ12445">
            <v>0</v>
          </cell>
          <cell r="AN12445">
            <v>0</v>
          </cell>
        </row>
        <row r="12446">
          <cell r="X12446">
            <v>0</v>
          </cell>
          <cell r="Y12446">
            <v>0</v>
          </cell>
          <cell r="Z12446">
            <v>0</v>
          </cell>
          <cell r="AA12446">
            <v>0</v>
          </cell>
          <cell r="AE12446">
            <v>0</v>
          </cell>
          <cell r="AG12446">
            <v>0</v>
          </cell>
          <cell r="AH12446">
            <v>0</v>
          </cell>
          <cell r="AI12446">
            <v>0</v>
          </cell>
          <cell r="AJ12446">
            <v>0</v>
          </cell>
          <cell r="AN12446">
            <v>0</v>
          </cell>
        </row>
        <row r="12447">
          <cell r="X12447">
            <v>0</v>
          </cell>
          <cell r="Y12447">
            <v>0</v>
          </cell>
          <cell r="Z12447">
            <v>0</v>
          </cell>
          <cell r="AA12447">
            <v>0</v>
          </cell>
          <cell r="AE12447">
            <v>0</v>
          </cell>
          <cell r="AG12447">
            <v>0</v>
          </cell>
          <cell r="AH12447">
            <v>0</v>
          </cell>
          <cell r="AI12447">
            <v>0</v>
          </cell>
          <cell r="AJ12447">
            <v>0</v>
          </cell>
          <cell r="AN12447">
            <v>0</v>
          </cell>
        </row>
        <row r="12448">
          <cell r="X12448">
            <v>0</v>
          </cell>
          <cell r="Y12448">
            <v>0</v>
          </cell>
          <cell r="Z12448">
            <v>0</v>
          </cell>
          <cell r="AA12448">
            <v>0</v>
          </cell>
          <cell r="AE12448">
            <v>0</v>
          </cell>
          <cell r="AG12448">
            <v>0</v>
          </cell>
          <cell r="AH12448">
            <v>0</v>
          </cell>
          <cell r="AI12448">
            <v>0</v>
          </cell>
          <cell r="AJ12448">
            <v>0</v>
          </cell>
          <cell r="AN12448">
            <v>0</v>
          </cell>
        </row>
        <row r="12449">
          <cell r="X12449">
            <v>0</v>
          </cell>
          <cell r="Y12449">
            <v>0</v>
          </cell>
          <cell r="Z12449">
            <v>0</v>
          </cell>
          <cell r="AA12449">
            <v>0</v>
          </cell>
          <cell r="AE12449">
            <v>0</v>
          </cell>
          <cell r="AG12449">
            <v>0</v>
          </cell>
          <cell r="AH12449">
            <v>0</v>
          </cell>
          <cell r="AI12449">
            <v>0</v>
          </cell>
          <cell r="AJ12449">
            <v>0</v>
          </cell>
          <cell r="AN12449">
            <v>0</v>
          </cell>
        </row>
        <row r="12450">
          <cell r="X12450">
            <v>0</v>
          </cell>
          <cell r="Y12450">
            <v>0</v>
          </cell>
          <cell r="Z12450">
            <v>0</v>
          </cell>
          <cell r="AA12450">
            <v>0</v>
          </cell>
          <cell r="AE12450">
            <v>0</v>
          </cell>
          <cell r="AG12450">
            <v>0</v>
          </cell>
          <cell r="AH12450">
            <v>0</v>
          </cell>
          <cell r="AI12450">
            <v>0</v>
          </cell>
          <cell r="AJ12450">
            <v>0</v>
          </cell>
          <cell r="AN12450">
            <v>0</v>
          </cell>
        </row>
        <row r="12451">
          <cell r="X12451">
            <v>0</v>
          </cell>
          <cell r="Y12451">
            <v>0</v>
          </cell>
          <cell r="Z12451">
            <v>0</v>
          </cell>
          <cell r="AA12451">
            <v>0</v>
          </cell>
          <cell r="AE12451">
            <v>0</v>
          </cell>
          <cell r="AG12451">
            <v>0</v>
          </cell>
          <cell r="AH12451">
            <v>0</v>
          </cell>
          <cell r="AI12451">
            <v>0</v>
          </cell>
          <cell r="AJ12451">
            <v>0</v>
          </cell>
          <cell r="AN12451">
            <v>0</v>
          </cell>
        </row>
        <row r="12452">
          <cell r="X12452">
            <v>0</v>
          </cell>
          <cell r="Y12452">
            <v>0</v>
          </cell>
          <cell r="Z12452">
            <v>0</v>
          </cell>
          <cell r="AA12452">
            <v>0</v>
          </cell>
          <cell r="AE12452">
            <v>0</v>
          </cell>
          <cell r="AG12452">
            <v>0</v>
          </cell>
          <cell r="AH12452">
            <v>0</v>
          </cell>
          <cell r="AI12452">
            <v>0</v>
          </cell>
          <cell r="AJ12452">
            <v>0</v>
          </cell>
          <cell r="AN12452">
            <v>0</v>
          </cell>
        </row>
        <row r="12453">
          <cell r="X12453">
            <v>0</v>
          </cell>
          <cell r="Y12453">
            <v>0</v>
          </cell>
          <cell r="Z12453">
            <v>0</v>
          </cell>
          <cell r="AA12453">
            <v>0</v>
          </cell>
          <cell r="AE12453">
            <v>0</v>
          </cell>
          <cell r="AG12453">
            <v>0</v>
          </cell>
          <cell r="AH12453">
            <v>0</v>
          </cell>
          <cell r="AI12453">
            <v>0</v>
          </cell>
          <cell r="AJ12453">
            <v>0</v>
          </cell>
          <cell r="AN12453">
            <v>0</v>
          </cell>
        </row>
        <row r="12454">
          <cell r="X12454">
            <v>0</v>
          </cell>
          <cell r="Y12454">
            <v>0</v>
          </cell>
          <cell r="Z12454">
            <v>0</v>
          </cell>
          <cell r="AA12454">
            <v>0</v>
          </cell>
          <cell r="AE12454">
            <v>0</v>
          </cell>
          <cell r="AG12454">
            <v>0</v>
          </cell>
          <cell r="AH12454">
            <v>0</v>
          </cell>
          <cell r="AI12454">
            <v>0</v>
          </cell>
          <cell r="AJ12454">
            <v>0</v>
          </cell>
          <cell r="AN12454">
            <v>0</v>
          </cell>
        </row>
        <row r="12455">
          <cell r="X12455">
            <v>0</v>
          </cell>
          <cell r="Y12455">
            <v>0</v>
          </cell>
          <cell r="Z12455">
            <v>0</v>
          </cell>
          <cell r="AA12455">
            <v>0</v>
          </cell>
          <cell r="AE12455">
            <v>0</v>
          </cell>
          <cell r="AG12455">
            <v>0</v>
          </cell>
          <cell r="AH12455">
            <v>0</v>
          </cell>
          <cell r="AI12455">
            <v>0</v>
          </cell>
          <cell r="AJ12455">
            <v>0</v>
          </cell>
          <cell r="AN12455">
            <v>0</v>
          </cell>
        </row>
        <row r="12456">
          <cell r="X12456">
            <v>0</v>
          </cell>
          <cell r="Y12456">
            <v>0</v>
          </cell>
          <cell r="Z12456">
            <v>0</v>
          </cell>
          <cell r="AA12456">
            <v>0</v>
          </cell>
          <cell r="AE12456">
            <v>0</v>
          </cell>
          <cell r="AG12456">
            <v>0</v>
          </cell>
          <cell r="AH12456">
            <v>0</v>
          </cell>
          <cell r="AI12456">
            <v>0</v>
          </cell>
          <cell r="AJ12456">
            <v>0</v>
          </cell>
          <cell r="AN12456">
            <v>0</v>
          </cell>
        </row>
        <row r="12457">
          <cell r="X12457">
            <v>0</v>
          </cell>
          <cell r="Y12457">
            <v>0</v>
          </cell>
          <cell r="Z12457">
            <v>0</v>
          </cell>
          <cell r="AA12457">
            <v>0</v>
          </cell>
          <cell r="AE12457">
            <v>0</v>
          </cell>
          <cell r="AG12457">
            <v>0</v>
          </cell>
          <cell r="AH12457">
            <v>0</v>
          </cell>
          <cell r="AI12457">
            <v>0</v>
          </cell>
          <cell r="AJ12457">
            <v>0</v>
          </cell>
          <cell r="AN12457">
            <v>0</v>
          </cell>
        </row>
        <row r="12458">
          <cell r="X12458">
            <v>0</v>
          </cell>
          <cell r="Y12458">
            <v>0</v>
          </cell>
          <cell r="Z12458">
            <v>0</v>
          </cell>
          <cell r="AA12458">
            <v>0</v>
          </cell>
          <cell r="AE12458">
            <v>0</v>
          </cell>
          <cell r="AG12458">
            <v>0</v>
          </cell>
          <cell r="AH12458">
            <v>0</v>
          </cell>
          <cell r="AI12458">
            <v>0</v>
          </cell>
          <cell r="AJ12458">
            <v>0</v>
          </cell>
          <cell r="AN12458">
            <v>0</v>
          </cell>
        </row>
        <row r="12459">
          <cell r="X12459">
            <v>0</v>
          </cell>
          <cell r="Y12459">
            <v>0</v>
          </cell>
          <cell r="Z12459">
            <v>0</v>
          </cell>
          <cell r="AA12459">
            <v>0</v>
          </cell>
          <cell r="AE12459">
            <v>0</v>
          </cell>
          <cell r="AG12459">
            <v>0</v>
          </cell>
          <cell r="AH12459">
            <v>0</v>
          </cell>
          <cell r="AI12459">
            <v>0</v>
          </cell>
          <cell r="AJ12459">
            <v>0</v>
          </cell>
          <cell r="AN12459">
            <v>0</v>
          </cell>
        </row>
        <row r="12460">
          <cell r="X12460">
            <v>0</v>
          </cell>
          <cell r="Y12460">
            <v>0</v>
          </cell>
          <cell r="Z12460">
            <v>0</v>
          </cell>
          <cell r="AA12460">
            <v>0</v>
          </cell>
          <cell r="AE12460">
            <v>0</v>
          </cell>
          <cell r="AG12460">
            <v>0</v>
          </cell>
          <cell r="AH12460">
            <v>0</v>
          </cell>
          <cell r="AI12460">
            <v>0</v>
          </cell>
          <cell r="AJ12460">
            <v>0</v>
          </cell>
          <cell r="AN12460">
            <v>0</v>
          </cell>
        </row>
        <row r="12461">
          <cell r="X12461">
            <v>0</v>
          </cell>
          <cell r="Y12461">
            <v>0</v>
          </cell>
          <cell r="Z12461">
            <v>0</v>
          </cell>
          <cell r="AA12461">
            <v>0</v>
          </cell>
          <cell r="AE12461">
            <v>0</v>
          </cell>
          <cell r="AG12461">
            <v>0</v>
          </cell>
          <cell r="AH12461">
            <v>0</v>
          </cell>
          <cell r="AI12461">
            <v>0</v>
          </cell>
          <cell r="AJ12461">
            <v>0</v>
          </cell>
          <cell r="AN12461">
            <v>0</v>
          </cell>
        </row>
        <row r="12462">
          <cell r="X12462">
            <v>0</v>
          </cell>
          <cell r="Y12462">
            <v>0</v>
          </cell>
          <cell r="Z12462">
            <v>0</v>
          </cell>
          <cell r="AA12462">
            <v>0</v>
          </cell>
          <cell r="AE12462">
            <v>0</v>
          </cell>
          <cell r="AG12462">
            <v>0</v>
          </cell>
          <cell r="AH12462">
            <v>0</v>
          </cell>
          <cell r="AI12462">
            <v>0</v>
          </cell>
          <cell r="AJ12462">
            <v>0</v>
          </cell>
          <cell r="AN12462">
            <v>0</v>
          </cell>
        </row>
        <row r="12463">
          <cell r="X12463">
            <v>0</v>
          </cell>
          <cell r="Y12463">
            <v>0</v>
          </cell>
          <cell r="Z12463">
            <v>0</v>
          </cell>
          <cell r="AA12463">
            <v>0</v>
          </cell>
          <cell r="AE12463">
            <v>0</v>
          </cell>
          <cell r="AG12463">
            <v>0</v>
          </cell>
          <cell r="AH12463">
            <v>0</v>
          </cell>
          <cell r="AI12463">
            <v>0</v>
          </cell>
          <cell r="AJ12463">
            <v>0</v>
          </cell>
          <cell r="AN12463">
            <v>0</v>
          </cell>
        </row>
        <row r="12464">
          <cell r="X12464">
            <v>0</v>
          </cell>
          <cell r="Y12464">
            <v>0</v>
          </cell>
          <cell r="Z12464">
            <v>0</v>
          </cell>
          <cell r="AA12464">
            <v>0</v>
          </cell>
          <cell r="AE12464">
            <v>0</v>
          </cell>
          <cell r="AG12464">
            <v>0</v>
          </cell>
          <cell r="AH12464">
            <v>0</v>
          </cell>
          <cell r="AI12464">
            <v>0</v>
          </cell>
          <cell r="AJ12464">
            <v>0</v>
          </cell>
          <cell r="AN12464">
            <v>0</v>
          </cell>
        </row>
        <row r="12465">
          <cell r="X12465">
            <v>0</v>
          </cell>
          <cell r="Y12465">
            <v>0</v>
          </cell>
          <cell r="Z12465">
            <v>0</v>
          </cell>
          <cell r="AA12465">
            <v>0</v>
          </cell>
          <cell r="AE12465">
            <v>0</v>
          </cell>
          <cell r="AG12465">
            <v>0</v>
          </cell>
          <cell r="AH12465">
            <v>0</v>
          </cell>
          <cell r="AI12465">
            <v>0</v>
          </cell>
          <cell r="AJ12465">
            <v>0</v>
          </cell>
          <cell r="AN12465">
            <v>0</v>
          </cell>
        </row>
        <row r="12466">
          <cell r="X12466">
            <v>0</v>
          </cell>
          <cell r="Y12466">
            <v>0</v>
          </cell>
          <cell r="Z12466">
            <v>0</v>
          </cell>
          <cell r="AA12466">
            <v>0</v>
          </cell>
          <cell r="AE12466">
            <v>0</v>
          </cell>
          <cell r="AG12466">
            <v>0</v>
          </cell>
          <cell r="AH12466">
            <v>0</v>
          </cell>
          <cell r="AI12466">
            <v>0</v>
          </cell>
          <cell r="AJ12466">
            <v>0</v>
          </cell>
          <cell r="AN12466">
            <v>0</v>
          </cell>
        </row>
        <row r="12467">
          <cell r="X12467">
            <v>0</v>
          </cell>
          <cell r="Y12467">
            <v>0</v>
          </cell>
          <cell r="Z12467">
            <v>0</v>
          </cell>
          <cell r="AA12467">
            <v>0</v>
          </cell>
          <cell r="AE12467">
            <v>0</v>
          </cell>
          <cell r="AG12467">
            <v>0</v>
          </cell>
          <cell r="AH12467">
            <v>0</v>
          </cell>
          <cell r="AI12467">
            <v>0</v>
          </cell>
          <cell r="AJ12467">
            <v>0</v>
          </cell>
          <cell r="AN12467">
            <v>0</v>
          </cell>
        </row>
        <row r="12468">
          <cell r="X12468">
            <v>0</v>
          </cell>
          <cell r="Y12468">
            <v>0</v>
          </cell>
          <cell r="Z12468">
            <v>0</v>
          </cell>
          <cell r="AA12468">
            <v>0</v>
          </cell>
          <cell r="AE12468">
            <v>0</v>
          </cell>
          <cell r="AG12468">
            <v>0</v>
          </cell>
          <cell r="AH12468">
            <v>0</v>
          </cell>
          <cell r="AI12468">
            <v>0</v>
          </cell>
          <cell r="AJ12468">
            <v>0</v>
          </cell>
          <cell r="AN12468">
            <v>0</v>
          </cell>
        </row>
        <row r="12469">
          <cell r="X12469">
            <v>0</v>
          </cell>
          <cell r="Y12469">
            <v>0</v>
          </cell>
          <cell r="Z12469">
            <v>0</v>
          </cell>
          <cell r="AA12469">
            <v>0</v>
          </cell>
          <cell r="AE12469">
            <v>0</v>
          </cell>
          <cell r="AG12469">
            <v>0</v>
          </cell>
          <cell r="AH12469">
            <v>0</v>
          </cell>
          <cell r="AI12469">
            <v>0</v>
          </cell>
          <cell r="AJ12469">
            <v>0</v>
          </cell>
          <cell r="AN12469">
            <v>0</v>
          </cell>
        </row>
        <row r="12470">
          <cell r="X12470">
            <v>0</v>
          </cell>
          <cell r="Y12470">
            <v>0</v>
          </cell>
          <cell r="Z12470">
            <v>0</v>
          </cell>
          <cell r="AA12470">
            <v>0</v>
          </cell>
          <cell r="AE12470">
            <v>0</v>
          </cell>
          <cell r="AG12470">
            <v>0</v>
          </cell>
          <cell r="AH12470">
            <v>0</v>
          </cell>
          <cell r="AI12470">
            <v>0</v>
          </cell>
          <cell r="AJ12470">
            <v>0</v>
          </cell>
          <cell r="AN12470">
            <v>0</v>
          </cell>
        </row>
        <row r="12471">
          <cell r="X12471">
            <v>0</v>
          </cell>
          <cell r="Y12471">
            <v>0</v>
          </cell>
          <cell r="Z12471">
            <v>0</v>
          </cell>
          <cell r="AA12471">
            <v>0</v>
          </cell>
          <cell r="AE12471">
            <v>0</v>
          </cell>
          <cell r="AG12471">
            <v>0</v>
          </cell>
          <cell r="AH12471">
            <v>0</v>
          </cell>
          <cell r="AI12471">
            <v>0</v>
          </cell>
          <cell r="AJ12471">
            <v>0</v>
          </cell>
          <cell r="AN12471">
            <v>0</v>
          </cell>
        </row>
        <row r="12472">
          <cell r="X12472">
            <v>0</v>
          </cell>
          <cell r="Y12472">
            <v>0</v>
          </cell>
          <cell r="Z12472">
            <v>0</v>
          </cell>
          <cell r="AA12472">
            <v>0</v>
          </cell>
          <cell r="AE12472">
            <v>0</v>
          </cell>
          <cell r="AG12472">
            <v>0</v>
          </cell>
          <cell r="AH12472">
            <v>0</v>
          </cell>
          <cell r="AI12472">
            <v>0</v>
          </cell>
          <cell r="AJ12472">
            <v>0</v>
          </cell>
          <cell r="AN12472">
            <v>0</v>
          </cell>
        </row>
        <row r="12473">
          <cell r="X12473">
            <v>0</v>
          </cell>
          <cell r="Y12473">
            <v>0</v>
          </cell>
          <cell r="Z12473">
            <v>0</v>
          </cell>
          <cell r="AA12473">
            <v>0</v>
          </cell>
          <cell r="AE12473">
            <v>0</v>
          </cell>
          <cell r="AG12473">
            <v>0</v>
          </cell>
          <cell r="AH12473">
            <v>0</v>
          </cell>
          <cell r="AI12473">
            <v>0</v>
          </cell>
          <cell r="AJ12473">
            <v>0</v>
          </cell>
          <cell r="AN12473">
            <v>0</v>
          </cell>
        </row>
        <row r="12474">
          <cell r="X12474">
            <v>0</v>
          </cell>
          <cell r="Y12474">
            <v>0</v>
          </cell>
          <cell r="Z12474">
            <v>0</v>
          </cell>
          <cell r="AA12474">
            <v>0</v>
          </cell>
          <cell r="AE12474">
            <v>0</v>
          </cell>
          <cell r="AG12474">
            <v>0</v>
          </cell>
          <cell r="AH12474">
            <v>0</v>
          </cell>
          <cell r="AI12474">
            <v>0</v>
          </cell>
          <cell r="AJ12474">
            <v>0</v>
          </cell>
          <cell r="AN12474">
            <v>0</v>
          </cell>
        </row>
        <row r="12475">
          <cell r="X12475">
            <v>0</v>
          </cell>
          <cell r="Y12475">
            <v>0</v>
          </cell>
          <cell r="Z12475">
            <v>0</v>
          </cell>
          <cell r="AA12475">
            <v>0</v>
          </cell>
          <cell r="AE12475">
            <v>0</v>
          </cell>
          <cell r="AG12475">
            <v>0</v>
          </cell>
          <cell r="AH12475">
            <v>0</v>
          </cell>
          <cell r="AI12475">
            <v>0</v>
          </cell>
          <cell r="AJ12475">
            <v>0</v>
          </cell>
          <cell r="AN12475">
            <v>0</v>
          </cell>
        </row>
        <row r="12476">
          <cell r="X12476">
            <v>0</v>
          </cell>
          <cell r="Y12476">
            <v>0</v>
          </cell>
          <cell r="Z12476">
            <v>0</v>
          </cell>
          <cell r="AA12476">
            <v>0</v>
          </cell>
          <cell r="AE12476">
            <v>0</v>
          </cell>
          <cell r="AG12476">
            <v>0</v>
          </cell>
          <cell r="AH12476">
            <v>0</v>
          </cell>
          <cell r="AI12476">
            <v>0</v>
          </cell>
          <cell r="AJ12476">
            <v>0</v>
          </cell>
          <cell r="AN12476">
            <v>0</v>
          </cell>
        </row>
        <row r="12477">
          <cell r="X12477">
            <v>0</v>
          </cell>
          <cell r="Y12477">
            <v>0</v>
          </cell>
          <cell r="Z12477">
            <v>0</v>
          </cell>
          <cell r="AA12477">
            <v>0</v>
          </cell>
          <cell r="AE12477">
            <v>0</v>
          </cell>
          <cell r="AG12477">
            <v>0</v>
          </cell>
          <cell r="AH12477">
            <v>0</v>
          </cell>
          <cell r="AI12477">
            <v>0</v>
          </cell>
          <cell r="AJ12477">
            <v>0</v>
          </cell>
          <cell r="AN12477">
            <v>0</v>
          </cell>
        </row>
        <row r="12478">
          <cell r="X12478">
            <v>0</v>
          </cell>
          <cell r="Y12478">
            <v>0</v>
          </cell>
          <cell r="Z12478">
            <v>0</v>
          </cell>
          <cell r="AA12478">
            <v>0</v>
          </cell>
          <cell r="AE12478">
            <v>0</v>
          </cell>
          <cell r="AG12478">
            <v>0</v>
          </cell>
          <cell r="AH12478">
            <v>0</v>
          </cell>
          <cell r="AI12478">
            <v>0</v>
          </cell>
          <cell r="AJ12478">
            <v>0</v>
          </cell>
          <cell r="AN12478">
            <v>0</v>
          </cell>
        </row>
        <row r="12479">
          <cell r="X12479">
            <v>0</v>
          </cell>
          <cell r="Y12479">
            <v>0</v>
          </cell>
          <cell r="Z12479">
            <v>0</v>
          </cell>
          <cell r="AA12479">
            <v>0</v>
          </cell>
          <cell r="AE12479">
            <v>0</v>
          </cell>
          <cell r="AG12479">
            <v>0</v>
          </cell>
          <cell r="AH12479">
            <v>0</v>
          </cell>
          <cell r="AI12479">
            <v>0</v>
          </cell>
          <cell r="AJ12479">
            <v>0</v>
          </cell>
          <cell r="AN12479">
            <v>0</v>
          </cell>
        </row>
        <row r="12480">
          <cell r="X12480">
            <v>0</v>
          </cell>
          <cell r="Y12480">
            <v>0</v>
          </cell>
          <cell r="Z12480">
            <v>0</v>
          </cell>
          <cell r="AA12480">
            <v>0</v>
          </cell>
          <cell r="AE12480">
            <v>0</v>
          </cell>
          <cell r="AG12480">
            <v>0</v>
          </cell>
          <cell r="AH12480">
            <v>0</v>
          </cell>
          <cell r="AI12480">
            <v>0</v>
          </cell>
          <cell r="AJ12480">
            <v>0</v>
          </cell>
          <cell r="AN12480">
            <v>0</v>
          </cell>
        </row>
        <row r="12481">
          <cell r="X12481">
            <v>0</v>
          </cell>
          <cell r="Y12481">
            <v>0</v>
          </cell>
          <cell r="Z12481">
            <v>0</v>
          </cell>
          <cell r="AA12481">
            <v>0</v>
          </cell>
          <cell r="AE12481">
            <v>0</v>
          </cell>
          <cell r="AG12481">
            <v>0</v>
          </cell>
          <cell r="AH12481">
            <v>0</v>
          </cell>
          <cell r="AI12481">
            <v>0</v>
          </cell>
          <cell r="AJ12481">
            <v>0</v>
          </cell>
          <cell r="AN12481">
            <v>0</v>
          </cell>
        </row>
        <row r="12482">
          <cell r="X12482">
            <v>0</v>
          </cell>
          <cell r="Y12482">
            <v>0</v>
          </cell>
          <cell r="Z12482">
            <v>0</v>
          </cell>
          <cell r="AA12482">
            <v>0</v>
          </cell>
          <cell r="AE12482">
            <v>0</v>
          </cell>
          <cell r="AG12482">
            <v>0</v>
          </cell>
          <cell r="AH12482">
            <v>0</v>
          </cell>
          <cell r="AI12482">
            <v>0</v>
          </cell>
          <cell r="AJ12482">
            <v>0</v>
          </cell>
          <cell r="AN12482">
            <v>0</v>
          </cell>
        </row>
        <row r="12483">
          <cell r="X12483">
            <v>0</v>
          </cell>
          <cell r="Y12483">
            <v>0</v>
          </cell>
          <cell r="Z12483">
            <v>0</v>
          </cell>
          <cell r="AA12483">
            <v>0</v>
          </cell>
          <cell r="AE12483">
            <v>0</v>
          </cell>
          <cell r="AG12483">
            <v>0</v>
          </cell>
          <cell r="AH12483">
            <v>0</v>
          </cell>
          <cell r="AI12483">
            <v>0</v>
          </cell>
          <cell r="AJ12483">
            <v>0</v>
          </cell>
          <cell r="AN12483">
            <v>0</v>
          </cell>
        </row>
        <row r="12484">
          <cell r="X12484">
            <v>0</v>
          </cell>
          <cell r="Y12484">
            <v>0</v>
          </cell>
          <cell r="Z12484">
            <v>0</v>
          </cell>
          <cell r="AA12484">
            <v>0</v>
          </cell>
          <cell r="AE12484">
            <v>0</v>
          </cell>
          <cell r="AG12484">
            <v>0</v>
          </cell>
          <cell r="AH12484">
            <v>0</v>
          </cell>
          <cell r="AI12484">
            <v>0</v>
          </cell>
          <cell r="AJ12484">
            <v>0</v>
          </cell>
          <cell r="AN12484">
            <v>0</v>
          </cell>
        </row>
        <row r="12485">
          <cell r="X12485">
            <v>0</v>
          </cell>
          <cell r="Y12485">
            <v>0</v>
          </cell>
          <cell r="Z12485">
            <v>0</v>
          </cell>
          <cell r="AA12485">
            <v>0</v>
          </cell>
          <cell r="AE12485">
            <v>0</v>
          </cell>
          <cell r="AG12485">
            <v>0</v>
          </cell>
          <cell r="AH12485">
            <v>0</v>
          </cell>
          <cell r="AI12485">
            <v>0</v>
          </cell>
          <cell r="AJ12485">
            <v>0</v>
          </cell>
          <cell r="AN12485">
            <v>0</v>
          </cell>
        </row>
        <row r="12486">
          <cell r="X12486">
            <v>0</v>
          </cell>
          <cell r="Y12486">
            <v>0</v>
          </cell>
          <cell r="Z12486">
            <v>0</v>
          </cell>
          <cell r="AA12486">
            <v>0</v>
          </cell>
          <cell r="AE12486">
            <v>0</v>
          </cell>
          <cell r="AG12486">
            <v>0</v>
          </cell>
          <cell r="AH12486">
            <v>0</v>
          </cell>
          <cell r="AI12486">
            <v>0</v>
          </cell>
          <cell r="AJ12486">
            <v>0</v>
          </cell>
          <cell r="AN12486">
            <v>0</v>
          </cell>
        </row>
        <row r="12487">
          <cell r="X12487">
            <v>0</v>
          </cell>
          <cell r="Y12487">
            <v>0</v>
          </cell>
          <cell r="Z12487">
            <v>0</v>
          </cell>
          <cell r="AA12487">
            <v>0</v>
          </cell>
          <cell r="AE12487">
            <v>0</v>
          </cell>
          <cell r="AG12487">
            <v>0</v>
          </cell>
          <cell r="AH12487">
            <v>0</v>
          </cell>
          <cell r="AI12487">
            <v>0</v>
          </cell>
          <cell r="AJ12487">
            <v>0</v>
          </cell>
          <cell r="AN12487">
            <v>0</v>
          </cell>
        </row>
        <row r="12488">
          <cell r="X12488">
            <v>0</v>
          </cell>
          <cell r="Y12488">
            <v>0</v>
          </cell>
          <cell r="Z12488">
            <v>0</v>
          </cell>
          <cell r="AA12488">
            <v>0</v>
          </cell>
          <cell r="AE12488">
            <v>0</v>
          </cell>
          <cell r="AG12488">
            <v>0</v>
          </cell>
          <cell r="AH12488">
            <v>0</v>
          </cell>
          <cell r="AI12488">
            <v>0</v>
          </cell>
          <cell r="AJ12488">
            <v>0</v>
          </cell>
          <cell r="AN12488">
            <v>0</v>
          </cell>
        </row>
        <row r="12489">
          <cell r="X12489">
            <v>0</v>
          </cell>
          <cell r="Y12489">
            <v>0</v>
          </cell>
          <cell r="Z12489">
            <v>0</v>
          </cell>
          <cell r="AA12489">
            <v>0</v>
          </cell>
          <cell r="AE12489">
            <v>0</v>
          </cell>
          <cell r="AG12489">
            <v>0</v>
          </cell>
          <cell r="AH12489">
            <v>0</v>
          </cell>
          <cell r="AI12489">
            <v>0</v>
          </cell>
          <cell r="AJ12489">
            <v>0</v>
          </cell>
          <cell r="AN12489">
            <v>0</v>
          </cell>
        </row>
        <row r="12490">
          <cell r="X12490">
            <v>0</v>
          </cell>
          <cell r="Y12490">
            <v>0</v>
          </cell>
          <cell r="Z12490">
            <v>0</v>
          </cell>
          <cell r="AA12490">
            <v>0</v>
          </cell>
          <cell r="AE12490">
            <v>0</v>
          </cell>
          <cell r="AG12490">
            <v>0</v>
          </cell>
          <cell r="AH12490">
            <v>0</v>
          </cell>
          <cell r="AI12490">
            <v>0</v>
          </cell>
          <cell r="AJ12490">
            <v>0</v>
          </cell>
          <cell r="AN12490">
            <v>0</v>
          </cell>
        </row>
        <row r="12491">
          <cell r="X12491">
            <v>0</v>
          </cell>
          <cell r="Y12491">
            <v>0</v>
          </cell>
          <cell r="Z12491">
            <v>0</v>
          </cell>
          <cell r="AA12491">
            <v>0</v>
          </cell>
          <cell r="AE12491">
            <v>0</v>
          </cell>
          <cell r="AG12491">
            <v>0</v>
          </cell>
          <cell r="AH12491">
            <v>0</v>
          </cell>
          <cell r="AI12491">
            <v>0</v>
          </cell>
          <cell r="AJ12491">
            <v>0</v>
          </cell>
          <cell r="AN12491">
            <v>0</v>
          </cell>
        </row>
        <row r="12492">
          <cell r="X12492">
            <v>0</v>
          </cell>
          <cell r="Y12492">
            <v>0</v>
          </cell>
          <cell r="Z12492">
            <v>0</v>
          </cell>
          <cell r="AA12492">
            <v>0</v>
          </cell>
          <cell r="AE12492">
            <v>0</v>
          </cell>
          <cell r="AG12492">
            <v>0</v>
          </cell>
          <cell r="AH12492">
            <v>0</v>
          </cell>
          <cell r="AI12492">
            <v>0</v>
          </cell>
          <cell r="AJ12492">
            <v>0</v>
          </cell>
          <cell r="AN12492">
            <v>0</v>
          </cell>
        </row>
        <row r="12493">
          <cell r="X12493">
            <v>0</v>
          </cell>
          <cell r="Y12493">
            <v>0</v>
          </cell>
          <cell r="Z12493">
            <v>0</v>
          </cell>
          <cell r="AA12493">
            <v>0</v>
          </cell>
          <cell r="AE12493">
            <v>0</v>
          </cell>
          <cell r="AG12493">
            <v>0</v>
          </cell>
          <cell r="AH12493">
            <v>0</v>
          </cell>
          <cell r="AI12493">
            <v>0</v>
          </cell>
          <cell r="AJ12493">
            <v>0</v>
          </cell>
          <cell r="AN12493">
            <v>0</v>
          </cell>
        </row>
        <row r="12494">
          <cell r="X12494">
            <v>0</v>
          </cell>
          <cell r="Y12494">
            <v>0</v>
          </cell>
          <cell r="Z12494">
            <v>0</v>
          </cell>
          <cell r="AA12494">
            <v>0</v>
          </cell>
          <cell r="AE12494">
            <v>0</v>
          </cell>
          <cell r="AG12494">
            <v>0</v>
          </cell>
          <cell r="AH12494">
            <v>0</v>
          </cell>
          <cell r="AI12494">
            <v>0</v>
          </cell>
          <cell r="AJ12494">
            <v>0</v>
          </cell>
          <cell r="AN12494">
            <v>0</v>
          </cell>
        </row>
        <row r="12495">
          <cell r="X12495">
            <v>0</v>
          </cell>
          <cell r="Y12495">
            <v>0</v>
          </cell>
          <cell r="Z12495">
            <v>0</v>
          </cell>
          <cell r="AA12495">
            <v>0</v>
          </cell>
          <cell r="AE12495">
            <v>0</v>
          </cell>
          <cell r="AG12495">
            <v>0</v>
          </cell>
          <cell r="AH12495">
            <v>0</v>
          </cell>
          <cell r="AI12495">
            <v>0</v>
          </cell>
          <cell r="AJ12495">
            <v>0</v>
          </cell>
          <cell r="AN12495">
            <v>0</v>
          </cell>
        </row>
        <row r="12496">
          <cell r="X12496">
            <v>0</v>
          </cell>
          <cell r="Y12496">
            <v>0</v>
          </cell>
          <cell r="Z12496">
            <v>0</v>
          </cell>
          <cell r="AA12496">
            <v>0</v>
          </cell>
          <cell r="AE12496">
            <v>0</v>
          </cell>
          <cell r="AG12496">
            <v>0</v>
          </cell>
          <cell r="AH12496">
            <v>0</v>
          </cell>
          <cell r="AI12496">
            <v>0</v>
          </cell>
          <cell r="AJ12496">
            <v>0</v>
          </cell>
          <cell r="AN12496">
            <v>0</v>
          </cell>
        </row>
        <row r="12497">
          <cell r="X12497">
            <v>0</v>
          </cell>
          <cell r="Y12497">
            <v>0</v>
          </cell>
          <cell r="Z12497">
            <v>0</v>
          </cell>
          <cell r="AA12497">
            <v>0</v>
          </cell>
          <cell r="AE12497">
            <v>0</v>
          </cell>
          <cell r="AG12497">
            <v>0</v>
          </cell>
          <cell r="AH12497">
            <v>0</v>
          </cell>
          <cell r="AI12497">
            <v>0</v>
          </cell>
          <cell r="AJ12497">
            <v>0</v>
          </cell>
          <cell r="AN12497">
            <v>0</v>
          </cell>
        </row>
        <row r="12498">
          <cell r="X12498">
            <v>0</v>
          </cell>
          <cell r="Y12498">
            <v>0</v>
          </cell>
          <cell r="Z12498">
            <v>0</v>
          </cell>
          <cell r="AA12498">
            <v>0</v>
          </cell>
          <cell r="AE12498">
            <v>0</v>
          </cell>
          <cell r="AG12498">
            <v>0</v>
          </cell>
          <cell r="AH12498">
            <v>0</v>
          </cell>
          <cell r="AI12498">
            <v>0</v>
          </cell>
          <cell r="AJ12498">
            <v>0</v>
          </cell>
          <cell r="AN12498">
            <v>0</v>
          </cell>
        </row>
        <row r="12499">
          <cell r="X12499">
            <v>0</v>
          </cell>
          <cell r="Y12499">
            <v>0</v>
          </cell>
          <cell r="Z12499">
            <v>0</v>
          </cell>
          <cell r="AA12499">
            <v>0</v>
          </cell>
          <cell r="AE12499">
            <v>0</v>
          </cell>
          <cell r="AG12499">
            <v>0</v>
          </cell>
          <cell r="AH12499">
            <v>0</v>
          </cell>
          <cell r="AI12499">
            <v>0</v>
          </cell>
          <cell r="AJ12499">
            <v>0</v>
          </cell>
          <cell r="AN12499">
            <v>0</v>
          </cell>
        </row>
        <row r="12500">
          <cell r="X12500">
            <v>0</v>
          </cell>
          <cell r="Y12500">
            <v>0</v>
          </cell>
          <cell r="Z12500">
            <v>0</v>
          </cell>
          <cell r="AA12500">
            <v>0</v>
          </cell>
          <cell r="AE12500">
            <v>0</v>
          </cell>
          <cell r="AG12500">
            <v>0</v>
          </cell>
          <cell r="AH12500">
            <v>0</v>
          </cell>
          <cell r="AI12500">
            <v>0</v>
          </cell>
          <cell r="AJ12500">
            <v>0</v>
          </cell>
          <cell r="AN12500">
            <v>0</v>
          </cell>
        </row>
        <row r="12501">
          <cell r="X12501">
            <v>0</v>
          </cell>
          <cell r="Y12501">
            <v>0</v>
          </cell>
          <cell r="Z12501">
            <v>0</v>
          </cell>
          <cell r="AA12501">
            <v>0</v>
          </cell>
          <cell r="AE12501">
            <v>0</v>
          </cell>
          <cell r="AG12501">
            <v>0</v>
          </cell>
          <cell r="AH12501">
            <v>0</v>
          </cell>
          <cell r="AI12501">
            <v>0</v>
          </cell>
          <cell r="AJ12501">
            <v>0</v>
          </cell>
          <cell r="AN12501">
            <v>0</v>
          </cell>
        </row>
        <row r="12502">
          <cell r="X12502">
            <v>0</v>
          </cell>
          <cell r="Y12502">
            <v>0</v>
          </cell>
          <cell r="Z12502">
            <v>0</v>
          </cell>
          <cell r="AA12502">
            <v>0</v>
          </cell>
          <cell r="AE12502">
            <v>0</v>
          </cell>
          <cell r="AG12502">
            <v>0</v>
          </cell>
          <cell r="AH12502">
            <v>0</v>
          </cell>
          <cell r="AI12502">
            <v>0</v>
          </cell>
          <cell r="AJ12502">
            <v>0</v>
          </cell>
          <cell r="AN12502">
            <v>0</v>
          </cell>
        </row>
        <row r="12503">
          <cell r="X12503">
            <v>0</v>
          </cell>
          <cell r="Y12503">
            <v>0</v>
          </cell>
          <cell r="Z12503">
            <v>0</v>
          </cell>
          <cell r="AA12503">
            <v>0</v>
          </cell>
          <cell r="AE12503">
            <v>0</v>
          </cell>
          <cell r="AG12503">
            <v>0</v>
          </cell>
          <cell r="AH12503">
            <v>0</v>
          </cell>
          <cell r="AI12503">
            <v>0</v>
          </cell>
          <cell r="AJ12503">
            <v>0</v>
          </cell>
          <cell r="AN12503">
            <v>0</v>
          </cell>
        </row>
        <row r="12504">
          <cell r="X12504">
            <v>0</v>
          </cell>
          <cell r="Y12504">
            <v>0</v>
          </cell>
          <cell r="Z12504">
            <v>0</v>
          </cell>
          <cell r="AA12504">
            <v>0</v>
          </cell>
          <cell r="AE12504">
            <v>0</v>
          </cell>
          <cell r="AG12504">
            <v>0</v>
          </cell>
          <cell r="AH12504">
            <v>0</v>
          </cell>
          <cell r="AI12504">
            <v>0</v>
          </cell>
          <cell r="AJ12504">
            <v>0</v>
          </cell>
          <cell r="AN12504">
            <v>0</v>
          </cell>
        </row>
        <row r="12505">
          <cell r="X12505">
            <v>0</v>
          </cell>
          <cell r="Y12505">
            <v>0</v>
          </cell>
          <cell r="Z12505">
            <v>0</v>
          </cell>
          <cell r="AA12505">
            <v>0</v>
          </cell>
          <cell r="AE12505">
            <v>0</v>
          </cell>
          <cell r="AG12505">
            <v>0</v>
          </cell>
          <cell r="AH12505">
            <v>0</v>
          </cell>
          <cell r="AI12505">
            <v>0</v>
          </cell>
          <cell r="AJ12505">
            <v>0</v>
          </cell>
          <cell r="AN12505">
            <v>0</v>
          </cell>
        </row>
        <row r="12506">
          <cell r="X12506">
            <v>0</v>
          </cell>
          <cell r="Y12506">
            <v>0</v>
          </cell>
          <cell r="Z12506">
            <v>0</v>
          </cell>
          <cell r="AA12506">
            <v>0</v>
          </cell>
          <cell r="AE12506">
            <v>0</v>
          </cell>
          <cell r="AG12506">
            <v>0</v>
          </cell>
          <cell r="AH12506">
            <v>0</v>
          </cell>
          <cell r="AI12506">
            <v>0</v>
          </cell>
          <cell r="AJ12506">
            <v>0</v>
          </cell>
          <cell r="AN12506">
            <v>0</v>
          </cell>
        </row>
        <row r="12507">
          <cell r="X12507">
            <v>0</v>
          </cell>
          <cell r="Y12507">
            <v>0</v>
          </cell>
          <cell r="Z12507">
            <v>0</v>
          </cell>
          <cell r="AA12507">
            <v>0</v>
          </cell>
          <cell r="AE12507">
            <v>0</v>
          </cell>
          <cell r="AG12507">
            <v>0</v>
          </cell>
          <cell r="AH12507">
            <v>0</v>
          </cell>
          <cell r="AI12507">
            <v>0</v>
          </cell>
          <cell r="AJ12507">
            <v>0</v>
          </cell>
          <cell r="AN12507">
            <v>0</v>
          </cell>
        </row>
        <row r="12508">
          <cell r="X12508">
            <v>0</v>
          </cell>
          <cell r="Y12508">
            <v>0</v>
          </cell>
          <cell r="Z12508">
            <v>0</v>
          </cell>
          <cell r="AA12508">
            <v>0</v>
          </cell>
          <cell r="AE12508">
            <v>0</v>
          </cell>
          <cell r="AG12508">
            <v>0</v>
          </cell>
          <cell r="AH12508">
            <v>0</v>
          </cell>
          <cell r="AI12508">
            <v>0</v>
          </cell>
          <cell r="AJ12508">
            <v>0</v>
          </cell>
          <cell r="AN12508">
            <v>0</v>
          </cell>
        </row>
        <row r="12509">
          <cell r="X12509">
            <v>0</v>
          </cell>
          <cell r="Y12509">
            <v>0</v>
          </cell>
          <cell r="Z12509">
            <v>0</v>
          </cell>
          <cell r="AA12509">
            <v>0</v>
          </cell>
          <cell r="AE12509">
            <v>0</v>
          </cell>
          <cell r="AG12509">
            <v>0</v>
          </cell>
          <cell r="AH12509">
            <v>0</v>
          </cell>
          <cell r="AI12509">
            <v>0</v>
          </cell>
          <cell r="AJ12509">
            <v>0</v>
          </cell>
          <cell r="AN12509">
            <v>0</v>
          </cell>
        </row>
        <row r="12510">
          <cell r="X12510">
            <v>0</v>
          </cell>
          <cell r="Y12510">
            <v>0</v>
          </cell>
          <cell r="Z12510">
            <v>0</v>
          </cell>
          <cell r="AA12510">
            <v>0</v>
          </cell>
          <cell r="AE12510">
            <v>0</v>
          </cell>
          <cell r="AG12510">
            <v>0</v>
          </cell>
          <cell r="AH12510">
            <v>0</v>
          </cell>
          <cell r="AI12510">
            <v>0</v>
          </cell>
          <cell r="AJ12510">
            <v>0</v>
          </cell>
          <cell r="AN12510">
            <v>0</v>
          </cell>
        </row>
        <row r="12511">
          <cell r="X12511">
            <v>0</v>
          </cell>
          <cell r="Y12511">
            <v>0</v>
          </cell>
          <cell r="Z12511">
            <v>0</v>
          </cell>
          <cell r="AA12511">
            <v>0</v>
          </cell>
          <cell r="AE12511">
            <v>0</v>
          </cell>
          <cell r="AG12511">
            <v>0</v>
          </cell>
          <cell r="AH12511">
            <v>0</v>
          </cell>
          <cell r="AI12511">
            <v>0</v>
          </cell>
          <cell r="AJ12511">
            <v>0</v>
          </cell>
          <cell r="AN12511">
            <v>0</v>
          </cell>
        </row>
        <row r="12512">
          <cell r="X12512">
            <v>0</v>
          </cell>
          <cell r="Y12512">
            <v>0</v>
          </cell>
          <cell r="Z12512">
            <v>0</v>
          </cell>
          <cell r="AA12512">
            <v>0</v>
          </cell>
          <cell r="AE12512">
            <v>0</v>
          </cell>
          <cell r="AG12512">
            <v>0</v>
          </cell>
          <cell r="AH12512">
            <v>0</v>
          </cell>
          <cell r="AI12512">
            <v>0</v>
          </cell>
          <cell r="AJ12512">
            <v>0</v>
          </cell>
          <cell r="AN12512">
            <v>0</v>
          </cell>
        </row>
        <row r="12513">
          <cell r="X12513">
            <v>0</v>
          </cell>
          <cell r="Y12513">
            <v>0</v>
          </cell>
          <cell r="Z12513">
            <v>0</v>
          </cell>
          <cell r="AA12513">
            <v>0</v>
          </cell>
          <cell r="AE12513">
            <v>0</v>
          </cell>
          <cell r="AG12513">
            <v>0</v>
          </cell>
          <cell r="AH12513">
            <v>0</v>
          </cell>
          <cell r="AI12513">
            <v>0</v>
          </cell>
          <cell r="AJ12513">
            <v>0</v>
          </cell>
          <cell r="AN12513">
            <v>0</v>
          </cell>
        </row>
        <row r="12514">
          <cell r="X12514">
            <v>0</v>
          </cell>
          <cell r="Y12514">
            <v>0</v>
          </cell>
          <cell r="Z12514">
            <v>0</v>
          </cell>
          <cell r="AA12514">
            <v>0</v>
          </cell>
          <cell r="AE12514">
            <v>0</v>
          </cell>
          <cell r="AG12514">
            <v>0</v>
          </cell>
          <cell r="AH12514">
            <v>0</v>
          </cell>
          <cell r="AI12514">
            <v>0</v>
          </cell>
          <cell r="AJ12514">
            <v>0</v>
          </cell>
          <cell r="AN12514">
            <v>0</v>
          </cell>
        </row>
        <row r="12515">
          <cell r="X12515">
            <v>0</v>
          </cell>
          <cell r="Y12515">
            <v>0</v>
          </cell>
          <cell r="Z12515">
            <v>0</v>
          </cell>
          <cell r="AA12515">
            <v>0</v>
          </cell>
          <cell r="AE12515">
            <v>0</v>
          </cell>
          <cell r="AG12515">
            <v>0</v>
          </cell>
          <cell r="AH12515">
            <v>0</v>
          </cell>
          <cell r="AI12515">
            <v>0</v>
          </cell>
          <cell r="AJ12515">
            <v>0</v>
          </cell>
          <cell r="AN12515">
            <v>0</v>
          </cell>
        </row>
        <row r="12516">
          <cell r="X12516">
            <v>0</v>
          </cell>
          <cell r="Y12516">
            <v>0</v>
          </cell>
          <cell r="Z12516">
            <v>0</v>
          </cell>
          <cell r="AA12516">
            <v>0</v>
          </cell>
          <cell r="AE12516">
            <v>0</v>
          </cell>
          <cell r="AG12516">
            <v>0</v>
          </cell>
          <cell r="AH12516">
            <v>0</v>
          </cell>
          <cell r="AI12516">
            <v>0</v>
          </cell>
          <cell r="AJ12516">
            <v>0</v>
          </cell>
          <cell r="AN12516">
            <v>0</v>
          </cell>
        </row>
        <row r="12517">
          <cell r="X12517">
            <v>0</v>
          </cell>
          <cell r="Y12517">
            <v>0</v>
          </cell>
          <cell r="Z12517">
            <v>0</v>
          </cell>
          <cell r="AA12517">
            <v>0</v>
          </cell>
          <cell r="AE12517">
            <v>0</v>
          </cell>
          <cell r="AG12517">
            <v>0</v>
          </cell>
          <cell r="AH12517">
            <v>0</v>
          </cell>
          <cell r="AI12517">
            <v>0</v>
          </cell>
          <cell r="AJ12517">
            <v>0</v>
          </cell>
          <cell r="AN12517">
            <v>0</v>
          </cell>
        </row>
        <row r="12518">
          <cell r="X12518">
            <v>0</v>
          </cell>
          <cell r="Y12518">
            <v>0</v>
          </cell>
          <cell r="Z12518">
            <v>0</v>
          </cell>
          <cell r="AA12518">
            <v>0</v>
          </cell>
          <cell r="AE12518">
            <v>0</v>
          </cell>
          <cell r="AG12518">
            <v>0</v>
          </cell>
          <cell r="AH12518">
            <v>0</v>
          </cell>
          <cell r="AI12518">
            <v>0</v>
          </cell>
          <cell r="AJ12518">
            <v>0</v>
          </cell>
          <cell r="AN12518">
            <v>0</v>
          </cell>
        </row>
        <row r="12519">
          <cell r="X12519">
            <v>0</v>
          </cell>
          <cell r="Y12519">
            <v>0</v>
          </cell>
          <cell r="Z12519">
            <v>0</v>
          </cell>
          <cell r="AA12519">
            <v>0</v>
          </cell>
          <cell r="AE12519">
            <v>0</v>
          </cell>
          <cell r="AG12519">
            <v>0</v>
          </cell>
          <cell r="AH12519">
            <v>0</v>
          </cell>
          <cell r="AI12519">
            <v>0</v>
          </cell>
          <cell r="AJ12519">
            <v>0</v>
          </cell>
          <cell r="AN12519">
            <v>0</v>
          </cell>
        </row>
        <row r="12520">
          <cell r="X12520">
            <v>0</v>
          </cell>
          <cell r="Y12520">
            <v>0</v>
          </cell>
          <cell r="Z12520">
            <v>0</v>
          </cell>
          <cell r="AA12520">
            <v>0</v>
          </cell>
          <cell r="AE12520">
            <v>0</v>
          </cell>
          <cell r="AG12520">
            <v>0</v>
          </cell>
          <cell r="AH12520">
            <v>0</v>
          </cell>
          <cell r="AI12520">
            <v>0</v>
          </cell>
          <cell r="AJ12520">
            <v>0</v>
          </cell>
          <cell r="AN12520">
            <v>0</v>
          </cell>
        </row>
        <row r="12521">
          <cell r="X12521">
            <v>0</v>
          </cell>
          <cell r="Y12521">
            <v>0</v>
          </cell>
          <cell r="Z12521">
            <v>0</v>
          </cell>
          <cell r="AA12521">
            <v>0</v>
          </cell>
          <cell r="AE12521">
            <v>0</v>
          </cell>
          <cell r="AG12521">
            <v>0</v>
          </cell>
          <cell r="AH12521">
            <v>0</v>
          </cell>
          <cell r="AI12521">
            <v>0</v>
          </cell>
          <cell r="AJ12521">
            <v>0</v>
          </cell>
          <cell r="AN12521">
            <v>0</v>
          </cell>
        </row>
        <row r="12522">
          <cell r="X12522">
            <v>0</v>
          </cell>
          <cell r="Y12522">
            <v>0</v>
          </cell>
          <cell r="Z12522">
            <v>0</v>
          </cell>
          <cell r="AA12522">
            <v>0</v>
          </cell>
          <cell r="AE12522">
            <v>0</v>
          </cell>
          <cell r="AG12522">
            <v>0</v>
          </cell>
          <cell r="AH12522">
            <v>0</v>
          </cell>
          <cell r="AI12522">
            <v>0</v>
          </cell>
          <cell r="AJ12522">
            <v>0</v>
          </cell>
          <cell r="AN12522">
            <v>0</v>
          </cell>
        </row>
        <row r="12523">
          <cell r="X12523">
            <v>0</v>
          </cell>
          <cell r="Y12523">
            <v>0</v>
          </cell>
          <cell r="Z12523">
            <v>0</v>
          </cell>
          <cell r="AA12523">
            <v>0</v>
          </cell>
          <cell r="AE12523">
            <v>0</v>
          </cell>
          <cell r="AG12523">
            <v>0</v>
          </cell>
          <cell r="AH12523">
            <v>0</v>
          </cell>
          <cell r="AI12523">
            <v>0</v>
          </cell>
          <cell r="AJ12523">
            <v>0</v>
          </cell>
          <cell r="AN12523">
            <v>0</v>
          </cell>
        </row>
        <row r="12524">
          <cell r="X12524">
            <v>0</v>
          </cell>
          <cell r="Y12524">
            <v>0</v>
          </cell>
          <cell r="Z12524">
            <v>0</v>
          </cell>
          <cell r="AA12524">
            <v>0</v>
          </cell>
          <cell r="AE12524">
            <v>0</v>
          </cell>
          <cell r="AG12524">
            <v>0</v>
          </cell>
          <cell r="AH12524">
            <v>0</v>
          </cell>
          <cell r="AI12524">
            <v>0</v>
          </cell>
          <cell r="AJ12524">
            <v>0</v>
          </cell>
          <cell r="AN12524">
            <v>0</v>
          </cell>
        </row>
        <row r="12525">
          <cell r="X12525">
            <v>0</v>
          </cell>
          <cell r="Y12525">
            <v>0</v>
          </cell>
          <cell r="Z12525">
            <v>0</v>
          </cell>
          <cell r="AA12525">
            <v>0</v>
          </cell>
          <cell r="AE12525">
            <v>0</v>
          </cell>
          <cell r="AG12525">
            <v>0</v>
          </cell>
          <cell r="AH12525">
            <v>0</v>
          </cell>
          <cell r="AI12525">
            <v>0</v>
          </cell>
          <cell r="AJ12525">
            <v>0</v>
          </cell>
          <cell r="AN12525">
            <v>0</v>
          </cell>
        </row>
        <row r="12526">
          <cell r="X12526">
            <v>0</v>
          </cell>
          <cell r="Y12526">
            <v>0</v>
          </cell>
          <cell r="Z12526">
            <v>0</v>
          </cell>
          <cell r="AA12526">
            <v>0</v>
          </cell>
          <cell r="AE12526">
            <v>0</v>
          </cell>
          <cell r="AG12526">
            <v>0</v>
          </cell>
          <cell r="AH12526">
            <v>0</v>
          </cell>
          <cell r="AI12526">
            <v>0</v>
          </cell>
          <cell r="AJ12526">
            <v>0</v>
          </cell>
          <cell r="AN12526">
            <v>0</v>
          </cell>
        </row>
        <row r="12527">
          <cell r="X12527">
            <v>0</v>
          </cell>
          <cell r="Y12527">
            <v>0</v>
          </cell>
          <cell r="Z12527">
            <v>0</v>
          </cell>
          <cell r="AA12527">
            <v>0</v>
          </cell>
          <cell r="AE12527">
            <v>0</v>
          </cell>
          <cell r="AG12527">
            <v>0</v>
          </cell>
          <cell r="AH12527">
            <v>0</v>
          </cell>
          <cell r="AI12527">
            <v>0</v>
          </cell>
          <cell r="AJ12527">
            <v>0</v>
          </cell>
          <cell r="AN12527">
            <v>0</v>
          </cell>
        </row>
        <row r="12528">
          <cell r="X12528">
            <v>0</v>
          </cell>
          <cell r="Y12528">
            <v>0</v>
          </cell>
          <cell r="Z12528">
            <v>0</v>
          </cell>
          <cell r="AA12528">
            <v>0</v>
          </cell>
          <cell r="AE12528">
            <v>0</v>
          </cell>
          <cell r="AG12528">
            <v>0</v>
          </cell>
          <cell r="AH12528">
            <v>0</v>
          </cell>
          <cell r="AI12528">
            <v>0</v>
          </cell>
          <cell r="AJ12528">
            <v>0</v>
          </cell>
          <cell r="AN12528">
            <v>0</v>
          </cell>
        </row>
        <row r="12529">
          <cell r="X12529">
            <v>0</v>
          </cell>
          <cell r="Y12529">
            <v>0</v>
          </cell>
          <cell r="Z12529">
            <v>0</v>
          </cell>
          <cell r="AA12529">
            <v>0</v>
          </cell>
          <cell r="AE12529">
            <v>0</v>
          </cell>
          <cell r="AG12529">
            <v>0</v>
          </cell>
          <cell r="AH12529">
            <v>0</v>
          </cell>
          <cell r="AI12529">
            <v>0</v>
          </cell>
          <cell r="AJ12529">
            <v>0</v>
          </cell>
          <cell r="AN12529">
            <v>0</v>
          </cell>
        </row>
        <row r="12530">
          <cell r="X12530">
            <v>0</v>
          </cell>
          <cell r="Y12530">
            <v>0</v>
          </cell>
          <cell r="Z12530">
            <v>0</v>
          </cell>
          <cell r="AA12530">
            <v>0</v>
          </cell>
          <cell r="AE12530">
            <v>0</v>
          </cell>
          <cell r="AG12530">
            <v>0</v>
          </cell>
          <cell r="AH12530">
            <v>0</v>
          </cell>
          <cell r="AI12530">
            <v>0</v>
          </cell>
          <cell r="AJ12530">
            <v>0</v>
          </cell>
          <cell r="AN12530">
            <v>0</v>
          </cell>
        </row>
        <row r="12531">
          <cell r="X12531">
            <v>0</v>
          </cell>
          <cell r="Y12531">
            <v>0</v>
          </cell>
          <cell r="Z12531">
            <v>0</v>
          </cell>
          <cell r="AA12531">
            <v>0</v>
          </cell>
          <cell r="AE12531">
            <v>0</v>
          </cell>
          <cell r="AG12531">
            <v>0</v>
          </cell>
          <cell r="AH12531">
            <v>0</v>
          </cell>
          <cell r="AI12531">
            <v>0</v>
          </cell>
          <cell r="AJ12531">
            <v>0</v>
          </cell>
          <cell r="AN12531">
            <v>0</v>
          </cell>
        </row>
        <row r="12532">
          <cell r="X12532">
            <v>0</v>
          </cell>
          <cell r="Y12532">
            <v>0</v>
          </cell>
          <cell r="Z12532">
            <v>0</v>
          </cell>
          <cell r="AA12532">
            <v>0</v>
          </cell>
          <cell r="AE12532">
            <v>0</v>
          </cell>
          <cell r="AG12532">
            <v>0</v>
          </cell>
          <cell r="AH12532">
            <v>0</v>
          </cell>
          <cell r="AI12532">
            <v>0</v>
          </cell>
          <cell r="AJ12532">
            <v>0</v>
          </cell>
          <cell r="AN12532">
            <v>0</v>
          </cell>
        </row>
        <row r="12533">
          <cell r="X12533">
            <v>0</v>
          </cell>
          <cell r="Y12533">
            <v>0</v>
          </cell>
          <cell r="Z12533">
            <v>0</v>
          </cell>
          <cell r="AA12533">
            <v>0</v>
          </cell>
          <cell r="AE12533">
            <v>0</v>
          </cell>
          <cell r="AG12533">
            <v>0</v>
          </cell>
          <cell r="AH12533">
            <v>0</v>
          </cell>
          <cell r="AI12533">
            <v>0</v>
          </cell>
          <cell r="AJ12533">
            <v>0</v>
          </cell>
          <cell r="AN12533">
            <v>0</v>
          </cell>
        </row>
        <row r="12534">
          <cell r="X12534">
            <v>0</v>
          </cell>
          <cell r="Y12534">
            <v>0</v>
          </cell>
          <cell r="Z12534">
            <v>0</v>
          </cell>
          <cell r="AA12534">
            <v>0</v>
          </cell>
          <cell r="AE12534">
            <v>0</v>
          </cell>
          <cell r="AG12534">
            <v>0</v>
          </cell>
          <cell r="AH12534">
            <v>0</v>
          </cell>
          <cell r="AI12534">
            <v>0</v>
          </cell>
          <cell r="AJ12534">
            <v>0</v>
          </cell>
          <cell r="AN12534">
            <v>0</v>
          </cell>
        </row>
        <row r="12535">
          <cell r="X12535">
            <v>0</v>
          </cell>
          <cell r="Y12535">
            <v>0</v>
          </cell>
          <cell r="Z12535">
            <v>0</v>
          </cell>
          <cell r="AA12535">
            <v>0</v>
          </cell>
          <cell r="AE12535">
            <v>0</v>
          </cell>
          <cell r="AG12535">
            <v>0</v>
          </cell>
          <cell r="AH12535">
            <v>0</v>
          </cell>
          <cell r="AI12535">
            <v>0</v>
          </cell>
          <cell r="AJ12535">
            <v>0</v>
          </cell>
          <cell r="AN12535">
            <v>0</v>
          </cell>
        </row>
        <row r="12536">
          <cell r="X12536">
            <v>0</v>
          </cell>
          <cell r="Y12536">
            <v>0</v>
          </cell>
          <cell r="Z12536">
            <v>0</v>
          </cell>
          <cell r="AA12536">
            <v>0</v>
          </cell>
          <cell r="AE12536">
            <v>0</v>
          </cell>
          <cell r="AG12536">
            <v>0</v>
          </cell>
          <cell r="AH12536">
            <v>0</v>
          </cell>
          <cell r="AI12536">
            <v>0</v>
          </cell>
          <cell r="AJ12536">
            <v>0</v>
          </cell>
          <cell r="AN12536">
            <v>0</v>
          </cell>
        </row>
        <row r="12537">
          <cell r="X12537">
            <v>0</v>
          </cell>
          <cell r="Y12537">
            <v>0</v>
          </cell>
          <cell r="Z12537">
            <v>0</v>
          </cell>
          <cell r="AA12537">
            <v>0</v>
          </cell>
          <cell r="AE12537">
            <v>0</v>
          </cell>
          <cell r="AG12537">
            <v>0</v>
          </cell>
          <cell r="AH12537">
            <v>0</v>
          </cell>
          <cell r="AI12537">
            <v>0</v>
          </cell>
          <cell r="AJ12537">
            <v>0</v>
          </cell>
          <cell r="AN12537">
            <v>0</v>
          </cell>
        </row>
        <row r="12538">
          <cell r="X12538">
            <v>0</v>
          </cell>
          <cell r="Y12538">
            <v>0</v>
          </cell>
          <cell r="Z12538">
            <v>0</v>
          </cell>
          <cell r="AA12538">
            <v>0</v>
          </cell>
          <cell r="AE12538">
            <v>0</v>
          </cell>
          <cell r="AG12538">
            <v>0</v>
          </cell>
          <cell r="AH12538">
            <v>0</v>
          </cell>
          <cell r="AI12538">
            <v>0</v>
          </cell>
          <cell r="AJ12538">
            <v>0</v>
          </cell>
          <cell r="AN12538">
            <v>0</v>
          </cell>
        </row>
        <row r="12539">
          <cell r="X12539">
            <v>0</v>
          </cell>
          <cell r="Y12539">
            <v>0</v>
          </cell>
          <cell r="Z12539">
            <v>0</v>
          </cell>
          <cell r="AA12539">
            <v>0</v>
          </cell>
          <cell r="AE12539">
            <v>0</v>
          </cell>
          <cell r="AG12539">
            <v>0</v>
          </cell>
          <cell r="AH12539">
            <v>0</v>
          </cell>
          <cell r="AI12539">
            <v>0</v>
          </cell>
          <cell r="AJ12539">
            <v>0</v>
          </cell>
          <cell r="AN12539">
            <v>0</v>
          </cell>
        </row>
        <row r="12540">
          <cell r="X12540">
            <v>0</v>
          </cell>
          <cell r="Y12540">
            <v>0</v>
          </cell>
          <cell r="Z12540">
            <v>0</v>
          </cell>
          <cell r="AA12540">
            <v>0</v>
          </cell>
          <cell r="AE12540">
            <v>0</v>
          </cell>
          <cell r="AG12540">
            <v>0</v>
          </cell>
          <cell r="AH12540">
            <v>0</v>
          </cell>
          <cell r="AI12540">
            <v>0</v>
          </cell>
          <cell r="AJ12540">
            <v>0</v>
          </cell>
          <cell r="AN12540">
            <v>0</v>
          </cell>
        </row>
        <row r="12541">
          <cell r="X12541">
            <v>0</v>
          </cell>
          <cell r="Y12541">
            <v>0</v>
          </cell>
          <cell r="Z12541">
            <v>0</v>
          </cell>
          <cell r="AA12541">
            <v>0</v>
          </cell>
          <cell r="AE12541">
            <v>0</v>
          </cell>
          <cell r="AG12541">
            <v>0</v>
          </cell>
          <cell r="AH12541">
            <v>0</v>
          </cell>
          <cell r="AI12541">
            <v>0</v>
          </cell>
          <cell r="AJ12541">
            <v>0</v>
          </cell>
          <cell r="AN12541">
            <v>0</v>
          </cell>
        </row>
        <row r="12542">
          <cell r="X12542">
            <v>0</v>
          </cell>
          <cell r="Y12542">
            <v>0</v>
          </cell>
          <cell r="Z12542">
            <v>0</v>
          </cell>
          <cell r="AA12542">
            <v>0</v>
          </cell>
          <cell r="AE12542">
            <v>0</v>
          </cell>
          <cell r="AG12542">
            <v>0</v>
          </cell>
          <cell r="AH12542">
            <v>0</v>
          </cell>
          <cell r="AI12542">
            <v>0</v>
          </cell>
          <cell r="AJ12542">
            <v>0</v>
          </cell>
          <cell r="AN12542">
            <v>0</v>
          </cell>
        </row>
        <row r="12543">
          <cell r="X12543">
            <v>0</v>
          </cell>
          <cell r="Y12543">
            <v>0</v>
          </cell>
          <cell r="Z12543">
            <v>0</v>
          </cell>
          <cell r="AA12543">
            <v>0</v>
          </cell>
          <cell r="AE12543">
            <v>0</v>
          </cell>
          <cell r="AG12543">
            <v>0</v>
          </cell>
          <cell r="AH12543">
            <v>0</v>
          </cell>
          <cell r="AI12543">
            <v>0</v>
          </cell>
          <cell r="AJ12543">
            <v>0</v>
          </cell>
          <cell r="AN12543">
            <v>0</v>
          </cell>
        </row>
        <row r="12544">
          <cell r="X12544">
            <v>0</v>
          </cell>
          <cell r="Y12544">
            <v>0</v>
          </cell>
          <cell r="Z12544">
            <v>0</v>
          </cell>
          <cell r="AA12544">
            <v>0</v>
          </cell>
          <cell r="AE12544">
            <v>0</v>
          </cell>
          <cell r="AG12544">
            <v>0</v>
          </cell>
          <cell r="AH12544">
            <v>0</v>
          </cell>
          <cell r="AI12544">
            <v>0</v>
          </cell>
          <cell r="AJ12544">
            <v>0</v>
          </cell>
          <cell r="AN12544">
            <v>0</v>
          </cell>
        </row>
        <row r="12545">
          <cell r="X12545">
            <v>0</v>
          </cell>
          <cell r="Y12545">
            <v>0</v>
          </cell>
          <cell r="Z12545">
            <v>0</v>
          </cell>
          <cell r="AA12545">
            <v>0</v>
          </cell>
          <cell r="AE12545">
            <v>0</v>
          </cell>
          <cell r="AG12545">
            <v>0</v>
          </cell>
          <cell r="AH12545">
            <v>0</v>
          </cell>
          <cell r="AI12545">
            <v>0</v>
          </cell>
          <cell r="AJ12545">
            <v>0</v>
          </cell>
          <cell r="AN12545">
            <v>0</v>
          </cell>
        </row>
        <row r="12546">
          <cell r="X12546">
            <v>0</v>
          </cell>
          <cell r="Y12546">
            <v>0</v>
          </cell>
          <cell r="Z12546">
            <v>0</v>
          </cell>
          <cell r="AA12546">
            <v>0</v>
          </cell>
          <cell r="AE12546">
            <v>0</v>
          </cell>
          <cell r="AG12546">
            <v>0</v>
          </cell>
          <cell r="AH12546">
            <v>0</v>
          </cell>
          <cell r="AI12546">
            <v>0</v>
          </cell>
          <cell r="AJ12546">
            <v>0</v>
          </cell>
          <cell r="AN12546">
            <v>0</v>
          </cell>
        </row>
        <row r="12547">
          <cell r="X12547">
            <v>0</v>
          </cell>
          <cell r="Y12547">
            <v>0</v>
          </cell>
          <cell r="Z12547">
            <v>0</v>
          </cell>
          <cell r="AA12547">
            <v>0</v>
          </cell>
          <cell r="AE12547">
            <v>0</v>
          </cell>
          <cell r="AG12547">
            <v>0</v>
          </cell>
          <cell r="AH12547">
            <v>0</v>
          </cell>
          <cell r="AI12547">
            <v>0</v>
          </cell>
          <cell r="AJ12547">
            <v>0</v>
          </cell>
          <cell r="AN12547">
            <v>0</v>
          </cell>
        </row>
        <row r="12548">
          <cell r="X12548">
            <v>0</v>
          </cell>
          <cell r="Y12548">
            <v>0</v>
          </cell>
          <cell r="Z12548">
            <v>0</v>
          </cell>
          <cell r="AA12548">
            <v>0</v>
          </cell>
          <cell r="AE12548">
            <v>0</v>
          </cell>
          <cell r="AG12548">
            <v>0</v>
          </cell>
          <cell r="AH12548">
            <v>0</v>
          </cell>
          <cell r="AI12548">
            <v>0</v>
          </cell>
          <cell r="AJ12548">
            <v>0</v>
          </cell>
          <cell r="AN12548">
            <v>0</v>
          </cell>
        </row>
        <row r="12549">
          <cell r="X12549">
            <v>0</v>
          </cell>
          <cell r="Y12549">
            <v>0</v>
          </cell>
          <cell r="Z12549">
            <v>0</v>
          </cell>
          <cell r="AA12549">
            <v>0</v>
          </cell>
          <cell r="AE12549">
            <v>0</v>
          </cell>
          <cell r="AG12549">
            <v>0</v>
          </cell>
          <cell r="AH12549">
            <v>0</v>
          </cell>
          <cell r="AI12549">
            <v>0</v>
          </cell>
          <cell r="AJ12549">
            <v>0</v>
          </cell>
          <cell r="AN12549">
            <v>0</v>
          </cell>
        </row>
        <row r="12550">
          <cell r="X12550">
            <v>0</v>
          </cell>
          <cell r="Y12550">
            <v>0</v>
          </cell>
          <cell r="Z12550">
            <v>0</v>
          </cell>
          <cell r="AA12550">
            <v>0</v>
          </cell>
          <cell r="AE12550">
            <v>0</v>
          </cell>
          <cell r="AG12550">
            <v>0</v>
          </cell>
          <cell r="AH12550">
            <v>0</v>
          </cell>
          <cell r="AI12550">
            <v>0</v>
          </cell>
          <cell r="AJ12550">
            <v>0</v>
          </cell>
          <cell r="AN12550">
            <v>0</v>
          </cell>
        </row>
        <row r="12551">
          <cell r="X12551">
            <v>0</v>
          </cell>
          <cell r="Y12551">
            <v>0</v>
          </cell>
          <cell r="Z12551">
            <v>0</v>
          </cell>
          <cell r="AA12551">
            <v>0</v>
          </cell>
          <cell r="AE12551">
            <v>0</v>
          </cell>
          <cell r="AG12551">
            <v>0</v>
          </cell>
          <cell r="AH12551">
            <v>0</v>
          </cell>
          <cell r="AI12551">
            <v>0</v>
          </cell>
          <cell r="AJ12551">
            <v>0</v>
          </cell>
          <cell r="AN12551">
            <v>0</v>
          </cell>
        </row>
        <row r="12552">
          <cell r="X12552">
            <v>0</v>
          </cell>
          <cell r="Y12552">
            <v>0</v>
          </cell>
          <cell r="Z12552">
            <v>0</v>
          </cell>
          <cell r="AA12552">
            <v>0</v>
          </cell>
          <cell r="AE12552">
            <v>0</v>
          </cell>
          <cell r="AG12552">
            <v>0</v>
          </cell>
          <cell r="AH12552">
            <v>0</v>
          </cell>
          <cell r="AI12552">
            <v>0</v>
          </cell>
          <cell r="AJ12552">
            <v>0</v>
          </cell>
          <cell r="AN12552">
            <v>0</v>
          </cell>
        </row>
        <row r="12553">
          <cell r="X12553">
            <v>0</v>
          </cell>
          <cell r="Y12553">
            <v>0</v>
          </cell>
          <cell r="Z12553">
            <v>0</v>
          </cell>
          <cell r="AA12553">
            <v>0</v>
          </cell>
          <cell r="AE12553">
            <v>0</v>
          </cell>
          <cell r="AG12553">
            <v>0</v>
          </cell>
          <cell r="AH12553">
            <v>0</v>
          </cell>
          <cell r="AI12553">
            <v>0</v>
          </cell>
          <cell r="AJ12553">
            <v>0</v>
          </cell>
          <cell r="AN12553">
            <v>0</v>
          </cell>
        </row>
        <row r="12554">
          <cell r="X12554">
            <v>0</v>
          </cell>
          <cell r="Y12554">
            <v>0</v>
          </cell>
          <cell r="Z12554">
            <v>0</v>
          </cell>
          <cell r="AA12554">
            <v>0</v>
          </cell>
          <cell r="AE12554">
            <v>0</v>
          </cell>
          <cell r="AG12554">
            <v>0</v>
          </cell>
          <cell r="AH12554">
            <v>0</v>
          </cell>
          <cell r="AI12554">
            <v>0</v>
          </cell>
          <cell r="AJ12554">
            <v>0</v>
          </cell>
          <cell r="AN12554">
            <v>0</v>
          </cell>
        </row>
        <row r="12555">
          <cell r="X12555">
            <v>0</v>
          </cell>
          <cell r="Y12555">
            <v>0</v>
          </cell>
          <cell r="Z12555">
            <v>0</v>
          </cell>
          <cell r="AA12555">
            <v>0</v>
          </cell>
          <cell r="AE12555">
            <v>0</v>
          </cell>
          <cell r="AG12555">
            <v>0</v>
          </cell>
          <cell r="AH12555">
            <v>0</v>
          </cell>
          <cell r="AI12555">
            <v>0</v>
          </cell>
          <cell r="AJ12555">
            <v>0</v>
          </cell>
          <cell r="AN12555">
            <v>0</v>
          </cell>
        </row>
        <row r="12556">
          <cell r="X12556">
            <v>0</v>
          </cell>
          <cell r="Y12556">
            <v>0</v>
          </cell>
          <cell r="Z12556">
            <v>0</v>
          </cell>
          <cell r="AA12556">
            <v>0</v>
          </cell>
          <cell r="AE12556">
            <v>0</v>
          </cell>
          <cell r="AG12556">
            <v>0</v>
          </cell>
          <cell r="AH12556">
            <v>0</v>
          </cell>
          <cell r="AI12556">
            <v>0</v>
          </cell>
          <cell r="AJ12556">
            <v>0</v>
          </cell>
          <cell r="AN12556">
            <v>0</v>
          </cell>
        </row>
        <row r="12557">
          <cell r="X12557">
            <v>0</v>
          </cell>
          <cell r="Y12557">
            <v>0</v>
          </cell>
          <cell r="Z12557">
            <v>0</v>
          </cell>
          <cell r="AA12557">
            <v>0</v>
          </cell>
          <cell r="AE12557">
            <v>0</v>
          </cell>
          <cell r="AG12557">
            <v>0</v>
          </cell>
          <cell r="AH12557">
            <v>0</v>
          </cell>
          <cell r="AI12557">
            <v>0</v>
          </cell>
          <cell r="AJ12557">
            <v>0</v>
          </cell>
          <cell r="AN12557">
            <v>0</v>
          </cell>
        </row>
        <row r="12558">
          <cell r="X12558">
            <v>0</v>
          </cell>
          <cell r="Y12558">
            <v>0</v>
          </cell>
          <cell r="Z12558">
            <v>0</v>
          </cell>
          <cell r="AA12558">
            <v>0</v>
          </cell>
          <cell r="AE12558">
            <v>0</v>
          </cell>
          <cell r="AG12558">
            <v>0</v>
          </cell>
          <cell r="AH12558">
            <v>0</v>
          </cell>
          <cell r="AI12558">
            <v>0</v>
          </cell>
          <cell r="AJ12558">
            <v>0</v>
          </cell>
          <cell r="AN12558">
            <v>0</v>
          </cell>
        </row>
        <row r="12559">
          <cell r="X12559">
            <v>0</v>
          </cell>
          <cell r="Y12559">
            <v>0</v>
          </cell>
          <cell r="Z12559">
            <v>0</v>
          </cell>
          <cell r="AA12559">
            <v>0</v>
          </cell>
          <cell r="AE12559">
            <v>0</v>
          </cell>
          <cell r="AG12559">
            <v>0</v>
          </cell>
          <cell r="AH12559">
            <v>0</v>
          </cell>
          <cell r="AI12559">
            <v>0</v>
          </cell>
          <cell r="AJ12559">
            <v>0</v>
          </cell>
          <cell r="AN12559">
            <v>0</v>
          </cell>
        </row>
        <row r="12560">
          <cell r="X12560">
            <v>0</v>
          </cell>
          <cell r="Y12560">
            <v>0</v>
          </cell>
          <cell r="Z12560">
            <v>0</v>
          </cell>
          <cell r="AA12560">
            <v>0</v>
          </cell>
          <cell r="AE12560">
            <v>0</v>
          </cell>
          <cell r="AG12560">
            <v>0</v>
          </cell>
          <cell r="AH12560">
            <v>0</v>
          </cell>
          <cell r="AI12560">
            <v>0</v>
          </cell>
          <cell r="AJ12560">
            <v>0</v>
          </cell>
          <cell r="AN12560">
            <v>0</v>
          </cell>
        </row>
        <row r="12561">
          <cell r="X12561">
            <v>0</v>
          </cell>
          <cell r="Y12561">
            <v>0</v>
          </cell>
          <cell r="Z12561">
            <v>0</v>
          </cell>
          <cell r="AA12561">
            <v>0</v>
          </cell>
          <cell r="AE12561">
            <v>0</v>
          </cell>
          <cell r="AG12561">
            <v>0</v>
          </cell>
          <cell r="AH12561">
            <v>0</v>
          </cell>
          <cell r="AI12561">
            <v>0</v>
          </cell>
          <cell r="AJ12561">
            <v>0</v>
          </cell>
          <cell r="AN12561">
            <v>0</v>
          </cell>
        </row>
        <row r="12562">
          <cell r="X12562">
            <v>0</v>
          </cell>
          <cell r="Y12562">
            <v>0</v>
          </cell>
          <cell r="Z12562">
            <v>0</v>
          </cell>
          <cell r="AA12562">
            <v>0</v>
          </cell>
          <cell r="AE12562">
            <v>0</v>
          </cell>
          <cell r="AG12562">
            <v>0</v>
          </cell>
          <cell r="AH12562">
            <v>0</v>
          </cell>
          <cell r="AI12562">
            <v>0</v>
          </cell>
          <cell r="AJ12562">
            <v>0</v>
          </cell>
          <cell r="AN12562">
            <v>0</v>
          </cell>
        </row>
        <row r="12563">
          <cell r="X12563">
            <v>0</v>
          </cell>
          <cell r="Y12563">
            <v>0</v>
          </cell>
          <cell r="Z12563">
            <v>0</v>
          </cell>
          <cell r="AA12563">
            <v>0</v>
          </cell>
          <cell r="AE12563">
            <v>0</v>
          </cell>
          <cell r="AG12563">
            <v>0</v>
          </cell>
          <cell r="AH12563">
            <v>0</v>
          </cell>
          <cell r="AI12563">
            <v>0</v>
          </cell>
          <cell r="AJ12563">
            <v>0</v>
          </cell>
          <cell r="AN12563">
            <v>0</v>
          </cell>
        </row>
        <row r="12564">
          <cell r="X12564">
            <v>0</v>
          </cell>
          <cell r="Y12564">
            <v>0</v>
          </cell>
          <cell r="Z12564">
            <v>0</v>
          </cell>
          <cell r="AA12564">
            <v>0</v>
          </cell>
          <cell r="AE12564">
            <v>0</v>
          </cell>
          <cell r="AG12564">
            <v>0</v>
          </cell>
          <cell r="AH12564">
            <v>0</v>
          </cell>
          <cell r="AI12564">
            <v>0</v>
          </cell>
          <cell r="AJ12564">
            <v>0</v>
          </cell>
          <cell r="AN12564">
            <v>0</v>
          </cell>
        </row>
        <row r="12565">
          <cell r="X12565">
            <v>0</v>
          </cell>
          <cell r="Y12565">
            <v>0</v>
          </cell>
          <cell r="Z12565">
            <v>0</v>
          </cell>
          <cell r="AA12565">
            <v>0</v>
          </cell>
          <cell r="AE12565">
            <v>0</v>
          </cell>
          <cell r="AG12565">
            <v>0</v>
          </cell>
          <cell r="AH12565">
            <v>0</v>
          </cell>
          <cell r="AI12565">
            <v>0</v>
          </cell>
          <cell r="AJ12565">
            <v>0</v>
          </cell>
          <cell r="AN12565">
            <v>0</v>
          </cell>
        </row>
        <row r="12566">
          <cell r="X12566">
            <v>0</v>
          </cell>
          <cell r="Y12566">
            <v>0</v>
          </cell>
          <cell r="Z12566">
            <v>0</v>
          </cell>
          <cell r="AA12566">
            <v>0</v>
          </cell>
          <cell r="AE12566">
            <v>0</v>
          </cell>
          <cell r="AG12566">
            <v>0</v>
          </cell>
          <cell r="AH12566">
            <v>0</v>
          </cell>
          <cell r="AI12566">
            <v>0</v>
          </cell>
          <cell r="AJ12566">
            <v>0</v>
          </cell>
          <cell r="AN12566">
            <v>0</v>
          </cell>
        </row>
        <row r="12567">
          <cell r="X12567">
            <v>0</v>
          </cell>
          <cell r="Y12567">
            <v>0</v>
          </cell>
          <cell r="Z12567">
            <v>0</v>
          </cell>
          <cell r="AA12567">
            <v>0</v>
          </cell>
          <cell r="AE12567">
            <v>0</v>
          </cell>
          <cell r="AG12567">
            <v>0</v>
          </cell>
          <cell r="AH12567">
            <v>0</v>
          </cell>
          <cell r="AI12567">
            <v>0</v>
          </cell>
          <cell r="AJ12567">
            <v>0</v>
          </cell>
          <cell r="AN12567">
            <v>0</v>
          </cell>
        </row>
        <row r="12568">
          <cell r="X12568">
            <v>0</v>
          </cell>
          <cell r="Y12568">
            <v>0</v>
          </cell>
          <cell r="Z12568">
            <v>0</v>
          </cell>
          <cell r="AA12568">
            <v>0</v>
          </cell>
          <cell r="AE12568">
            <v>0</v>
          </cell>
          <cell r="AG12568">
            <v>0</v>
          </cell>
          <cell r="AH12568">
            <v>0</v>
          </cell>
          <cell r="AI12568">
            <v>0</v>
          </cell>
          <cell r="AJ12568">
            <v>0</v>
          </cell>
          <cell r="AN12568">
            <v>0</v>
          </cell>
        </row>
        <row r="12569">
          <cell r="X12569">
            <v>0</v>
          </cell>
          <cell r="Y12569">
            <v>0</v>
          </cell>
          <cell r="Z12569">
            <v>0</v>
          </cell>
          <cell r="AA12569">
            <v>0</v>
          </cell>
          <cell r="AE12569">
            <v>0</v>
          </cell>
          <cell r="AG12569">
            <v>0</v>
          </cell>
          <cell r="AH12569">
            <v>0</v>
          </cell>
          <cell r="AI12569">
            <v>0</v>
          </cell>
          <cell r="AJ12569">
            <v>0</v>
          </cell>
          <cell r="AN12569">
            <v>0</v>
          </cell>
        </row>
        <row r="12570">
          <cell r="X12570">
            <v>0</v>
          </cell>
          <cell r="Y12570">
            <v>0</v>
          </cell>
          <cell r="Z12570">
            <v>0</v>
          </cell>
          <cell r="AA12570">
            <v>0</v>
          </cell>
          <cell r="AE12570">
            <v>0</v>
          </cell>
          <cell r="AG12570">
            <v>0</v>
          </cell>
          <cell r="AH12570">
            <v>0</v>
          </cell>
          <cell r="AI12570">
            <v>0</v>
          </cell>
          <cell r="AJ12570">
            <v>0</v>
          </cell>
          <cell r="AN12570">
            <v>0</v>
          </cell>
        </row>
        <row r="12571">
          <cell r="X12571">
            <v>0</v>
          </cell>
          <cell r="Y12571">
            <v>0</v>
          </cell>
          <cell r="Z12571">
            <v>0</v>
          </cell>
          <cell r="AA12571">
            <v>0</v>
          </cell>
          <cell r="AE12571">
            <v>0</v>
          </cell>
          <cell r="AG12571">
            <v>0</v>
          </cell>
          <cell r="AH12571">
            <v>0</v>
          </cell>
          <cell r="AI12571">
            <v>0</v>
          </cell>
          <cell r="AJ12571">
            <v>0</v>
          </cell>
          <cell r="AN12571">
            <v>0</v>
          </cell>
        </row>
        <row r="12572">
          <cell r="X12572">
            <v>0</v>
          </cell>
          <cell r="Y12572">
            <v>0</v>
          </cell>
          <cell r="Z12572">
            <v>0</v>
          </cell>
          <cell r="AA12572">
            <v>0</v>
          </cell>
          <cell r="AE12572">
            <v>0</v>
          </cell>
          <cell r="AG12572">
            <v>0</v>
          </cell>
          <cell r="AH12572">
            <v>0</v>
          </cell>
          <cell r="AI12572">
            <v>0</v>
          </cell>
          <cell r="AJ12572">
            <v>0</v>
          </cell>
          <cell r="AN12572">
            <v>0</v>
          </cell>
        </row>
        <row r="12573">
          <cell r="X12573">
            <v>0</v>
          </cell>
          <cell r="Y12573">
            <v>0</v>
          </cell>
          <cell r="Z12573">
            <v>0</v>
          </cell>
          <cell r="AA12573">
            <v>0</v>
          </cell>
          <cell r="AE12573">
            <v>0</v>
          </cell>
          <cell r="AG12573">
            <v>0</v>
          </cell>
          <cell r="AH12573">
            <v>0</v>
          </cell>
          <cell r="AI12573">
            <v>0</v>
          </cell>
          <cell r="AJ12573">
            <v>0</v>
          </cell>
          <cell r="AN12573">
            <v>0</v>
          </cell>
        </row>
        <row r="12574">
          <cell r="X12574">
            <v>0</v>
          </cell>
          <cell r="Y12574">
            <v>0</v>
          </cell>
          <cell r="Z12574">
            <v>0</v>
          </cell>
          <cell r="AA12574">
            <v>0</v>
          </cell>
          <cell r="AE12574">
            <v>0</v>
          </cell>
          <cell r="AG12574">
            <v>0</v>
          </cell>
          <cell r="AH12574">
            <v>0</v>
          </cell>
          <cell r="AI12574">
            <v>0</v>
          </cell>
          <cell r="AJ12574">
            <v>0</v>
          </cell>
          <cell r="AN12574">
            <v>0</v>
          </cell>
        </row>
        <row r="12575">
          <cell r="X12575">
            <v>0</v>
          </cell>
          <cell r="Y12575">
            <v>0</v>
          </cell>
          <cell r="Z12575">
            <v>0</v>
          </cell>
          <cell r="AA12575">
            <v>0</v>
          </cell>
          <cell r="AE12575">
            <v>0</v>
          </cell>
          <cell r="AG12575">
            <v>0</v>
          </cell>
          <cell r="AH12575">
            <v>0</v>
          </cell>
          <cell r="AI12575">
            <v>0</v>
          </cell>
          <cell r="AJ12575">
            <v>0</v>
          </cell>
          <cell r="AN12575">
            <v>0</v>
          </cell>
        </row>
        <row r="12576">
          <cell r="X12576">
            <v>0</v>
          </cell>
          <cell r="Y12576">
            <v>0</v>
          </cell>
          <cell r="Z12576">
            <v>0</v>
          </cell>
          <cell r="AA12576">
            <v>0</v>
          </cell>
          <cell r="AE12576">
            <v>0</v>
          </cell>
          <cell r="AG12576">
            <v>0</v>
          </cell>
          <cell r="AH12576">
            <v>0</v>
          </cell>
          <cell r="AI12576">
            <v>0</v>
          </cell>
          <cell r="AJ12576">
            <v>0</v>
          </cell>
          <cell r="AN12576">
            <v>0</v>
          </cell>
        </row>
        <row r="12577">
          <cell r="X12577">
            <v>0</v>
          </cell>
          <cell r="Y12577">
            <v>0</v>
          </cell>
          <cell r="Z12577">
            <v>0</v>
          </cell>
          <cell r="AA12577">
            <v>0</v>
          </cell>
          <cell r="AE12577">
            <v>0</v>
          </cell>
          <cell r="AG12577">
            <v>0</v>
          </cell>
          <cell r="AH12577">
            <v>0</v>
          </cell>
          <cell r="AI12577">
            <v>0</v>
          </cell>
          <cell r="AJ12577">
            <v>0</v>
          </cell>
          <cell r="AN12577">
            <v>0</v>
          </cell>
        </row>
        <row r="12578">
          <cell r="X12578">
            <v>0</v>
          </cell>
          <cell r="Y12578">
            <v>0</v>
          </cell>
          <cell r="Z12578">
            <v>0</v>
          </cell>
          <cell r="AA12578">
            <v>0</v>
          </cell>
          <cell r="AE12578">
            <v>0</v>
          </cell>
          <cell r="AG12578">
            <v>0</v>
          </cell>
          <cell r="AH12578">
            <v>0</v>
          </cell>
          <cell r="AI12578">
            <v>0</v>
          </cell>
          <cell r="AJ12578">
            <v>0</v>
          </cell>
          <cell r="AN12578">
            <v>0</v>
          </cell>
        </row>
        <row r="12579">
          <cell r="X12579">
            <v>0</v>
          </cell>
          <cell r="Y12579">
            <v>0</v>
          </cell>
          <cell r="Z12579">
            <v>0</v>
          </cell>
          <cell r="AA12579">
            <v>0</v>
          </cell>
          <cell r="AE12579">
            <v>0</v>
          </cell>
          <cell r="AG12579">
            <v>0</v>
          </cell>
          <cell r="AH12579">
            <v>0</v>
          </cell>
          <cell r="AI12579">
            <v>0</v>
          </cell>
          <cell r="AJ12579">
            <v>0</v>
          </cell>
          <cell r="AN12579">
            <v>0</v>
          </cell>
        </row>
        <row r="12580">
          <cell r="X12580">
            <v>0</v>
          </cell>
          <cell r="Y12580">
            <v>0</v>
          </cell>
          <cell r="Z12580">
            <v>0</v>
          </cell>
          <cell r="AA12580">
            <v>0</v>
          </cell>
          <cell r="AE12580">
            <v>0</v>
          </cell>
          <cell r="AG12580">
            <v>0</v>
          </cell>
          <cell r="AH12580">
            <v>0</v>
          </cell>
          <cell r="AI12580">
            <v>0</v>
          </cell>
          <cell r="AJ12580">
            <v>0</v>
          </cell>
          <cell r="AN12580">
            <v>0</v>
          </cell>
        </row>
        <row r="12581">
          <cell r="X12581">
            <v>0</v>
          </cell>
          <cell r="Y12581">
            <v>0</v>
          </cell>
          <cell r="Z12581">
            <v>0</v>
          </cell>
          <cell r="AA12581">
            <v>0</v>
          </cell>
          <cell r="AE12581">
            <v>0</v>
          </cell>
          <cell r="AG12581">
            <v>0</v>
          </cell>
          <cell r="AH12581">
            <v>0</v>
          </cell>
          <cell r="AI12581">
            <v>0</v>
          </cell>
          <cell r="AJ12581">
            <v>0</v>
          </cell>
          <cell r="AN12581">
            <v>0</v>
          </cell>
        </row>
        <row r="12582">
          <cell r="X12582">
            <v>0</v>
          </cell>
          <cell r="Y12582">
            <v>0</v>
          </cell>
          <cell r="Z12582">
            <v>0</v>
          </cell>
          <cell r="AA12582">
            <v>0</v>
          </cell>
          <cell r="AE12582">
            <v>0</v>
          </cell>
          <cell r="AG12582">
            <v>0</v>
          </cell>
          <cell r="AH12582">
            <v>0</v>
          </cell>
          <cell r="AI12582">
            <v>0</v>
          </cell>
          <cell r="AJ12582">
            <v>0</v>
          </cell>
          <cell r="AN12582">
            <v>0</v>
          </cell>
        </row>
        <row r="12583">
          <cell r="X12583">
            <v>0</v>
          </cell>
          <cell r="Y12583">
            <v>0</v>
          </cell>
          <cell r="Z12583">
            <v>0</v>
          </cell>
          <cell r="AA12583">
            <v>0</v>
          </cell>
          <cell r="AE12583">
            <v>0</v>
          </cell>
          <cell r="AG12583">
            <v>0</v>
          </cell>
          <cell r="AH12583">
            <v>0</v>
          </cell>
          <cell r="AI12583">
            <v>0</v>
          </cell>
          <cell r="AJ12583">
            <v>0</v>
          </cell>
          <cell r="AN12583">
            <v>0</v>
          </cell>
        </row>
        <row r="12584">
          <cell r="X12584">
            <v>0</v>
          </cell>
          <cell r="Y12584">
            <v>0</v>
          </cell>
          <cell r="Z12584">
            <v>0</v>
          </cell>
          <cell r="AA12584">
            <v>0</v>
          </cell>
          <cell r="AE12584">
            <v>0</v>
          </cell>
          <cell r="AG12584">
            <v>0</v>
          </cell>
          <cell r="AH12584">
            <v>0</v>
          </cell>
          <cell r="AI12584">
            <v>0</v>
          </cell>
          <cell r="AJ12584">
            <v>0</v>
          </cell>
          <cell r="AN12584">
            <v>0</v>
          </cell>
        </row>
        <row r="12585">
          <cell r="X12585">
            <v>0</v>
          </cell>
          <cell r="Y12585">
            <v>0</v>
          </cell>
          <cell r="Z12585">
            <v>0</v>
          </cell>
          <cell r="AA12585">
            <v>0</v>
          </cell>
          <cell r="AE12585">
            <v>0</v>
          </cell>
          <cell r="AG12585">
            <v>0</v>
          </cell>
          <cell r="AH12585">
            <v>0</v>
          </cell>
          <cell r="AI12585">
            <v>0</v>
          </cell>
          <cell r="AJ12585">
            <v>0</v>
          </cell>
          <cell r="AN12585">
            <v>0</v>
          </cell>
        </row>
        <row r="12586">
          <cell r="X12586">
            <v>0</v>
          </cell>
          <cell r="Y12586">
            <v>0</v>
          </cell>
          <cell r="Z12586">
            <v>0</v>
          </cell>
          <cell r="AA12586">
            <v>0</v>
          </cell>
          <cell r="AE12586">
            <v>0</v>
          </cell>
          <cell r="AG12586">
            <v>0</v>
          </cell>
          <cell r="AH12586">
            <v>0</v>
          </cell>
          <cell r="AI12586">
            <v>0</v>
          </cell>
          <cell r="AJ12586">
            <v>0</v>
          </cell>
          <cell r="AN12586">
            <v>0</v>
          </cell>
        </row>
        <row r="12587">
          <cell r="X12587">
            <v>0</v>
          </cell>
          <cell r="Y12587">
            <v>0</v>
          </cell>
          <cell r="Z12587">
            <v>0</v>
          </cell>
          <cell r="AA12587">
            <v>0</v>
          </cell>
          <cell r="AE12587">
            <v>0</v>
          </cell>
          <cell r="AG12587">
            <v>0</v>
          </cell>
          <cell r="AH12587">
            <v>0</v>
          </cell>
          <cell r="AI12587">
            <v>0</v>
          </cell>
          <cell r="AJ12587">
            <v>0</v>
          </cell>
          <cell r="AN12587">
            <v>0</v>
          </cell>
        </row>
        <row r="12588">
          <cell r="X12588">
            <v>0</v>
          </cell>
          <cell r="Y12588">
            <v>0</v>
          </cell>
          <cell r="Z12588">
            <v>0</v>
          </cell>
          <cell r="AA12588">
            <v>0</v>
          </cell>
          <cell r="AE12588">
            <v>0</v>
          </cell>
          <cell r="AG12588">
            <v>0</v>
          </cell>
          <cell r="AH12588">
            <v>0</v>
          </cell>
          <cell r="AI12588">
            <v>0</v>
          </cell>
          <cell r="AJ12588">
            <v>0</v>
          </cell>
          <cell r="AN12588">
            <v>0</v>
          </cell>
        </row>
        <row r="12589">
          <cell r="X12589">
            <v>0</v>
          </cell>
          <cell r="Y12589">
            <v>0</v>
          </cell>
          <cell r="Z12589">
            <v>0</v>
          </cell>
          <cell r="AA12589">
            <v>0</v>
          </cell>
          <cell r="AE12589">
            <v>0</v>
          </cell>
          <cell r="AG12589">
            <v>0</v>
          </cell>
          <cell r="AH12589">
            <v>0</v>
          </cell>
          <cell r="AI12589">
            <v>0</v>
          </cell>
          <cell r="AJ12589">
            <v>0</v>
          </cell>
          <cell r="AN12589">
            <v>0</v>
          </cell>
        </row>
        <row r="12590">
          <cell r="X12590">
            <v>0</v>
          </cell>
          <cell r="Y12590">
            <v>0</v>
          </cell>
          <cell r="Z12590">
            <v>0</v>
          </cell>
          <cell r="AA12590">
            <v>0</v>
          </cell>
          <cell r="AE12590">
            <v>0</v>
          </cell>
          <cell r="AG12590">
            <v>0</v>
          </cell>
          <cell r="AH12590">
            <v>0</v>
          </cell>
          <cell r="AI12590">
            <v>0</v>
          </cell>
          <cell r="AJ12590">
            <v>0</v>
          </cell>
          <cell r="AN12590">
            <v>0</v>
          </cell>
        </row>
        <row r="12591">
          <cell r="X12591">
            <v>0</v>
          </cell>
          <cell r="Y12591">
            <v>0</v>
          </cell>
          <cell r="Z12591">
            <v>0</v>
          </cell>
          <cell r="AA12591">
            <v>0</v>
          </cell>
          <cell r="AE12591">
            <v>0</v>
          </cell>
          <cell r="AG12591">
            <v>0</v>
          </cell>
          <cell r="AH12591">
            <v>0</v>
          </cell>
          <cell r="AI12591">
            <v>0</v>
          </cell>
          <cell r="AJ12591">
            <v>0</v>
          </cell>
          <cell r="AN12591">
            <v>0</v>
          </cell>
        </row>
        <row r="12592">
          <cell r="X12592">
            <v>0</v>
          </cell>
          <cell r="Y12592">
            <v>0</v>
          </cell>
          <cell r="Z12592">
            <v>0</v>
          </cell>
          <cell r="AA12592">
            <v>0</v>
          </cell>
          <cell r="AE12592">
            <v>0</v>
          </cell>
          <cell r="AG12592">
            <v>0</v>
          </cell>
          <cell r="AH12592">
            <v>0</v>
          </cell>
          <cell r="AI12592">
            <v>0</v>
          </cell>
          <cell r="AJ12592">
            <v>0</v>
          </cell>
          <cell r="AN12592">
            <v>0</v>
          </cell>
        </row>
        <row r="12593">
          <cell r="X12593">
            <v>0</v>
          </cell>
          <cell r="Y12593">
            <v>0</v>
          </cell>
          <cell r="Z12593">
            <v>0</v>
          </cell>
          <cell r="AA12593">
            <v>0</v>
          </cell>
          <cell r="AE12593">
            <v>0</v>
          </cell>
          <cell r="AG12593">
            <v>0</v>
          </cell>
          <cell r="AH12593">
            <v>0</v>
          </cell>
          <cell r="AI12593">
            <v>0</v>
          </cell>
          <cell r="AJ12593">
            <v>0</v>
          </cell>
          <cell r="AN12593">
            <v>0</v>
          </cell>
        </row>
        <row r="12594">
          <cell r="X12594">
            <v>0</v>
          </cell>
          <cell r="Y12594">
            <v>0</v>
          </cell>
          <cell r="Z12594">
            <v>0</v>
          </cell>
          <cell r="AA12594">
            <v>0</v>
          </cell>
          <cell r="AE12594">
            <v>0</v>
          </cell>
          <cell r="AG12594">
            <v>0</v>
          </cell>
          <cell r="AH12594">
            <v>0</v>
          </cell>
          <cell r="AI12594">
            <v>0</v>
          </cell>
          <cell r="AJ12594">
            <v>0</v>
          </cell>
          <cell r="AN12594">
            <v>0</v>
          </cell>
        </row>
        <row r="12595">
          <cell r="X12595">
            <v>0</v>
          </cell>
          <cell r="Y12595">
            <v>0</v>
          </cell>
          <cell r="Z12595">
            <v>0</v>
          </cell>
          <cell r="AA12595">
            <v>0</v>
          </cell>
          <cell r="AE12595">
            <v>0</v>
          </cell>
          <cell r="AG12595">
            <v>0</v>
          </cell>
          <cell r="AH12595">
            <v>0</v>
          </cell>
          <cell r="AI12595">
            <v>0</v>
          </cell>
          <cell r="AJ12595">
            <v>0</v>
          </cell>
          <cell r="AN12595">
            <v>0</v>
          </cell>
        </row>
        <row r="12596">
          <cell r="X12596">
            <v>0</v>
          </cell>
          <cell r="Y12596">
            <v>0</v>
          </cell>
          <cell r="Z12596">
            <v>0</v>
          </cell>
          <cell r="AA12596">
            <v>0</v>
          </cell>
          <cell r="AE12596">
            <v>0</v>
          </cell>
          <cell r="AG12596">
            <v>0</v>
          </cell>
          <cell r="AH12596">
            <v>0</v>
          </cell>
          <cell r="AI12596">
            <v>0</v>
          </cell>
          <cell r="AJ12596">
            <v>0</v>
          </cell>
          <cell r="AN12596">
            <v>0</v>
          </cell>
        </row>
        <row r="12597">
          <cell r="X12597">
            <v>0</v>
          </cell>
          <cell r="Y12597">
            <v>0</v>
          </cell>
          <cell r="Z12597">
            <v>0</v>
          </cell>
          <cell r="AA12597">
            <v>0</v>
          </cell>
          <cell r="AE12597">
            <v>0</v>
          </cell>
          <cell r="AG12597">
            <v>0</v>
          </cell>
          <cell r="AH12597">
            <v>0</v>
          </cell>
          <cell r="AI12597">
            <v>0</v>
          </cell>
          <cell r="AJ12597">
            <v>0</v>
          </cell>
          <cell r="AN12597">
            <v>0</v>
          </cell>
        </row>
        <row r="12598">
          <cell r="X12598">
            <v>0</v>
          </cell>
          <cell r="Y12598">
            <v>0</v>
          </cell>
          <cell r="Z12598">
            <v>0</v>
          </cell>
          <cell r="AA12598">
            <v>0</v>
          </cell>
          <cell r="AE12598">
            <v>0</v>
          </cell>
          <cell r="AG12598">
            <v>0</v>
          </cell>
          <cell r="AH12598">
            <v>0</v>
          </cell>
          <cell r="AI12598">
            <v>0</v>
          </cell>
          <cell r="AJ12598">
            <v>0</v>
          </cell>
          <cell r="AN12598">
            <v>0</v>
          </cell>
        </row>
        <row r="12599">
          <cell r="X12599">
            <v>0</v>
          </cell>
          <cell r="Y12599">
            <v>0</v>
          </cell>
          <cell r="Z12599">
            <v>0</v>
          </cell>
          <cell r="AA12599">
            <v>0</v>
          </cell>
          <cell r="AE12599">
            <v>0</v>
          </cell>
          <cell r="AG12599">
            <v>0</v>
          </cell>
          <cell r="AH12599">
            <v>0</v>
          </cell>
          <cell r="AI12599">
            <v>0</v>
          </cell>
          <cell r="AJ12599">
            <v>0</v>
          </cell>
          <cell r="AN12599">
            <v>0</v>
          </cell>
        </row>
        <row r="12600">
          <cell r="X12600">
            <v>0</v>
          </cell>
          <cell r="Y12600">
            <v>0</v>
          </cell>
          <cell r="Z12600">
            <v>0</v>
          </cell>
          <cell r="AA12600">
            <v>0</v>
          </cell>
          <cell r="AE12600">
            <v>0</v>
          </cell>
          <cell r="AG12600">
            <v>0</v>
          </cell>
          <cell r="AH12600">
            <v>0</v>
          </cell>
          <cell r="AI12600">
            <v>0</v>
          </cell>
          <cell r="AJ12600">
            <v>0</v>
          </cell>
          <cell r="AN12600">
            <v>0</v>
          </cell>
        </row>
        <row r="12601">
          <cell r="X12601">
            <v>0</v>
          </cell>
          <cell r="Y12601">
            <v>0</v>
          </cell>
          <cell r="Z12601">
            <v>0</v>
          </cell>
          <cell r="AA12601">
            <v>0</v>
          </cell>
          <cell r="AE12601">
            <v>0</v>
          </cell>
          <cell r="AG12601">
            <v>0</v>
          </cell>
          <cell r="AH12601">
            <v>0</v>
          </cell>
          <cell r="AI12601">
            <v>0</v>
          </cell>
          <cell r="AJ12601">
            <v>0</v>
          </cell>
          <cell r="AN12601">
            <v>0</v>
          </cell>
        </row>
        <row r="12602">
          <cell r="X12602">
            <v>0</v>
          </cell>
          <cell r="Y12602">
            <v>0</v>
          </cell>
          <cell r="Z12602">
            <v>0</v>
          </cell>
          <cell r="AA12602">
            <v>0</v>
          </cell>
          <cell r="AE12602">
            <v>0</v>
          </cell>
          <cell r="AG12602">
            <v>0</v>
          </cell>
          <cell r="AH12602">
            <v>0</v>
          </cell>
          <cell r="AI12602">
            <v>0</v>
          </cell>
          <cell r="AJ12602">
            <v>0</v>
          </cell>
          <cell r="AN12602">
            <v>0</v>
          </cell>
        </row>
        <row r="12603">
          <cell r="X12603">
            <v>0</v>
          </cell>
          <cell r="Y12603">
            <v>0</v>
          </cell>
          <cell r="Z12603">
            <v>0</v>
          </cell>
          <cell r="AA12603">
            <v>0</v>
          </cell>
          <cell r="AE12603">
            <v>0</v>
          </cell>
          <cell r="AG12603">
            <v>0</v>
          </cell>
          <cell r="AH12603">
            <v>0</v>
          </cell>
          <cell r="AI12603">
            <v>0</v>
          </cell>
          <cell r="AJ12603">
            <v>0</v>
          </cell>
          <cell r="AN12603">
            <v>0</v>
          </cell>
        </row>
        <row r="12604">
          <cell r="X12604">
            <v>0</v>
          </cell>
          <cell r="Y12604">
            <v>0</v>
          </cell>
          <cell r="Z12604">
            <v>0</v>
          </cell>
          <cell r="AA12604">
            <v>0</v>
          </cell>
          <cell r="AE12604">
            <v>0</v>
          </cell>
          <cell r="AG12604">
            <v>0</v>
          </cell>
          <cell r="AH12604">
            <v>0</v>
          </cell>
          <cell r="AI12604">
            <v>0</v>
          </cell>
          <cell r="AJ12604">
            <v>0</v>
          </cell>
          <cell r="AN12604">
            <v>0</v>
          </cell>
        </row>
        <row r="12605">
          <cell r="X12605">
            <v>0</v>
          </cell>
          <cell r="Y12605">
            <v>0</v>
          </cell>
          <cell r="Z12605">
            <v>0</v>
          </cell>
          <cell r="AA12605">
            <v>0</v>
          </cell>
          <cell r="AE12605">
            <v>0</v>
          </cell>
          <cell r="AG12605">
            <v>0</v>
          </cell>
          <cell r="AH12605">
            <v>0</v>
          </cell>
          <cell r="AI12605">
            <v>0</v>
          </cell>
          <cell r="AJ12605">
            <v>0</v>
          </cell>
          <cell r="AN12605">
            <v>0</v>
          </cell>
        </row>
        <row r="12606">
          <cell r="X12606">
            <v>0</v>
          </cell>
          <cell r="Y12606">
            <v>0</v>
          </cell>
          <cell r="Z12606">
            <v>0</v>
          </cell>
          <cell r="AA12606">
            <v>0</v>
          </cell>
          <cell r="AE12606">
            <v>0</v>
          </cell>
          <cell r="AG12606">
            <v>0</v>
          </cell>
          <cell r="AH12606">
            <v>0</v>
          </cell>
          <cell r="AI12606">
            <v>0</v>
          </cell>
          <cell r="AJ12606">
            <v>0</v>
          </cell>
          <cell r="AN12606">
            <v>0</v>
          </cell>
        </row>
        <row r="12607">
          <cell r="X12607">
            <v>0</v>
          </cell>
          <cell r="Y12607">
            <v>0</v>
          </cell>
          <cell r="Z12607">
            <v>0</v>
          </cell>
          <cell r="AA12607">
            <v>0</v>
          </cell>
          <cell r="AE12607">
            <v>0</v>
          </cell>
          <cell r="AG12607">
            <v>0</v>
          </cell>
          <cell r="AH12607">
            <v>0</v>
          </cell>
          <cell r="AI12607">
            <v>0</v>
          </cell>
          <cell r="AJ12607">
            <v>0</v>
          </cell>
          <cell r="AN12607">
            <v>0</v>
          </cell>
        </row>
        <row r="12608">
          <cell r="X12608">
            <v>0</v>
          </cell>
          <cell r="Y12608">
            <v>0</v>
          </cell>
          <cell r="Z12608">
            <v>0</v>
          </cell>
          <cell r="AA12608">
            <v>0</v>
          </cell>
          <cell r="AE12608">
            <v>0</v>
          </cell>
          <cell r="AG12608">
            <v>0</v>
          </cell>
          <cell r="AH12608">
            <v>0</v>
          </cell>
          <cell r="AI12608">
            <v>0</v>
          </cell>
          <cell r="AJ12608">
            <v>0</v>
          </cell>
          <cell r="AN12608">
            <v>0</v>
          </cell>
        </row>
        <row r="12609">
          <cell r="X12609">
            <v>0</v>
          </cell>
          <cell r="Y12609">
            <v>0</v>
          </cell>
          <cell r="Z12609">
            <v>0</v>
          </cell>
          <cell r="AA12609">
            <v>0</v>
          </cell>
          <cell r="AE12609">
            <v>0</v>
          </cell>
          <cell r="AG12609">
            <v>0</v>
          </cell>
          <cell r="AH12609">
            <v>0</v>
          </cell>
          <cell r="AI12609">
            <v>0</v>
          </cell>
          <cell r="AJ12609">
            <v>0</v>
          </cell>
          <cell r="AN12609">
            <v>0</v>
          </cell>
        </row>
        <row r="12610">
          <cell r="X12610">
            <v>0</v>
          </cell>
          <cell r="Y12610">
            <v>0</v>
          </cell>
          <cell r="Z12610">
            <v>0</v>
          </cell>
          <cell r="AA12610">
            <v>0</v>
          </cell>
          <cell r="AE12610">
            <v>0</v>
          </cell>
          <cell r="AG12610">
            <v>0</v>
          </cell>
          <cell r="AH12610">
            <v>0</v>
          </cell>
          <cell r="AI12610">
            <v>0</v>
          </cell>
          <cell r="AJ12610">
            <v>0</v>
          </cell>
          <cell r="AN12610">
            <v>0</v>
          </cell>
        </row>
        <row r="12611">
          <cell r="X12611">
            <v>0</v>
          </cell>
          <cell r="Y12611">
            <v>0</v>
          </cell>
          <cell r="Z12611">
            <v>0</v>
          </cell>
          <cell r="AA12611">
            <v>0</v>
          </cell>
          <cell r="AE12611">
            <v>0</v>
          </cell>
          <cell r="AG12611">
            <v>0</v>
          </cell>
          <cell r="AH12611">
            <v>0</v>
          </cell>
          <cell r="AI12611">
            <v>0</v>
          </cell>
          <cell r="AJ12611">
            <v>0</v>
          </cell>
          <cell r="AN12611">
            <v>0</v>
          </cell>
        </row>
        <row r="12612">
          <cell r="X12612">
            <v>0</v>
          </cell>
          <cell r="Y12612">
            <v>0</v>
          </cell>
          <cell r="Z12612">
            <v>0</v>
          </cell>
          <cell r="AA12612">
            <v>0</v>
          </cell>
          <cell r="AE12612">
            <v>0</v>
          </cell>
          <cell r="AG12612">
            <v>0</v>
          </cell>
          <cell r="AH12612">
            <v>0</v>
          </cell>
          <cell r="AI12612">
            <v>0</v>
          </cell>
          <cell r="AJ12612">
            <v>0</v>
          </cell>
          <cell r="AN12612">
            <v>0</v>
          </cell>
        </row>
        <row r="12613">
          <cell r="X12613">
            <v>0</v>
          </cell>
          <cell r="Y12613">
            <v>0</v>
          </cell>
          <cell r="Z12613">
            <v>0</v>
          </cell>
          <cell r="AA12613">
            <v>0</v>
          </cell>
          <cell r="AE12613">
            <v>0</v>
          </cell>
          <cell r="AG12613">
            <v>0</v>
          </cell>
          <cell r="AH12613">
            <v>0</v>
          </cell>
          <cell r="AI12613">
            <v>0</v>
          </cell>
          <cell r="AJ12613">
            <v>0</v>
          </cell>
          <cell r="AN12613">
            <v>0</v>
          </cell>
        </row>
        <row r="12614">
          <cell r="X12614">
            <v>0</v>
          </cell>
          <cell r="Y12614">
            <v>0</v>
          </cell>
          <cell r="Z12614">
            <v>0</v>
          </cell>
          <cell r="AA12614">
            <v>0</v>
          </cell>
          <cell r="AE12614">
            <v>0</v>
          </cell>
          <cell r="AG12614">
            <v>0</v>
          </cell>
          <cell r="AH12614">
            <v>0</v>
          </cell>
          <cell r="AI12614">
            <v>0</v>
          </cell>
          <cell r="AJ12614">
            <v>0</v>
          </cell>
          <cell r="AN12614">
            <v>0</v>
          </cell>
        </row>
        <row r="12615">
          <cell r="X12615">
            <v>0</v>
          </cell>
          <cell r="Y12615">
            <v>0</v>
          </cell>
          <cell r="Z12615">
            <v>0</v>
          </cell>
          <cell r="AA12615">
            <v>0</v>
          </cell>
          <cell r="AE12615">
            <v>0</v>
          </cell>
          <cell r="AG12615">
            <v>0</v>
          </cell>
          <cell r="AH12615">
            <v>0</v>
          </cell>
          <cell r="AI12615">
            <v>0</v>
          </cell>
          <cell r="AJ12615">
            <v>0</v>
          </cell>
          <cell r="AN12615">
            <v>0</v>
          </cell>
        </row>
        <row r="12616">
          <cell r="X12616">
            <v>0</v>
          </cell>
          <cell r="Y12616">
            <v>0</v>
          </cell>
          <cell r="Z12616">
            <v>0</v>
          </cell>
          <cell r="AA12616">
            <v>0</v>
          </cell>
          <cell r="AE12616">
            <v>0</v>
          </cell>
          <cell r="AG12616">
            <v>0</v>
          </cell>
          <cell r="AH12616">
            <v>0</v>
          </cell>
          <cell r="AI12616">
            <v>0</v>
          </cell>
          <cell r="AJ12616">
            <v>0</v>
          </cell>
          <cell r="AN12616">
            <v>0</v>
          </cell>
        </row>
        <row r="12617">
          <cell r="X12617">
            <v>0</v>
          </cell>
          <cell r="Y12617">
            <v>0</v>
          </cell>
          <cell r="Z12617">
            <v>0</v>
          </cell>
          <cell r="AA12617">
            <v>0</v>
          </cell>
          <cell r="AE12617">
            <v>0</v>
          </cell>
          <cell r="AG12617">
            <v>0</v>
          </cell>
          <cell r="AH12617">
            <v>0</v>
          </cell>
          <cell r="AI12617">
            <v>0</v>
          </cell>
          <cell r="AJ12617">
            <v>0</v>
          </cell>
          <cell r="AN12617">
            <v>0</v>
          </cell>
        </row>
        <row r="12618">
          <cell r="X12618">
            <v>0</v>
          </cell>
          <cell r="Y12618">
            <v>0</v>
          </cell>
          <cell r="Z12618">
            <v>0</v>
          </cell>
          <cell r="AA12618">
            <v>0</v>
          </cell>
          <cell r="AE12618">
            <v>0</v>
          </cell>
          <cell r="AG12618">
            <v>0</v>
          </cell>
          <cell r="AH12618">
            <v>0</v>
          </cell>
          <cell r="AI12618">
            <v>0</v>
          </cell>
          <cell r="AJ12618">
            <v>0</v>
          </cell>
          <cell r="AN12618">
            <v>0</v>
          </cell>
        </row>
        <row r="12619">
          <cell r="X12619">
            <v>0</v>
          </cell>
          <cell r="Y12619">
            <v>0</v>
          </cell>
          <cell r="Z12619">
            <v>0</v>
          </cell>
          <cell r="AA12619">
            <v>0</v>
          </cell>
          <cell r="AE12619">
            <v>0</v>
          </cell>
          <cell r="AG12619">
            <v>0</v>
          </cell>
          <cell r="AH12619">
            <v>0</v>
          </cell>
          <cell r="AI12619">
            <v>0</v>
          </cell>
          <cell r="AJ12619">
            <v>0</v>
          </cell>
          <cell r="AN12619">
            <v>0</v>
          </cell>
        </row>
        <row r="12620">
          <cell r="X12620">
            <v>0</v>
          </cell>
          <cell r="Y12620">
            <v>0</v>
          </cell>
          <cell r="Z12620">
            <v>0</v>
          </cell>
          <cell r="AA12620">
            <v>0</v>
          </cell>
          <cell r="AE12620">
            <v>0</v>
          </cell>
          <cell r="AG12620">
            <v>0</v>
          </cell>
          <cell r="AH12620">
            <v>0</v>
          </cell>
          <cell r="AI12620">
            <v>0</v>
          </cell>
          <cell r="AJ12620">
            <v>0</v>
          </cell>
          <cell r="AN12620">
            <v>0</v>
          </cell>
        </row>
        <row r="12621">
          <cell r="X12621">
            <v>0</v>
          </cell>
          <cell r="Y12621">
            <v>0</v>
          </cell>
          <cell r="Z12621">
            <v>0</v>
          </cell>
          <cell r="AA12621">
            <v>0</v>
          </cell>
          <cell r="AE12621">
            <v>0</v>
          </cell>
          <cell r="AG12621">
            <v>0</v>
          </cell>
          <cell r="AH12621">
            <v>0</v>
          </cell>
          <cell r="AI12621">
            <v>0</v>
          </cell>
          <cell r="AJ12621">
            <v>0</v>
          </cell>
          <cell r="AN12621">
            <v>0</v>
          </cell>
        </row>
        <row r="12622">
          <cell r="X12622">
            <v>0</v>
          </cell>
          <cell r="Y12622">
            <v>0</v>
          </cell>
          <cell r="Z12622">
            <v>0</v>
          </cell>
          <cell r="AA12622">
            <v>0</v>
          </cell>
          <cell r="AE12622">
            <v>0</v>
          </cell>
          <cell r="AG12622">
            <v>0</v>
          </cell>
          <cell r="AH12622">
            <v>0</v>
          </cell>
          <cell r="AI12622">
            <v>0</v>
          </cell>
          <cell r="AJ12622">
            <v>0</v>
          </cell>
          <cell r="AN12622">
            <v>0</v>
          </cell>
        </row>
        <row r="12623">
          <cell r="X12623">
            <v>0</v>
          </cell>
          <cell r="Y12623">
            <v>0</v>
          </cell>
          <cell r="Z12623">
            <v>0</v>
          </cell>
          <cell r="AA12623">
            <v>0</v>
          </cell>
          <cell r="AE12623">
            <v>0</v>
          </cell>
          <cell r="AG12623">
            <v>0</v>
          </cell>
          <cell r="AH12623">
            <v>0</v>
          </cell>
          <cell r="AI12623">
            <v>0</v>
          </cell>
          <cell r="AJ12623">
            <v>0</v>
          </cell>
          <cell r="AN12623">
            <v>0</v>
          </cell>
        </row>
        <row r="12624">
          <cell r="X12624">
            <v>0</v>
          </cell>
          <cell r="Y12624">
            <v>0</v>
          </cell>
          <cell r="Z12624">
            <v>0</v>
          </cell>
          <cell r="AA12624">
            <v>0</v>
          </cell>
          <cell r="AE12624">
            <v>0</v>
          </cell>
          <cell r="AG12624">
            <v>0</v>
          </cell>
          <cell r="AH12624">
            <v>0</v>
          </cell>
          <cell r="AI12624">
            <v>0</v>
          </cell>
          <cell r="AJ12624">
            <v>0</v>
          </cell>
          <cell r="AN12624">
            <v>0</v>
          </cell>
        </row>
        <row r="12625">
          <cell r="X12625">
            <v>0</v>
          </cell>
          <cell r="Y12625">
            <v>0</v>
          </cell>
          <cell r="Z12625">
            <v>0</v>
          </cell>
          <cell r="AA12625">
            <v>0</v>
          </cell>
          <cell r="AE12625">
            <v>0</v>
          </cell>
          <cell r="AG12625">
            <v>0</v>
          </cell>
          <cell r="AH12625">
            <v>0</v>
          </cell>
          <cell r="AI12625">
            <v>0</v>
          </cell>
          <cell r="AJ12625">
            <v>0</v>
          </cell>
          <cell r="AN12625">
            <v>0</v>
          </cell>
        </row>
        <row r="12626">
          <cell r="X12626">
            <v>0</v>
          </cell>
          <cell r="Y12626">
            <v>0</v>
          </cell>
          <cell r="Z12626">
            <v>0</v>
          </cell>
          <cell r="AA12626">
            <v>0</v>
          </cell>
          <cell r="AE12626">
            <v>0</v>
          </cell>
          <cell r="AG12626">
            <v>0</v>
          </cell>
          <cell r="AH12626">
            <v>0</v>
          </cell>
          <cell r="AI12626">
            <v>0</v>
          </cell>
          <cell r="AJ12626">
            <v>0</v>
          </cell>
          <cell r="AN12626">
            <v>0</v>
          </cell>
        </row>
        <row r="12627">
          <cell r="X12627">
            <v>0</v>
          </cell>
          <cell r="Y12627">
            <v>0</v>
          </cell>
          <cell r="Z12627">
            <v>0</v>
          </cell>
          <cell r="AA12627">
            <v>0</v>
          </cell>
          <cell r="AE12627">
            <v>0</v>
          </cell>
          <cell r="AG12627">
            <v>0</v>
          </cell>
          <cell r="AH12627">
            <v>0</v>
          </cell>
          <cell r="AI12627">
            <v>0</v>
          </cell>
          <cell r="AJ12627">
            <v>0</v>
          </cell>
          <cell r="AN12627">
            <v>0</v>
          </cell>
        </row>
        <row r="12628">
          <cell r="X12628">
            <v>0</v>
          </cell>
          <cell r="Y12628">
            <v>0</v>
          </cell>
          <cell r="Z12628">
            <v>0</v>
          </cell>
          <cell r="AA12628">
            <v>0</v>
          </cell>
          <cell r="AE12628">
            <v>0</v>
          </cell>
          <cell r="AG12628">
            <v>0</v>
          </cell>
          <cell r="AH12628">
            <v>0</v>
          </cell>
          <cell r="AI12628">
            <v>0</v>
          </cell>
          <cell r="AJ12628">
            <v>0</v>
          </cell>
          <cell r="AN12628">
            <v>0</v>
          </cell>
        </row>
        <row r="12629">
          <cell r="X12629">
            <v>0</v>
          </cell>
          <cell r="Y12629">
            <v>0</v>
          </cell>
          <cell r="Z12629">
            <v>0</v>
          </cell>
          <cell r="AA12629">
            <v>0</v>
          </cell>
          <cell r="AE12629">
            <v>0</v>
          </cell>
          <cell r="AG12629">
            <v>0</v>
          </cell>
          <cell r="AH12629">
            <v>0</v>
          </cell>
          <cell r="AI12629">
            <v>0</v>
          </cell>
          <cell r="AJ12629">
            <v>0</v>
          </cell>
          <cell r="AN12629">
            <v>0</v>
          </cell>
        </row>
        <row r="12630">
          <cell r="X12630">
            <v>0</v>
          </cell>
          <cell r="Y12630">
            <v>0</v>
          </cell>
          <cell r="Z12630">
            <v>0</v>
          </cell>
          <cell r="AA12630">
            <v>0</v>
          </cell>
          <cell r="AE12630">
            <v>0</v>
          </cell>
          <cell r="AG12630">
            <v>0</v>
          </cell>
          <cell r="AH12630">
            <v>0</v>
          </cell>
          <cell r="AI12630">
            <v>0</v>
          </cell>
          <cell r="AJ12630">
            <v>0</v>
          </cell>
          <cell r="AN12630">
            <v>0</v>
          </cell>
        </row>
        <row r="12631">
          <cell r="X12631">
            <v>0</v>
          </cell>
          <cell r="Y12631">
            <v>0</v>
          </cell>
          <cell r="Z12631">
            <v>0</v>
          </cell>
          <cell r="AA12631">
            <v>0</v>
          </cell>
          <cell r="AE12631">
            <v>0</v>
          </cell>
          <cell r="AG12631">
            <v>0</v>
          </cell>
          <cell r="AH12631">
            <v>0</v>
          </cell>
          <cell r="AI12631">
            <v>0</v>
          </cell>
          <cell r="AJ12631">
            <v>0</v>
          </cell>
          <cell r="AN12631">
            <v>0</v>
          </cell>
        </row>
        <row r="12632">
          <cell r="X12632">
            <v>0</v>
          </cell>
          <cell r="Y12632">
            <v>0</v>
          </cell>
          <cell r="Z12632">
            <v>0</v>
          </cell>
          <cell r="AA12632">
            <v>0</v>
          </cell>
          <cell r="AE12632">
            <v>0</v>
          </cell>
          <cell r="AG12632">
            <v>0</v>
          </cell>
          <cell r="AH12632">
            <v>0</v>
          </cell>
          <cell r="AI12632">
            <v>0</v>
          </cell>
          <cell r="AJ12632">
            <v>0</v>
          </cell>
          <cell r="AN12632">
            <v>0</v>
          </cell>
        </row>
        <row r="12633">
          <cell r="X12633">
            <v>0</v>
          </cell>
          <cell r="Y12633">
            <v>0</v>
          </cell>
          <cell r="Z12633">
            <v>0</v>
          </cell>
          <cell r="AA12633">
            <v>0</v>
          </cell>
          <cell r="AE12633">
            <v>0</v>
          </cell>
          <cell r="AG12633">
            <v>0</v>
          </cell>
          <cell r="AH12633">
            <v>0</v>
          </cell>
          <cell r="AI12633">
            <v>0</v>
          </cell>
          <cell r="AJ12633">
            <v>0</v>
          </cell>
          <cell r="AN12633">
            <v>0</v>
          </cell>
        </row>
        <row r="12634">
          <cell r="X12634">
            <v>0</v>
          </cell>
          <cell r="Y12634">
            <v>0</v>
          </cell>
          <cell r="Z12634">
            <v>0</v>
          </cell>
          <cell r="AA12634">
            <v>0</v>
          </cell>
          <cell r="AE12634">
            <v>0</v>
          </cell>
          <cell r="AG12634">
            <v>0</v>
          </cell>
          <cell r="AH12634">
            <v>0</v>
          </cell>
          <cell r="AI12634">
            <v>0</v>
          </cell>
          <cell r="AJ12634">
            <v>0</v>
          </cell>
          <cell r="AN12634">
            <v>0</v>
          </cell>
        </row>
        <row r="12635">
          <cell r="X12635">
            <v>0</v>
          </cell>
          <cell r="Y12635">
            <v>0</v>
          </cell>
          <cell r="Z12635">
            <v>0</v>
          </cell>
          <cell r="AA12635">
            <v>0</v>
          </cell>
          <cell r="AE12635">
            <v>0</v>
          </cell>
          <cell r="AG12635">
            <v>0</v>
          </cell>
          <cell r="AH12635">
            <v>0</v>
          </cell>
          <cell r="AI12635">
            <v>0</v>
          </cell>
          <cell r="AJ12635">
            <v>0</v>
          </cell>
          <cell r="AN12635">
            <v>0</v>
          </cell>
        </row>
        <row r="12636">
          <cell r="X12636">
            <v>0</v>
          </cell>
          <cell r="Y12636">
            <v>0</v>
          </cell>
          <cell r="Z12636">
            <v>0</v>
          </cell>
          <cell r="AA12636">
            <v>0</v>
          </cell>
          <cell r="AE12636">
            <v>0</v>
          </cell>
          <cell r="AG12636">
            <v>0</v>
          </cell>
          <cell r="AH12636">
            <v>0</v>
          </cell>
          <cell r="AI12636">
            <v>0</v>
          </cell>
          <cell r="AJ12636">
            <v>0</v>
          </cell>
          <cell r="AN12636">
            <v>0</v>
          </cell>
        </row>
        <row r="12637">
          <cell r="X12637">
            <v>0</v>
          </cell>
          <cell r="Y12637">
            <v>0</v>
          </cell>
          <cell r="Z12637">
            <v>0</v>
          </cell>
          <cell r="AA12637">
            <v>0</v>
          </cell>
          <cell r="AE12637">
            <v>0</v>
          </cell>
          <cell r="AG12637">
            <v>0</v>
          </cell>
          <cell r="AH12637">
            <v>0</v>
          </cell>
          <cell r="AI12637">
            <v>0</v>
          </cell>
          <cell r="AJ12637">
            <v>0</v>
          </cell>
          <cell r="AN12637">
            <v>0</v>
          </cell>
        </row>
        <row r="12638">
          <cell r="X12638">
            <v>0</v>
          </cell>
          <cell r="Y12638">
            <v>0</v>
          </cell>
          <cell r="Z12638">
            <v>0</v>
          </cell>
          <cell r="AA12638">
            <v>0</v>
          </cell>
          <cell r="AE12638">
            <v>0</v>
          </cell>
          <cell r="AG12638">
            <v>0</v>
          </cell>
          <cell r="AH12638">
            <v>0</v>
          </cell>
          <cell r="AI12638">
            <v>0</v>
          </cell>
          <cell r="AJ12638">
            <v>0</v>
          </cell>
          <cell r="AN12638">
            <v>0</v>
          </cell>
        </row>
        <row r="12639">
          <cell r="X12639">
            <v>0</v>
          </cell>
          <cell r="Y12639">
            <v>0</v>
          </cell>
          <cell r="Z12639">
            <v>0</v>
          </cell>
          <cell r="AA12639">
            <v>0</v>
          </cell>
          <cell r="AE12639">
            <v>0</v>
          </cell>
          <cell r="AG12639">
            <v>0</v>
          </cell>
          <cell r="AH12639">
            <v>0</v>
          </cell>
          <cell r="AI12639">
            <v>0</v>
          </cell>
          <cell r="AJ12639">
            <v>0</v>
          </cell>
          <cell r="AN12639">
            <v>0</v>
          </cell>
        </row>
        <row r="12640">
          <cell r="X12640">
            <v>0</v>
          </cell>
          <cell r="Y12640">
            <v>0</v>
          </cell>
          <cell r="Z12640">
            <v>0</v>
          </cell>
          <cell r="AA12640">
            <v>0</v>
          </cell>
          <cell r="AE12640">
            <v>0</v>
          </cell>
          <cell r="AG12640">
            <v>0</v>
          </cell>
          <cell r="AH12640">
            <v>0</v>
          </cell>
          <cell r="AI12640">
            <v>0</v>
          </cell>
          <cell r="AJ12640">
            <v>0</v>
          </cell>
          <cell r="AN12640">
            <v>0</v>
          </cell>
        </row>
        <row r="12641">
          <cell r="X12641">
            <v>0</v>
          </cell>
          <cell r="Y12641">
            <v>0</v>
          </cell>
          <cell r="Z12641">
            <v>0</v>
          </cell>
          <cell r="AA12641">
            <v>0</v>
          </cell>
          <cell r="AE12641">
            <v>0</v>
          </cell>
          <cell r="AG12641">
            <v>0</v>
          </cell>
          <cell r="AH12641">
            <v>0</v>
          </cell>
          <cell r="AI12641">
            <v>0</v>
          </cell>
          <cell r="AJ12641">
            <v>0</v>
          </cell>
          <cell r="AN12641">
            <v>0</v>
          </cell>
        </row>
        <row r="12642">
          <cell r="X12642">
            <v>0</v>
          </cell>
          <cell r="Y12642">
            <v>0</v>
          </cell>
          <cell r="Z12642">
            <v>0</v>
          </cell>
          <cell r="AA12642">
            <v>0</v>
          </cell>
          <cell r="AE12642">
            <v>0</v>
          </cell>
          <cell r="AG12642">
            <v>0</v>
          </cell>
          <cell r="AH12642">
            <v>0</v>
          </cell>
          <cell r="AI12642">
            <v>0</v>
          </cell>
          <cell r="AJ12642">
            <v>0</v>
          </cell>
          <cell r="AN12642">
            <v>0</v>
          </cell>
        </row>
        <row r="12643">
          <cell r="X12643">
            <v>0</v>
          </cell>
          <cell r="Y12643">
            <v>0</v>
          </cell>
          <cell r="Z12643">
            <v>0</v>
          </cell>
          <cell r="AA12643">
            <v>0</v>
          </cell>
          <cell r="AE12643">
            <v>0</v>
          </cell>
          <cell r="AG12643">
            <v>0</v>
          </cell>
          <cell r="AH12643">
            <v>0</v>
          </cell>
          <cell r="AI12643">
            <v>0</v>
          </cell>
          <cell r="AJ12643">
            <v>0</v>
          </cell>
          <cell r="AN12643">
            <v>0</v>
          </cell>
        </row>
        <row r="12644">
          <cell r="X12644">
            <v>0</v>
          </cell>
          <cell r="Y12644">
            <v>0</v>
          </cell>
          <cell r="Z12644">
            <v>0</v>
          </cell>
          <cell r="AA12644">
            <v>0</v>
          </cell>
          <cell r="AE12644">
            <v>0</v>
          </cell>
          <cell r="AG12644">
            <v>0</v>
          </cell>
          <cell r="AH12644">
            <v>0</v>
          </cell>
          <cell r="AI12644">
            <v>0</v>
          </cell>
          <cell r="AJ12644">
            <v>0</v>
          </cell>
          <cell r="AN12644">
            <v>0</v>
          </cell>
        </row>
        <row r="12645">
          <cell r="X12645">
            <v>0</v>
          </cell>
          <cell r="Y12645">
            <v>0</v>
          </cell>
          <cell r="Z12645">
            <v>0</v>
          </cell>
          <cell r="AA12645">
            <v>0</v>
          </cell>
          <cell r="AE12645">
            <v>0</v>
          </cell>
          <cell r="AG12645">
            <v>0</v>
          </cell>
          <cell r="AH12645">
            <v>0</v>
          </cell>
          <cell r="AI12645">
            <v>0</v>
          </cell>
          <cell r="AJ12645">
            <v>0</v>
          </cell>
          <cell r="AN12645">
            <v>0</v>
          </cell>
        </row>
        <row r="12646">
          <cell r="X12646">
            <v>0</v>
          </cell>
          <cell r="Y12646">
            <v>0</v>
          </cell>
          <cell r="Z12646">
            <v>0</v>
          </cell>
          <cell r="AA12646">
            <v>0</v>
          </cell>
          <cell r="AE12646">
            <v>0</v>
          </cell>
          <cell r="AG12646">
            <v>0</v>
          </cell>
          <cell r="AH12646">
            <v>0</v>
          </cell>
          <cell r="AI12646">
            <v>0</v>
          </cell>
          <cell r="AJ12646">
            <v>0</v>
          </cell>
          <cell r="AN12646">
            <v>0</v>
          </cell>
        </row>
        <row r="12647">
          <cell r="X12647">
            <v>0</v>
          </cell>
          <cell r="Y12647">
            <v>0</v>
          </cell>
          <cell r="Z12647">
            <v>0</v>
          </cell>
          <cell r="AA12647">
            <v>0</v>
          </cell>
          <cell r="AE12647">
            <v>0</v>
          </cell>
          <cell r="AG12647">
            <v>0</v>
          </cell>
          <cell r="AH12647">
            <v>0</v>
          </cell>
          <cell r="AI12647">
            <v>0</v>
          </cell>
          <cell r="AJ12647">
            <v>0</v>
          </cell>
          <cell r="AN12647">
            <v>0</v>
          </cell>
        </row>
        <row r="12648">
          <cell r="X12648">
            <v>0</v>
          </cell>
          <cell r="Y12648">
            <v>0</v>
          </cell>
          <cell r="Z12648">
            <v>0</v>
          </cell>
          <cell r="AA12648">
            <v>0</v>
          </cell>
          <cell r="AE12648">
            <v>0</v>
          </cell>
          <cell r="AG12648">
            <v>0</v>
          </cell>
          <cell r="AH12648">
            <v>0</v>
          </cell>
          <cell r="AI12648">
            <v>0</v>
          </cell>
          <cell r="AJ12648">
            <v>0</v>
          </cell>
          <cell r="AN12648">
            <v>0</v>
          </cell>
        </row>
        <row r="12649">
          <cell r="X12649">
            <v>0</v>
          </cell>
          <cell r="Y12649">
            <v>0</v>
          </cell>
          <cell r="Z12649">
            <v>0</v>
          </cell>
          <cell r="AA12649">
            <v>0</v>
          </cell>
          <cell r="AE12649">
            <v>0</v>
          </cell>
          <cell r="AG12649">
            <v>0</v>
          </cell>
          <cell r="AH12649">
            <v>0</v>
          </cell>
          <cell r="AI12649">
            <v>0</v>
          </cell>
          <cell r="AJ12649">
            <v>0</v>
          </cell>
          <cell r="AN12649">
            <v>0</v>
          </cell>
        </row>
        <row r="12650">
          <cell r="X12650">
            <v>0</v>
          </cell>
          <cell r="Y12650">
            <v>0</v>
          </cell>
          <cell r="Z12650">
            <v>0</v>
          </cell>
          <cell r="AA12650">
            <v>0</v>
          </cell>
          <cell r="AE12650">
            <v>0</v>
          </cell>
          <cell r="AG12650">
            <v>0</v>
          </cell>
          <cell r="AH12650">
            <v>0</v>
          </cell>
          <cell r="AI12650">
            <v>0</v>
          </cell>
          <cell r="AJ12650">
            <v>0</v>
          </cell>
          <cell r="AN12650">
            <v>0</v>
          </cell>
        </row>
        <row r="12651">
          <cell r="X12651">
            <v>0</v>
          </cell>
          <cell r="Y12651">
            <v>0</v>
          </cell>
          <cell r="Z12651">
            <v>0</v>
          </cell>
          <cell r="AA12651">
            <v>0</v>
          </cell>
          <cell r="AE12651">
            <v>0</v>
          </cell>
          <cell r="AG12651">
            <v>0</v>
          </cell>
          <cell r="AH12651">
            <v>0</v>
          </cell>
          <cell r="AI12651">
            <v>0</v>
          </cell>
          <cell r="AJ12651">
            <v>0</v>
          </cell>
          <cell r="AN12651">
            <v>0</v>
          </cell>
        </row>
        <row r="12652">
          <cell r="X12652">
            <v>0</v>
          </cell>
          <cell r="Y12652">
            <v>0</v>
          </cell>
          <cell r="Z12652">
            <v>0</v>
          </cell>
          <cell r="AA12652">
            <v>0</v>
          </cell>
          <cell r="AE12652">
            <v>0</v>
          </cell>
          <cell r="AG12652">
            <v>0</v>
          </cell>
          <cell r="AH12652">
            <v>0</v>
          </cell>
          <cell r="AI12652">
            <v>0</v>
          </cell>
          <cell r="AJ12652">
            <v>0</v>
          </cell>
          <cell r="AN12652">
            <v>0</v>
          </cell>
        </row>
        <row r="12653">
          <cell r="X12653">
            <v>0</v>
          </cell>
          <cell r="Y12653">
            <v>0</v>
          </cell>
          <cell r="Z12653">
            <v>0</v>
          </cell>
          <cell r="AA12653">
            <v>0</v>
          </cell>
          <cell r="AE12653">
            <v>0</v>
          </cell>
          <cell r="AG12653">
            <v>0</v>
          </cell>
          <cell r="AH12653">
            <v>0</v>
          </cell>
          <cell r="AI12653">
            <v>0</v>
          </cell>
          <cell r="AJ12653">
            <v>0</v>
          </cell>
          <cell r="AN12653">
            <v>0</v>
          </cell>
        </row>
        <row r="12654">
          <cell r="X12654">
            <v>0</v>
          </cell>
          <cell r="Y12654">
            <v>0</v>
          </cell>
          <cell r="Z12654">
            <v>0</v>
          </cell>
          <cell r="AA12654">
            <v>0</v>
          </cell>
          <cell r="AE12654">
            <v>0</v>
          </cell>
          <cell r="AG12654">
            <v>0</v>
          </cell>
          <cell r="AH12654">
            <v>0</v>
          </cell>
          <cell r="AI12654">
            <v>0</v>
          </cell>
          <cell r="AJ12654">
            <v>0</v>
          </cell>
          <cell r="AN12654">
            <v>0</v>
          </cell>
        </row>
        <row r="12655">
          <cell r="X12655">
            <v>0</v>
          </cell>
          <cell r="Y12655">
            <v>0</v>
          </cell>
          <cell r="Z12655">
            <v>0</v>
          </cell>
          <cell r="AA12655">
            <v>0</v>
          </cell>
          <cell r="AE12655">
            <v>0</v>
          </cell>
          <cell r="AG12655">
            <v>0</v>
          </cell>
          <cell r="AH12655">
            <v>0</v>
          </cell>
          <cell r="AI12655">
            <v>0</v>
          </cell>
          <cell r="AJ12655">
            <v>0</v>
          </cell>
          <cell r="AN12655">
            <v>0</v>
          </cell>
        </row>
        <row r="12656">
          <cell r="X12656">
            <v>0</v>
          </cell>
          <cell r="Y12656">
            <v>0</v>
          </cell>
          <cell r="Z12656">
            <v>0</v>
          </cell>
          <cell r="AA12656">
            <v>0</v>
          </cell>
          <cell r="AE12656">
            <v>0</v>
          </cell>
          <cell r="AG12656">
            <v>0</v>
          </cell>
          <cell r="AH12656">
            <v>0</v>
          </cell>
          <cell r="AI12656">
            <v>0</v>
          </cell>
          <cell r="AJ12656">
            <v>0</v>
          </cell>
          <cell r="AN12656">
            <v>0</v>
          </cell>
        </row>
        <row r="12657">
          <cell r="X12657">
            <v>0</v>
          </cell>
          <cell r="Y12657">
            <v>0</v>
          </cell>
          <cell r="Z12657">
            <v>0</v>
          </cell>
          <cell r="AA12657">
            <v>0</v>
          </cell>
          <cell r="AE12657">
            <v>0</v>
          </cell>
          <cell r="AG12657">
            <v>0</v>
          </cell>
          <cell r="AH12657">
            <v>0</v>
          </cell>
          <cell r="AI12657">
            <v>0</v>
          </cell>
          <cell r="AJ12657">
            <v>0</v>
          </cell>
          <cell r="AN12657">
            <v>0</v>
          </cell>
        </row>
        <row r="12658">
          <cell r="X12658">
            <v>0</v>
          </cell>
          <cell r="Y12658">
            <v>0</v>
          </cell>
          <cell r="Z12658">
            <v>0</v>
          </cell>
          <cell r="AA12658">
            <v>0</v>
          </cell>
          <cell r="AE12658">
            <v>0</v>
          </cell>
          <cell r="AG12658">
            <v>0</v>
          </cell>
          <cell r="AH12658">
            <v>0</v>
          </cell>
          <cell r="AI12658">
            <v>0</v>
          </cell>
          <cell r="AJ12658">
            <v>0</v>
          </cell>
          <cell r="AN12658">
            <v>0</v>
          </cell>
        </row>
        <row r="12659">
          <cell r="X12659">
            <v>0</v>
          </cell>
          <cell r="Y12659">
            <v>0</v>
          </cell>
          <cell r="Z12659">
            <v>0</v>
          </cell>
          <cell r="AA12659">
            <v>0</v>
          </cell>
          <cell r="AE12659">
            <v>0</v>
          </cell>
          <cell r="AG12659">
            <v>0</v>
          </cell>
          <cell r="AH12659">
            <v>0</v>
          </cell>
          <cell r="AI12659">
            <v>0</v>
          </cell>
          <cell r="AJ12659">
            <v>0</v>
          </cell>
          <cell r="AN12659">
            <v>0</v>
          </cell>
        </row>
        <row r="12660">
          <cell r="X12660">
            <v>0</v>
          </cell>
          <cell r="Y12660">
            <v>0</v>
          </cell>
          <cell r="Z12660">
            <v>0</v>
          </cell>
          <cell r="AA12660">
            <v>0</v>
          </cell>
          <cell r="AE12660">
            <v>0</v>
          </cell>
          <cell r="AG12660">
            <v>0</v>
          </cell>
          <cell r="AH12660">
            <v>0</v>
          </cell>
          <cell r="AI12660">
            <v>0</v>
          </cell>
          <cell r="AJ12660">
            <v>0</v>
          </cell>
          <cell r="AN12660">
            <v>0</v>
          </cell>
        </row>
        <row r="12661">
          <cell r="X12661">
            <v>0</v>
          </cell>
          <cell r="Y12661">
            <v>0</v>
          </cell>
          <cell r="Z12661">
            <v>0</v>
          </cell>
          <cell r="AA12661">
            <v>0</v>
          </cell>
          <cell r="AE12661">
            <v>0</v>
          </cell>
          <cell r="AG12661">
            <v>0</v>
          </cell>
          <cell r="AH12661">
            <v>0</v>
          </cell>
          <cell r="AI12661">
            <v>0</v>
          </cell>
          <cell r="AJ12661">
            <v>0</v>
          </cell>
          <cell r="AN12661">
            <v>0</v>
          </cell>
        </row>
        <row r="12662">
          <cell r="X12662">
            <v>0</v>
          </cell>
          <cell r="Y12662">
            <v>0</v>
          </cell>
          <cell r="Z12662">
            <v>0</v>
          </cell>
          <cell r="AA12662">
            <v>0</v>
          </cell>
          <cell r="AE12662">
            <v>0</v>
          </cell>
          <cell r="AG12662">
            <v>0</v>
          </cell>
          <cell r="AH12662">
            <v>0</v>
          </cell>
          <cell r="AI12662">
            <v>0</v>
          </cell>
          <cell r="AJ12662">
            <v>0</v>
          </cell>
          <cell r="AN12662">
            <v>0</v>
          </cell>
        </row>
        <row r="12663">
          <cell r="X12663">
            <v>0</v>
          </cell>
          <cell r="Y12663">
            <v>0</v>
          </cell>
          <cell r="Z12663">
            <v>0</v>
          </cell>
          <cell r="AA12663">
            <v>0</v>
          </cell>
          <cell r="AE12663">
            <v>0</v>
          </cell>
          <cell r="AG12663">
            <v>0</v>
          </cell>
          <cell r="AH12663">
            <v>0</v>
          </cell>
          <cell r="AI12663">
            <v>0</v>
          </cell>
          <cell r="AJ12663">
            <v>0</v>
          </cell>
          <cell r="AN12663">
            <v>0</v>
          </cell>
        </row>
        <row r="12664">
          <cell r="X12664">
            <v>0</v>
          </cell>
          <cell r="Y12664">
            <v>0</v>
          </cell>
          <cell r="Z12664">
            <v>0</v>
          </cell>
          <cell r="AA12664">
            <v>0</v>
          </cell>
          <cell r="AE12664">
            <v>0</v>
          </cell>
          <cell r="AG12664">
            <v>0</v>
          </cell>
          <cell r="AH12664">
            <v>0</v>
          </cell>
          <cell r="AI12664">
            <v>0</v>
          </cell>
          <cell r="AJ12664">
            <v>0</v>
          </cell>
          <cell r="AN12664">
            <v>0</v>
          </cell>
        </row>
        <row r="12665">
          <cell r="X12665">
            <v>0</v>
          </cell>
          <cell r="Y12665">
            <v>0</v>
          </cell>
          <cell r="Z12665">
            <v>0</v>
          </cell>
          <cell r="AA12665">
            <v>0</v>
          </cell>
          <cell r="AE12665">
            <v>0</v>
          </cell>
          <cell r="AG12665">
            <v>0</v>
          </cell>
          <cell r="AH12665">
            <v>0</v>
          </cell>
          <cell r="AI12665">
            <v>0</v>
          </cell>
          <cell r="AJ12665">
            <v>0</v>
          </cell>
          <cell r="AN12665">
            <v>0</v>
          </cell>
        </row>
        <row r="12666">
          <cell r="X12666">
            <v>0</v>
          </cell>
          <cell r="Y12666">
            <v>0</v>
          </cell>
          <cell r="Z12666">
            <v>0</v>
          </cell>
          <cell r="AA12666">
            <v>0</v>
          </cell>
          <cell r="AE12666">
            <v>0</v>
          </cell>
          <cell r="AG12666">
            <v>0</v>
          </cell>
          <cell r="AH12666">
            <v>0</v>
          </cell>
          <cell r="AI12666">
            <v>0</v>
          </cell>
          <cell r="AJ12666">
            <v>0</v>
          </cell>
          <cell r="AN12666">
            <v>0</v>
          </cell>
        </row>
        <row r="12667">
          <cell r="X12667">
            <v>0</v>
          </cell>
          <cell r="Y12667">
            <v>0</v>
          </cell>
          <cell r="Z12667">
            <v>0</v>
          </cell>
          <cell r="AA12667">
            <v>0</v>
          </cell>
          <cell r="AE12667">
            <v>0</v>
          </cell>
          <cell r="AG12667">
            <v>0</v>
          </cell>
          <cell r="AH12667">
            <v>0</v>
          </cell>
          <cell r="AI12667">
            <v>0</v>
          </cell>
          <cell r="AJ12667">
            <v>0</v>
          </cell>
          <cell r="AN12667">
            <v>0</v>
          </cell>
        </row>
        <row r="12668">
          <cell r="X12668">
            <v>0</v>
          </cell>
          <cell r="Y12668">
            <v>0</v>
          </cell>
          <cell r="Z12668">
            <v>0</v>
          </cell>
          <cell r="AA12668">
            <v>0</v>
          </cell>
          <cell r="AE12668">
            <v>0</v>
          </cell>
          <cell r="AG12668">
            <v>0</v>
          </cell>
          <cell r="AH12668">
            <v>0</v>
          </cell>
          <cell r="AI12668">
            <v>0</v>
          </cell>
          <cell r="AJ12668">
            <v>0</v>
          </cell>
          <cell r="AN12668">
            <v>0</v>
          </cell>
        </row>
        <row r="12669">
          <cell r="X12669">
            <v>0</v>
          </cell>
          <cell r="Y12669">
            <v>0</v>
          </cell>
          <cell r="Z12669">
            <v>0</v>
          </cell>
          <cell r="AA12669">
            <v>0</v>
          </cell>
          <cell r="AE12669">
            <v>0</v>
          </cell>
          <cell r="AG12669">
            <v>0</v>
          </cell>
          <cell r="AH12669">
            <v>0</v>
          </cell>
          <cell r="AI12669">
            <v>0</v>
          </cell>
          <cell r="AJ12669">
            <v>0</v>
          </cell>
          <cell r="AN12669">
            <v>0</v>
          </cell>
        </row>
        <row r="12670">
          <cell r="X12670">
            <v>0</v>
          </cell>
          <cell r="Y12670">
            <v>0</v>
          </cell>
          <cell r="Z12670">
            <v>0</v>
          </cell>
          <cell r="AA12670">
            <v>0</v>
          </cell>
          <cell r="AE12670">
            <v>0</v>
          </cell>
          <cell r="AG12670">
            <v>0</v>
          </cell>
          <cell r="AH12670">
            <v>0</v>
          </cell>
          <cell r="AI12670">
            <v>0</v>
          </cell>
          <cell r="AJ12670">
            <v>0</v>
          </cell>
          <cell r="AN12670">
            <v>0</v>
          </cell>
        </row>
        <row r="12671">
          <cell r="X12671">
            <v>0</v>
          </cell>
          <cell r="Y12671">
            <v>0</v>
          </cell>
          <cell r="Z12671">
            <v>0</v>
          </cell>
          <cell r="AA12671">
            <v>0</v>
          </cell>
          <cell r="AE12671">
            <v>0</v>
          </cell>
          <cell r="AG12671">
            <v>0</v>
          </cell>
          <cell r="AH12671">
            <v>0</v>
          </cell>
          <cell r="AI12671">
            <v>0</v>
          </cell>
          <cell r="AJ12671">
            <v>0</v>
          </cell>
          <cell r="AN12671">
            <v>0</v>
          </cell>
        </row>
        <row r="12672">
          <cell r="X12672">
            <v>0</v>
          </cell>
          <cell r="Y12672">
            <v>0</v>
          </cell>
          <cell r="Z12672">
            <v>0</v>
          </cell>
          <cell r="AA12672">
            <v>0</v>
          </cell>
          <cell r="AE12672">
            <v>0</v>
          </cell>
          <cell r="AG12672">
            <v>0</v>
          </cell>
          <cell r="AH12672">
            <v>0</v>
          </cell>
          <cell r="AI12672">
            <v>0</v>
          </cell>
          <cell r="AJ12672">
            <v>0</v>
          </cell>
          <cell r="AN12672">
            <v>0</v>
          </cell>
        </row>
        <row r="12673">
          <cell r="X12673">
            <v>0</v>
          </cell>
          <cell r="Y12673">
            <v>0</v>
          </cell>
          <cell r="Z12673">
            <v>0</v>
          </cell>
          <cell r="AA12673">
            <v>0</v>
          </cell>
          <cell r="AE12673">
            <v>0</v>
          </cell>
          <cell r="AG12673">
            <v>0</v>
          </cell>
          <cell r="AH12673">
            <v>0</v>
          </cell>
          <cell r="AI12673">
            <v>0</v>
          </cell>
          <cell r="AJ12673">
            <v>0</v>
          </cell>
          <cell r="AN12673">
            <v>0</v>
          </cell>
        </row>
        <row r="12674">
          <cell r="X12674">
            <v>0</v>
          </cell>
          <cell r="Y12674">
            <v>0</v>
          </cell>
          <cell r="Z12674">
            <v>0</v>
          </cell>
          <cell r="AA12674">
            <v>0</v>
          </cell>
          <cell r="AE12674">
            <v>0</v>
          </cell>
          <cell r="AG12674">
            <v>0</v>
          </cell>
          <cell r="AH12674">
            <v>0</v>
          </cell>
          <cell r="AI12674">
            <v>0</v>
          </cell>
          <cell r="AJ12674">
            <v>0</v>
          </cell>
          <cell r="AN12674">
            <v>0</v>
          </cell>
        </row>
        <row r="12675">
          <cell r="X12675">
            <v>0</v>
          </cell>
          <cell r="Y12675">
            <v>0</v>
          </cell>
          <cell r="Z12675">
            <v>0</v>
          </cell>
          <cell r="AA12675">
            <v>0</v>
          </cell>
          <cell r="AE12675">
            <v>0</v>
          </cell>
          <cell r="AG12675">
            <v>0</v>
          </cell>
          <cell r="AH12675">
            <v>0</v>
          </cell>
          <cell r="AI12675">
            <v>0</v>
          </cell>
          <cell r="AJ12675">
            <v>0</v>
          </cell>
          <cell r="AN12675">
            <v>0</v>
          </cell>
        </row>
        <row r="12676">
          <cell r="X12676">
            <v>0</v>
          </cell>
          <cell r="Y12676">
            <v>0</v>
          </cell>
          <cell r="Z12676">
            <v>0</v>
          </cell>
          <cell r="AA12676">
            <v>0</v>
          </cell>
          <cell r="AE12676">
            <v>0</v>
          </cell>
          <cell r="AG12676">
            <v>0</v>
          </cell>
          <cell r="AH12676">
            <v>0</v>
          </cell>
          <cell r="AI12676">
            <v>0</v>
          </cell>
          <cell r="AJ12676">
            <v>0</v>
          </cell>
          <cell r="AN12676">
            <v>0</v>
          </cell>
        </row>
        <row r="12677">
          <cell r="X12677">
            <v>0</v>
          </cell>
          <cell r="Y12677">
            <v>0</v>
          </cell>
          <cell r="Z12677">
            <v>0</v>
          </cell>
          <cell r="AA12677">
            <v>0</v>
          </cell>
          <cell r="AE12677">
            <v>0</v>
          </cell>
          <cell r="AG12677">
            <v>0</v>
          </cell>
          <cell r="AH12677">
            <v>0</v>
          </cell>
          <cell r="AI12677">
            <v>0</v>
          </cell>
          <cell r="AJ12677">
            <v>0</v>
          </cell>
          <cell r="AN12677">
            <v>0</v>
          </cell>
        </row>
        <row r="12678">
          <cell r="X12678">
            <v>0</v>
          </cell>
          <cell r="Y12678">
            <v>0</v>
          </cell>
          <cell r="Z12678">
            <v>0</v>
          </cell>
          <cell r="AA12678">
            <v>0</v>
          </cell>
          <cell r="AE12678">
            <v>0</v>
          </cell>
          <cell r="AG12678">
            <v>0</v>
          </cell>
          <cell r="AH12678">
            <v>0</v>
          </cell>
          <cell r="AI12678">
            <v>0</v>
          </cell>
          <cell r="AJ12678">
            <v>0</v>
          </cell>
          <cell r="AN12678">
            <v>0</v>
          </cell>
        </row>
        <row r="12679">
          <cell r="X12679">
            <v>0</v>
          </cell>
          <cell r="Y12679">
            <v>0</v>
          </cell>
          <cell r="Z12679">
            <v>0</v>
          </cell>
          <cell r="AA12679">
            <v>0</v>
          </cell>
          <cell r="AE12679">
            <v>0</v>
          </cell>
          <cell r="AG12679">
            <v>0</v>
          </cell>
          <cell r="AH12679">
            <v>0</v>
          </cell>
          <cell r="AI12679">
            <v>0</v>
          </cell>
          <cell r="AJ12679">
            <v>0</v>
          </cell>
          <cell r="AN12679">
            <v>0</v>
          </cell>
        </row>
        <row r="12680">
          <cell r="X12680">
            <v>0</v>
          </cell>
          <cell r="Y12680">
            <v>0</v>
          </cell>
          <cell r="Z12680">
            <v>0</v>
          </cell>
          <cell r="AA12680">
            <v>0</v>
          </cell>
          <cell r="AE12680">
            <v>0</v>
          </cell>
          <cell r="AG12680">
            <v>0</v>
          </cell>
          <cell r="AH12680">
            <v>0</v>
          </cell>
          <cell r="AI12680">
            <v>0</v>
          </cell>
          <cell r="AJ12680">
            <v>0</v>
          </cell>
          <cell r="AN12680">
            <v>0</v>
          </cell>
        </row>
        <row r="12681">
          <cell r="X12681">
            <v>0</v>
          </cell>
          <cell r="Y12681">
            <v>0</v>
          </cell>
          <cell r="Z12681">
            <v>0</v>
          </cell>
          <cell r="AA12681">
            <v>0</v>
          </cell>
          <cell r="AE12681">
            <v>0</v>
          </cell>
          <cell r="AG12681">
            <v>0</v>
          </cell>
          <cell r="AH12681">
            <v>0</v>
          </cell>
          <cell r="AI12681">
            <v>0</v>
          </cell>
          <cell r="AJ12681">
            <v>0</v>
          </cell>
          <cell r="AN12681">
            <v>0</v>
          </cell>
        </row>
        <row r="12682">
          <cell r="X12682">
            <v>0</v>
          </cell>
          <cell r="Y12682">
            <v>0</v>
          </cell>
          <cell r="Z12682">
            <v>0</v>
          </cell>
          <cell r="AA12682">
            <v>0</v>
          </cell>
          <cell r="AE12682">
            <v>0</v>
          </cell>
          <cell r="AG12682">
            <v>0</v>
          </cell>
          <cell r="AH12682">
            <v>0</v>
          </cell>
          <cell r="AI12682">
            <v>0</v>
          </cell>
          <cell r="AJ12682">
            <v>0</v>
          </cell>
          <cell r="AN12682">
            <v>0</v>
          </cell>
        </row>
        <row r="12683">
          <cell r="X12683">
            <v>0</v>
          </cell>
          <cell r="Y12683">
            <v>0</v>
          </cell>
          <cell r="Z12683">
            <v>0</v>
          </cell>
          <cell r="AA12683">
            <v>0</v>
          </cell>
          <cell r="AE12683">
            <v>0</v>
          </cell>
          <cell r="AG12683">
            <v>0</v>
          </cell>
          <cell r="AH12683">
            <v>0</v>
          </cell>
          <cell r="AI12683">
            <v>0</v>
          </cell>
          <cell r="AJ12683">
            <v>0</v>
          </cell>
          <cell r="AN12683">
            <v>0</v>
          </cell>
        </row>
        <row r="12684">
          <cell r="X12684">
            <v>0</v>
          </cell>
          <cell r="Y12684">
            <v>0</v>
          </cell>
          <cell r="Z12684">
            <v>0</v>
          </cell>
          <cell r="AA12684">
            <v>0</v>
          </cell>
          <cell r="AE12684">
            <v>0</v>
          </cell>
          <cell r="AG12684">
            <v>0</v>
          </cell>
          <cell r="AH12684">
            <v>0</v>
          </cell>
          <cell r="AI12684">
            <v>0</v>
          </cell>
          <cell r="AJ12684">
            <v>0</v>
          </cell>
          <cell r="AN12684">
            <v>0</v>
          </cell>
        </row>
        <row r="12685">
          <cell r="X12685">
            <v>0</v>
          </cell>
          <cell r="Y12685">
            <v>0</v>
          </cell>
          <cell r="Z12685">
            <v>0</v>
          </cell>
          <cell r="AA12685">
            <v>0</v>
          </cell>
          <cell r="AE12685">
            <v>0</v>
          </cell>
          <cell r="AG12685">
            <v>0</v>
          </cell>
          <cell r="AH12685">
            <v>0</v>
          </cell>
          <cell r="AI12685">
            <v>0</v>
          </cell>
          <cell r="AJ12685">
            <v>0</v>
          </cell>
          <cell r="AN12685">
            <v>0</v>
          </cell>
        </row>
        <row r="12686">
          <cell r="X12686">
            <v>0</v>
          </cell>
          <cell r="Y12686">
            <v>0</v>
          </cell>
          <cell r="Z12686">
            <v>0</v>
          </cell>
          <cell r="AA12686">
            <v>0</v>
          </cell>
          <cell r="AE12686">
            <v>0</v>
          </cell>
          <cell r="AG12686">
            <v>0</v>
          </cell>
          <cell r="AH12686">
            <v>0</v>
          </cell>
          <cell r="AI12686">
            <v>0</v>
          </cell>
          <cell r="AJ12686">
            <v>0</v>
          </cell>
          <cell r="AN12686">
            <v>0</v>
          </cell>
        </row>
        <row r="12687">
          <cell r="X12687">
            <v>0</v>
          </cell>
          <cell r="Y12687">
            <v>0</v>
          </cell>
          <cell r="Z12687">
            <v>0</v>
          </cell>
          <cell r="AA12687">
            <v>0</v>
          </cell>
          <cell r="AE12687">
            <v>0</v>
          </cell>
          <cell r="AG12687">
            <v>0</v>
          </cell>
          <cell r="AH12687">
            <v>0</v>
          </cell>
          <cell r="AI12687">
            <v>0</v>
          </cell>
          <cell r="AJ12687">
            <v>0</v>
          </cell>
          <cell r="AN12687">
            <v>0</v>
          </cell>
        </row>
        <row r="12688">
          <cell r="X12688">
            <v>0</v>
          </cell>
          <cell r="Y12688">
            <v>0</v>
          </cell>
          <cell r="Z12688">
            <v>0</v>
          </cell>
          <cell r="AA12688">
            <v>0</v>
          </cell>
          <cell r="AE12688">
            <v>0</v>
          </cell>
          <cell r="AG12688">
            <v>0</v>
          </cell>
          <cell r="AH12688">
            <v>0</v>
          </cell>
          <cell r="AI12688">
            <v>0</v>
          </cell>
          <cell r="AJ12688">
            <v>0</v>
          </cell>
          <cell r="AN12688">
            <v>0</v>
          </cell>
        </row>
        <row r="12689">
          <cell r="X12689">
            <v>0</v>
          </cell>
          <cell r="Y12689">
            <v>0</v>
          </cell>
          <cell r="Z12689">
            <v>0</v>
          </cell>
          <cell r="AA12689">
            <v>0</v>
          </cell>
          <cell r="AE12689">
            <v>0</v>
          </cell>
          <cell r="AG12689">
            <v>0</v>
          </cell>
          <cell r="AH12689">
            <v>0</v>
          </cell>
          <cell r="AI12689">
            <v>0</v>
          </cell>
          <cell r="AJ12689">
            <v>0</v>
          </cell>
          <cell r="AN12689">
            <v>0</v>
          </cell>
        </row>
        <row r="12690">
          <cell r="X12690">
            <v>0</v>
          </cell>
          <cell r="Y12690">
            <v>0</v>
          </cell>
          <cell r="Z12690">
            <v>0</v>
          </cell>
          <cell r="AA12690">
            <v>0</v>
          </cell>
          <cell r="AE12690">
            <v>0</v>
          </cell>
          <cell r="AG12690">
            <v>0</v>
          </cell>
          <cell r="AH12690">
            <v>0</v>
          </cell>
          <cell r="AI12690">
            <v>0</v>
          </cell>
          <cell r="AJ12690">
            <v>0</v>
          </cell>
          <cell r="AN12690">
            <v>0</v>
          </cell>
        </row>
        <row r="12691">
          <cell r="X12691">
            <v>0</v>
          </cell>
          <cell r="Y12691">
            <v>0</v>
          </cell>
          <cell r="Z12691">
            <v>0</v>
          </cell>
          <cell r="AA12691">
            <v>0</v>
          </cell>
          <cell r="AE12691">
            <v>0</v>
          </cell>
          <cell r="AG12691">
            <v>0</v>
          </cell>
          <cell r="AH12691">
            <v>0</v>
          </cell>
          <cell r="AI12691">
            <v>0</v>
          </cell>
          <cell r="AJ12691">
            <v>0</v>
          </cell>
          <cell r="AN12691">
            <v>0</v>
          </cell>
        </row>
        <row r="12692">
          <cell r="X12692">
            <v>0</v>
          </cell>
          <cell r="Y12692">
            <v>0</v>
          </cell>
          <cell r="Z12692">
            <v>0</v>
          </cell>
          <cell r="AA12692">
            <v>0</v>
          </cell>
          <cell r="AE12692">
            <v>0</v>
          </cell>
          <cell r="AG12692">
            <v>0</v>
          </cell>
          <cell r="AH12692">
            <v>0</v>
          </cell>
          <cell r="AI12692">
            <v>0</v>
          </cell>
          <cell r="AJ12692">
            <v>0</v>
          </cell>
          <cell r="AN12692">
            <v>0</v>
          </cell>
        </row>
        <row r="12693">
          <cell r="X12693">
            <v>0</v>
          </cell>
          <cell r="Y12693">
            <v>0</v>
          </cell>
          <cell r="Z12693">
            <v>0</v>
          </cell>
          <cell r="AA12693">
            <v>0</v>
          </cell>
          <cell r="AE12693">
            <v>0</v>
          </cell>
          <cell r="AG12693">
            <v>0</v>
          </cell>
          <cell r="AH12693">
            <v>0</v>
          </cell>
          <cell r="AI12693">
            <v>0</v>
          </cell>
          <cell r="AJ12693">
            <v>0</v>
          </cell>
          <cell r="AN12693">
            <v>0</v>
          </cell>
        </row>
        <row r="12694">
          <cell r="X12694">
            <v>0</v>
          </cell>
          <cell r="Y12694">
            <v>0</v>
          </cell>
          <cell r="Z12694">
            <v>0</v>
          </cell>
          <cell r="AA12694">
            <v>0</v>
          </cell>
          <cell r="AE12694">
            <v>0</v>
          </cell>
          <cell r="AG12694">
            <v>0</v>
          </cell>
          <cell r="AH12694">
            <v>0</v>
          </cell>
          <cell r="AI12694">
            <v>0</v>
          </cell>
          <cell r="AJ12694">
            <v>0</v>
          </cell>
          <cell r="AN12694">
            <v>0</v>
          </cell>
        </row>
        <row r="12695">
          <cell r="X12695">
            <v>0</v>
          </cell>
          <cell r="Y12695">
            <v>0</v>
          </cell>
          <cell r="Z12695">
            <v>0</v>
          </cell>
          <cell r="AA12695">
            <v>0</v>
          </cell>
          <cell r="AE12695">
            <v>0</v>
          </cell>
          <cell r="AG12695">
            <v>0</v>
          </cell>
          <cell r="AH12695">
            <v>0</v>
          </cell>
          <cell r="AI12695">
            <v>0</v>
          </cell>
          <cell r="AJ12695">
            <v>0</v>
          </cell>
          <cell r="AN12695">
            <v>0</v>
          </cell>
        </row>
        <row r="12696">
          <cell r="X12696">
            <v>0</v>
          </cell>
          <cell r="Y12696">
            <v>0</v>
          </cell>
          <cell r="Z12696">
            <v>0</v>
          </cell>
          <cell r="AA12696">
            <v>0</v>
          </cell>
          <cell r="AE12696">
            <v>0</v>
          </cell>
          <cell r="AG12696">
            <v>0</v>
          </cell>
          <cell r="AH12696">
            <v>0</v>
          </cell>
          <cell r="AI12696">
            <v>0</v>
          </cell>
          <cell r="AJ12696">
            <v>0</v>
          </cell>
          <cell r="AN12696">
            <v>0</v>
          </cell>
        </row>
        <row r="12697">
          <cell r="X12697">
            <v>0</v>
          </cell>
          <cell r="Y12697">
            <v>0</v>
          </cell>
          <cell r="Z12697">
            <v>0</v>
          </cell>
          <cell r="AA12697">
            <v>0</v>
          </cell>
          <cell r="AE12697">
            <v>0</v>
          </cell>
          <cell r="AG12697">
            <v>0</v>
          </cell>
          <cell r="AH12697">
            <v>0</v>
          </cell>
          <cell r="AI12697">
            <v>0</v>
          </cell>
          <cell r="AJ12697">
            <v>0</v>
          </cell>
          <cell r="AN12697">
            <v>0</v>
          </cell>
        </row>
        <row r="12698">
          <cell r="X12698">
            <v>0</v>
          </cell>
          <cell r="Y12698">
            <v>0</v>
          </cell>
          <cell r="Z12698">
            <v>0</v>
          </cell>
          <cell r="AA12698">
            <v>0</v>
          </cell>
          <cell r="AE12698">
            <v>0</v>
          </cell>
          <cell r="AG12698">
            <v>0</v>
          </cell>
          <cell r="AH12698">
            <v>0</v>
          </cell>
          <cell r="AI12698">
            <v>0</v>
          </cell>
          <cell r="AJ12698">
            <v>0</v>
          </cell>
          <cell r="AN12698">
            <v>0</v>
          </cell>
        </row>
        <row r="12699">
          <cell r="X12699">
            <v>0</v>
          </cell>
          <cell r="Y12699">
            <v>0</v>
          </cell>
          <cell r="Z12699">
            <v>0</v>
          </cell>
          <cell r="AA12699">
            <v>0</v>
          </cell>
          <cell r="AE12699">
            <v>0</v>
          </cell>
          <cell r="AG12699">
            <v>0</v>
          </cell>
          <cell r="AH12699">
            <v>0</v>
          </cell>
          <cell r="AI12699">
            <v>0</v>
          </cell>
          <cell r="AJ12699">
            <v>0</v>
          </cell>
          <cell r="AN12699">
            <v>0</v>
          </cell>
        </row>
        <row r="12700">
          <cell r="X12700">
            <v>0</v>
          </cell>
          <cell r="Y12700">
            <v>0</v>
          </cell>
          <cell r="Z12700">
            <v>0</v>
          </cell>
          <cell r="AA12700">
            <v>0</v>
          </cell>
          <cell r="AE12700">
            <v>0</v>
          </cell>
          <cell r="AG12700">
            <v>0</v>
          </cell>
          <cell r="AH12700">
            <v>0</v>
          </cell>
          <cell r="AI12700">
            <v>0</v>
          </cell>
          <cell r="AJ12700">
            <v>0</v>
          </cell>
          <cell r="AN12700">
            <v>0</v>
          </cell>
        </row>
        <row r="12701">
          <cell r="X12701">
            <v>0</v>
          </cell>
          <cell r="Y12701">
            <v>0</v>
          </cell>
          <cell r="Z12701">
            <v>0</v>
          </cell>
          <cell r="AA12701">
            <v>0</v>
          </cell>
          <cell r="AE12701">
            <v>0</v>
          </cell>
          <cell r="AG12701">
            <v>0</v>
          </cell>
          <cell r="AH12701">
            <v>0</v>
          </cell>
          <cell r="AI12701">
            <v>0</v>
          </cell>
          <cell r="AJ12701">
            <v>0</v>
          </cell>
          <cell r="AN12701">
            <v>0</v>
          </cell>
        </row>
        <row r="12702">
          <cell r="X12702">
            <v>0</v>
          </cell>
          <cell r="Y12702">
            <v>0</v>
          </cell>
          <cell r="Z12702">
            <v>0</v>
          </cell>
          <cell r="AA12702">
            <v>0</v>
          </cell>
          <cell r="AE12702">
            <v>0</v>
          </cell>
          <cell r="AG12702">
            <v>0</v>
          </cell>
          <cell r="AH12702">
            <v>0</v>
          </cell>
          <cell r="AI12702">
            <v>0</v>
          </cell>
          <cell r="AJ12702">
            <v>0</v>
          </cell>
          <cell r="AN12702">
            <v>0</v>
          </cell>
        </row>
        <row r="12703">
          <cell r="X12703">
            <v>0</v>
          </cell>
          <cell r="Y12703">
            <v>0</v>
          </cell>
          <cell r="Z12703">
            <v>0</v>
          </cell>
          <cell r="AA12703">
            <v>0</v>
          </cell>
          <cell r="AE12703">
            <v>0</v>
          </cell>
          <cell r="AG12703">
            <v>0</v>
          </cell>
          <cell r="AH12703">
            <v>0</v>
          </cell>
          <cell r="AI12703">
            <v>0</v>
          </cell>
          <cell r="AJ12703">
            <v>0</v>
          </cell>
          <cell r="AN12703">
            <v>0</v>
          </cell>
        </row>
        <row r="12704">
          <cell r="X12704">
            <v>0</v>
          </cell>
          <cell r="Y12704">
            <v>0</v>
          </cell>
          <cell r="Z12704">
            <v>0</v>
          </cell>
          <cell r="AA12704">
            <v>0</v>
          </cell>
          <cell r="AE12704">
            <v>0</v>
          </cell>
          <cell r="AG12704">
            <v>0</v>
          </cell>
          <cell r="AH12704">
            <v>0</v>
          </cell>
          <cell r="AI12704">
            <v>0</v>
          </cell>
          <cell r="AJ12704">
            <v>0</v>
          </cell>
          <cell r="AN12704">
            <v>0</v>
          </cell>
        </row>
        <row r="12705">
          <cell r="X12705">
            <v>0</v>
          </cell>
          <cell r="Y12705">
            <v>0</v>
          </cell>
          <cell r="Z12705">
            <v>0</v>
          </cell>
          <cell r="AA12705">
            <v>0</v>
          </cell>
          <cell r="AE12705">
            <v>0</v>
          </cell>
          <cell r="AG12705">
            <v>0</v>
          </cell>
          <cell r="AH12705">
            <v>0</v>
          </cell>
          <cell r="AI12705">
            <v>0</v>
          </cell>
          <cell r="AJ12705">
            <v>0</v>
          </cell>
          <cell r="AN12705">
            <v>0</v>
          </cell>
        </row>
        <row r="12706">
          <cell r="X12706">
            <v>0</v>
          </cell>
          <cell r="Y12706">
            <v>0</v>
          </cell>
          <cell r="Z12706">
            <v>0</v>
          </cell>
          <cell r="AA12706">
            <v>0</v>
          </cell>
          <cell r="AE12706">
            <v>0</v>
          </cell>
          <cell r="AG12706">
            <v>0</v>
          </cell>
          <cell r="AH12706">
            <v>0</v>
          </cell>
          <cell r="AI12706">
            <v>0</v>
          </cell>
          <cell r="AJ12706">
            <v>0</v>
          </cell>
          <cell r="AN12706">
            <v>0</v>
          </cell>
        </row>
        <row r="12707">
          <cell r="X12707">
            <v>0</v>
          </cell>
          <cell r="Y12707">
            <v>0</v>
          </cell>
          <cell r="Z12707">
            <v>0</v>
          </cell>
          <cell r="AA12707">
            <v>0</v>
          </cell>
          <cell r="AE12707">
            <v>0</v>
          </cell>
          <cell r="AG12707">
            <v>0</v>
          </cell>
          <cell r="AH12707">
            <v>0</v>
          </cell>
          <cell r="AI12707">
            <v>0</v>
          </cell>
          <cell r="AJ12707">
            <v>0</v>
          </cell>
          <cell r="AN12707">
            <v>0</v>
          </cell>
        </row>
        <row r="12708">
          <cell r="X12708">
            <v>0</v>
          </cell>
          <cell r="Y12708">
            <v>0</v>
          </cell>
          <cell r="Z12708">
            <v>0</v>
          </cell>
          <cell r="AA12708">
            <v>0</v>
          </cell>
          <cell r="AE12708">
            <v>0</v>
          </cell>
          <cell r="AG12708">
            <v>0</v>
          </cell>
          <cell r="AH12708">
            <v>0</v>
          </cell>
          <cell r="AI12708">
            <v>0</v>
          </cell>
          <cell r="AJ12708">
            <v>0</v>
          </cell>
          <cell r="AN12708">
            <v>0</v>
          </cell>
        </row>
        <row r="12709">
          <cell r="X12709">
            <v>0</v>
          </cell>
          <cell r="Y12709">
            <v>0</v>
          </cell>
          <cell r="Z12709">
            <v>0</v>
          </cell>
          <cell r="AA12709">
            <v>0</v>
          </cell>
          <cell r="AE12709">
            <v>0</v>
          </cell>
          <cell r="AG12709">
            <v>0</v>
          </cell>
          <cell r="AH12709">
            <v>0</v>
          </cell>
          <cell r="AI12709">
            <v>0</v>
          </cell>
          <cell r="AJ12709">
            <v>0</v>
          </cell>
          <cell r="AN12709">
            <v>0</v>
          </cell>
        </row>
        <row r="12710">
          <cell r="X12710">
            <v>0</v>
          </cell>
          <cell r="Y12710">
            <v>0</v>
          </cell>
          <cell r="Z12710">
            <v>0</v>
          </cell>
          <cell r="AA12710">
            <v>0</v>
          </cell>
          <cell r="AE12710">
            <v>0</v>
          </cell>
          <cell r="AG12710">
            <v>0</v>
          </cell>
          <cell r="AH12710">
            <v>0</v>
          </cell>
          <cell r="AI12710">
            <v>0</v>
          </cell>
          <cell r="AJ12710">
            <v>0</v>
          </cell>
          <cell r="AN12710">
            <v>0</v>
          </cell>
        </row>
        <row r="12711">
          <cell r="X12711">
            <v>0</v>
          </cell>
          <cell r="Y12711">
            <v>0</v>
          </cell>
          <cell r="Z12711">
            <v>0</v>
          </cell>
          <cell r="AA12711">
            <v>0</v>
          </cell>
          <cell r="AE12711">
            <v>0</v>
          </cell>
          <cell r="AG12711">
            <v>0</v>
          </cell>
          <cell r="AH12711">
            <v>0</v>
          </cell>
          <cell r="AI12711">
            <v>0</v>
          </cell>
          <cell r="AJ12711">
            <v>0</v>
          </cell>
          <cell r="AN12711">
            <v>0</v>
          </cell>
        </row>
        <row r="12712">
          <cell r="X12712">
            <v>0</v>
          </cell>
          <cell r="Y12712">
            <v>0</v>
          </cell>
          <cell r="Z12712">
            <v>0</v>
          </cell>
          <cell r="AA12712">
            <v>0</v>
          </cell>
          <cell r="AE12712">
            <v>0</v>
          </cell>
          <cell r="AG12712">
            <v>0</v>
          </cell>
          <cell r="AH12712">
            <v>0</v>
          </cell>
          <cell r="AI12712">
            <v>0</v>
          </cell>
          <cell r="AJ12712">
            <v>0</v>
          </cell>
          <cell r="AN12712">
            <v>0</v>
          </cell>
        </row>
        <row r="12713">
          <cell r="X12713">
            <v>0</v>
          </cell>
          <cell r="Y12713">
            <v>0</v>
          </cell>
          <cell r="Z12713">
            <v>0</v>
          </cell>
          <cell r="AA12713">
            <v>0</v>
          </cell>
          <cell r="AE12713">
            <v>0</v>
          </cell>
          <cell r="AG12713">
            <v>0</v>
          </cell>
          <cell r="AH12713">
            <v>0</v>
          </cell>
          <cell r="AI12713">
            <v>0</v>
          </cell>
          <cell r="AJ12713">
            <v>0</v>
          </cell>
          <cell r="AN12713">
            <v>0</v>
          </cell>
        </row>
        <row r="12714">
          <cell r="X12714">
            <v>0</v>
          </cell>
          <cell r="Y12714">
            <v>0</v>
          </cell>
          <cell r="Z12714">
            <v>0</v>
          </cell>
          <cell r="AA12714">
            <v>0</v>
          </cell>
          <cell r="AE12714">
            <v>0</v>
          </cell>
          <cell r="AG12714">
            <v>0</v>
          </cell>
          <cell r="AH12714">
            <v>0</v>
          </cell>
          <cell r="AI12714">
            <v>0</v>
          </cell>
          <cell r="AJ12714">
            <v>0</v>
          </cell>
          <cell r="AN12714">
            <v>0</v>
          </cell>
        </row>
        <row r="12715">
          <cell r="X12715">
            <v>0</v>
          </cell>
          <cell r="Y12715">
            <v>0</v>
          </cell>
          <cell r="Z12715">
            <v>0</v>
          </cell>
          <cell r="AA12715">
            <v>0</v>
          </cell>
          <cell r="AE12715">
            <v>0</v>
          </cell>
          <cell r="AG12715">
            <v>0</v>
          </cell>
          <cell r="AH12715">
            <v>0</v>
          </cell>
          <cell r="AI12715">
            <v>0</v>
          </cell>
          <cell r="AJ12715">
            <v>0</v>
          </cell>
          <cell r="AN12715">
            <v>0</v>
          </cell>
        </row>
        <row r="12716">
          <cell r="X12716">
            <v>0</v>
          </cell>
          <cell r="Y12716">
            <v>0</v>
          </cell>
          <cell r="Z12716">
            <v>0</v>
          </cell>
          <cell r="AA12716">
            <v>0</v>
          </cell>
          <cell r="AE12716">
            <v>0</v>
          </cell>
          <cell r="AG12716">
            <v>0</v>
          </cell>
          <cell r="AH12716">
            <v>0</v>
          </cell>
          <cell r="AI12716">
            <v>0</v>
          </cell>
          <cell r="AJ12716">
            <v>0</v>
          </cell>
          <cell r="AN12716">
            <v>0</v>
          </cell>
        </row>
        <row r="12717">
          <cell r="X12717">
            <v>0</v>
          </cell>
          <cell r="Y12717">
            <v>0</v>
          </cell>
          <cell r="Z12717">
            <v>0</v>
          </cell>
          <cell r="AA12717">
            <v>0</v>
          </cell>
          <cell r="AE12717">
            <v>0</v>
          </cell>
          <cell r="AG12717">
            <v>0</v>
          </cell>
          <cell r="AH12717">
            <v>0</v>
          </cell>
          <cell r="AI12717">
            <v>0</v>
          </cell>
          <cell r="AJ12717">
            <v>0</v>
          </cell>
          <cell r="AN12717">
            <v>0</v>
          </cell>
        </row>
        <row r="12718">
          <cell r="X12718">
            <v>0</v>
          </cell>
          <cell r="Y12718">
            <v>0</v>
          </cell>
          <cell r="Z12718">
            <v>0</v>
          </cell>
          <cell r="AA12718">
            <v>0</v>
          </cell>
          <cell r="AE12718">
            <v>0</v>
          </cell>
          <cell r="AG12718">
            <v>0</v>
          </cell>
          <cell r="AH12718">
            <v>0</v>
          </cell>
          <cell r="AI12718">
            <v>0</v>
          </cell>
          <cell r="AJ12718">
            <v>0</v>
          </cell>
          <cell r="AN12718">
            <v>0</v>
          </cell>
        </row>
        <row r="12719">
          <cell r="X12719">
            <v>0</v>
          </cell>
          <cell r="Y12719">
            <v>0</v>
          </cell>
          <cell r="Z12719">
            <v>0</v>
          </cell>
          <cell r="AA12719">
            <v>0</v>
          </cell>
          <cell r="AE12719">
            <v>0</v>
          </cell>
          <cell r="AG12719">
            <v>0</v>
          </cell>
          <cell r="AH12719">
            <v>0</v>
          </cell>
          <cell r="AI12719">
            <v>0</v>
          </cell>
          <cell r="AJ12719">
            <v>0</v>
          </cell>
          <cell r="AN12719">
            <v>0</v>
          </cell>
        </row>
        <row r="12720">
          <cell r="X12720">
            <v>0</v>
          </cell>
          <cell r="Y12720">
            <v>0</v>
          </cell>
          <cell r="Z12720">
            <v>0</v>
          </cell>
          <cell r="AA12720">
            <v>0</v>
          </cell>
          <cell r="AE12720">
            <v>0</v>
          </cell>
          <cell r="AG12720">
            <v>0</v>
          </cell>
          <cell r="AH12720">
            <v>0</v>
          </cell>
          <cell r="AI12720">
            <v>0</v>
          </cell>
          <cell r="AJ12720">
            <v>0</v>
          </cell>
          <cell r="AN12720">
            <v>0</v>
          </cell>
        </row>
        <row r="12721">
          <cell r="X12721">
            <v>0</v>
          </cell>
          <cell r="Y12721">
            <v>0</v>
          </cell>
          <cell r="Z12721">
            <v>0</v>
          </cell>
          <cell r="AA12721">
            <v>0</v>
          </cell>
          <cell r="AE12721">
            <v>0</v>
          </cell>
          <cell r="AG12721">
            <v>0</v>
          </cell>
          <cell r="AH12721">
            <v>0</v>
          </cell>
          <cell r="AI12721">
            <v>0</v>
          </cell>
          <cell r="AJ12721">
            <v>0</v>
          </cell>
          <cell r="AN12721">
            <v>0</v>
          </cell>
        </row>
        <row r="12722">
          <cell r="X12722">
            <v>0</v>
          </cell>
          <cell r="Y12722">
            <v>0</v>
          </cell>
          <cell r="Z12722">
            <v>0</v>
          </cell>
          <cell r="AA12722">
            <v>0</v>
          </cell>
          <cell r="AE12722">
            <v>0</v>
          </cell>
          <cell r="AG12722">
            <v>0</v>
          </cell>
          <cell r="AH12722">
            <v>0</v>
          </cell>
          <cell r="AI12722">
            <v>0</v>
          </cell>
          <cell r="AJ12722">
            <v>0</v>
          </cell>
          <cell r="AN12722">
            <v>0</v>
          </cell>
        </row>
        <row r="12723">
          <cell r="X12723">
            <v>0</v>
          </cell>
          <cell r="Y12723">
            <v>0</v>
          </cell>
          <cell r="Z12723">
            <v>0</v>
          </cell>
          <cell r="AA12723">
            <v>0</v>
          </cell>
          <cell r="AE12723">
            <v>0</v>
          </cell>
          <cell r="AG12723">
            <v>0</v>
          </cell>
          <cell r="AH12723">
            <v>0</v>
          </cell>
          <cell r="AI12723">
            <v>0</v>
          </cell>
          <cell r="AJ12723">
            <v>0</v>
          </cell>
          <cell r="AN12723">
            <v>0</v>
          </cell>
        </row>
        <row r="12724">
          <cell r="X12724">
            <v>0</v>
          </cell>
          <cell r="Y12724">
            <v>0</v>
          </cell>
          <cell r="Z12724">
            <v>0</v>
          </cell>
          <cell r="AA12724">
            <v>0</v>
          </cell>
          <cell r="AE12724">
            <v>0</v>
          </cell>
          <cell r="AG12724">
            <v>0</v>
          </cell>
          <cell r="AH12724">
            <v>0</v>
          </cell>
          <cell r="AI12724">
            <v>0</v>
          </cell>
          <cell r="AJ12724">
            <v>0</v>
          </cell>
          <cell r="AN12724">
            <v>0</v>
          </cell>
        </row>
        <row r="12725">
          <cell r="X12725">
            <v>0</v>
          </cell>
          <cell r="Y12725">
            <v>0</v>
          </cell>
          <cell r="Z12725">
            <v>0</v>
          </cell>
          <cell r="AA12725">
            <v>0</v>
          </cell>
          <cell r="AE12725">
            <v>0</v>
          </cell>
          <cell r="AG12725">
            <v>0</v>
          </cell>
          <cell r="AH12725">
            <v>0</v>
          </cell>
          <cell r="AI12725">
            <v>0</v>
          </cell>
          <cell r="AJ12725">
            <v>0</v>
          </cell>
          <cell r="AN12725">
            <v>0</v>
          </cell>
        </row>
        <row r="12726">
          <cell r="X12726">
            <v>0</v>
          </cell>
          <cell r="Y12726">
            <v>0</v>
          </cell>
          <cell r="Z12726">
            <v>0</v>
          </cell>
          <cell r="AA12726">
            <v>0</v>
          </cell>
          <cell r="AE12726">
            <v>0</v>
          </cell>
          <cell r="AG12726">
            <v>0</v>
          </cell>
          <cell r="AH12726">
            <v>0</v>
          </cell>
          <cell r="AI12726">
            <v>0</v>
          </cell>
          <cell r="AJ12726">
            <v>0</v>
          </cell>
          <cell r="AN12726">
            <v>0</v>
          </cell>
        </row>
        <row r="12727">
          <cell r="X12727">
            <v>0</v>
          </cell>
          <cell r="Y12727">
            <v>0</v>
          </cell>
          <cell r="Z12727">
            <v>0</v>
          </cell>
          <cell r="AA12727">
            <v>0</v>
          </cell>
          <cell r="AE12727">
            <v>0</v>
          </cell>
          <cell r="AG12727">
            <v>0</v>
          </cell>
          <cell r="AH12727">
            <v>0</v>
          </cell>
          <cell r="AI12727">
            <v>0</v>
          </cell>
          <cell r="AJ12727">
            <v>0</v>
          </cell>
          <cell r="AN12727">
            <v>0</v>
          </cell>
        </row>
        <row r="12728">
          <cell r="X12728">
            <v>0</v>
          </cell>
          <cell r="Y12728">
            <v>0</v>
          </cell>
          <cell r="Z12728">
            <v>0</v>
          </cell>
          <cell r="AA12728">
            <v>0</v>
          </cell>
          <cell r="AE12728">
            <v>0</v>
          </cell>
          <cell r="AG12728">
            <v>0</v>
          </cell>
          <cell r="AH12728">
            <v>0</v>
          </cell>
          <cell r="AI12728">
            <v>0</v>
          </cell>
          <cell r="AJ12728">
            <v>0</v>
          </cell>
          <cell r="AN12728">
            <v>0</v>
          </cell>
        </row>
        <row r="12729">
          <cell r="X12729">
            <v>0</v>
          </cell>
          <cell r="Y12729">
            <v>0</v>
          </cell>
          <cell r="Z12729">
            <v>0</v>
          </cell>
          <cell r="AA12729">
            <v>0</v>
          </cell>
          <cell r="AE12729">
            <v>0</v>
          </cell>
          <cell r="AG12729">
            <v>0</v>
          </cell>
          <cell r="AH12729">
            <v>0</v>
          </cell>
          <cell r="AI12729">
            <v>0</v>
          </cell>
          <cell r="AJ12729">
            <v>0</v>
          </cell>
          <cell r="AN12729">
            <v>0</v>
          </cell>
        </row>
        <row r="12730">
          <cell r="X12730">
            <v>0</v>
          </cell>
          <cell r="Y12730">
            <v>0</v>
          </cell>
          <cell r="Z12730">
            <v>0</v>
          </cell>
          <cell r="AA12730">
            <v>0</v>
          </cell>
          <cell r="AE12730">
            <v>0</v>
          </cell>
          <cell r="AG12730">
            <v>0</v>
          </cell>
          <cell r="AH12730">
            <v>0</v>
          </cell>
          <cell r="AI12730">
            <v>0</v>
          </cell>
          <cell r="AJ12730">
            <v>0</v>
          </cell>
          <cell r="AN12730">
            <v>0</v>
          </cell>
        </row>
        <row r="12731">
          <cell r="X12731">
            <v>0</v>
          </cell>
          <cell r="Y12731">
            <v>0</v>
          </cell>
          <cell r="Z12731">
            <v>0</v>
          </cell>
          <cell r="AA12731">
            <v>0</v>
          </cell>
          <cell r="AE12731">
            <v>0</v>
          </cell>
          <cell r="AG12731">
            <v>0</v>
          </cell>
          <cell r="AH12731">
            <v>0</v>
          </cell>
          <cell r="AI12731">
            <v>0</v>
          </cell>
          <cell r="AJ12731">
            <v>0</v>
          </cell>
          <cell r="AN12731">
            <v>0</v>
          </cell>
        </row>
        <row r="12732">
          <cell r="X12732">
            <v>0</v>
          </cell>
          <cell r="Y12732">
            <v>0</v>
          </cell>
          <cell r="Z12732">
            <v>0</v>
          </cell>
          <cell r="AA12732">
            <v>0</v>
          </cell>
          <cell r="AE12732">
            <v>0</v>
          </cell>
          <cell r="AG12732">
            <v>0</v>
          </cell>
          <cell r="AH12732">
            <v>0</v>
          </cell>
          <cell r="AI12732">
            <v>0</v>
          </cell>
          <cell r="AJ12732">
            <v>0</v>
          </cell>
          <cell r="AN12732">
            <v>0</v>
          </cell>
        </row>
        <row r="12733">
          <cell r="X12733">
            <v>0</v>
          </cell>
          <cell r="Y12733">
            <v>0</v>
          </cell>
          <cell r="Z12733">
            <v>0</v>
          </cell>
          <cell r="AA12733">
            <v>0</v>
          </cell>
          <cell r="AE12733">
            <v>0</v>
          </cell>
          <cell r="AG12733">
            <v>0</v>
          </cell>
          <cell r="AH12733">
            <v>0</v>
          </cell>
          <cell r="AI12733">
            <v>0</v>
          </cell>
          <cell r="AJ12733">
            <v>0</v>
          </cell>
          <cell r="AN12733">
            <v>0</v>
          </cell>
        </row>
        <row r="12734">
          <cell r="X12734">
            <v>0</v>
          </cell>
          <cell r="Y12734">
            <v>0</v>
          </cell>
          <cell r="Z12734">
            <v>0</v>
          </cell>
          <cell r="AA12734">
            <v>0</v>
          </cell>
          <cell r="AE12734">
            <v>0</v>
          </cell>
          <cell r="AG12734">
            <v>0</v>
          </cell>
          <cell r="AH12734">
            <v>0</v>
          </cell>
          <cell r="AI12734">
            <v>0</v>
          </cell>
          <cell r="AJ12734">
            <v>0</v>
          </cell>
          <cell r="AN12734">
            <v>0</v>
          </cell>
        </row>
        <row r="12735">
          <cell r="X12735">
            <v>0</v>
          </cell>
          <cell r="Y12735">
            <v>0</v>
          </cell>
          <cell r="Z12735">
            <v>0</v>
          </cell>
          <cell r="AA12735">
            <v>0</v>
          </cell>
          <cell r="AE12735">
            <v>0</v>
          </cell>
          <cell r="AG12735">
            <v>0</v>
          </cell>
          <cell r="AH12735">
            <v>0</v>
          </cell>
          <cell r="AI12735">
            <v>0</v>
          </cell>
          <cell r="AJ12735">
            <v>0</v>
          </cell>
          <cell r="AN12735">
            <v>0</v>
          </cell>
        </row>
        <row r="12736">
          <cell r="X12736">
            <v>0</v>
          </cell>
          <cell r="Y12736">
            <v>0</v>
          </cell>
          <cell r="Z12736">
            <v>0</v>
          </cell>
          <cell r="AA12736">
            <v>0</v>
          </cell>
          <cell r="AE12736">
            <v>0</v>
          </cell>
          <cell r="AG12736">
            <v>0</v>
          </cell>
          <cell r="AH12736">
            <v>0</v>
          </cell>
          <cell r="AI12736">
            <v>0</v>
          </cell>
          <cell r="AJ12736">
            <v>0</v>
          </cell>
          <cell r="AN12736">
            <v>0</v>
          </cell>
        </row>
        <row r="12737">
          <cell r="X12737">
            <v>0</v>
          </cell>
          <cell r="Y12737">
            <v>0</v>
          </cell>
          <cell r="Z12737">
            <v>0</v>
          </cell>
          <cell r="AA12737">
            <v>0</v>
          </cell>
          <cell r="AE12737">
            <v>0</v>
          </cell>
          <cell r="AG12737">
            <v>0</v>
          </cell>
          <cell r="AH12737">
            <v>0</v>
          </cell>
          <cell r="AI12737">
            <v>0</v>
          </cell>
          <cell r="AJ12737">
            <v>0</v>
          </cell>
          <cell r="AN12737">
            <v>0</v>
          </cell>
        </row>
        <row r="12738">
          <cell r="X12738">
            <v>0</v>
          </cell>
          <cell r="Y12738">
            <v>0</v>
          </cell>
          <cell r="Z12738">
            <v>0</v>
          </cell>
          <cell r="AA12738">
            <v>0</v>
          </cell>
          <cell r="AE12738">
            <v>0</v>
          </cell>
          <cell r="AG12738">
            <v>0</v>
          </cell>
          <cell r="AH12738">
            <v>0</v>
          </cell>
          <cell r="AI12738">
            <v>0</v>
          </cell>
          <cell r="AJ12738">
            <v>0</v>
          </cell>
          <cell r="AN12738">
            <v>0</v>
          </cell>
        </row>
        <row r="12739">
          <cell r="X12739">
            <v>0</v>
          </cell>
          <cell r="Y12739">
            <v>0</v>
          </cell>
          <cell r="Z12739">
            <v>0</v>
          </cell>
          <cell r="AA12739">
            <v>0</v>
          </cell>
          <cell r="AE12739">
            <v>0</v>
          </cell>
          <cell r="AG12739">
            <v>0</v>
          </cell>
          <cell r="AH12739">
            <v>0</v>
          </cell>
          <cell r="AI12739">
            <v>0</v>
          </cell>
          <cell r="AJ12739">
            <v>0</v>
          </cell>
          <cell r="AN12739">
            <v>0</v>
          </cell>
        </row>
        <row r="12740">
          <cell r="X12740">
            <v>0</v>
          </cell>
          <cell r="Y12740">
            <v>0</v>
          </cell>
          <cell r="Z12740">
            <v>0</v>
          </cell>
          <cell r="AA12740">
            <v>0</v>
          </cell>
          <cell r="AE12740">
            <v>0</v>
          </cell>
          <cell r="AG12740">
            <v>0</v>
          </cell>
          <cell r="AH12740">
            <v>0</v>
          </cell>
          <cell r="AI12740">
            <v>0</v>
          </cell>
          <cell r="AJ12740">
            <v>0</v>
          </cell>
          <cell r="AN12740">
            <v>0</v>
          </cell>
        </row>
        <row r="12741">
          <cell r="X12741">
            <v>0</v>
          </cell>
          <cell r="Y12741">
            <v>0</v>
          </cell>
          <cell r="Z12741">
            <v>0</v>
          </cell>
          <cell r="AA12741">
            <v>0</v>
          </cell>
          <cell r="AE12741">
            <v>0</v>
          </cell>
          <cell r="AG12741">
            <v>0</v>
          </cell>
          <cell r="AH12741">
            <v>0</v>
          </cell>
          <cell r="AI12741">
            <v>0</v>
          </cell>
          <cell r="AJ12741">
            <v>0</v>
          </cell>
          <cell r="AN12741">
            <v>0</v>
          </cell>
        </row>
        <row r="12742">
          <cell r="X12742">
            <v>0</v>
          </cell>
          <cell r="Y12742">
            <v>0</v>
          </cell>
          <cell r="Z12742">
            <v>0</v>
          </cell>
          <cell r="AA12742">
            <v>0</v>
          </cell>
          <cell r="AE12742">
            <v>0</v>
          </cell>
          <cell r="AG12742">
            <v>0</v>
          </cell>
          <cell r="AH12742">
            <v>0</v>
          </cell>
          <cell r="AI12742">
            <v>0</v>
          </cell>
          <cell r="AJ12742">
            <v>0</v>
          </cell>
          <cell r="AN12742">
            <v>0</v>
          </cell>
        </row>
        <row r="12743">
          <cell r="X12743">
            <v>0</v>
          </cell>
          <cell r="Y12743">
            <v>0</v>
          </cell>
          <cell r="Z12743">
            <v>0</v>
          </cell>
          <cell r="AA12743">
            <v>0</v>
          </cell>
          <cell r="AE12743">
            <v>0</v>
          </cell>
          <cell r="AG12743">
            <v>0</v>
          </cell>
          <cell r="AH12743">
            <v>0</v>
          </cell>
          <cell r="AI12743">
            <v>0</v>
          </cell>
          <cell r="AJ12743">
            <v>0</v>
          </cell>
          <cell r="AN12743">
            <v>0</v>
          </cell>
        </row>
        <row r="12744">
          <cell r="X12744">
            <v>0</v>
          </cell>
          <cell r="Y12744">
            <v>0</v>
          </cell>
          <cell r="Z12744">
            <v>0</v>
          </cell>
          <cell r="AA12744">
            <v>0</v>
          </cell>
          <cell r="AE12744">
            <v>0</v>
          </cell>
          <cell r="AG12744">
            <v>0</v>
          </cell>
          <cell r="AH12744">
            <v>0</v>
          </cell>
          <cell r="AI12744">
            <v>0</v>
          </cell>
          <cell r="AJ12744">
            <v>0</v>
          </cell>
          <cell r="AN12744">
            <v>0</v>
          </cell>
        </row>
        <row r="12745">
          <cell r="X12745">
            <v>0</v>
          </cell>
          <cell r="Y12745">
            <v>0</v>
          </cell>
          <cell r="Z12745">
            <v>0</v>
          </cell>
          <cell r="AA12745">
            <v>0</v>
          </cell>
          <cell r="AE12745">
            <v>0</v>
          </cell>
          <cell r="AG12745">
            <v>0</v>
          </cell>
          <cell r="AH12745">
            <v>0</v>
          </cell>
          <cell r="AI12745">
            <v>0</v>
          </cell>
          <cell r="AJ12745">
            <v>0</v>
          </cell>
          <cell r="AN12745">
            <v>0</v>
          </cell>
        </row>
        <row r="12746">
          <cell r="X12746">
            <v>0</v>
          </cell>
          <cell r="Y12746">
            <v>0</v>
          </cell>
          <cell r="Z12746">
            <v>0</v>
          </cell>
          <cell r="AA12746">
            <v>0</v>
          </cell>
          <cell r="AE12746">
            <v>0</v>
          </cell>
          <cell r="AG12746">
            <v>0</v>
          </cell>
          <cell r="AH12746">
            <v>0</v>
          </cell>
          <cell r="AI12746">
            <v>0</v>
          </cell>
          <cell r="AJ12746">
            <v>0</v>
          </cell>
          <cell r="AN12746">
            <v>0</v>
          </cell>
        </row>
        <row r="12747">
          <cell r="X12747">
            <v>0</v>
          </cell>
          <cell r="Y12747">
            <v>0</v>
          </cell>
          <cell r="Z12747">
            <v>0</v>
          </cell>
          <cell r="AA12747">
            <v>0</v>
          </cell>
          <cell r="AE12747">
            <v>0</v>
          </cell>
          <cell r="AG12747">
            <v>0</v>
          </cell>
          <cell r="AH12747">
            <v>0</v>
          </cell>
          <cell r="AI12747">
            <v>0</v>
          </cell>
          <cell r="AJ12747">
            <v>0</v>
          </cell>
          <cell r="AN12747">
            <v>0</v>
          </cell>
        </row>
        <row r="12748">
          <cell r="X12748">
            <v>0</v>
          </cell>
          <cell r="Y12748">
            <v>0</v>
          </cell>
          <cell r="Z12748">
            <v>0</v>
          </cell>
          <cell r="AA12748">
            <v>0</v>
          </cell>
          <cell r="AE12748">
            <v>0</v>
          </cell>
          <cell r="AG12748">
            <v>0</v>
          </cell>
          <cell r="AH12748">
            <v>0</v>
          </cell>
          <cell r="AI12748">
            <v>0</v>
          </cell>
          <cell r="AJ12748">
            <v>0</v>
          </cell>
          <cell r="AN12748">
            <v>0</v>
          </cell>
        </row>
        <row r="12749">
          <cell r="X12749">
            <v>0</v>
          </cell>
          <cell r="Y12749">
            <v>0</v>
          </cell>
          <cell r="Z12749">
            <v>0</v>
          </cell>
          <cell r="AA12749">
            <v>0</v>
          </cell>
          <cell r="AE12749">
            <v>0</v>
          </cell>
          <cell r="AG12749">
            <v>0</v>
          </cell>
          <cell r="AH12749">
            <v>0</v>
          </cell>
          <cell r="AI12749">
            <v>0</v>
          </cell>
          <cell r="AJ12749">
            <v>0</v>
          </cell>
          <cell r="AN12749">
            <v>0</v>
          </cell>
        </row>
        <row r="12750">
          <cell r="X12750">
            <v>0</v>
          </cell>
          <cell r="Y12750">
            <v>0</v>
          </cell>
          <cell r="Z12750">
            <v>0</v>
          </cell>
          <cell r="AA12750">
            <v>0</v>
          </cell>
          <cell r="AE12750">
            <v>0</v>
          </cell>
          <cell r="AG12750">
            <v>0</v>
          </cell>
          <cell r="AH12750">
            <v>0</v>
          </cell>
          <cell r="AI12750">
            <v>0</v>
          </cell>
          <cell r="AJ12750">
            <v>0</v>
          </cell>
          <cell r="AN12750">
            <v>0</v>
          </cell>
        </row>
        <row r="12751">
          <cell r="X12751">
            <v>0</v>
          </cell>
          <cell r="Y12751">
            <v>0</v>
          </cell>
          <cell r="Z12751">
            <v>0</v>
          </cell>
          <cell r="AA12751">
            <v>0</v>
          </cell>
          <cell r="AE12751">
            <v>0</v>
          </cell>
          <cell r="AG12751">
            <v>0</v>
          </cell>
          <cell r="AH12751">
            <v>0</v>
          </cell>
          <cell r="AI12751">
            <v>0</v>
          </cell>
          <cell r="AJ12751">
            <v>0</v>
          </cell>
          <cell r="AN12751">
            <v>0</v>
          </cell>
        </row>
        <row r="12752">
          <cell r="X12752">
            <v>0</v>
          </cell>
          <cell r="Y12752">
            <v>0</v>
          </cell>
          <cell r="Z12752">
            <v>0</v>
          </cell>
          <cell r="AA12752">
            <v>0</v>
          </cell>
          <cell r="AE12752">
            <v>0</v>
          </cell>
          <cell r="AG12752">
            <v>0</v>
          </cell>
          <cell r="AH12752">
            <v>0</v>
          </cell>
          <cell r="AI12752">
            <v>0</v>
          </cell>
          <cell r="AJ12752">
            <v>0</v>
          </cell>
          <cell r="AN12752">
            <v>0</v>
          </cell>
        </row>
        <row r="12753">
          <cell r="X12753">
            <v>0</v>
          </cell>
          <cell r="Y12753">
            <v>0</v>
          </cell>
          <cell r="Z12753">
            <v>0</v>
          </cell>
          <cell r="AA12753">
            <v>0</v>
          </cell>
          <cell r="AE12753">
            <v>0</v>
          </cell>
          <cell r="AG12753">
            <v>0</v>
          </cell>
          <cell r="AH12753">
            <v>0</v>
          </cell>
          <cell r="AI12753">
            <v>0</v>
          </cell>
          <cell r="AJ12753">
            <v>0</v>
          </cell>
          <cell r="AN12753">
            <v>0</v>
          </cell>
        </row>
        <row r="12754">
          <cell r="X12754">
            <v>0</v>
          </cell>
          <cell r="Y12754">
            <v>0</v>
          </cell>
          <cell r="Z12754">
            <v>0</v>
          </cell>
          <cell r="AA12754">
            <v>0</v>
          </cell>
          <cell r="AE12754">
            <v>0</v>
          </cell>
          <cell r="AG12754">
            <v>0</v>
          </cell>
          <cell r="AH12754">
            <v>0</v>
          </cell>
          <cell r="AI12754">
            <v>0</v>
          </cell>
          <cell r="AJ12754">
            <v>0</v>
          </cell>
          <cell r="AN12754">
            <v>0</v>
          </cell>
        </row>
        <row r="12755">
          <cell r="X12755">
            <v>0</v>
          </cell>
          <cell r="Y12755">
            <v>0</v>
          </cell>
          <cell r="Z12755">
            <v>0</v>
          </cell>
          <cell r="AA12755">
            <v>0</v>
          </cell>
          <cell r="AE12755">
            <v>0</v>
          </cell>
          <cell r="AG12755">
            <v>0</v>
          </cell>
          <cell r="AH12755">
            <v>0</v>
          </cell>
          <cell r="AI12755">
            <v>0</v>
          </cell>
          <cell r="AJ12755">
            <v>0</v>
          </cell>
          <cell r="AN12755">
            <v>0</v>
          </cell>
        </row>
        <row r="12756">
          <cell r="X12756">
            <v>0</v>
          </cell>
          <cell r="Y12756">
            <v>0</v>
          </cell>
          <cell r="Z12756">
            <v>0</v>
          </cell>
          <cell r="AA12756">
            <v>0</v>
          </cell>
          <cell r="AE12756">
            <v>0</v>
          </cell>
          <cell r="AG12756">
            <v>0</v>
          </cell>
          <cell r="AH12756">
            <v>0</v>
          </cell>
          <cell r="AI12756">
            <v>0</v>
          </cell>
          <cell r="AJ12756">
            <v>0</v>
          </cell>
          <cell r="AN12756">
            <v>0</v>
          </cell>
        </row>
        <row r="12757">
          <cell r="X12757">
            <v>0</v>
          </cell>
          <cell r="Y12757">
            <v>0</v>
          </cell>
          <cell r="Z12757">
            <v>0</v>
          </cell>
          <cell r="AA12757">
            <v>0</v>
          </cell>
          <cell r="AE12757">
            <v>0</v>
          </cell>
          <cell r="AG12757">
            <v>0</v>
          </cell>
          <cell r="AH12757">
            <v>0</v>
          </cell>
          <cell r="AI12757">
            <v>0</v>
          </cell>
          <cell r="AJ12757">
            <v>0</v>
          </cell>
          <cell r="AN12757">
            <v>0</v>
          </cell>
        </row>
        <row r="12758">
          <cell r="X12758">
            <v>0</v>
          </cell>
          <cell r="Y12758">
            <v>0</v>
          </cell>
          <cell r="Z12758">
            <v>0</v>
          </cell>
          <cell r="AA12758">
            <v>0</v>
          </cell>
          <cell r="AE12758">
            <v>0</v>
          </cell>
          <cell r="AG12758">
            <v>0</v>
          </cell>
          <cell r="AH12758">
            <v>0</v>
          </cell>
          <cell r="AI12758">
            <v>0</v>
          </cell>
          <cell r="AJ12758">
            <v>0</v>
          </cell>
          <cell r="AN12758">
            <v>0</v>
          </cell>
        </row>
        <row r="12759">
          <cell r="X12759">
            <v>0</v>
          </cell>
          <cell r="Y12759">
            <v>0</v>
          </cell>
          <cell r="Z12759">
            <v>0</v>
          </cell>
          <cell r="AA12759">
            <v>0</v>
          </cell>
          <cell r="AE12759">
            <v>0</v>
          </cell>
          <cell r="AG12759">
            <v>0</v>
          </cell>
          <cell r="AH12759">
            <v>0</v>
          </cell>
          <cell r="AI12759">
            <v>0</v>
          </cell>
          <cell r="AJ12759">
            <v>0</v>
          </cell>
          <cell r="AN12759">
            <v>0</v>
          </cell>
        </row>
        <row r="12760">
          <cell r="X12760">
            <v>0</v>
          </cell>
          <cell r="Y12760">
            <v>0</v>
          </cell>
          <cell r="Z12760">
            <v>0</v>
          </cell>
          <cell r="AA12760">
            <v>0</v>
          </cell>
          <cell r="AE12760">
            <v>0</v>
          </cell>
          <cell r="AG12760">
            <v>0</v>
          </cell>
          <cell r="AH12760">
            <v>0</v>
          </cell>
          <cell r="AI12760">
            <v>0</v>
          </cell>
          <cell r="AJ12760">
            <v>0</v>
          </cell>
          <cell r="AN12760">
            <v>0</v>
          </cell>
        </row>
        <row r="12761">
          <cell r="X12761">
            <v>0</v>
          </cell>
          <cell r="Y12761">
            <v>0</v>
          </cell>
          <cell r="Z12761">
            <v>0</v>
          </cell>
          <cell r="AA12761">
            <v>0</v>
          </cell>
          <cell r="AE12761">
            <v>0</v>
          </cell>
          <cell r="AG12761">
            <v>0</v>
          </cell>
          <cell r="AH12761">
            <v>0</v>
          </cell>
          <cell r="AI12761">
            <v>0</v>
          </cell>
          <cell r="AJ12761">
            <v>0</v>
          </cell>
          <cell r="AN12761">
            <v>0</v>
          </cell>
        </row>
        <row r="12762">
          <cell r="X12762">
            <v>0</v>
          </cell>
          <cell r="Y12762">
            <v>0</v>
          </cell>
          <cell r="Z12762">
            <v>0</v>
          </cell>
          <cell r="AA12762">
            <v>0</v>
          </cell>
          <cell r="AE12762">
            <v>0</v>
          </cell>
          <cell r="AG12762">
            <v>0</v>
          </cell>
          <cell r="AH12762">
            <v>0</v>
          </cell>
          <cell r="AI12762">
            <v>0</v>
          </cell>
          <cell r="AJ12762">
            <v>0</v>
          </cell>
          <cell r="AN12762">
            <v>0</v>
          </cell>
        </row>
        <row r="12763">
          <cell r="X12763">
            <v>0</v>
          </cell>
          <cell r="Y12763">
            <v>0</v>
          </cell>
          <cell r="Z12763">
            <v>0</v>
          </cell>
          <cell r="AA12763">
            <v>0</v>
          </cell>
          <cell r="AE12763">
            <v>0</v>
          </cell>
          <cell r="AG12763">
            <v>0</v>
          </cell>
          <cell r="AH12763">
            <v>0</v>
          </cell>
          <cell r="AI12763">
            <v>0</v>
          </cell>
          <cell r="AJ12763">
            <v>0</v>
          </cell>
          <cell r="AN12763">
            <v>0</v>
          </cell>
        </row>
        <row r="12764">
          <cell r="X12764">
            <v>0</v>
          </cell>
          <cell r="Y12764">
            <v>0</v>
          </cell>
          <cell r="Z12764">
            <v>0</v>
          </cell>
          <cell r="AA12764">
            <v>0</v>
          </cell>
          <cell r="AE12764">
            <v>0</v>
          </cell>
          <cell r="AG12764">
            <v>0</v>
          </cell>
          <cell r="AH12764">
            <v>0</v>
          </cell>
          <cell r="AI12764">
            <v>0</v>
          </cell>
          <cell r="AJ12764">
            <v>0</v>
          </cell>
          <cell r="AN12764">
            <v>0</v>
          </cell>
        </row>
        <row r="12765">
          <cell r="X12765">
            <v>0</v>
          </cell>
          <cell r="Y12765">
            <v>0</v>
          </cell>
          <cell r="Z12765">
            <v>0</v>
          </cell>
          <cell r="AA12765">
            <v>0</v>
          </cell>
          <cell r="AE12765">
            <v>0</v>
          </cell>
          <cell r="AG12765">
            <v>0</v>
          </cell>
          <cell r="AH12765">
            <v>0</v>
          </cell>
          <cell r="AI12765">
            <v>0</v>
          </cell>
          <cell r="AJ12765">
            <v>0</v>
          </cell>
          <cell r="AN12765">
            <v>0</v>
          </cell>
        </row>
        <row r="12766">
          <cell r="X12766">
            <v>0</v>
          </cell>
          <cell r="Y12766">
            <v>0</v>
          </cell>
          <cell r="Z12766">
            <v>0</v>
          </cell>
          <cell r="AA12766">
            <v>0</v>
          </cell>
          <cell r="AE12766">
            <v>0</v>
          </cell>
          <cell r="AG12766">
            <v>0</v>
          </cell>
          <cell r="AH12766">
            <v>0</v>
          </cell>
          <cell r="AI12766">
            <v>0</v>
          </cell>
          <cell r="AJ12766">
            <v>0</v>
          </cell>
          <cell r="AN12766">
            <v>0</v>
          </cell>
        </row>
        <row r="12767">
          <cell r="X12767">
            <v>0</v>
          </cell>
          <cell r="Y12767">
            <v>0</v>
          </cell>
          <cell r="Z12767">
            <v>0</v>
          </cell>
          <cell r="AA12767">
            <v>0</v>
          </cell>
          <cell r="AE12767">
            <v>0</v>
          </cell>
          <cell r="AG12767">
            <v>0</v>
          </cell>
          <cell r="AH12767">
            <v>0</v>
          </cell>
          <cell r="AI12767">
            <v>0</v>
          </cell>
          <cell r="AJ12767">
            <v>0</v>
          </cell>
          <cell r="AN12767">
            <v>0</v>
          </cell>
        </row>
        <row r="12768">
          <cell r="X12768">
            <v>0</v>
          </cell>
          <cell r="Y12768">
            <v>0</v>
          </cell>
          <cell r="Z12768">
            <v>0</v>
          </cell>
          <cell r="AA12768">
            <v>0</v>
          </cell>
          <cell r="AE12768">
            <v>0</v>
          </cell>
          <cell r="AG12768">
            <v>0</v>
          </cell>
          <cell r="AH12768">
            <v>0</v>
          </cell>
          <cell r="AI12768">
            <v>0</v>
          </cell>
          <cell r="AJ12768">
            <v>0</v>
          </cell>
          <cell r="AN12768">
            <v>0</v>
          </cell>
        </row>
        <row r="12769">
          <cell r="X12769">
            <v>0</v>
          </cell>
          <cell r="Y12769">
            <v>0</v>
          </cell>
          <cell r="Z12769">
            <v>0</v>
          </cell>
          <cell r="AA12769">
            <v>0</v>
          </cell>
          <cell r="AE12769">
            <v>0</v>
          </cell>
          <cell r="AG12769">
            <v>0</v>
          </cell>
          <cell r="AH12769">
            <v>0</v>
          </cell>
          <cell r="AI12769">
            <v>0</v>
          </cell>
          <cell r="AJ12769">
            <v>0</v>
          </cell>
          <cell r="AN12769">
            <v>0</v>
          </cell>
        </row>
        <row r="12770">
          <cell r="X12770">
            <v>0</v>
          </cell>
          <cell r="Y12770">
            <v>0</v>
          </cell>
          <cell r="Z12770">
            <v>0</v>
          </cell>
          <cell r="AA12770">
            <v>0</v>
          </cell>
          <cell r="AE12770">
            <v>0</v>
          </cell>
          <cell r="AG12770">
            <v>0</v>
          </cell>
          <cell r="AH12770">
            <v>0</v>
          </cell>
          <cell r="AI12770">
            <v>0</v>
          </cell>
          <cell r="AJ12770">
            <v>0</v>
          </cell>
          <cell r="AN12770">
            <v>0</v>
          </cell>
        </row>
        <row r="12771">
          <cell r="X12771">
            <v>0</v>
          </cell>
          <cell r="Y12771">
            <v>0</v>
          </cell>
          <cell r="Z12771">
            <v>0</v>
          </cell>
          <cell r="AA12771">
            <v>0</v>
          </cell>
          <cell r="AE12771">
            <v>0</v>
          </cell>
          <cell r="AG12771">
            <v>0</v>
          </cell>
          <cell r="AH12771">
            <v>0</v>
          </cell>
          <cell r="AI12771">
            <v>0</v>
          </cell>
          <cell r="AJ12771">
            <v>0</v>
          </cell>
          <cell r="AN12771">
            <v>0</v>
          </cell>
        </row>
        <row r="12772">
          <cell r="X12772">
            <v>0</v>
          </cell>
          <cell r="Y12772">
            <v>0</v>
          </cell>
          <cell r="Z12772">
            <v>0</v>
          </cell>
          <cell r="AA12772">
            <v>0</v>
          </cell>
          <cell r="AE12772">
            <v>0</v>
          </cell>
          <cell r="AG12772">
            <v>0</v>
          </cell>
          <cell r="AH12772">
            <v>0</v>
          </cell>
          <cell r="AI12772">
            <v>0</v>
          </cell>
          <cell r="AJ12772">
            <v>0</v>
          </cell>
          <cell r="AN12772">
            <v>0</v>
          </cell>
        </row>
        <row r="12773">
          <cell r="X12773">
            <v>0</v>
          </cell>
          <cell r="Y12773">
            <v>0</v>
          </cell>
          <cell r="Z12773">
            <v>0</v>
          </cell>
          <cell r="AA12773">
            <v>0</v>
          </cell>
          <cell r="AE12773">
            <v>0</v>
          </cell>
          <cell r="AG12773">
            <v>0</v>
          </cell>
          <cell r="AH12773">
            <v>0</v>
          </cell>
          <cell r="AI12773">
            <v>0</v>
          </cell>
          <cell r="AJ12773">
            <v>0</v>
          </cell>
          <cell r="AN12773">
            <v>0</v>
          </cell>
        </row>
        <row r="12774">
          <cell r="X12774">
            <v>0</v>
          </cell>
          <cell r="Y12774">
            <v>0</v>
          </cell>
          <cell r="Z12774">
            <v>0</v>
          </cell>
          <cell r="AA12774">
            <v>0</v>
          </cell>
          <cell r="AE12774">
            <v>0</v>
          </cell>
          <cell r="AG12774">
            <v>0</v>
          </cell>
          <cell r="AH12774">
            <v>0</v>
          </cell>
          <cell r="AI12774">
            <v>0</v>
          </cell>
          <cell r="AJ12774">
            <v>0</v>
          </cell>
          <cell r="AN12774">
            <v>0</v>
          </cell>
        </row>
        <row r="12775">
          <cell r="X12775">
            <v>0</v>
          </cell>
          <cell r="Y12775">
            <v>0</v>
          </cell>
          <cell r="Z12775">
            <v>0</v>
          </cell>
          <cell r="AA12775">
            <v>0</v>
          </cell>
          <cell r="AE12775">
            <v>0</v>
          </cell>
          <cell r="AG12775">
            <v>0</v>
          </cell>
          <cell r="AH12775">
            <v>0</v>
          </cell>
          <cell r="AI12775">
            <v>0</v>
          </cell>
          <cell r="AJ12775">
            <v>0</v>
          </cell>
          <cell r="AN12775">
            <v>0</v>
          </cell>
        </row>
        <row r="12776">
          <cell r="X12776">
            <v>0</v>
          </cell>
          <cell r="Y12776">
            <v>0</v>
          </cell>
          <cell r="Z12776">
            <v>0</v>
          </cell>
          <cell r="AA12776">
            <v>0</v>
          </cell>
          <cell r="AE12776">
            <v>0</v>
          </cell>
          <cell r="AG12776">
            <v>0</v>
          </cell>
          <cell r="AH12776">
            <v>0</v>
          </cell>
          <cell r="AI12776">
            <v>0</v>
          </cell>
          <cell r="AJ12776">
            <v>0</v>
          </cell>
          <cell r="AN12776">
            <v>0</v>
          </cell>
        </row>
        <row r="12777">
          <cell r="X12777">
            <v>0</v>
          </cell>
          <cell r="Y12777">
            <v>0</v>
          </cell>
          <cell r="Z12777">
            <v>0</v>
          </cell>
          <cell r="AA12777">
            <v>0</v>
          </cell>
          <cell r="AE12777">
            <v>0</v>
          </cell>
          <cell r="AG12777">
            <v>0</v>
          </cell>
          <cell r="AH12777">
            <v>0</v>
          </cell>
          <cell r="AI12777">
            <v>0</v>
          </cell>
          <cell r="AJ12777">
            <v>0</v>
          </cell>
          <cell r="AN12777">
            <v>0</v>
          </cell>
        </row>
        <row r="12778">
          <cell r="X12778">
            <v>0</v>
          </cell>
          <cell r="Y12778">
            <v>0</v>
          </cell>
          <cell r="Z12778">
            <v>0</v>
          </cell>
          <cell r="AA12778">
            <v>0</v>
          </cell>
          <cell r="AE12778">
            <v>0</v>
          </cell>
          <cell r="AG12778">
            <v>0</v>
          </cell>
          <cell r="AH12778">
            <v>0</v>
          </cell>
          <cell r="AI12778">
            <v>0</v>
          </cell>
          <cell r="AJ12778">
            <v>0</v>
          </cell>
          <cell r="AN12778">
            <v>0</v>
          </cell>
        </row>
        <row r="12779">
          <cell r="X12779">
            <v>0</v>
          </cell>
          <cell r="Y12779">
            <v>0</v>
          </cell>
          <cell r="Z12779">
            <v>0</v>
          </cell>
          <cell r="AA12779">
            <v>0</v>
          </cell>
          <cell r="AE12779">
            <v>0</v>
          </cell>
          <cell r="AG12779">
            <v>0</v>
          </cell>
          <cell r="AH12779">
            <v>0</v>
          </cell>
          <cell r="AI12779">
            <v>0</v>
          </cell>
          <cell r="AJ12779">
            <v>0</v>
          </cell>
          <cell r="AN12779">
            <v>0</v>
          </cell>
        </row>
        <row r="12780">
          <cell r="X12780">
            <v>0</v>
          </cell>
          <cell r="Y12780">
            <v>0</v>
          </cell>
          <cell r="Z12780">
            <v>0</v>
          </cell>
          <cell r="AA12780">
            <v>0</v>
          </cell>
          <cell r="AE12780">
            <v>0</v>
          </cell>
          <cell r="AG12780">
            <v>0</v>
          </cell>
          <cell r="AH12780">
            <v>0</v>
          </cell>
          <cell r="AI12780">
            <v>0</v>
          </cell>
          <cell r="AJ12780">
            <v>0</v>
          </cell>
          <cell r="AN12780">
            <v>0</v>
          </cell>
        </row>
        <row r="12781">
          <cell r="X12781">
            <v>0</v>
          </cell>
          <cell r="Y12781">
            <v>0</v>
          </cell>
          <cell r="Z12781">
            <v>0</v>
          </cell>
          <cell r="AA12781">
            <v>0</v>
          </cell>
          <cell r="AE12781">
            <v>0</v>
          </cell>
          <cell r="AG12781">
            <v>0</v>
          </cell>
          <cell r="AH12781">
            <v>0</v>
          </cell>
          <cell r="AI12781">
            <v>0</v>
          </cell>
          <cell r="AJ12781">
            <v>0</v>
          </cell>
          <cell r="AN12781">
            <v>0</v>
          </cell>
        </row>
        <row r="12782">
          <cell r="X12782">
            <v>0</v>
          </cell>
          <cell r="Y12782">
            <v>0</v>
          </cell>
          <cell r="Z12782">
            <v>0</v>
          </cell>
          <cell r="AA12782">
            <v>0</v>
          </cell>
          <cell r="AE12782">
            <v>0</v>
          </cell>
          <cell r="AG12782">
            <v>0</v>
          </cell>
          <cell r="AH12782">
            <v>0</v>
          </cell>
          <cell r="AI12782">
            <v>0</v>
          </cell>
          <cell r="AJ12782">
            <v>0</v>
          </cell>
          <cell r="AN12782">
            <v>0</v>
          </cell>
        </row>
        <row r="12783">
          <cell r="X12783">
            <v>0</v>
          </cell>
          <cell r="Y12783">
            <v>0</v>
          </cell>
          <cell r="Z12783">
            <v>0</v>
          </cell>
          <cell r="AA12783">
            <v>0</v>
          </cell>
          <cell r="AE12783">
            <v>0</v>
          </cell>
          <cell r="AG12783">
            <v>0</v>
          </cell>
          <cell r="AH12783">
            <v>0</v>
          </cell>
          <cell r="AI12783">
            <v>0</v>
          </cell>
          <cell r="AJ12783">
            <v>0</v>
          </cell>
          <cell r="AN12783">
            <v>0</v>
          </cell>
        </row>
        <row r="12784">
          <cell r="X12784">
            <v>0</v>
          </cell>
          <cell r="Y12784">
            <v>0</v>
          </cell>
          <cell r="Z12784">
            <v>0</v>
          </cell>
          <cell r="AA12784">
            <v>0</v>
          </cell>
          <cell r="AE12784">
            <v>0</v>
          </cell>
          <cell r="AG12784">
            <v>0</v>
          </cell>
          <cell r="AH12784">
            <v>0</v>
          </cell>
          <cell r="AI12784">
            <v>0</v>
          </cell>
          <cell r="AJ12784">
            <v>0</v>
          </cell>
          <cell r="AN12784">
            <v>0</v>
          </cell>
        </row>
        <row r="12785">
          <cell r="X12785">
            <v>0</v>
          </cell>
          <cell r="Y12785">
            <v>0</v>
          </cell>
          <cell r="Z12785">
            <v>0</v>
          </cell>
          <cell r="AA12785">
            <v>0</v>
          </cell>
          <cell r="AE12785">
            <v>0</v>
          </cell>
          <cell r="AG12785">
            <v>0</v>
          </cell>
          <cell r="AH12785">
            <v>0</v>
          </cell>
          <cell r="AI12785">
            <v>0</v>
          </cell>
          <cell r="AJ12785">
            <v>0</v>
          </cell>
          <cell r="AN12785">
            <v>0</v>
          </cell>
        </row>
        <row r="12786">
          <cell r="X12786">
            <v>0</v>
          </cell>
          <cell r="Y12786">
            <v>0</v>
          </cell>
          <cell r="Z12786">
            <v>0</v>
          </cell>
          <cell r="AA12786">
            <v>0</v>
          </cell>
          <cell r="AE12786">
            <v>0</v>
          </cell>
          <cell r="AG12786">
            <v>0</v>
          </cell>
          <cell r="AH12786">
            <v>0</v>
          </cell>
          <cell r="AI12786">
            <v>0</v>
          </cell>
          <cell r="AJ12786">
            <v>0</v>
          </cell>
          <cell r="AN12786">
            <v>0</v>
          </cell>
        </row>
        <row r="12787">
          <cell r="X12787">
            <v>0</v>
          </cell>
          <cell r="Y12787">
            <v>0</v>
          </cell>
          <cell r="Z12787">
            <v>0</v>
          </cell>
          <cell r="AA12787">
            <v>0</v>
          </cell>
          <cell r="AE12787">
            <v>0</v>
          </cell>
          <cell r="AG12787">
            <v>0</v>
          </cell>
          <cell r="AH12787">
            <v>0</v>
          </cell>
          <cell r="AI12787">
            <v>0</v>
          </cell>
          <cell r="AJ12787">
            <v>0</v>
          </cell>
          <cell r="AN12787">
            <v>0</v>
          </cell>
        </row>
        <row r="12788">
          <cell r="X12788">
            <v>0</v>
          </cell>
          <cell r="Y12788">
            <v>0</v>
          </cell>
          <cell r="Z12788">
            <v>0</v>
          </cell>
          <cell r="AA12788">
            <v>0</v>
          </cell>
          <cell r="AE12788">
            <v>0</v>
          </cell>
          <cell r="AG12788">
            <v>0</v>
          </cell>
          <cell r="AH12788">
            <v>0</v>
          </cell>
          <cell r="AI12788">
            <v>0</v>
          </cell>
          <cell r="AJ12788">
            <v>0</v>
          </cell>
          <cell r="AN12788">
            <v>0</v>
          </cell>
        </row>
        <row r="12789">
          <cell r="X12789">
            <v>0</v>
          </cell>
          <cell r="Y12789">
            <v>0</v>
          </cell>
          <cell r="Z12789">
            <v>0</v>
          </cell>
          <cell r="AA12789">
            <v>0</v>
          </cell>
          <cell r="AE12789">
            <v>0</v>
          </cell>
          <cell r="AG12789">
            <v>0</v>
          </cell>
          <cell r="AH12789">
            <v>0</v>
          </cell>
          <cell r="AI12789">
            <v>0</v>
          </cell>
          <cell r="AJ12789">
            <v>0</v>
          </cell>
          <cell r="AN12789">
            <v>0</v>
          </cell>
        </row>
        <row r="12790">
          <cell r="X12790">
            <v>0</v>
          </cell>
          <cell r="Y12790">
            <v>0</v>
          </cell>
          <cell r="Z12790">
            <v>0</v>
          </cell>
          <cell r="AA12790">
            <v>0</v>
          </cell>
          <cell r="AE12790">
            <v>0</v>
          </cell>
          <cell r="AG12790">
            <v>0</v>
          </cell>
          <cell r="AH12790">
            <v>0</v>
          </cell>
          <cell r="AI12790">
            <v>0</v>
          </cell>
          <cell r="AJ12790">
            <v>0</v>
          </cell>
          <cell r="AN12790">
            <v>0</v>
          </cell>
        </row>
        <row r="12791">
          <cell r="X12791">
            <v>0</v>
          </cell>
          <cell r="Y12791">
            <v>0</v>
          </cell>
          <cell r="Z12791">
            <v>0</v>
          </cell>
          <cell r="AA12791">
            <v>0</v>
          </cell>
          <cell r="AE12791">
            <v>0</v>
          </cell>
          <cell r="AG12791">
            <v>0</v>
          </cell>
          <cell r="AH12791">
            <v>0</v>
          </cell>
          <cell r="AI12791">
            <v>0</v>
          </cell>
          <cell r="AJ12791">
            <v>0</v>
          </cell>
          <cell r="AN12791">
            <v>0</v>
          </cell>
        </row>
        <row r="12792">
          <cell r="X12792">
            <v>0</v>
          </cell>
          <cell r="Y12792">
            <v>0</v>
          </cell>
          <cell r="Z12792">
            <v>0</v>
          </cell>
          <cell r="AA12792">
            <v>0</v>
          </cell>
          <cell r="AE12792">
            <v>0</v>
          </cell>
          <cell r="AG12792">
            <v>0</v>
          </cell>
          <cell r="AH12792">
            <v>0</v>
          </cell>
          <cell r="AI12792">
            <v>0</v>
          </cell>
          <cell r="AJ12792">
            <v>0</v>
          </cell>
          <cell r="AN12792">
            <v>0</v>
          </cell>
        </row>
        <row r="12793">
          <cell r="X12793">
            <v>0</v>
          </cell>
          <cell r="Y12793">
            <v>0</v>
          </cell>
          <cell r="Z12793">
            <v>0</v>
          </cell>
          <cell r="AA12793">
            <v>0</v>
          </cell>
          <cell r="AE12793">
            <v>0</v>
          </cell>
          <cell r="AG12793">
            <v>0</v>
          </cell>
          <cell r="AH12793">
            <v>0</v>
          </cell>
          <cell r="AI12793">
            <v>0</v>
          </cell>
          <cell r="AJ12793">
            <v>0</v>
          </cell>
          <cell r="AN12793">
            <v>0</v>
          </cell>
        </row>
        <row r="12794">
          <cell r="X12794">
            <v>0</v>
          </cell>
          <cell r="Y12794">
            <v>0</v>
          </cell>
          <cell r="Z12794">
            <v>0</v>
          </cell>
          <cell r="AA12794">
            <v>0</v>
          </cell>
          <cell r="AE12794">
            <v>0</v>
          </cell>
          <cell r="AG12794">
            <v>0</v>
          </cell>
          <cell r="AH12794">
            <v>0</v>
          </cell>
          <cell r="AI12794">
            <v>0</v>
          </cell>
          <cell r="AJ12794">
            <v>0</v>
          </cell>
          <cell r="AN12794">
            <v>0</v>
          </cell>
        </row>
        <row r="12795">
          <cell r="X12795">
            <v>0</v>
          </cell>
          <cell r="Y12795">
            <v>0</v>
          </cell>
          <cell r="Z12795">
            <v>0</v>
          </cell>
          <cell r="AA12795">
            <v>0</v>
          </cell>
          <cell r="AE12795">
            <v>0</v>
          </cell>
          <cell r="AG12795">
            <v>0</v>
          </cell>
          <cell r="AH12795">
            <v>0</v>
          </cell>
          <cell r="AI12795">
            <v>0</v>
          </cell>
          <cell r="AJ12795">
            <v>0</v>
          </cell>
          <cell r="AN12795">
            <v>0</v>
          </cell>
        </row>
        <row r="12796">
          <cell r="X12796">
            <v>0</v>
          </cell>
          <cell r="Y12796">
            <v>0</v>
          </cell>
          <cell r="Z12796">
            <v>0</v>
          </cell>
          <cell r="AA12796">
            <v>0</v>
          </cell>
          <cell r="AE12796">
            <v>0</v>
          </cell>
          <cell r="AG12796">
            <v>0</v>
          </cell>
          <cell r="AH12796">
            <v>0</v>
          </cell>
          <cell r="AI12796">
            <v>0</v>
          </cell>
          <cell r="AJ12796">
            <v>0</v>
          </cell>
          <cell r="AN12796">
            <v>0</v>
          </cell>
        </row>
        <row r="12797">
          <cell r="X12797">
            <v>0</v>
          </cell>
          <cell r="Y12797">
            <v>0</v>
          </cell>
          <cell r="Z12797">
            <v>0</v>
          </cell>
          <cell r="AA12797">
            <v>0</v>
          </cell>
          <cell r="AE12797">
            <v>0</v>
          </cell>
          <cell r="AG12797">
            <v>0</v>
          </cell>
          <cell r="AH12797">
            <v>0</v>
          </cell>
          <cell r="AI12797">
            <v>0</v>
          </cell>
          <cell r="AJ12797">
            <v>0</v>
          </cell>
          <cell r="AN12797">
            <v>0</v>
          </cell>
        </row>
        <row r="12798">
          <cell r="X12798">
            <v>0</v>
          </cell>
          <cell r="Y12798">
            <v>0</v>
          </cell>
          <cell r="Z12798">
            <v>0</v>
          </cell>
          <cell r="AA12798">
            <v>0</v>
          </cell>
          <cell r="AE12798">
            <v>0</v>
          </cell>
          <cell r="AG12798">
            <v>0</v>
          </cell>
          <cell r="AH12798">
            <v>0</v>
          </cell>
          <cell r="AI12798">
            <v>0</v>
          </cell>
          <cell r="AJ12798">
            <v>0</v>
          </cell>
          <cell r="AN12798">
            <v>0</v>
          </cell>
        </row>
        <row r="12799">
          <cell r="X12799">
            <v>0</v>
          </cell>
          <cell r="Y12799">
            <v>0</v>
          </cell>
          <cell r="Z12799">
            <v>0</v>
          </cell>
          <cell r="AA12799">
            <v>0</v>
          </cell>
          <cell r="AE12799">
            <v>0</v>
          </cell>
          <cell r="AG12799">
            <v>0</v>
          </cell>
          <cell r="AH12799">
            <v>0</v>
          </cell>
          <cell r="AI12799">
            <v>0</v>
          </cell>
          <cell r="AJ12799">
            <v>0</v>
          </cell>
          <cell r="AN12799">
            <v>0</v>
          </cell>
        </row>
        <row r="12800">
          <cell r="X12800">
            <v>0</v>
          </cell>
          <cell r="Y12800">
            <v>0</v>
          </cell>
          <cell r="Z12800">
            <v>0</v>
          </cell>
          <cell r="AA12800">
            <v>0</v>
          </cell>
          <cell r="AE12800">
            <v>0</v>
          </cell>
          <cell r="AG12800">
            <v>0</v>
          </cell>
          <cell r="AH12800">
            <v>0</v>
          </cell>
          <cell r="AI12800">
            <v>0</v>
          </cell>
          <cell r="AJ12800">
            <v>0</v>
          </cell>
          <cell r="AN12800">
            <v>0</v>
          </cell>
        </row>
        <row r="12801">
          <cell r="X12801">
            <v>0</v>
          </cell>
          <cell r="Y12801">
            <v>0</v>
          </cell>
          <cell r="Z12801">
            <v>0</v>
          </cell>
          <cell r="AA12801">
            <v>0</v>
          </cell>
          <cell r="AE12801">
            <v>0</v>
          </cell>
          <cell r="AG12801">
            <v>0</v>
          </cell>
          <cell r="AH12801">
            <v>0</v>
          </cell>
          <cell r="AI12801">
            <v>0</v>
          </cell>
          <cell r="AJ12801">
            <v>0</v>
          </cell>
          <cell r="AN12801">
            <v>0</v>
          </cell>
        </row>
        <row r="12802">
          <cell r="X12802">
            <v>0</v>
          </cell>
          <cell r="Y12802">
            <v>0</v>
          </cell>
          <cell r="Z12802">
            <v>0</v>
          </cell>
          <cell r="AA12802">
            <v>0</v>
          </cell>
          <cell r="AE12802">
            <v>0</v>
          </cell>
          <cell r="AG12802">
            <v>0</v>
          </cell>
          <cell r="AH12802">
            <v>0</v>
          </cell>
          <cell r="AI12802">
            <v>0</v>
          </cell>
          <cell r="AJ12802">
            <v>0</v>
          </cell>
          <cell r="AN12802">
            <v>0</v>
          </cell>
        </row>
        <row r="12803">
          <cell r="X12803">
            <v>0</v>
          </cell>
          <cell r="Y12803">
            <v>0</v>
          </cell>
          <cell r="Z12803">
            <v>0</v>
          </cell>
          <cell r="AA12803">
            <v>0</v>
          </cell>
          <cell r="AE12803">
            <v>0</v>
          </cell>
          <cell r="AG12803">
            <v>0</v>
          </cell>
          <cell r="AH12803">
            <v>0</v>
          </cell>
          <cell r="AI12803">
            <v>0</v>
          </cell>
          <cell r="AJ12803">
            <v>0</v>
          </cell>
          <cell r="AN12803">
            <v>0</v>
          </cell>
        </row>
        <row r="12804">
          <cell r="X12804">
            <v>0</v>
          </cell>
          <cell r="Y12804">
            <v>0</v>
          </cell>
          <cell r="Z12804">
            <v>0</v>
          </cell>
          <cell r="AA12804">
            <v>0</v>
          </cell>
          <cell r="AE12804">
            <v>0</v>
          </cell>
          <cell r="AG12804">
            <v>0</v>
          </cell>
          <cell r="AH12804">
            <v>0</v>
          </cell>
          <cell r="AI12804">
            <v>0</v>
          </cell>
          <cell r="AJ12804">
            <v>0</v>
          </cell>
          <cell r="AN12804">
            <v>0</v>
          </cell>
        </row>
        <row r="12805">
          <cell r="X12805">
            <v>0</v>
          </cell>
          <cell r="Y12805">
            <v>0</v>
          </cell>
          <cell r="Z12805">
            <v>0</v>
          </cell>
          <cell r="AA12805">
            <v>0</v>
          </cell>
          <cell r="AE12805">
            <v>0</v>
          </cell>
          <cell r="AG12805">
            <v>0</v>
          </cell>
          <cell r="AH12805">
            <v>0</v>
          </cell>
          <cell r="AI12805">
            <v>0</v>
          </cell>
          <cell r="AJ12805">
            <v>0</v>
          </cell>
          <cell r="AN12805">
            <v>0</v>
          </cell>
        </row>
        <row r="12806">
          <cell r="X12806">
            <v>0</v>
          </cell>
          <cell r="Y12806">
            <v>0</v>
          </cell>
          <cell r="Z12806">
            <v>0</v>
          </cell>
          <cell r="AA12806">
            <v>0</v>
          </cell>
          <cell r="AE12806">
            <v>0</v>
          </cell>
          <cell r="AG12806">
            <v>0</v>
          </cell>
          <cell r="AH12806">
            <v>0</v>
          </cell>
          <cell r="AI12806">
            <v>0</v>
          </cell>
          <cell r="AJ12806">
            <v>0</v>
          </cell>
          <cell r="AN12806">
            <v>0</v>
          </cell>
        </row>
        <row r="12807">
          <cell r="X12807">
            <v>0</v>
          </cell>
          <cell r="Y12807">
            <v>0</v>
          </cell>
          <cell r="Z12807">
            <v>0</v>
          </cell>
          <cell r="AA12807">
            <v>0</v>
          </cell>
          <cell r="AE12807">
            <v>0</v>
          </cell>
          <cell r="AG12807">
            <v>0</v>
          </cell>
          <cell r="AH12807">
            <v>0</v>
          </cell>
          <cell r="AI12807">
            <v>0</v>
          </cell>
          <cell r="AJ12807">
            <v>0</v>
          </cell>
          <cell r="AN12807">
            <v>0</v>
          </cell>
        </row>
        <row r="12808">
          <cell r="X12808">
            <v>0</v>
          </cell>
          <cell r="Y12808">
            <v>0</v>
          </cell>
          <cell r="Z12808">
            <v>0</v>
          </cell>
          <cell r="AA12808">
            <v>0</v>
          </cell>
          <cell r="AE12808">
            <v>0</v>
          </cell>
          <cell r="AG12808">
            <v>0</v>
          </cell>
          <cell r="AH12808">
            <v>0</v>
          </cell>
          <cell r="AI12808">
            <v>0</v>
          </cell>
          <cell r="AJ12808">
            <v>0</v>
          </cell>
          <cell r="AN12808">
            <v>0</v>
          </cell>
        </row>
        <row r="12809">
          <cell r="X12809">
            <v>0</v>
          </cell>
          <cell r="Y12809">
            <v>0</v>
          </cell>
          <cell r="Z12809">
            <v>0</v>
          </cell>
          <cell r="AA12809">
            <v>0</v>
          </cell>
          <cell r="AE12809">
            <v>0</v>
          </cell>
          <cell r="AG12809">
            <v>0</v>
          </cell>
          <cell r="AH12809">
            <v>0</v>
          </cell>
          <cell r="AI12809">
            <v>0</v>
          </cell>
          <cell r="AJ12809">
            <v>0</v>
          </cell>
          <cell r="AN12809">
            <v>0</v>
          </cell>
        </row>
        <row r="12810">
          <cell r="X12810">
            <v>0</v>
          </cell>
          <cell r="Y12810">
            <v>0</v>
          </cell>
          <cell r="Z12810">
            <v>0</v>
          </cell>
          <cell r="AA12810">
            <v>0</v>
          </cell>
          <cell r="AE12810">
            <v>0</v>
          </cell>
          <cell r="AG12810">
            <v>0</v>
          </cell>
          <cell r="AH12810">
            <v>0</v>
          </cell>
          <cell r="AI12810">
            <v>0</v>
          </cell>
          <cell r="AJ12810">
            <v>0</v>
          </cell>
          <cell r="AN12810">
            <v>0</v>
          </cell>
        </row>
        <row r="12811">
          <cell r="X12811">
            <v>0</v>
          </cell>
          <cell r="Y12811">
            <v>0</v>
          </cell>
          <cell r="Z12811">
            <v>0</v>
          </cell>
          <cell r="AA12811">
            <v>0</v>
          </cell>
          <cell r="AE12811">
            <v>0</v>
          </cell>
          <cell r="AG12811">
            <v>0</v>
          </cell>
          <cell r="AH12811">
            <v>0</v>
          </cell>
          <cell r="AI12811">
            <v>0</v>
          </cell>
          <cell r="AJ12811">
            <v>0</v>
          </cell>
          <cell r="AN12811">
            <v>0</v>
          </cell>
        </row>
        <row r="12812">
          <cell r="X12812">
            <v>0</v>
          </cell>
          <cell r="Y12812">
            <v>0</v>
          </cell>
          <cell r="Z12812">
            <v>0</v>
          </cell>
          <cell r="AA12812">
            <v>0</v>
          </cell>
          <cell r="AE12812">
            <v>0</v>
          </cell>
          <cell r="AG12812">
            <v>0</v>
          </cell>
          <cell r="AH12812">
            <v>0</v>
          </cell>
          <cell r="AI12812">
            <v>0</v>
          </cell>
          <cell r="AJ12812">
            <v>0</v>
          </cell>
          <cell r="AN12812">
            <v>0</v>
          </cell>
        </row>
        <row r="12813">
          <cell r="X12813">
            <v>0</v>
          </cell>
          <cell r="Y12813">
            <v>0</v>
          </cell>
          <cell r="Z12813">
            <v>0</v>
          </cell>
          <cell r="AA12813">
            <v>0</v>
          </cell>
          <cell r="AE12813">
            <v>0</v>
          </cell>
          <cell r="AG12813">
            <v>0</v>
          </cell>
          <cell r="AH12813">
            <v>0</v>
          </cell>
          <cell r="AI12813">
            <v>0</v>
          </cell>
          <cell r="AJ12813">
            <v>0</v>
          </cell>
          <cell r="AN12813">
            <v>0</v>
          </cell>
        </row>
        <row r="12814">
          <cell r="X12814">
            <v>0</v>
          </cell>
          <cell r="Y12814">
            <v>0</v>
          </cell>
          <cell r="Z12814">
            <v>0</v>
          </cell>
          <cell r="AA12814">
            <v>0</v>
          </cell>
          <cell r="AE12814">
            <v>0</v>
          </cell>
          <cell r="AG12814">
            <v>0</v>
          </cell>
          <cell r="AH12814">
            <v>0</v>
          </cell>
          <cell r="AI12814">
            <v>0</v>
          </cell>
          <cell r="AJ12814">
            <v>0</v>
          </cell>
          <cell r="AN12814">
            <v>0</v>
          </cell>
        </row>
        <row r="12815">
          <cell r="X12815">
            <v>0</v>
          </cell>
          <cell r="Y12815">
            <v>0</v>
          </cell>
          <cell r="Z12815">
            <v>0</v>
          </cell>
          <cell r="AA12815">
            <v>0</v>
          </cell>
          <cell r="AE12815">
            <v>0</v>
          </cell>
          <cell r="AG12815">
            <v>0</v>
          </cell>
          <cell r="AH12815">
            <v>0</v>
          </cell>
          <cell r="AI12815">
            <v>0</v>
          </cell>
          <cell r="AJ12815">
            <v>0</v>
          </cell>
          <cell r="AN12815">
            <v>0</v>
          </cell>
        </row>
        <row r="12816">
          <cell r="X12816">
            <v>0</v>
          </cell>
          <cell r="Y12816">
            <v>0</v>
          </cell>
          <cell r="Z12816">
            <v>0</v>
          </cell>
          <cell r="AA12816">
            <v>0</v>
          </cell>
          <cell r="AE12816">
            <v>0</v>
          </cell>
          <cell r="AG12816">
            <v>0</v>
          </cell>
          <cell r="AH12816">
            <v>0</v>
          </cell>
          <cell r="AI12816">
            <v>0</v>
          </cell>
          <cell r="AJ12816">
            <v>0</v>
          </cell>
          <cell r="AN12816">
            <v>0</v>
          </cell>
        </row>
        <row r="12817">
          <cell r="X12817">
            <v>0</v>
          </cell>
          <cell r="Y12817">
            <v>0</v>
          </cell>
          <cell r="Z12817">
            <v>0</v>
          </cell>
          <cell r="AA12817">
            <v>0</v>
          </cell>
          <cell r="AE12817">
            <v>0</v>
          </cell>
          <cell r="AG12817">
            <v>0</v>
          </cell>
          <cell r="AH12817">
            <v>0</v>
          </cell>
          <cell r="AI12817">
            <v>0</v>
          </cell>
          <cell r="AJ12817">
            <v>0</v>
          </cell>
          <cell r="AN12817">
            <v>0</v>
          </cell>
        </row>
        <row r="12818">
          <cell r="X12818">
            <v>0</v>
          </cell>
          <cell r="Y12818">
            <v>0</v>
          </cell>
          <cell r="Z12818">
            <v>0</v>
          </cell>
          <cell r="AA12818">
            <v>0</v>
          </cell>
          <cell r="AE12818">
            <v>0</v>
          </cell>
          <cell r="AG12818">
            <v>0</v>
          </cell>
          <cell r="AH12818">
            <v>0</v>
          </cell>
          <cell r="AI12818">
            <v>0</v>
          </cell>
          <cell r="AJ12818">
            <v>0</v>
          </cell>
          <cell r="AN12818">
            <v>0</v>
          </cell>
        </row>
        <row r="12819">
          <cell r="X12819">
            <v>0</v>
          </cell>
          <cell r="Y12819">
            <v>0</v>
          </cell>
          <cell r="Z12819">
            <v>0</v>
          </cell>
          <cell r="AA12819">
            <v>0</v>
          </cell>
          <cell r="AE12819">
            <v>0</v>
          </cell>
          <cell r="AG12819">
            <v>0</v>
          </cell>
          <cell r="AH12819">
            <v>0</v>
          </cell>
          <cell r="AI12819">
            <v>0</v>
          </cell>
          <cell r="AJ12819">
            <v>0</v>
          </cell>
          <cell r="AN12819">
            <v>0</v>
          </cell>
        </row>
        <row r="12820">
          <cell r="X12820">
            <v>0</v>
          </cell>
          <cell r="Y12820">
            <v>0</v>
          </cell>
          <cell r="Z12820">
            <v>0</v>
          </cell>
          <cell r="AA12820">
            <v>0</v>
          </cell>
          <cell r="AE12820">
            <v>0</v>
          </cell>
          <cell r="AG12820">
            <v>0</v>
          </cell>
          <cell r="AH12820">
            <v>0</v>
          </cell>
          <cell r="AI12820">
            <v>0</v>
          </cell>
          <cell r="AJ12820">
            <v>0</v>
          </cell>
          <cell r="AN12820">
            <v>0</v>
          </cell>
        </row>
        <row r="12821">
          <cell r="X12821">
            <v>0</v>
          </cell>
          <cell r="Y12821">
            <v>0</v>
          </cell>
          <cell r="Z12821">
            <v>0</v>
          </cell>
          <cell r="AA12821">
            <v>0</v>
          </cell>
          <cell r="AE12821">
            <v>0</v>
          </cell>
          <cell r="AG12821">
            <v>0</v>
          </cell>
          <cell r="AH12821">
            <v>0</v>
          </cell>
          <cell r="AI12821">
            <v>0</v>
          </cell>
          <cell r="AJ12821">
            <v>0</v>
          </cell>
          <cell r="AN12821">
            <v>0</v>
          </cell>
        </row>
        <row r="12822">
          <cell r="X12822">
            <v>0</v>
          </cell>
          <cell r="Y12822">
            <v>0</v>
          </cell>
          <cell r="Z12822">
            <v>0</v>
          </cell>
          <cell r="AA12822">
            <v>0</v>
          </cell>
          <cell r="AE12822">
            <v>0</v>
          </cell>
          <cell r="AG12822">
            <v>0</v>
          </cell>
          <cell r="AH12822">
            <v>0</v>
          </cell>
          <cell r="AI12822">
            <v>0</v>
          </cell>
          <cell r="AJ12822">
            <v>0</v>
          </cell>
          <cell r="AN12822">
            <v>0</v>
          </cell>
        </row>
        <row r="12823">
          <cell r="X12823">
            <v>0</v>
          </cell>
          <cell r="Y12823">
            <v>0</v>
          </cell>
          <cell r="Z12823">
            <v>0</v>
          </cell>
          <cell r="AA12823">
            <v>0</v>
          </cell>
          <cell r="AE12823">
            <v>0</v>
          </cell>
          <cell r="AG12823">
            <v>0</v>
          </cell>
          <cell r="AH12823">
            <v>0</v>
          </cell>
          <cell r="AI12823">
            <v>0</v>
          </cell>
          <cell r="AJ12823">
            <v>0</v>
          </cell>
          <cell r="AN12823">
            <v>0</v>
          </cell>
        </row>
        <row r="12824">
          <cell r="X12824">
            <v>0</v>
          </cell>
          <cell r="Y12824">
            <v>0</v>
          </cell>
          <cell r="Z12824">
            <v>0</v>
          </cell>
          <cell r="AA12824">
            <v>0</v>
          </cell>
          <cell r="AE12824">
            <v>0</v>
          </cell>
          <cell r="AG12824">
            <v>0</v>
          </cell>
          <cell r="AH12824">
            <v>0</v>
          </cell>
          <cell r="AI12824">
            <v>0</v>
          </cell>
          <cell r="AJ12824">
            <v>0</v>
          </cell>
          <cell r="AN12824">
            <v>0</v>
          </cell>
        </row>
        <row r="12825">
          <cell r="X12825">
            <v>0</v>
          </cell>
          <cell r="Y12825">
            <v>0</v>
          </cell>
          <cell r="Z12825">
            <v>0</v>
          </cell>
          <cell r="AA12825">
            <v>0</v>
          </cell>
          <cell r="AE12825">
            <v>0</v>
          </cell>
          <cell r="AG12825">
            <v>0</v>
          </cell>
          <cell r="AH12825">
            <v>0</v>
          </cell>
          <cell r="AI12825">
            <v>0</v>
          </cell>
          <cell r="AJ12825">
            <v>0</v>
          </cell>
          <cell r="AN12825">
            <v>0</v>
          </cell>
        </row>
        <row r="12826">
          <cell r="X12826">
            <v>0</v>
          </cell>
          <cell r="Y12826">
            <v>0</v>
          </cell>
          <cell r="Z12826">
            <v>0</v>
          </cell>
          <cell r="AA12826">
            <v>0</v>
          </cell>
          <cell r="AE12826">
            <v>0</v>
          </cell>
          <cell r="AG12826">
            <v>0</v>
          </cell>
          <cell r="AH12826">
            <v>0</v>
          </cell>
          <cell r="AI12826">
            <v>0</v>
          </cell>
          <cell r="AJ12826">
            <v>0</v>
          </cell>
          <cell r="AN12826">
            <v>0</v>
          </cell>
        </row>
        <row r="12827">
          <cell r="X12827">
            <v>0</v>
          </cell>
          <cell r="Y12827">
            <v>0</v>
          </cell>
          <cell r="Z12827">
            <v>0</v>
          </cell>
          <cell r="AA12827">
            <v>0</v>
          </cell>
          <cell r="AE12827">
            <v>0</v>
          </cell>
          <cell r="AG12827">
            <v>0</v>
          </cell>
          <cell r="AH12827">
            <v>0</v>
          </cell>
          <cell r="AI12827">
            <v>0</v>
          </cell>
          <cell r="AJ12827">
            <v>0</v>
          </cell>
          <cell r="AN12827">
            <v>0</v>
          </cell>
        </row>
        <row r="12828">
          <cell r="X12828">
            <v>0</v>
          </cell>
          <cell r="Y12828">
            <v>0</v>
          </cell>
          <cell r="Z12828">
            <v>0</v>
          </cell>
          <cell r="AA12828">
            <v>0</v>
          </cell>
          <cell r="AE12828">
            <v>0</v>
          </cell>
          <cell r="AG12828">
            <v>0</v>
          </cell>
          <cell r="AH12828">
            <v>0</v>
          </cell>
          <cell r="AI12828">
            <v>0</v>
          </cell>
          <cell r="AJ12828">
            <v>0</v>
          </cell>
          <cell r="AN12828">
            <v>0</v>
          </cell>
        </row>
        <row r="12829">
          <cell r="X12829">
            <v>0</v>
          </cell>
          <cell r="Y12829">
            <v>0</v>
          </cell>
          <cell r="Z12829">
            <v>0</v>
          </cell>
          <cell r="AA12829">
            <v>0</v>
          </cell>
          <cell r="AE12829">
            <v>0</v>
          </cell>
          <cell r="AG12829">
            <v>0</v>
          </cell>
          <cell r="AH12829">
            <v>0</v>
          </cell>
          <cell r="AI12829">
            <v>0</v>
          </cell>
          <cell r="AJ12829">
            <v>0</v>
          </cell>
          <cell r="AN12829">
            <v>0</v>
          </cell>
        </row>
        <row r="12830">
          <cell r="X12830">
            <v>0</v>
          </cell>
          <cell r="Y12830">
            <v>0</v>
          </cell>
          <cell r="Z12830">
            <v>0</v>
          </cell>
          <cell r="AA12830">
            <v>0</v>
          </cell>
          <cell r="AE12830">
            <v>0</v>
          </cell>
          <cell r="AG12830">
            <v>0</v>
          </cell>
          <cell r="AH12830">
            <v>0</v>
          </cell>
          <cell r="AI12830">
            <v>0</v>
          </cell>
          <cell r="AJ12830">
            <v>0</v>
          </cell>
          <cell r="AN12830">
            <v>0</v>
          </cell>
        </row>
        <row r="12831">
          <cell r="X12831">
            <v>0</v>
          </cell>
          <cell r="Y12831">
            <v>0</v>
          </cell>
          <cell r="Z12831">
            <v>0</v>
          </cell>
          <cell r="AA12831">
            <v>0</v>
          </cell>
          <cell r="AE12831">
            <v>0</v>
          </cell>
          <cell r="AG12831">
            <v>0</v>
          </cell>
          <cell r="AH12831">
            <v>0</v>
          </cell>
          <cell r="AI12831">
            <v>0</v>
          </cell>
          <cell r="AJ12831">
            <v>0</v>
          </cell>
          <cell r="AN12831">
            <v>0</v>
          </cell>
        </row>
        <row r="12832">
          <cell r="X12832">
            <v>0</v>
          </cell>
          <cell r="Y12832">
            <v>0</v>
          </cell>
          <cell r="Z12832">
            <v>0</v>
          </cell>
          <cell r="AA12832">
            <v>0</v>
          </cell>
          <cell r="AE12832">
            <v>0</v>
          </cell>
          <cell r="AG12832">
            <v>0</v>
          </cell>
          <cell r="AH12832">
            <v>0</v>
          </cell>
          <cell r="AI12832">
            <v>0</v>
          </cell>
          <cell r="AJ12832">
            <v>0</v>
          </cell>
          <cell r="AN12832">
            <v>0</v>
          </cell>
        </row>
        <row r="12833">
          <cell r="X12833">
            <v>0</v>
          </cell>
          <cell r="Y12833">
            <v>0</v>
          </cell>
          <cell r="Z12833">
            <v>0</v>
          </cell>
          <cell r="AA12833">
            <v>0</v>
          </cell>
          <cell r="AE12833">
            <v>0</v>
          </cell>
          <cell r="AG12833">
            <v>0</v>
          </cell>
          <cell r="AH12833">
            <v>0</v>
          </cell>
          <cell r="AI12833">
            <v>0</v>
          </cell>
          <cell r="AJ12833">
            <v>0</v>
          </cell>
          <cell r="AN12833">
            <v>0</v>
          </cell>
        </row>
        <row r="12834">
          <cell r="X12834">
            <v>0</v>
          </cell>
          <cell r="Y12834">
            <v>0</v>
          </cell>
          <cell r="Z12834">
            <v>0</v>
          </cell>
          <cell r="AA12834">
            <v>0</v>
          </cell>
          <cell r="AE12834">
            <v>0</v>
          </cell>
          <cell r="AG12834">
            <v>0</v>
          </cell>
          <cell r="AH12834">
            <v>0</v>
          </cell>
          <cell r="AI12834">
            <v>0</v>
          </cell>
          <cell r="AJ12834">
            <v>0</v>
          </cell>
          <cell r="AN12834">
            <v>0</v>
          </cell>
        </row>
        <row r="12835">
          <cell r="X12835">
            <v>0</v>
          </cell>
          <cell r="Y12835">
            <v>0</v>
          </cell>
          <cell r="Z12835">
            <v>0</v>
          </cell>
          <cell r="AA12835">
            <v>0</v>
          </cell>
          <cell r="AE12835">
            <v>0</v>
          </cell>
          <cell r="AG12835">
            <v>0</v>
          </cell>
          <cell r="AH12835">
            <v>0</v>
          </cell>
          <cell r="AI12835">
            <v>0</v>
          </cell>
          <cell r="AJ12835">
            <v>0</v>
          </cell>
          <cell r="AN12835">
            <v>0</v>
          </cell>
        </row>
        <row r="12836">
          <cell r="X12836">
            <v>0</v>
          </cell>
          <cell r="Y12836">
            <v>0</v>
          </cell>
          <cell r="Z12836">
            <v>0</v>
          </cell>
          <cell r="AA12836">
            <v>0</v>
          </cell>
          <cell r="AE12836">
            <v>0</v>
          </cell>
          <cell r="AG12836">
            <v>0</v>
          </cell>
          <cell r="AH12836">
            <v>0</v>
          </cell>
          <cell r="AI12836">
            <v>0</v>
          </cell>
          <cell r="AJ12836">
            <v>0</v>
          </cell>
          <cell r="AN12836">
            <v>0</v>
          </cell>
        </row>
        <row r="12837">
          <cell r="X12837">
            <v>0</v>
          </cell>
          <cell r="Y12837">
            <v>0</v>
          </cell>
          <cell r="Z12837">
            <v>0</v>
          </cell>
          <cell r="AA12837">
            <v>0</v>
          </cell>
          <cell r="AE12837">
            <v>0</v>
          </cell>
          <cell r="AG12837">
            <v>0</v>
          </cell>
          <cell r="AH12837">
            <v>0</v>
          </cell>
          <cell r="AI12837">
            <v>0</v>
          </cell>
          <cell r="AJ12837">
            <v>0</v>
          </cell>
          <cell r="AN12837">
            <v>0</v>
          </cell>
        </row>
        <row r="12838">
          <cell r="X12838">
            <v>0</v>
          </cell>
          <cell r="Y12838">
            <v>0</v>
          </cell>
          <cell r="Z12838">
            <v>0</v>
          </cell>
          <cell r="AA12838">
            <v>0</v>
          </cell>
          <cell r="AE12838">
            <v>0</v>
          </cell>
          <cell r="AG12838">
            <v>0</v>
          </cell>
          <cell r="AH12838">
            <v>0</v>
          </cell>
          <cell r="AI12838">
            <v>0</v>
          </cell>
          <cell r="AJ12838">
            <v>0</v>
          </cell>
          <cell r="AN12838">
            <v>0</v>
          </cell>
        </row>
        <row r="12839">
          <cell r="X12839">
            <v>0</v>
          </cell>
          <cell r="Y12839">
            <v>0</v>
          </cell>
          <cell r="Z12839">
            <v>0</v>
          </cell>
          <cell r="AA12839">
            <v>0</v>
          </cell>
          <cell r="AE12839">
            <v>0</v>
          </cell>
          <cell r="AG12839">
            <v>0</v>
          </cell>
          <cell r="AH12839">
            <v>0</v>
          </cell>
          <cell r="AI12839">
            <v>0</v>
          </cell>
          <cell r="AJ12839">
            <v>0</v>
          </cell>
          <cell r="AN12839">
            <v>0</v>
          </cell>
        </row>
        <row r="12840">
          <cell r="X12840">
            <v>0</v>
          </cell>
          <cell r="Y12840">
            <v>0</v>
          </cell>
          <cell r="Z12840">
            <v>0</v>
          </cell>
          <cell r="AA12840">
            <v>0</v>
          </cell>
          <cell r="AE12840">
            <v>0</v>
          </cell>
          <cell r="AG12840">
            <v>0</v>
          </cell>
          <cell r="AH12840">
            <v>0</v>
          </cell>
          <cell r="AI12840">
            <v>0</v>
          </cell>
          <cell r="AJ12840">
            <v>0</v>
          </cell>
          <cell r="AN12840">
            <v>0</v>
          </cell>
        </row>
        <row r="12841">
          <cell r="X12841">
            <v>0</v>
          </cell>
          <cell r="Y12841">
            <v>0</v>
          </cell>
          <cell r="Z12841">
            <v>0</v>
          </cell>
          <cell r="AA12841">
            <v>0</v>
          </cell>
          <cell r="AE12841">
            <v>0</v>
          </cell>
          <cell r="AG12841">
            <v>0</v>
          </cell>
          <cell r="AH12841">
            <v>0</v>
          </cell>
          <cell r="AI12841">
            <v>0</v>
          </cell>
          <cell r="AJ12841">
            <v>0</v>
          </cell>
          <cell r="AN12841">
            <v>0</v>
          </cell>
        </row>
        <row r="12842">
          <cell r="X12842">
            <v>0</v>
          </cell>
          <cell r="Y12842">
            <v>0</v>
          </cell>
          <cell r="Z12842">
            <v>0</v>
          </cell>
          <cell r="AA12842">
            <v>0</v>
          </cell>
          <cell r="AE12842">
            <v>0</v>
          </cell>
          <cell r="AG12842">
            <v>0</v>
          </cell>
          <cell r="AH12842">
            <v>0</v>
          </cell>
          <cell r="AI12842">
            <v>0</v>
          </cell>
          <cell r="AJ12842">
            <v>0</v>
          </cell>
          <cell r="AN12842">
            <v>0</v>
          </cell>
        </row>
        <row r="12843">
          <cell r="X12843">
            <v>0</v>
          </cell>
          <cell r="Y12843">
            <v>0</v>
          </cell>
          <cell r="Z12843">
            <v>0</v>
          </cell>
          <cell r="AA12843">
            <v>0</v>
          </cell>
          <cell r="AE12843">
            <v>0</v>
          </cell>
          <cell r="AG12843">
            <v>0</v>
          </cell>
          <cell r="AH12843">
            <v>0</v>
          </cell>
          <cell r="AI12843">
            <v>0</v>
          </cell>
          <cell r="AJ12843">
            <v>0</v>
          </cell>
          <cell r="AN12843">
            <v>0</v>
          </cell>
        </row>
        <row r="12844">
          <cell r="X12844">
            <v>0</v>
          </cell>
          <cell r="Y12844">
            <v>0</v>
          </cell>
          <cell r="Z12844">
            <v>0</v>
          </cell>
          <cell r="AA12844">
            <v>0</v>
          </cell>
          <cell r="AE12844">
            <v>0</v>
          </cell>
          <cell r="AG12844">
            <v>0</v>
          </cell>
          <cell r="AH12844">
            <v>0</v>
          </cell>
          <cell r="AI12844">
            <v>0</v>
          </cell>
          <cell r="AJ12844">
            <v>0</v>
          </cell>
          <cell r="AN12844">
            <v>0</v>
          </cell>
        </row>
        <row r="12845">
          <cell r="X12845">
            <v>0</v>
          </cell>
          <cell r="Y12845">
            <v>0</v>
          </cell>
          <cell r="Z12845">
            <v>0</v>
          </cell>
          <cell r="AA12845">
            <v>0</v>
          </cell>
          <cell r="AE12845">
            <v>0</v>
          </cell>
          <cell r="AG12845">
            <v>0</v>
          </cell>
          <cell r="AH12845">
            <v>0</v>
          </cell>
          <cell r="AI12845">
            <v>0</v>
          </cell>
          <cell r="AJ12845">
            <v>0</v>
          </cell>
          <cell r="AN12845">
            <v>0</v>
          </cell>
        </row>
        <row r="12846">
          <cell r="X12846">
            <v>0</v>
          </cell>
          <cell r="Y12846">
            <v>0</v>
          </cell>
          <cell r="Z12846">
            <v>0</v>
          </cell>
          <cell r="AA12846">
            <v>0</v>
          </cell>
          <cell r="AE12846">
            <v>0</v>
          </cell>
          <cell r="AG12846">
            <v>0</v>
          </cell>
          <cell r="AH12846">
            <v>0</v>
          </cell>
          <cell r="AI12846">
            <v>0</v>
          </cell>
          <cell r="AJ12846">
            <v>0</v>
          </cell>
          <cell r="AN12846">
            <v>0</v>
          </cell>
        </row>
        <row r="12847">
          <cell r="X12847">
            <v>0</v>
          </cell>
          <cell r="Y12847">
            <v>0</v>
          </cell>
          <cell r="Z12847">
            <v>0</v>
          </cell>
          <cell r="AA12847">
            <v>0</v>
          </cell>
          <cell r="AE12847">
            <v>0</v>
          </cell>
          <cell r="AG12847">
            <v>0</v>
          </cell>
          <cell r="AH12847">
            <v>0</v>
          </cell>
          <cell r="AI12847">
            <v>0</v>
          </cell>
          <cell r="AJ12847">
            <v>0</v>
          </cell>
          <cell r="AN12847">
            <v>0</v>
          </cell>
        </row>
        <row r="12848">
          <cell r="X12848">
            <v>0</v>
          </cell>
          <cell r="Y12848">
            <v>0</v>
          </cell>
          <cell r="Z12848">
            <v>0</v>
          </cell>
          <cell r="AA12848">
            <v>0</v>
          </cell>
          <cell r="AE12848">
            <v>0</v>
          </cell>
          <cell r="AG12848">
            <v>0</v>
          </cell>
          <cell r="AH12848">
            <v>0</v>
          </cell>
          <cell r="AI12848">
            <v>0</v>
          </cell>
          <cell r="AJ12848">
            <v>0</v>
          </cell>
          <cell r="AN12848">
            <v>0</v>
          </cell>
        </row>
        <row r="12849">
          <cell r="X12849">
            <v>0</v>
          </cell>
          <cell r="Y12849">
            <v>0</v>
          </cell>
          <cell r="Z12849">
            <v>0</v>
          </cell>
          <cell r="AA12849">
            <v>0</v>
          </cell>
          <cell r="AE12849">
            <v>0</v>
          </cell>
          <cell r="AG12849">
            <v>0</v>
          </cell>
          <cell r="AH12849">
            <v>0</v>
          </cell>
          <cell r="AI12849">
            <v>0</v>
          </cell>
          <cell r="AJ12849">
            <v>0</v>
          </cell>
          <cell r="AN12849">
            <v>0</v>
          </cell>
        </row>
        <row r="12850">
          <cell r="X12850">
            <v>0</v>
          </cell>
          <cell r="Y12850">
            <v>0</v>
          </cell>
          <cell r="Z12850">
            <v>0</v>
          </cell>
          <cell r="AA12850">
            <v>0</v>
          </cell>
          <cell r="AE12850">
            <v>0</v>
          </cell>
          <cell r="AG12850">
            <v>0</v>
          </cell>
          <cell r="AH12850">
            <v>0</v>
          </cell>
          <cell r="AI12850">
            <v>0</v>
          </cell>
          <cell r="AJ12850">
            <v>0</v>
          </cell>
          <cell r="AN12850">
            <v>0</v>
          </cell>
        </row>
        <row r="12851">
          <cell r="X12851">
            <v>0</v>
          </cell>
          <cell r="Y12851">
            <v>0</v>
          </cell>
          <cell r="Z12851">
            <v>0</v>
          </cell>
          <cell r="AA12851">
            <v>0</v>
          </cell>
          <cell r="AE12851">
            <v>0</v>
          </cell>
          <cell r="AG12851">
            <v>0</v>
          </cell>
          <cell r="AH12851">
            <v>0</v>
          </cell>
          <cell r="AI12851">
            <v>0</v>
          </cell>
          <cell r="AJ12851">
            <v>0</v>
          </cell>
          <cell r="AN12851">
            <v>0</v>
          </cell>
        </row>
        <row r="12852">
          <cell r="X12852">
            <v>0</v>
          </cell>
          <cell r="Y12852">
            <v>0</v>
          </cell>
          <cell r="Z12852">
            <v>0</v>
          </cell>
          <cell r="AA12852">
            <v>0</v>
          </cell>
          <cell r="AE12852">
            <v>0</v>
          </cell>
          <cell r="AG12852">
            <v>0</v>
          </cell>
          <cell r="AH12852">
            <v>0</v>
          </cell>
          <cell r="AI12852">
            <v>0</v>
          </cell>
          <cell r="AJ12852">
            <v>0</v>
          </cell>
          <cell r="AN12852">
            <v>0</v>
          </cell>
        </row>
        <row r="12853">
          <cell r="X12853">
            <v>0</v>
          </cell>
          <cell r="Y12853">
            <v>0</v>
          </cell>
          <cell r="Z12853">
            <v>0</v>
          </cell>
          <cell r="AA12853">
            <v>0</v>
          </cell>
          <cell r="AE12853">
            <v>0</v>
          </cell>
          <cell r="AG12853">
            <v>0</v>
          </cell>
          <cell r="AH12853">
            <v>0</v>
          </cell>
          <cell r="AI12853">
            <v>0</v>
          </cell>
          <cell r="AJ12853">
            <v>0</v>
          </cell>
          <cell r="AN12853">
            <v>0</v>
          </cell>
        </row>
        <row r="12854">
          <cell r="X12854">
            <v>0</v>
          </cell>
          <cell r="Y12854">
            <v>0</v>
          </cell>
          <cell r="Z12854">
            <v>0</v>
          </cell>
          <cell r="AA12854">
            <v>0</v>
          </cell>
          <cell r="AE12854">
            <v>0</v>
          </cell>
          <cell r="AG12854">
            <v>0</v>
          </cell>
          <cell r="AH12854">
            <v>0</v>
          </cell>
          <cell r="AI12854">
            <v>0</v>
          </cell>
          <cell r="AJ12854">
            <v>0</v>
          </cell>
          <cell r="AN12854">
            <v>0</v>
          </cell>
        </row>
        <row r="12855">
          <cell r="X12855">
            <v>0</v>
          </cell>
          <cell r="Y12855">
            <v>0</v>
          </cell>
          <cell r="Z12855">
            <v>0</v>
          </cell>
          <cell r="AA12855">
            <v>0</v>
          </cell>
          <cell r="AE12855">
            <v>0</v>
          </cell>
          <cell r="AG12855">
            <v>0</v>
          </cell>
          <cell r="AH12855">
            <v>0</v>
          </cell>
          <cell r="AI12855">
            <v>0</v>
          </cell>
          <cell r="AJ12855">
            <v>0</v>
          </cell>
          <cell r="AN12855">
            <v>0</v>
          </cell>
        </row>
        <row r="12856">
          <cell r="X12856">
            <v>0</v>
          </cell>
          <cell r="Y12856">
            <v>0</v>
          </cell>
          <cell r="Z12856">
            <v>0</v>
          </cell>
          <cell r="AA12856">
            <v>0</v>
          </cell>
          <cell r="AE12856">
            <v>0</v>
          </cell>
          <cell r="AG12856">
            <v>0</v>
          </cell>
          <cell r="AH12856">
            <v>0</v>
          </cell>
          <cell r="AI12856">
            <v>0</v>
          </cell>
          <cell r="AJ12856">
            <v>0</v>
          </cell>
          <cell r="AN12856">
            <v>0</v>
          </cell>
        </row>
        <row r="12857">
          <cell r="X12857">
            <v>0</v>
          </cell>
          <cell r="Y12857">
            <v>0</v>
          </cell>
          <cell r="Z12857">
            <v>0</v>
          </cell>
          <cell r="AA12857">
            <v>0</v>
          </cell>
          <cell r="AE12857">
            <v>0</v>
          </cell>
          <cell r="AG12857">
            <v>0</v>
          </cell>
          <cell r="AH12857">
            <v>0</v>
          </cell>
          <cell r="AI12857">
            <v>0</v>
          </cell>
          <cell r="AJ12857">
            <v>0</v>
          </cell>
          <cell r="AN12857">
            <v>0</v>
          </cell>
        </row>
        <row r="12858">
          <cell r="X12858">
            <v>0</v>
          </cell>
          <cell r="Y12858">
            <v>0</v>
          </cell>
          <cell r="Z12858">
            <v>0</v>
          </cell>
          <cell r="AA12858">
            <v>0</v>
          </cell>
          <cell r="AE12858">
            <v>0</v>
          </cell>
          <cell r="AG12858">
            <v>0</v>
          </cell>
          <cell r="AH12858">
            <v>0</v>
          </cell>
          <cell r="AI12858">
            <v>0</v>
          </cell>
          <cell r="AJ12858">
            <v>0</v>
          </cell>
          <cell r="AN12858">
            <v>0</v>
          </cell>
        </row>
        <row r="12859">
          <cell r="X12859">
            <v>0</v>
          </cell>
          <cell r="Y12859">
            <v>0</v>
          </cell>
          <cell r="Z12859">
            <v>0</v>
          </cell>
          <cell r="AA12859">
            <v>0</v>
          </cell>
          <cell r="AE12859">
            <v>0</v>
          </cell>
          <cell r="AG12859">
            <v>0</v>
          </cell>
          <cell r="AH12859">
            <v>0</v>
          </cell>
          <cell r="AI12859">
            <v>0</v>
          </cell>
          <cell r="AJ12859">
            <v>0</v>
          </cell>
          <cell r="AN12859">
            <v>0</v>
          </cell>
        </row>
        <row r="12860">
          <cell r="X12860">
            <v>0</v>
          </cell>
          <cell r="Y12860">
            <v>0</v>
          </cell>
          <cell r="Z12860">
            <v>0</v>
          </cell>
          <cell r="AA12860">
            <v>0</v>
          </cell>
          <cell r="AE12860">
            <v>0</v>
          </cell>
          <cell r="AG12860">
            <v>0</v>
          </cell>
          <cell r="AH12860">
            <v>0</v>
          </cell>
          <cell r="AI12860">
            <v>0</v>
          </cell>
          <cell r="AJ12860">
            <v>0</v>
          </cell>
          <cell r="AN12860">
            <v>0</v>
          </cell>
        </row>
        <row r="12861">
          <cell r="X12861">
            <v>0</v>
          </cell>
          <cell r="Y12861">
            <v>0</v>
          </cell>
          <cell r="Z12861">
            <v>0</v>
          </cell>
          <cell r="AA12861">
            <v>0</v>
          </cell>
          <cell r="AE12861">
            <v>0</v>
          </cell>
          <cell r="AG12861">
            <v>0</v>
          </cell>
          <cell r="AH12861">
            <v>0</v>
          </cell>
          <cell r="AI12861">
            <v>0</v>
          </cell>
          <cell r="AJ12861">
            <v>0</v>
          </cell>
          <cell r="AN12861">
            <v>0</v>
          </cell>
        </row>
        <row r="12862">
          <cell r="X12862">
            <v>0</v>
          </cell>
          <cell r="Y12862">
            <v>0</v>
          </cell>
          <cell r="Z12862">
            <v>0</v>
          </cell>
          <cell r="AA12862">
            <v>0</v>
          </cell>
          <cell r="AE12862">
            <v>0</v>
          </cell>
          <cell r="AG12862">
            <v>0</v>
          </cell>
          <cell r="AH12862">
            <v>0</v>
          </cell>
          <cell r="AI12862">
            <v>0</v>
          </cell>
          <cell r="AJ12862">
            <v>0</v>
          </cell>
          <cell r="AN12862">
            <v>0</v>
          </cell>
        </row>
        <row r="12863">
          <cell r="X12863">
            <v>0</v>
          </cell>
          <cell r="Y12863">
            <v>0</v>
          </cell>
          <cell r="Z12863">
            <v>0</v>
          </cell>
          <cell r="AA12863">
            <v>0</v>
          </cell>
          <cell r="AE12863">
            <v>0</v>
          </cell>
          <cell r="AG12863">
            <v>0</v>
          </cell>
          <cell r="AH12863">
            <v>0</v>
          </cell>
          <cell r="AI12863">
            <v>0</v>
          </cell>
          <cell r="AJ12863">
            <v>0</v>
          </cell>
          <cell r="AN12863">
            <v>0</v>
          </cell>
        </row>
        <row r="12864">
          <cell r="X12864">
            <v>0</v>
          </cell>
          <cell r="Y12864">
            <v>0</v>
          </cell>
          <cell r="Z12864">
            <v>0</v>
          </cell>
          <cell r="AA12864">
            <v>0</v>
          </cell>
          <cell r="AE12864">
            <v>0</v>
          </cell>
          <cell r="AG12864">
            <v>0</v>
          </cell>
          <cell r="AH12864">
            <v>0</v>
          </cell>
          <cell r="AI12864">
            <v>0</v>
          </cell>
          <cell r="AJ12864">
            <v>0</v>
          </cell>
          <cell r="AN12864">
            <v>0</v>
          </cell>
        </row>
        <row r="12865">
          <cell r="X12865">
            <v>0</v>
          </cell>
          <cell r="Y12865">
            <v>0</v>
          </cell>
          <cell r="Z12865">
            <v>0</v>
          </cell>
          <cell r="AA12865">
            <v>0</v>
          </cell>
          <cell r="AE12865">
            <v>0</v>
          </cell>
          <cell r="AG12865">
            <v>0</v>
          </cell>
          <cell r="AH12865">
            <v>0</v>
          </cell>
          <cell r="AI12865">
            <v>0</v>
          </cell>
          <cell r="AJ12865">
            <v>0</v>
          </cell>
          <cell r="AN12865">
            <v>0</v>
          </cell>
        </row>
        <row r="12866">
          <cell r="X12866">
            <v>0</v>
          </cell>
          <cell r="Y12866">
            <v>0</v>
          </cell>
          <cell r="Z12866">
            <v>0</v>
          </cell>
          <cell r="AA12866">
            <v>0</v>
          </cell>
          <cell r="AE12866">
            <v>0</v>
          </cell>
          <cell r="AG12866">
            <v>0</v>
          </cell>
          <cell r="AH12866">
            <v>0</v>
          </cell>
          <cell r="AI12866">
            <v>0</v>
          </cell>
          <cell r="AJ12866">
            <v>0</v>
          </cell>
          <cell r="AN12866">
            <v>0</v>
          </cell>
        </row>
        <row r="12867">
          <cell r="X12867">
            <v>0</v>
          </cell>
          <cell r="Y12867">
            <v>0</v>
          </cell>
          <cell r="Z12867">
            <v>0</v>
          </cell>
          <cell r="AA12867">
            <v>0</v>
          </cell>
          <cell r="AE12867">
            <v>0</v>
          </cell>
          <cell r="AG12867">
            <v>0</v>
          </cell>
          <cell r="AH12867">
            <v>0</v>
          </cell>
          <cell r="AI12867">
            <v>0</v>
          </cell>
          <cell r="AJ12867">
            <v>0</v>
          </cell>
          <cell r="AN12867">
            <v>0</v>
          </cell>
        </row>
        <row r="12868">
          <cell r="X12868">
            <v>0</v>
          </cell>
          <cell r="Y12868">
            <v>0</v>
          </cell>
          <cell r="Z12868">
            <v>0</v>
          </cell>
          <cell r="AA12868">
            <v>0</v>
          </cell>
          <cell r="AE12868">
            <v>0</v>
          </cell>
          <cell r="AG12868">
            <v>0</v>
          </cell>
          <cell r="AH12868">
            <v>0</v>
          </cell>
          <cell r="AI12868">
            <v>0</v>
          </cell>
          <cell r="AJ12868">
            <v>0</v>
          </cell>
          <cell r="AN12868">
            <v>0</v>
          </cell>
        </row>
        <row r="12869">
          <cell r="X12869">
            <v>0</v>
          </cell>
          <cell r="Y12869">
            <v>0</v>
          </cell>
          <cell r="Z12869">
            <v>0</v>
          </cell>
          <cell r="AA12869">
            <v>0</v>
          </cell>
          <cell r="AE12869">
            <v>0</v>
          </cell>
          <cell r="AG12869">
            <v>0</v>
          </cell>
          <cell r="AH12869">
            <v>0</v>
          </cell>
          <cell r="AI12869">
            <v>0</v>
          </cell>
          <cell r="AJ12869">
            <v>0</v>
          </cell>
          <cell r="AN12869">
            <v>0</v>
          </cell>
        </row>
        <row r="12870">
          <cell r="X12870">
            <v>0</v>
          </cell>
          <cell r="Y12870">
            <v>0</v>
          </cell>
          <cell r="Z12870">
            <v>0</v>
          </cell>
          <cell r="AA12870">
            <v>0</v>
          </cell>
          <cell r="AE12870">
            <v>0</v>
          </cell>
          <cell r="AG12870">
            <v>0</v>
          </cell>
          <cell r="AH12870">
            <v>0</v>
          </cell>
          <cell r="AI12870">
            <v>0</v>
          </cell>
          <cell r="AJ12870">
            <v>0</v>
          </cell>
          <cell r="AN12870">
            <v>0</v>
          </cell>
        </row>
        <row r="12871">
          <cell r="X12871">
            <v>0</v>
          </cell>
          <cell r="Y12871">
            <v>0</v>
          </cell>
          <cell r="Z12871">
            <v>0</v>
          </cell>
          <cell r="AA12871">
            <v>0</v>
          </cell>
          <cell r="AE12871">
            <v>0</v>
          </cell>
          <cell r="AG12871">
            <v>0</v>
          </cell>
          <cell r="AH12871">
            <v>0</v>
          </cell>
          <cell r="AI12871">
            <v>0</v>
          </cell>
          <cell r="AJ12871">
            <v>0</v>
          </cell>
          <cell r="AN12871">
            <v>0</v>
          </cell>
        </row>
        <row r="12872">
          <cell r="X12872">
            <v>0</v>
          </cell>
          <cell r="Y12872">
            <v>0</v>
          </cell>
          <cell r="Z12872">
            <v>0</v>
          </cell>
          <cell r="AA12872">
            <v>0</v>
          </cell>
          <cell r="AE12872">
            <v>0</v>
          </cell>
          <cell r="AG12872">
            <v>0</v>
          </cell>
          <cell r="AH12872">
            <v>0</v>
          </cell>
          <cell r="AI12872">
            <v>0</v>
          </cell>
          <cell r="AJ12872">
            <v>0</v>
          </cell>
          <cell r="AN12872">
            <v>0</v>
          </cell>
        </row>
        <row r="12873">
          <cell r="X12873">
            <v>0</v>
          </cell>
          <cell r="Y12873">
            <v>0</v>
          </cell>
          <cell r="Z12873">
            <v>0</v>
          </cell>
          <cell r="AA12873">
            <v>0</v>
          </cell>
          <cell r="AE12873">
            <v>0</v>
          </cell>
          <cell r="AG12873">
            <v>0</v>
          </cell>
          <cell r="AH12873">
            <v>0</v>
          </cell>
          <cell r="AI12873">
            <v>0</v>
          </cell>
          <cell r="AJ12873">
            <v>0</v>
          </cell>
          <cell r="AN12873">
            <v>0</v>
          </cell>
        </row>
        <row r="12874">
          <cell r="X12874">
            <v>0</v>
          </cell>
          <cell r="Y12874">
            <v>0</v>
          </cell>
          <cell r="Z12874">
            <v>0</v>
          </cell>
          <cell r="AA12874">
            <v>0</v>
          </cell>
          <cell r="AE12874">
            <v>0</v>
          </cell>
          <cell r="AG12874">
            <v>0</v>
          </cell>
          <cell r="AH12874">
            <v>0</v>
          </cell>
          <cell r="AI12874">
            <v>0</v>
          </cell>
          <cell r="AJ12874">
            <v>0</v>
          </cell>
          <cell r="AN12874">
            <v>0</v>
          </cell>
        </row>
        <row r="12875">
          <cell r="X12875">
            <v>0</v>
          </cell>
          <cell r="Y12875">
            <v>0</v>
          </cell>
          <cell r="Z12875">
            <v>0</v>
          </cell>
          <cell r="AA12875">
            <v>0</v>
          </cell>
          <cell r="AE12875">
            <v>0</v>
          </cell>
          <cell r="AG12875">
            <v>0</v>
          </cell>
          <cell r="AH12875">
            <v>0</v>
          </cell>
          <cell r="AI12875">
            <v>0</v>
          </cell>
          <cell r="AJ12875">
            <v>0</v>
          </cell>
          <cell r="AN12875">
            <v>0</v>
          </cell>
        </row>
        <row r="12876">
          <cell r="X12876">
            <v>0</v>
          </cell>
          <cell r="Y12876">
            <v>0</v>
          </cell>
          <cell r="Z12876">
            <v>0</v>
          </cell>
          <cell r="AA12876">
            <v>0</v>
          </cell>
          <cell r="AE12876">
            <v>0</v>
          </cell>
          <cell r="AG12876">
            <v>0</v>
          </cell>
          <cell r="AH12876">
            <v>0</v>
          </cell>
          <cell r="AI12876">
            <v>0</v>
          </cell>
          <cell r="AJ12876">
            <v>0</v>
          </cell>
          <cell r="AN12876">
            <v>0</v>
          </cell>
        </row>
        <row r="12877">
          <cell r="X12877">
            <v>0</v>
          </cell>
          <cell r="Y12877">
            <v>0</v>
          </cell>
          <cell r="Z12877">
            <v>0</v>
          </cell>
          <cell r="AA12877">
            <v>0</v>
          </cell>
          <cell r="AE12877">
            <v>0</v>
          </cell>
          <cell r="AG12877">
            <v>0</v>
          </cell>
          <cell r="AH12877">
            <v>0</v>
          </cell>
          <cell r="AI12877">
            <v>0</v>
          </cell>
          <cell r="AJ12877">
            <v>0</v>
          </cell>
          <cell r="AN12877">
            <v>0</v>
          </cell>
        </row>
        <row r="12878">
          <cell r="X12878">
            <v>0</v>
          </cell>
          <cell r="Y12878">
            <v>0</v>
          </cell>
          <cell r="Z12878">
            <v>0</v>
          </cell>
          <cell r="AA12878">
            <v>0</v>
          </cell>
          <cell r="AE12878">
            <v>0</v>
          </cell>
          <cell r="AG12878">
            <v>0</v>
          </cell>
          <cell r="AH12878">
            <v>0</v>
          </cell>
          <cell r="AI12878">
            <v>0</v>
          </cell>
          <cell r="AJ12878">
            <v>0</v>
          </cell>
          <cell r="AN12878">
            <v>0</v>
          </cell>
        </row>
        <row r="12879">
          <cell r="X12879">
            <v>0</v>
          </cell>
          <cell r="Y12879">
            <v>0</v>
          </cell>
          <cell r="Z12879">
            <v>0</v>
          </cell>
          <cell r="AA12879">
            <v>0</v>
          </cell>
          <cell r="AE12879">
            <v>0</v>
          </cell>
          <cell r="AG12879">
            <v>0</v>
          </cell>
          <cell r="AH12879">
            <v>0</v>
          </cell>
          <cell r="AI12879">
            <v>0</v>
          </cell>
          <cell r="AJ12879">
            <v>0</v>
          </cell>
          <cell r="AN12879">
            <v>0</v>
          </cell>
        </row>
        <row r="12880">
          <cell r="X12880">
            <v>0</v>
          </cell>
          <cell r="Y12880">
            <v>0</v>
          </cell>
          <cell r="Z12880">
            <v>0</v>
          </cell>
          <cell r="AA12880">
            <v>0</v>
          </cell>
          <cell r="AE12880">
            <v>0</v>
          </cell>
          <cell r="AG12880">
            <v>0</v>
          </cell>
          <cell r="AH12880">
            <v>0</v>
          </cell>
          <cell r="AI12880">
            <v>0</v>
          </cell>
          <cell r="AJ12880">
            <v>0</v>
          </cell>
          <cell r="AN12880">
            <v>0</v>
          </cell>
        </row>
        <row r="12881">
          <cell r="X12881">
            <v>0</v>
          </cell>
          <cell r="Y12881">
            <v>0</v>
          </cell>
          <cell r="Z12881">
            <v>0</v>
          </cell>
          <cell r="AA12881">
            <v>0</v>
          </cell>
          <cell r="AE12881">
            <v>0</v>
          </cell>
          <cell r="AG12881">
            <v>0</v>
          </cell>
          <cell r="AH12881">
            <v>0</v>
          </cell>
          <cell r="AI12881">
            <v>0</v>
          </cell>
          <cell r="AJ12881">
            <v>0</v>
          </cell>
          <cell r="AN12881">
            <v>0</v>
          </cell>
        </row>
        <row r="12882">
          <cell r="X12882">
            <v>0</v>
          </cell>
          <cell r="Y12882">
            <v>0</v>
          </cell>
          <cell r="Z12882">
            <v>0</v>
          </cell>
          <cell r="AA12882">
            <v>0</v>
          </cell>
          <cell r="AE12882">
            <v>0</v>
          </cell>
          <cell r="AG12882">
            <v>0</v>
          </cell>
          <cell r="AH12882">
            <v>0</v>
          </cell>
          <cell r="AI12882">
            <v>0</v>
          </cell>
          <cell r="AJ12882">
            <v>0</v>
          </cell>
          <cell r="AN12882">
            <v>0</v>
          </cell>
        </row>
        <row r="12883">
          <cell r="X12883">
            <v>0</v>
          </cell>
          <cell r="Y12883">
            <v>0</v>
          </cell>
          <cell r="Z12883">
            <v>0</v>
          </cell>
          <cell r="AA12883">
            <v>0</v>
          </cell>
          <cell r="AE12883">
            <v>0</v>
          </cell>
          <cell r="AG12883">
            <v>0</v>
          </cell>
          <cell r="AH12883">
            <v>0</v>
          </cell>
          <cell r="AI12883">
            <v>0</v>
          </cell>
          <cell r="AJ12883">
            <v>0</v>
          </cell>
          <cell r="AN12883">
            <v>0</v>
          </cell>
        </row>
        <row r="12884">
          <cell r="X12884">
            <v>0</v>
          </cell>
          <cell r="Y12884">
            <v>0</v>
          </cell>
          <cell r="Z12884">
            <v>0</v>
          </cell>
          <cell r="AA12884">
            <v>0</v>
          </cell>
          <cell r="AE12884">
            <v>0</v>
          </cell>
          <cell r="AG12884">
            <v>0</v>
          </cell>
          <cell r="AH12884">
            <v>0</v>
          </cell>
          <cell r="AI12884">
            <v>0</v>
          </cell>
          <cell r="AJ12884">
            <v>0</v>
          </cell>
          <cell r="AN12884">
            <v>0</v>
          </cell>
        </row>
        <row r="12885">
          <cell r="X12885">
            <v>0</v>
          </cell>
          <cell r="Y12885">
            <v>0</v>
          </cell>
          <cell r="Z12885">
            <v>0</v>
          </cell>
          <cell r="AA12885">
            <v>0</v>
          </cell>
          <cell r="AE12885">
            <v>0</v>
          </cell>
          <cell r="AG12885">
            <v>0</v>
          </cell>
          <cell r="AH12885">
            <v>0</v>
          </cell>
          <cell r="AI12885">
            <v>0</v>
          </cell>
          <cell r="AJ12885">
            <v>0</v>
          </cell>
          <cell r="AN12885">
            <v>0</v>
          </cell>
        </row>
        <row r="12886">
          <cell r="X12886">
            <v>0</v>
          </cell>
          <cell r="Y12886">
            <v>0</v>
          </cell>
          <cell r="Z12886">
            <v>0</v>
          </cell>
          <cell r="AA12886">
            <v>0</v>
          </cell>
          <cell r="AE12886">
            <v>0</v>
          </cell>
          <cell r="AG12886">
            <v>0</v>
          </cell>
          <cell r="AH12886">
            <v>0</v>
          </cell>
          <cell r="AI12886">
            <v>0</v>
          </cell>
          <cell r="AJ12886">
            <v>0</v>
          </cell>
          <cell r="AN12886">
            <v>0</v>
          </cell>
        </row>
        <row r="12887">
          <cell r="X12887">
            <v>0</v>
          </cell>
          <cell r="Y12887">
            <v>0</v>
          </cell>
          <cell r="Z12887">
            <v>0</v>
          </cell>
          <cell r="AA12887">
            <v>0</v>
          </cell>
          <cell r="AE12887">
            <v>0</v>
          </cell>
          <cell r="AG12887">
            <v>0</v>
          </cell>
          <cell r="AH12887">
            <v>0</v>
          </cell>
          <cell r="AI12887">
            <v>0</v>
          </cell>
          <cell r="AJ12887">
            <v>0</v>
          </cell>
          <cell r="AN12887">
            <v>0</v>
          </cell>
        </row>
        <row r="12888">
          <cell r="X12888">
            <v>0</v>
          </cell>
          <cell r="Y12888">
            <v>0</v>
          </cell>
          <cell r="Z12888">
            <v>0</v>
          </cell>
          <cell r="AA12888">
            <v>0</v>
          </cell>
          <cell r="AE12888">
            <v>0</v>
          </cell>
          <cell r="AG12888">
            <v>0</v>
          </cell>
          <cell r="AH12888">
            <v>0</v>
          </cell>
          <cell r="AI12888">
            <v>0</v>
          </cell>
          <cell r="AJ12888">
            <v>0</v>
          </cell>
          <cell r="AN12888">
            <v>0</v>
          </cell>
        </row>
        <row r="12889">
          <cell r="X12889">
            <v>0</v>
          </cell>
          <cell r="Y12889">
            <v>0</v>
          </cell>
          <cell r="Z12889">
            <v>0</v>
          </cell>
          <cell r="AA12889">
            <v>0</v>
          </cell>
          <cell r="AE12889">
            <v>0</v>
          </cell>
          <cell r="AG12889">
            <v>0</v>
          </cell>
          <cell r="AH12889">
            <v>0</v>
          </cell>
          <cell r="AI12889">
            <v>0</v>
          </cell>
          <cell r="AJ12889">
            <v>0</v>
          </cell>
          <cell r="AN12889">
            <v>0</v>
          </cell>
        </row>
        <row r="12890">
          <cell r="X12890">
            <v>0</v>
          </cell>
          <cell r="Y12890">
            <v>0</v>
          </cell>
          <cell r="Z12890">
            <v>0</v>
          </cell>
          <cell r="AA12890">
            <v>0</v>
          </cell>
          <cell r="AE12890">
            <v>0</v>
          </cell>
          <cell r="AG12890">
            <v>0</v>
          </cell>
          <cell r="AH12890">
            <v>0</v>
          </cell>
          <cell r="AI12890">
            <v>0</v>
          </cell>
          <cell r="AJ12890">
            <v>0</v>
          </cell>
          <cell r="AN12890">
            <v>0</v>
          </cell>
        </row>
        <row r="12891">
          <cell r="X12891">
            <v>0</v>
          </cell>
          <cell r="Y12891">
            <v>0</v>
          </cell>
          <cell r="Z12891">
            <v>0</v>
          </cell>
          <cell r="AA12891">
            <v>0</v>
          </cell>
          <cell r="AE12891">
            <v>0</v>
          </cell>
          <cell r="AG12891">
            <v>0</v>
          </cell>
          <cell r="AH12891">
            <v>0</v>
          </cell>
          <cell r="AI12891">
            <v>0</v>
          </cell>
          <cell r="AJ12891">
            <v>0</v>
          </cell>
          <cell r="AN12891">
            <v>0</v>
          </cell>
        </row>
        <row r="12892">
          <cell r="X12892">
            <v>0</v>
          </cell>
          <cell r="Y12892">
            <v>0</v>
          </cell>
          <cell r="Z12892">
            <v>0</v>
          </cell>
          <cell r="AA12892">
            <v>0</v>
          </cell>
          <cell r="AE12892">
            <v>0</v>
          </cell>
          <cell r="AG12892">
            <v>0</v>
          </cell>
          <cell r="AH12892">
            <v>0</v>
          </cell>
          <cell r="AI12892">
            <v>0</v>
          </cell>
          <cell r="AJ12892">
            <v>0</v>
          </cell>
          <cell r="AN12892">
            <v>0</v>
          </cell>
        </row>
        <row r="12893">
          <cell r="X12893">
            <v>0</v>
          </cell>
          <cell r="Y12893">
            <v>0</v>
          </cell>
          <cell r="Z12893">
            <v>0</v>
          </cell>
          <cell r="AA12893">
            <v>0</v>
          </cell>
          <cell r="AE12893">
            <v>0</v>
          </cell>
          <cell r="AG12893">
            <v>0</v>
          </cell>
          <cell r="AH12893">
            <v>0</v>
          </cell>
          <cell r="AI12893">
            <v>0</v>
          </cell>
          <cell r="AJ12893">
            <v>0</v>
          </cell>
          <cell r="AN12893">
            <v>0</v>
          </cell>
        </row>
        <row r="12894">
          <cell r="X12894">
            <v>0</v>
          </cell>
          <cell r="Y12894">
            <v>0</v>
          </cell>
          <cell r="Z12894">
            <v>0</v>
          </cell>
          <cell r="AA12894">
            <v>0</v>
          </cell>
          <cell r="AE12894">
            <v>0</v>
          </cell>
          <cell r="AG12894">
            <v>0</v>
          </cell>
          <cell r="AH12894">
            <v>0</v>
          </cell>
          <cell r="AI12894">
            <v>0</v>
          </cell>
          <cell r="AJ12894">
            <v>0</v>
          </cell>
          <cell r="AN12894">
            <v>0</v>
          </cell>
        </row>
        <row r="12895">
          <cell r="X12895">
            <v>0</v>
          </cell>
          <cell r="Y12895">
            <v>0</v>
          </cell>
          <cell r="Z12895">
            <v>0</v>
          </cell>
          <cell r="AA12895">
            <v>0</v>
          </cell>
          <cell r="AE12895">
            <v>0</v>
          </cell>
          <cell r="AG12895">
            <v>0</v>
          </cell>
          <cell r="AH12895">
            <v>0</v>
          </cell>
          <cell r="AI12895">
            <v>0</v>
          </cell>
          <cell r="AJ12895">
            <v>0</v>
          </cell>
          <cell r="AN12895">
            <v>0</v>
          </cell>
        </row>
        <row r="12896">
          <cell r="X12896">
            <v>0</v>
          </cell>
          <cell r="Y12896">
            <v>0</v>
          </cell>
          <cell r="Z12896">
            <v>0</v>
          </cell>
          <cell r="AA12896">
            <v>0</v>
          </cell>
          <cell r="AE12896">
            <v>0</v>
          </cell>
          <cell r="AG12896">
            <v>0</v>
          </cell>
          <cell r="AH12896">
            <v>0</v>
          </cell>
          <cell r="AI12896">
            <v>0</v>
          </cell>
          <cell r="AJ12896">
            <v>0</v>
          </cell>
          <cell r="AN12896">
            <v>0</v>
          </cell>
        </row>
        <row r="12897">
          <cell r="X12897">
            <v>0</v>
          </cell>
          <cell r="Y12897">
            <v>0</v>
          </cell>
          <cell r="Z12897">
            <v>0</v>
          </cell>
          <cell r="AA12897">
            <v>0</v>
          </cell>
          <cell r="AE12897">
            <v>0</v>
          </cell>
          <cell r="AG12897">
            <v>0</v>
          </cell>
          <cell r="AH12897">
            <v>0</v>
          </cell>
          <cell r="AI12897">
            <v>0</v>
          </cell>
          <cell r="AJ12897">
            <v>0</v>
          </cell>
          <cell r="AN12897">
            <v>0</v>
          </cell>
        </row>
        <row r="12898">
          <cell r="X12898">
            <v>0</v>
          </cell>
          <cell r="Y12898">
            <v>0</v>
          </cell>
          <cell r="Z12898">
            <v>0</v>
          </cell>
          <cell r="AA12898">
            <v>0</v>
          </cell>
          <cell r="AE12898">
            <v>0</v>
          </cell>
          <cell r="AG12898">
            <v>0</v>
          </cell>
          <cell r="AH12898">
            <v>0</v>
          </cell>
          <cell r="AI12898">
            <v>0</v>
          </cell>
          <cell r="AJ12898">
            <v>0</v>
          </cell>
          <cell r="AN12898">
            <v>0</v>
          </cell>
        </row>
        <row r="12899">
          <cell r="X12899">
            <v>0</v>
          </cell>
          <cell r="Y12899">
            <v>0</v>
          </cell>
          <cell r="Z12899">
            <v>0</v>
          </cell>
          <cell r="AA12899">
            <v>0</v>
          </cell>
          <cell r="AE12899">
            <v>0</v>
          </cell>
          <cell r="AG12899">
            <v>0</v>
          </cell>
          <cell r="AH12899">
            <v>0</v>
          </cell>
          <cell r="AI12899">
            <v>0</v>
          </cell>
          <cell r="AJ12899">
            <v>0</v>
          </cell>
          <cell r="AN12899">
            <v>0</v>
          </cell>
        </row>
        <row r="12900">
          <cell r="X12900">
            <v>0</v>
          </cell>
          <cell r="Y12900">
            <v>0</v>
          </cell>
          <cell r="Z12900">
            <v>0</v>
          </cell>
          <cell r="AA12900">
            <v>0</v>
          </cell>
          <cell r="AE12900">
            <v>0</v>
          </cell>
          <cell r="AG12900">
            <v>0</v>
          </cell>
          <cell r="AH12900">
            <v>0</v>
          </cell>
          <cell r="AI12900">
            <v>0</v>
          </cell>
          <cell r="AJ12900">
            <v>0</v>
          </cell>
          <cell r="AN12900">
            <v>0</v>
          </cell>
        </row>
        <row r="12901">
          <cell r="X12901">
            <v>0</v>
          </cell>
          <cell r="Y12901">
            <v>0</v>
          </cell>
          <cell r="Z12901">
            <v>0</v>
          </cell>
          <cell r="AA12901">
            <v>0</v>
          </cell>
          <cell r="AE12901">
            <v>0</v>
          </cell>
          <cell r="AG12901">
            <v>0</v>
          </cell>
          <cell r="AH12901">
            <v>0</v>
          </cell>
          <cell r="AI12901">
            <v>0</v>
          </cell>
          <cell r="AJ12901">
            <v>0</v>
          </cell>
          <cell r="AN12901">
            <v>0</v>
          </cell>
        </row>
        <row r="12902">
          <cell r="X12902">
            <v>0</v>
          </cell>
          <cell r="Y12902">
            <v>0</v>
          </cell>
          <cell r="Z12902">
            <v>0</v>
          </cell>
          <cell r="AA12902">
            <v>0</v>
          </cell>
          <cell r="AE12902">
            <v>0</v>
          </cell>
          <cell r="AG12902">
            <v>0</v>
          </cell>
          <cell r="AH12902">
            <v>0</v>
          </cell>
          <cell r="AI12902">
            <v>0</v>
          </cell>
          <cell r="AJ12902">
            <v>0</v>
          </cell>
          <cell r="AN12902">
            <v>0</v>
          </cell>
        </row>
        <row r="12903">
          <cell r="X12903">
            <v>0</v>
          </cell>
          <cell r="Y12903">
            <v>0</v>
          </cell>
          <cell r="Z12903">
            <v>0</v>
          </cell>
          <cell r="AA12903">
            <v>0</v>
          </cell>
          <cell r="AE12903">
            <v>0</v>
          </cell>
          <cell r="AG12903">
            <v>0</v>
          </cell>
          <cell r="AH12903">
            <v>0</v>
          </cell>
          <cell r="AI12903">
            <v>0</v>
          </cell>
          <cell r="AJ12903">
            <v>0</v>
          </cell>
          <cell r="AN12903">
            <v>0</v>
          </cell>
        </row>
        <row r="12904">
          <cell r="X12904">
            <v>0</v>
          </cell>
          <cell r="Y12904">
            <v>0</v>
          </cell>
          <cell r="Z12904">
            <v>0</v>
          </cell>
          <cell r="AA12904">
            <v>0</v>
          </cell>
          <cell r="AE12904">
            <v>0</v>
          </cell>
          <cell r="AG12904">
            <v>0</v>
          </cell>
          <cell r="AH12904">
            <v>0</v>
          </cell>
          <cell r="AI12904">
            <v>0</v>
          </cell>
          <cell r="AJ12904">
            <v>0</v>
          </cell>
          <cell r="AN12904">
            <v>0</v>
          </cell>
        </row>
        <row r="12905">
          <cell r="X12905">
            <v>0</v>
          </cell>
          <cell r="Y12905">
            <v>0</v>
          </cell>
          <cell r="Z12905">
            <v>0</v>
          </cell>
          <cell r="AA12905">
            <v>0</v>
          </cell>
          <cell r="AE12905">
            <v>0</v>
          </cell>
          <cell r="AG12905">
            <v>0</v>
          </cell>
          <cell r="AH12905">
            <v>0</v>
          </cell>
          <cell r="AI12905">
            <v>0</v>
          </cell>
          <cell r="AJ12905">
            <v>0</v>
          </cell>
          <cell r="AN12905">
            <v>0</v>
          </cell>
        </row>
        <row r="12906">
          <cell r="X12906">
            <v>0</v>
          </cell>
          <cell r="Y12906">
            <v>0</v>
          </cell>
          <cell r="Z12906">
            <v>0</v>
          </cell>
          <cell r="AA12906">
            <v>0</v>
          </cell>
          <cell r="AE12906">
            <v>0</v>
          </cell>
          <cell r="AG12906">
            <v>0</v>
          </cell>
          <cell r="AH12906">
            <v>0</v>
          </cell>
          <cell r="AI12906">
            <v>0</v>
          </cell>
          <cell r="AJ12906">
            <v>0</v>
          </cell>
          <cell r="AN12906">
            <v>0</v>
          </cell>
        </row>
        <row r="12907">
          <cell r="X12907">
            <v>0</v>
          </cell>
          <cell r="Y12907">
            <v>0</v>
          </cell>
          <cell r="Z12907">
            <v>0</v>
          </cell>
          <cell r="AA12907">
            <v>0</v>
          </cell>
          <cell r="AE12907">
            <v>0</v>
          </cell>
          <cell r="AG12907">
            <v>0</v>
          </cell>
          <cell r="AH12907">
            <v>0</v>
          </cell>
          <cell r="AI12907">
            <v>0</v>
          </cell>
          <cell r="AJ12907">
            <v>0</v>
          </cell>
          <cell r="AN12907">
            <v>0</v>
          </cell>
        </row>
        <row r="12908">
          <cell r="X12908">
            <v>0</v>
          </cell>
          <cell r="Y12908">
            <v>0</v>
          </cell>
          <cell r="Z12908">
            <v>0</v>
          </cell>
          <cell r="AA12908">
            <v>0</v>
          </cell>
          <cell r="AE12908">
            <v>0</v>
          </cell>
          <cell r="AG12908">
            <v>0</v>
          </cell>
          <cell r="AH12908">
            <v>0</v>
          </cell>
          <cell r="AI12908">
            <v>0</v>
          </cell>
          <cell r="AJ12908">
            <v>0</v>
          </cell>
          <cell r="AN12908">
            <v>0</v>
          </cell>
        </row>
        <row r="12909">
          <cell r="X12909">
            <v>0</v>
          </cell>
          <cell r="Y12909">
            <v>0</v>
          </cell>
          <cell r="Z12909">
            <v>0</v>
          </cell>
          <cell r="AA12909">
            <v>0</v>
          </cell>
          <cell r="AE12909">
            <v>0</v>
          </cell>
          <cell r="AG12909">
            <v>0</v>
          </cell>
          <cell r="AH12909">
            <v>0</v>
          </cell>
          <cell r="AI12909">
            <v>0</v>
          </cell>
          <cell r="AJ12909">
            <v>0</v>
          </cell>
          <cell r="AN12909">
            <v>0</v>
          </cell>
        </row>
        <row r="12910">
          <cell r="X12910">
            <v>0</v>
          </cell>
          <cell r="Y12910">
            <v>0</v>
          </cell>
          <cell r="Z12910">
            <v>0</v>
          </cell>
          <cell r="AA12910">
            <v>0</v>
          </cell>
          <cell r="AE12910">
            <v>0</v>
          </cell>
          <cell r="AG12910">
            <v>0</v>
          </cell>
          <cell r="AH12910">
            <v>0</v>
          </cell>
          <cell r="AI12910">
            <v>0</v>
          </cell>
          <cell r="AJ12910">
            <v>0</v>
          </cell>
          <cell r="AN12910">
            <v>0</v>
          </cell>
        </row>
        <row r="12911">
          <cell r="X12911">
            <v>0</v>
          </cell>
          <cell r="Y12911">
            <v>0</v>
          </cell>
          <cell r="Z12911">
            <v>0</v>
          </cell>
          <cell r="AA12911">
            <v>0</v>
          </cell>
          <cell r="AE12911">
            <v>0</v>
          </cell>
          <cell r="AG12911">
            <v>0</v>
          </cell>
          <cell r="AH12911">
            <v>0</v>
          </cell>
          <cell r="AI12911">
            <v>0</v>
          </cell>
          <cell r="AJ12911">
            <v>0</v>
          </cell>
          <cell r="AN12911">
            <v>0</v>
          </cell>
        </row>
        <row r="12912">
          <cell r="X12912">
            <v>0</v>
          </cell>
          <cell r="Y12912">
            <v>0</v>
          </cell>
          <cell r="Z12912">
            <v>0</v>
          </cell>
          <cell r="AA12912">
            <v>0</v>
          </cell>
          <cell r="AE12912">
            <v>0</v>
          </cell>
          <cell r="AG12912">
            <v>0</v>
          </cell>
          <cell r="AH12912">
            <v>0</v>
          </cell>
          <cell r="AI12912">
            <v>0</v>
          </cell>
          <cell r="AJ12912">
            <v>0</v>
          </cell>
          <cell r="AN12912">
            <v>0</v>
          </cell>
        </row>
        <row r="12913">
          <cell r="X12913">
            <v>0</v>
          </cell>
          <cell r="Y12913">
            <v>0</v>
          </cell>
          <cell r="Z12913">
            <v>0</v>
          </cell>
          <cell r="AA12913">
            <v>0</v>
          </cell>
          <cell r="AE12913">
            <v>0</v>
          </cell>
          <cell r="AG12913">
            <v>0</v>
          </cell>
          <cell r="AH12913">
            <v>0</v>
          </cell>
          <cell r="AI12913">
            <v>0</v>
          </cell>
          <cell r="AJ12913">
            <v>0</v>
          </cell>
          <cell r="AN12913">
            <v>0</v>
          </cell>
        </row>
        <row r="12914">
          <cell r="X12914">
            <v>0</v>
          </cell>
          <cell r="Y12914">
            <v>0</v>
          </cell>
          <cell r="Z12914">
            <v>0</v>
          </cell>
          <cell r="AA12914">
            <v>0</v>
          </cell>
          <cell r="AE12914">
            <v>0</v>
          </cell>
          <cell r="AG12914">
            <v>0</v>
          </cell>
          <cell r="AH12914">
            <v>0</v>
          </cell>
          <cell r="AI12914">
            <v>0</v>
          </cell>
          <cell r="AJ12914">
            <v>0</v>
          </cell>
          <cell r="AN12914">
            <v>0</v>
          </cell>
        </row>
        <row r="12915">
          <cell r="X12915">
            <v>0</v>
          </cell>
          <cell r="Y12915">
            <v>0</v>
          </cell>
          <cell r="Z12915">
            <v>0</v>
          </cell>
          <cell r="AA12915">
            <v>0</v>
          </cell>
          <cell r="AE12915">
            <v>0</v>
          </cell>
          <cell r="AG12915">
            <v>0</v>
          </cell>
          <cell r="AH12915">
            <v>0</v>
          </cell>
          <cell r="AI12915">
            <v>0</v>
          </cell>
          <cell r="AJ12915">
            <v>0</v>
          </cell>
          <cell r="AN12915">
            <v>0</v>
          </cell>
        </row>
        <row r="12916">
          <cell r="X12916">
            <v>0</v>
          </cell>
          <cell r="Y12916">
            <v>0</v>
          </cell>
          <cell r="Z12916">
            <v>0</v>
          </cell>
          <cell r="AA12916">
            <v>0</v>
          </cell>
          <cell r="AE12916">
            <v>0</v>
          </cell>
          <cell r="AG12916">
            <v>0</v>
          </cell>
          <cell r="AH12916">
            <v>0</v>
          </cell>
          <cell r="AI12916">
            <v>0</v>
          </cell>
          <cell r="AJ12916">
            <v>0</v>
          </cell>
          <cell r="AN12916">
            <v>0</v>
          </cell>
        </row>
        <row r="12917">
          <cell r="X12917">
            <v>0</v>
          </cell>
          <cell r="Y12917">
            <v>0</v>
          </cell>
          <cell r="Z12917">
            <v>0</v>
          </cell>
          <cell r="AA12917">
            <v>0</v>
          </cell>
          <cell r="AE12917">
            <v>0</v>
          </cell>
          <cell r="AG12917">
            <v>0</v>
          </cell>
          <cell r="AH12917">
            <v>0</v>
          </cell>
          <cell r="AI12917">
            <v>0</v>
          </cell>
          <cell r="AJ12917">
            <v>0</v>
          </cell>
          <cell r="AN12917">
            <v>0</v>
          </cell>
        </row>
        <row r="12918">
          <cell r="X12918">
            <v>0</v>
          </cell>
          <cell r="Y12918">
            <v>0</v>
          </cell>
          <cell r="Z12918">
            <v>0</v>
          </cell>
          <cell r="AA12918">
            <v>0</v>
          </cell>
          <cell r="AE12918">
            <v>0</v>
          </cell>
          <cell r="AG12918">
            <v>0</v>
          </cell>
          <cell r="AH12918">
            <v>0</v>
          </cell>
          <cell r="AI12918">
            <v>0</v>
          </cell>
          <cell r="AJ12918">
            <v>0</v>
          </cell>
          <cell r="AN12918">
            <v>0</v>
          </cell>
        </row>
        <row r="12919">
          <cell r="X12919">
            <v>0</v>
          </cell>
          <cell r="Y12919">
            <v>0</v>
          </cell>
          <cell r="Z12919">
            <v>0</v>
          </cell>
          <cell r="AA12919">
            <v>0</v>
          </cell>
          <cell r="AE12919">
            <v>0</v>
          </cell>
          <cell r="AG12919">
            <v>0</v>
          </cell>
          <cell r="AH12919">
            <v>0</v>
          </cell>
          <cell r="AI12919">
            <v>0</v>
          </cell>
          <cell r="AJ12919">
            <v>0</v>
          </cell>
          <cell r="AN12919">
            <v>0</v>
          </cell>
        </row>
        <row r="12920">
          <cell r="X12920">
            <v>0</v>
          </cell>
          <cell r="Y12920">
            <v>0</v>
          </cell>
          <cell r="Z12920">
            <v>0</v>
          </cell>
          <cell r="AA12920">
            <v>0</v>
          </cell>
          <cell r="AE12920">
            <v>0</v>
          </cell>
          <cell r="AG12920">
            <v>0</v>
          </cell>
          <cell r="AH12920">
            <v>0</v>
          </cell>
          <cell r="AI12920">
            <v>0</v>
          </cell>
          <cell r="AJ12920">
            <v>0</v>
          </cell>
          <cell r="AN12920">
            <v>0</v>
          </cell>
        </row>
        <row r="12921">
          <cell r="X12921">
            <v>0</v>
          </cell>
          <cell r="Y12921">
            <v>0</v>
          </cell>
          <cell r="Z12921">
            <v>0</v>
          </cell>
          <cell r="AA12921">
            <v>0</v>
          </cell>
          <cell r="AE12921">
            <v>0</v>
          </cell>
          <cell r="AG12921">
            <v>0</v>
          </cell>
          <cell r="AH12921">
            <v>0</v>
          </cell>
          <cell r="AI12921">
            <v>0</v>
          </cell>
          <cell r="AJ12921">
            <v>0</v>
          </cell>
          <cell r="AN12921">
            <v>0</v>
          </cell>
        </row>
        <row r="12922">
          <cell r="X12922">
            <v>0</v>
          </cell>
          <cell r="Y12922">
            <v>0</v>
          </cell>
          <cell r="Z12922">
            <v>0</v>
          </cell>
          <cell r="AA12922">
            <v>0</v>
          </cell>
          <cell r="AE12922">
            <v>0</v>
          </cell>
          <cell r="AG12922">
            <v>0</v>
          </cell>
          <cell r="AH12922">
            <v>0</v>
          </cell>
          <cell r="AI12922">
            <v>0</v>
          </cell>
          <cell r="AJ12922">
            <v>0</v>
          </cell>
          <cell r="AN12922">
            <v>0</v>
          </cell>
        </row>
        <row r="12923">
          <cell r="X12923">
            <v>0</v>
          </cell>
          <cell r="Y12923">
            <v>0</v>
          </cell>
          <cell r="Z12923">
            <v>0</v>
          </cell>
          <cell r="AA12923">
            <v>0</v>
          </cell>
          <cell r="AE12923">
            <v>0</v>
          </cell>
          <cell r="AG12923">
            <v>0</v>
          </cell>
          <cell r="AH12923">
            <v>0</v>
          </cell>
          <cell r="AI12923">
            <v>0</v>
          </cell>
          <cell r="AJ12923">
            <v>0</v>
          </cell>
          <cell r="AN12923">
            <v>0</v>
          </cell>
        </row>
        <row r="12924">
          <cell r="X12924">
            <v>0</v>
          </cell>
          <cell r="Y12924">
            <v>0</v>
          </cell>
          <cell r="Z12924">
            <v>0</v>
          </cell>
          <cell r="AA12924">
            <v>0</v>
          </cell>
          <cell r="AE12924">
            <v>0</v>
          </cell>
          <cell r="AG12924">
            <v>0</v>
          </cell>
          <cell r="AH12924">
            <v>0</v>
          </cell>
          <cell r="AI12924">
            <v>0</v>
          </cell>
          <cell r="AJ12924">
            <v>0</v>
          </cell>
          <cell r="AN12924">
            <v>0</v>
          </cell>
        </row>
        <row r="12925">
          <cell r="X12925">
            <v>0</v>
          </cell>
          <cell r="Y12925">
            <v>0</v>
          </cell>
          <cell r="Z12925">
            <v>0</v>
          </cell>
          <cell r="AA12925">
            <v>0</v>
          </cell>
          <cell r="AE12925">
            <v>0</v>
          </cell>
          <cell r="AG12925">
            <v>0</v>
          </cell>
          <cell r="AH12925">
            <v>0</v>
          </cell>
          <cell r="AI12925">
            <v>0</v>
          </cell>
          <cell r="AJ12925">
            <v>0</v>
          </cell>
          <cell r="AN12925">
            <v>0</v>
          </cell>
        </row>
        <row r="12926">
          <cell r="X12926">
            <v>0</v>
          </cell>
          <cell r="Y12926">
            <v>0</v>
          </cell>
          <cell r="Z12926">
            <v>0</v>
          </cell>
          <cell r="AA12926">
            <v>0</v>
          </cell>
          <cell r="AE12926">
            <v>0</v>
          </cell>
          <cell r="AG12926">
            <v>0</v>
          </cell>
          <cell r="AH12926">
            <v>0</v>
          </cell>
          <cell r="AI12926">
            <v>0</v>
          </cell>
          <cell r="AJ12926">
            <v>0</v>
          </cell>
          <cell r="AN12926">
            <v>0</v>
          </cell>
        </row>
        <row r="12927">
          <cell r="X12927">
            <v>0</v>
          </cell>
          <cell r="Y12927">
            <v>0</v>
          </cell>
          <cell r="Z12927">
            <v>0</v>
          </cell>
          <cell r="AA12927">
            <v>0</v>
          </cell>
          <cell r="AE12927">
            <v>0</v>
          </cell>
          <cell r="AG12927">
            <v>0</v>
          </cell>
          <cell r="AH12927">
            <v>0</v>
          </cell>
          <cell r="AI12927">
            <v>0</v>
          </cell>
          <cell r="AJ12927">
            <v>0</v>
          </cell>
          <cell r="AN12927">
            <v>0</v>
          </cell>
        </row>
        <row r="12928">
          <cell r="X12928">
            <v>0</v>
          </cell>
          <cell r="Y12928">
            <v>0</v>
          </cell>
          <cell r="Z12928">
            <v>0</v>
          </cell>
          <cell r="AA12928">
            <v>0</v>
          </cell>
          <cell r="AE12928">
            <v>0</v>
          </cell>
          <cell r="AG12928">
            <v>0</v>
          </cell>
          <cell r="AH12928">
            <v>0</v>
          </cell>
          <cell r="AI12928">
            <v>0</v>
          </cell>
          <cell r="AJ12928">
            <v>0</v>
          </cell>
          <cell r="AN12928">
            <v>0</v>
          </cell>
        </row>
        <row r="12929">
          <cell r="X12929">
            <v>0</v>
          </cell>
          <cell r="Y12929">
            <v>0</v>
          </cell>
          <cell r="Z12929">
            <v>0</v>
          </cell>
          <cell r="AA12929">
            <v>0</v>
          </cell>
          <cell r="AE12929">
            <v>0</v>
          </cell>
          <cell r="AG12929">
            <v>0</v>
          </cell>
          <cell r="AH12929">
            <v>0</v>
          </cell>
          <cell r="AI12929">
            <v>0</v>
          </cell>
          <cell r="AJ12929">
            <v>0</v>
          </cell>
          <cell r="AN12929">
            <v>0</v>
          </cell>
        </row>
        <row r="12930">
          <cell r="X12930">
            <v>0</v>
          </cell>
          <cell r="Y12930">
            <v>0</v>
          </cell>
          <cell r="Z12930">
            <v>0</v>
          </cell>
          <cell r="AA12930">
            <v>0</v>
          </cell>
          <cell r="AE12930">
            <v>0</v>
          </cell>
          <cell r="AG12930">
            <v>0</v>
          </cell>
          <cell r="AH12930">
            <v>0</v>
          </cell>
          <cell r="AI12930">
            <v>0</v>
          </cell>
          <cell r="AJ12930">
            <v>0</v>
          </cell>
          <cell r="AN12930">
            <v>0</v>
          </cell>
        </row>
        <row r="12931">
          <cell r="X12931">
            <v>0</v>
          </cell>
          <cell r="Y12931">
            <v>0</v>
          </cell>
          <cell r="Z12931">
            <v>0</v>
          </cell>
          <cell r="AA12931">
            <v>0</v>
          </cell>
          <cell r="AE12931">
            <v>0</v>
          </cell>
          <cell r="AG12931">
            <v>0</v>
          </cell>
          <cell r="AH12931">
            <v>0</v>
          </cell>
          <cell r="AI12931">
            <v>0</v>
          </cell>
          <cell r="AJ12931">
            <v>0</v>
          </cell>
          <cell r="AN12931">
            <v>0</v>
          </cell>
        </row>
        <row r="12932">
          <cell r="X12932">
            <v>0</v>
          </cell>
          <cell r="Y12932">
            <v>0</v>
          </cell>
          <cell r="Z12932">
            <v>0</v>
          </cell>
          <cell r="AA12932">
            <v>0</v>
          </cell>
          <cell r="AE12932">
            <v>0</v>
          </cell>
          <cell r="AG12932">
            <v>0</v>
          </cell>
          <cell r="AH12932">
            <v>0</v>
          </cell>
          <cell r="AI12932">
            <v>0</v>
          </cell>
          <cell r="AJ12932">
            <v>0</v>
          </cell>
          <cell r="AN12932">
            <v>0</v>
          </cell>
        </row>
        <row r="12933">
          <cell r="X12933">
            <v>0</v>
          </cell>
          <cell r="Y12933">
            <v>0</v>
          </cell>
          <cell r="Z12933">
            <v>0</v>
          </cell>
          <cell r="AA12933">
            <v>0</v>
          </cell>
          <cell r="AE12933">
            <v>0</v>
          </cell>
          <cell r="AG12933">
            <v>0</v>
          </cell>
          <cell r="AH12933">
            <v>0</v>
          </cell>
          <cell r="AI12933">
            <v>0</v>
          </cell>
          <cell r="AJ12933">
            <v>0</v>
          </cell>
          <cell r="AN12933">
            <v>0</v>
          </cell>
        </row>
        <row r="12934">
          <cell r="X12934">
            <v>0</v>
          </cell>
          <cell r="Y12934">
            <v>0</v>
          </cell>
          <cell r="Z12934">
            <v>0</v>
          </cell>
          <cell r="AA12934">
            <v>0</v>
          </cell>
          <cell r="AE12934">
            <v>0</v>
          </cell>
          <cell r="AG12934">
            <v>0</v>
          </cell>
          <cell r="AH12934">
            <v>0</v>
          </cell>
          <cell r="AI12934">
            <v>0</v>
          </cell>
          <cell r="AJ12934">
            <v>0</v>
          </cell>
          <cell r="AN12934">
            <v>0</v>
          </cell>
        </row>
        <row r="12935">
          <cell r="X12935">
            <v>0</v>
          </cell>
          <cell r="Y12935">
            <v>0</v>
          </cell>
          <cell r="Z12935">
            <v>0</v>
          </cell>
          <cell r="AA12935">
            <v>0</v>
          </cell>
          <cell r="AE12935">
            <v>0</v>
          </cell>
          <cell r="AG12935">
            <v>0</v>
          </cell>
          <cell r="AH12935">
            <v>0</v>
          </cell>
          <cell r="AI12935">
            <v>0</v>
          </cell>
          <cell r="AJ12935">
            <v>0</v>
          </cell>
          <cell r="AN12935">
            <v>0</v>
          </cell>
        </row>
        <row r="12936">
          <cell r="X12936">
            <v>0</v>
          </cell>
          <cell r="Y12936">
            <v>0</v>
          </cell>
          <cell r="Z12936">
            <v>0</v>
          </cell>
          <cell r="AA12936">
            <v>0</v>
          </cell>
          <cell r="AE12936">
            <v>0</v>
          </cell>
          <cell r="AG12936">
            <v>0</v>
          </cell>
          <cell r="AH12936">
            <v>0</v>
          </cell>
          <cell r="AI12936">
            <v>0</v>
          </cell>
          <cell r="AJ12936">
            <v>0</v>
          </cell>
          <cell r="AN12936">
            <v>0</v>
          </cell>
        </row>
        <row r="12937">
          <cell r="X12937">
            <v>0</v>
          </cell>
          <cell r="Y12937">
            <v>0</v>
          </cell>
          <cell r="Z12937">
            <v>0</v>
          </cell>
          <cell r="AA12937">
            <v>0</v>
          </cell>
          <cell r="AE12937">
            <v>0</v>
          </cell>
          <cell r="AG12937">
            <v>0</v>
          </cell>
          <cell r="AH12937">
            <v>0</v>
          </cell>
          <cell r="AI12937">
            <v>0</v>
          </cell>
          <cell r="AJ12937">
            <v>0</v>
          </cell>
          <cell r="AN12937">
            <v>0</v>
          </cell>
        </row>
        <row r="12938">
          <cell r="X12938">
            <v>0</v>
          </cell>
          <cell r="Y12938">
            <v>0</v>
          </cell>
          <cell r="Z12938">
            <v>0</v>
          </cell>
          <cell r="AA12938">
            <v>0</v>
          </cell>
          <cell r="AE12938">
            <v>0</v>
          </cell>
          <cell r="AG12938">
            <v>0</v>
          </cell>
          <cell r="AH12938">
            <v>0</v>
          </cell>
          <cell r="AI12938">
            <v>0</v>
          </cell>
          <cell r="AJ12938">
            <v>0</v>
          </cell>
          <cell r="AN12938">
            <v>0</v>
          </cell>
        </row>
        <row r="12939">
          <cell r="X12939">
            <v>0</v>
          </cell>
          <cell r="Y12939">
            <v>0</v>
          </cell>
          <cell r="Z12939">
            <v>0</v>
          </cell>
          <cell r="AA12939">
            <v>0</v>
          </cell>
          <cell r="AE12939">
            <v>0</v>
          </cell>
          <cell r="AG12939">
            <v>0</v>
          </cell>
          <cell r="AH12939">
            <v>0</v>
          </cell>
          <cell r="AI12939">
            <v>0</v>
          </cell>
          <cell r="AJ12939">
            <v>0</v>
          </cell>
          <cell r="AN12939">
            <v>0</v>
          </cell>
        </row>
        <row r="12940">
          <cell r="X12940">
            <v>0</v>
          </cell>
          <cell r="Y12940">
            <v>0</v>
          </cell>
          <cell r="Z12940">
            <v>0</v>
          </cell>
          <cell r="AA12940">
            <v>0</v>
          </cell>
          <cell r="AE12940">
            <v>0</v>
          </cell>
          <cell r="AG12940">
            <v>0</v>
          </cell>
          <cell r="AH12940">
            <v>0</v>
          </cell>
          <cell r="AI12940">
            <v>0</v>
          </cell>
          <cell r="AJ12940">
            <v>0</v>
          </cell>
          <cell r="AN12940">
            <v>0</v>
          </cell>
        </row>
        <row r="12941">
          <cell r="X12941">
            <v>0</v>
          </cell>
          <cell r="Y12941">
            <v>0</v>
          </cell>
          <cell r="Z12941">
            <v>0</v>
          </cell>
          <cell r="AA12941">
            <v>0</v>
          </cell>
          <cell r="AE12941">
            <v>0</v>
          </cell>
          <cell r="AG12941">
            <v>0</v>
          </cell>
          <cell r="AH12941">
            <v>0</v>
          </cell>
          <cell r="AI12941">
            <v>0</v>
          </cell>
          <cell r="AJ12941">
            <v>0</v>
          </cell>
          <cell r="AN12941">
            <v>0</v>
          </cell>
        </row>
        <row r="12942">
          <cell r="X12942">
            <v>0</v>
          </cell>
          <cell r="Y12942">
            <v>0</v>
          </cell>
          <cell r="Z12942">
            <v>0</v>
          </cell>
          <cell r="AA12942">
            <v>0</v>
          </cell>
          <cell r="AE12942">
            <v>0</v>
          </cell>
          <cell r="AG12942">
            <v>0</v>
          </cell>
          <cell r="AH12942">
            <v>0</v>
          </cell>
          <cell r="AI12942">
            <v>0</v>
          </cell>
          <cell r="AJ12942">
            <v>0</v>
          </cell>
          <cell r="AN12942">
            <v>0</v>
          </cell>
        </row>
        <row r="12943">
          <cell r="X12943">
            <v>0</v>
          </cell>
          <cell r="Y12943">
            <v>0</v>
          </cell>
          <cell r="Z12943">
            <v>0</v>
          </cell>
          <cell r="AA12943">
            <v>0</v>
          </cell>
          <cell r="AE12943">
            <v>0</v>
          </cell>
          <cell r="AG12943">
            <v>0</v>
          </cell>
          <cell r="AH12943">
            <v>0</v>
          </cell>
          <cell r="AI12943">
            <v>0</v>
          </cell>
          <cell r="AJ12943">
            <v>0</v>
          </cell>
          <cell r="AN12943">
            <v>0</v>
          </cell>
        </row>
        <row r="12944">
          <cell r="X12944">
            <v>0</v>
          </cell>
          <cell r="Y12944">
            <v>0</v>
          </cell>
          <cell r="Z12944">
            <v>0</v>
          </cell>
          <cell r="AA12944">
            <v>0</v>
          </cell>
          <cell r="AE12944">
            <v>0</v>
          </cell>
          <cell r="AG12944">
            <v>0</v>
          </cell>
          <cell r="AH12944">
            <v>0</v>
          </cell>
          <cell r="AI12944">
            <v>0</v>
          </cell>
          <cell r="AJ12944">
            <v>0</v>
          </cell>
          <cell r="AN12944">
            <v>0</v>
          </cell>
        </row>
        <row r="12945">
          <cell r="X12945">
            <v>0</v>
          </cell>
          <cell r="Y12945">
            <v>0</v>
          </cell>
          <cell r="Z12945">
            <v>0</v>
          </cell>
          <cell r="AA12945">
            <v>0</v>
          </cell>
          <cell r="AE12945">
            <v>0</v>
          </cell>
          <cell r="AG12945">
            <v>0</v>
          </cell>
          <cell r="AH12945">
            <v>0</v>
          </cell>
          <cell r="AI12945">
            <v>0</v>
          </cell>
          <cell r="AJ12945">
            <v>0</v>
          </cell>
          <cell r="AN12945">
            <v>0</v>
          </cell>
        </row>
        <row r="12946">
          <cell r="X12946">
            <v>0</v>
          </cell>
          <cell r="Y12946">
            <v>0</v>
          </cell>
          <cell r="Z12946">
            <v>0</v>
          </cell>
          <cell r="AA12946">
            <v>0</v>
          </cell>
          <cell r="AE12946">
            <v>0</v>
          </cell>
          <cell r="AG12946">
            <v>0</v>
          </cell>
          <cell r="AH12946">
            <v>0</v>
          </cell>
          <cell r="AI12946">
            <v>0</v>
          </cell>
          <cell r="AJ12946">
            <v>0</v>
          </cell>
          <cell r="AN12946">
            <v>0</v>
          </cell>
        </row>
        <row r="12947">
          <cell r="X12947">
            <v>0</v>
          </cell>
          <cell r="Y12947">
            <v>0</v>
          </cell>
          <cell r="Z12947">
            <v>0</v>
          </cell>
          <cell r="AA12947">
            <v>0</v>
          </cell>
          <cell r="AE12947">
            <v>0</v>
          </cell>
          <cell r="AG12947">
            <v>0</v>
          </cell>
          <cell r="AH12947">
            <v>0</v>
          </cell>
          <cell r="AI12947">
            <v>0</v>
          </cell>
          <cell r="AJ12947">
            <v>0</v>
          </cell>
          <cell r="AN12947">
            <v>0</v>
          </cell>
        </row>
        <row r="12948">
          <cell r="X12948">
            <v>0</v>
          </cell>
          <cell r="Y12948">
            <v>0</v>
          </cell>
          <cell r="Z12948">
            <v>0</v>
          </cell>
          <cell r="AA12948">
            <v>0</v>
          </cell>
          <cell r="AE12948">
            <v>0</v>
          </cell>
          <cell r="AG12948">
            <v>0</v>
          </cell>
          <cell r="AH12948">
            <v>0</v>
          </cell>
          <cell r="AI12948">
            <v>0</v>
          </cell>
          <cell r="AJ12948">
            <v>0</v>
          </cell>
          <cell r="AN12948">
            <v>0</v>
          </cell>
        </row>
        <row r="12949">
          <cell r="X12949">
            <v>0</v>
          </cell>
          <cell r="Y12949">
            <v>0</v>
          </cell>
          <cell r="Z12949">
            <v>0</v>
          </cell>
          <cell r="AA12949">
            <v>0</v>
          </cell>
          <cell r="AE12949">
            <v>0</v>
          </cell>
          <cell r="AG12949">
            <v>0</v>
          </cell>
          <cell r="AH12949">
            <v>0</v>
          </cell>
          <cell r="AI12949">
            <v>0</v>
          </cell>
          <cell r="AJ12949">
            <v>0</v>
          </cell>
          <cell r="AN12949">
            <v>0</v>
          </cell>
        </row>
        <row r="12950">
          <cell r="X12950">
            <v>0</v>
          </cell>
          <cell r="Y12950">
            <v>0</v>
          </cell>
          <cell r="Z12950">
            <v>0</v>
          </cell>
          <cell r="AA12950">
            <v>0</v>
          </cell>
          <cell r="AE12950">
            <v>0</v>
          </cell>
          <cell r="AG12950">
            <v>0</v>
          </cell>
          <cell r="AH12950">
            <v>0</v>
          </cell>
          <cell r="AI12950">
            <v>0</v>
          </cell>
          <cell r="AJ12950">
            <v>0</v>
          </cell>
          <cell r="AN12950">
            <v>0</v>
          </cell>
        </row>
        <row r="12951">
          <cell r="X12951">
            <v>0</v>
          </cell>
          <cell r="Y12951">
            <v>0</v>
          </cell>
          <cell r="Z12951">
            <v>0</v>
          </cell>
          <cell r="AA12951">
            <v>0</v>
          </cell>
          <cell r="AE12951">
            <v>0</v>
          </cell>
          <cell r="AG12951">
            <v>0</v>
          </cell>
          <cell r="AH12951">
            <v>0</v>
          </cell>
          <cell r="AI12951">
            <v>0</v>
          </cell>
          <cell r="AJ12951">
            <v>0</v>
          </cell>
          <cell r="AN12951">
            <v>0</v>
          </cell>
        </row>
        <row r="12952">
          <cell r="X12952">
            <v>0</v>
          </cell>
          <cell r="Y12952">
            <v>0</v>
          </cell>
          <cell r="Z12952">
            <v>0</v>
          </cell>
          <cell r="AA12952">
            <v>0</v>
          </cell>
          <cell r="AE12952">
            <v>0</v>
          </cell>
          <cell r="AG12952">
            <v>0</v>
          </cell>
          <cell r="AH12952">
            <v>0</v>
          </cell>
          <cell r="AI12952">
            <v>0</v>
          </cell>
          <cell r="AJ12952">
            <v>0</v>
          </cell>
          <cell r="AN12952">
            <v>0</v>
          </cell>
        </row>
        <row r="12953">
          <cell r="X12953">
            <v>0</v>
          </cell>
          <cell r="Y12953">
            <v>0</v>
          </cell>
          <cell r="Z12953">
            <v>0</v>
          </cell>
          <cell r="AA12953">
            <v>0</v>
          </cell>
          <cell r="AE12953">
            <v>0</v>
          </cell>
          <cell r="AG12953">
            <v>0</v>
          </cell>
          <cell r="AH12953">
            <v>0</v>
          </cell>
          <cell r="AI12953">
            <v>0</v>
          </cell>
          <cell r="AJ12953">
            <v>0</v>
          </cell>
          <cell r="AN12953">
            <v>0</v>
          </cell>
        </row>
        <row r="12954">
          <cell r="X12954">
            <v>0</v>
          </cell>
          <cell r="Y12954">
            <v>0</v>
          </cell>
          <cell r="Z12954">
            <v>0</v>
          </cell>
          <cell r="AA12954">
            <v>0</v>
          </cell>
          <cell r="AE12954">
            <v>0</v>
          </cell>
          <cell r="AG12954">
            <v>0</v>
          </cell>
          <cell r="AH12954">
            <v>0</v>
          </cell>
          <cell r="AI12954">
            <v>0</v>
          </cell>
          <cell r="AJ12954">
            <v>0</v>
          </cell>
          <cell r="AN12954">
            <v>0</v>
          </cell>
        </row>
        <row r="12955">
          <cell r="X12955">
            <v>0</v>
          </cell>
          <cell r="Y12955">
            <v>0</v>
          </cell>
          <cell r="Z12955">
            <v>0</v>
          </cell>
          <cell r="AA12955">
            <v>0</v>
          </cell>
          <cell r="AE12955">
            <v>0</v>
          </cell>
          <cell r="AG12955">
            <v>0</v>
          </cell>
          <cell r="AH12955">
            <v>0</v>
          </cell>
          <cell r="AI12955">
            <v>0</v>
          </cell>
          <cell r="AJ12955">
            <v>0</v>
          </cell>
          <cell r="AN12955">
            <v>0</v>
          </cell>
        </row>
        <row r="12956">
          <cell r="X12956">
            <v>0</v>
          </cell>
          <cell r="Y12956">
            <v>0</v>
          </cell>
          <cell r="Z12956">
            <v>0</v>
          </cell>
          <cell r="AA12956">
            <v>0</v>
          </cell>
          <cell r="AE12956">
            <v>0</v>
          </cell>
          <cell r="AG12956">
            <v>0</v>
          </cell>
          <cell r="AH12956">
            <v>0</v>
          </cell>
          <cell r="AI12956">
            <v>0</v>
          </cell>
          <cell r="AJ12956">
            <v>0</v>
          </cell>
          <cell r="AN12956">
            <v>0</v>
          </cell>
        </row>
        <row r="12957">
          <cell r="X12957">
            <v>0</v>
          </cell>
          <cell r="Y12957">
            <v>0</v>
          </cell>
          <cell r="Z12957">
            <v>0</v>
          </cell>
          <cell r="AA12957">
            <v>0</v>
          </cell>
          <cell r="AE12957">
            <v>0</v>
          </cell>
          <cell r="AG12957">
            <v>0</v>
          </cell>
          <cell r="AH12957">
            <v>0</v>
          </cell>
          <cell r="AI12957">
            <v>0</v>
          </cell>
          <cell r="AJ12957">
            <v>0</v>
          </cell>
          <cell r="AN12957">
            <v>0</v>
          </cell>
        </row>
        <row r="12958">
          <cell r="X12958">
            <v>0</v>
          </cell>
          <cell r="Y12958">
            <v>0</v>
          </cell>
          <cell r="Z12958">
            <v>0</v>
          </cell>
          <cell r="AA12958">
            <v>0</v>
          </cell>
          <cell r="AE12958">
            <v>0</v>
          </cell>
          <cell r="AG12958">
            <v>0</v>
          </cell>
          <cell r="AH12958">
            <v>0</v>
          </cell>
          <cell r="AI12958">
            <v>0</v>
          </cell>
          <cell r="AJ12958">
            <v>0</v>
          </cell>
          <cell r="AN12958">
            <v>0</v>
          </cell>
        </row>
        <row r="12959">
          <cell r="X12959">
            <v>0</v>
          </cell>
          <cell r="Y12959">
            <v>0</v>
          </cell>
          <cell r="Z12959">
            <v>0</v>
          </cell>
          <cell r="AA12959">
            <v>0</v>
          </cell>
          <cell r="AE12959">
            <v>0</v>
          </cell>
          <cell r="AG12959">
            <v>0</v>
          </cell>
          <cell r="AH12959">
            <v>0</v>
          </cell>
          <cell r="AI12959">
            <v>0</v>
          </cell>
          <cell r="AJ12959">
            <v>0</v>
          </cell>
          <cell r="AN12959">
            <v>0</v>
          </cell>
        </row>
        <row r="12960">
          <cell r="X12960">
            <v>0</v>
          </cell>
          <cell r="Y12960">
            <v>0</v>
          </cell>
          <cell r="Z12960">
            <v>0</v>
          </cell>
          <cell r="AA12960">
            <v>0</v>
          </cell>
          <cell r="AE12960">
            <v>0</v>
          </cell>
          <cell r="AG12960">
            <v>0</v>
          </cell>
          <cell r="AH12960">
            <v>0</v>
          </cell>
          <cell r="AI12960">
            <v>0</v>
          </cell>
          <cell r="AJ12960">
            <v>0</v>
          </cell>
          <cell r="AN12960">
            <v>0</v>
          </cell>
        </row>
        <row r="12961">
          <cell r="X12961">
            <v>0</v>
          </cell>
          <cell r="Y12961">
            <v>0</v>
          </cell>
          <cell r="Z12961">
            <v>0</v>
          </cell>
          <cell r="AA12961">
            <v>0</v>
          </cell>
          <cell r="AE12961">
            <v>0</v>
          </cell>
          <cell r="AG12961">
            <v>0</v>
          </cell>
          <cell r="AH12961">
            <v>0</v>
          </cell>
          <cell r="AI12961">
            <v>0</v>
          </cell>
          <cell r="AJ12961">
            <v>0</v>
          </cell>
          <cell r="AN12961">
            <v>0</v>
          </cell>
        </row>
        <row r="12962">
          <cell r="X12962">
            <v>0</v>
          </cell>
          <cell r="Y12962">
            <v>0</v>
          </cell>
          <cell r="Z12962">
            <v>0</v>
          </cell>
          <cell r="AA12962">
            <v>0</v>
          </cell>
          <cell r="AE12962">
            <v>0</v>
          </cell>
          <cell r="AG12962">
            <v>0</v>
          </cell>
          <cell r="AH12962">
            <v>0</v>
          </cell>
          <cell r="AI12962">
            <v>0</v>
          </cell>
          <cell r="AJ12962">
            <v>0</v>
          </cell>
          <cell r="AN12962">
            <v>0</v>
          </cell>
        </row>
        <row r="12963">
          <cell r="X12963">
            <v>0</v>
          </cell>
          <cell r="Y12963">
            <v>0</v>
          </cell>
          <cell r="Z12963">
            <v>0</v>
          </cell>
          <cell r="AA12963">
            <v>0</v>
          </cell>
          <cell r="AE12963">
            <v>0</v>
          </cell>
          <cell r="AG12963">
            <v>0</v>
          </cell>
          <cell r="AH12963">
            <v>0</v>
          </cell>
          <cell r="AI12963">
            <v>0</v>
          </cell>
          <cell r="AJ12963">
            <v>0</v>
          </cell>
          <cell r="AN12963">
            <v>0</v>
          </cell>
        </row>
        <row r="12964">
          <cell r="X12964">
            <v>0</v>
          </cell>
          <cell r="Y12964">
            <v>0</v>
          </cell>
          <cell r="Z12964">
            <v>0</v>
          </cell>
          <cell r="AA12964">
            <v>0</v>
          </cell>
          <cell r="AE12964">
            <v>0</v>
          </cell>
          <cell r="AG12964">
            <v>0</v>
          </cell>
          <cell r="AH12964">
            <v>0</v>
          </cell>
          <cell r="AI12964">
            <v>0</v>
          </cell>
          <cell r="AJ12964">
            <v>0</v>
          </cell>
          <cell r="AN12964">
            <v>0</v>
          </cell>
        </row>
        <row r="12965">
          <cell r="X12965">
            <v>0</v>
          </cell>
          <cell r="Y12965">
            <v>0</v>
          </cell>
          <cell r="Z12965">
            <v>0</v>
          </cell>
          <cell r="AA12965">
            <v>0</v>
          </cell>
          <cell r="AE12965">
            <v>0</v>
          </cell>
          <cell r="AG12965">
            <v>0</v>
          </cell>
          <cell r="AH12965">
            <v>0</v>
          </cell>
          <cell r="AI12965">
            <v>0</v>
          </cell>
          <cell r="AJ12965">
            <v>0</v>
          </cell>
          <cell r="AN12965">
            <v>0</v>
          </cell>
        </row>
        <row r="12966">
          <cell r="X12966">
            <v>0</v>
          </cell>
          <cell r="Y12966">
            <v>0</v>
          </cell>
          <cell r="Z12966">
            <v>0</v>
          </cell>
          <cell r="AA12966">
            <v>0</v>
          </cell>
          <cell r="AE12966">
            <v>0</v>
          </cell>
          <cell r="AG12966">
            <v>0</v>
          </cell>
          <cell r="AH12966">
            <v>0</v>
          </cell>
          <cell r="AI12966">
            <v>0</v>
          </cell>
          <cell r="AJ12966">
            <v>0</v>
          </cell>
          <cell r="AN12966">
            <v>0</v>
          </cell>
        </row>
        <row r="12967">
          <cell r="X12967">
            <v>0</v>
          </cell>
          <cell r="Y12967">
            <v>0</v>
          </cell>
          <cell r="Z12967">
            <v>0</v>
          </cell>
          <cell r="AA12967">
            <v>0</v>
          </cell>
          <cell r="AE12967">
            <v>0</v>
          </cell>
          <cell r="AG12967">
            <v>0</v>
          </cell>
          <cell r="AH12967">
            <v>0</v>
          </cell>
          <cell r="AI12967">
            <v>0</v>
          </cell>
          <cell r="AJ12967">
            <v>0</v>
          </cell>
          <cell r="AN12967">
            <v>0</v>
          </cell>
        </row>
        <row r="12968">
          <cell r="X12968">
            <v>0</v>
          </cell>
          <cell r="Y12968">
            <v>0</v>
          </cell>
          <cell r="Z12968">
            <v>0</v>
          </cell>
          <cell r="AA12968">
            <v>0</v>
          </cell>
          <cell r="AE12968">
            <v>0</v>
          </cell>
          <cell r="AG12968">
            <v>0</v>
          </cell>
          <cell r="AH12968">
            <v>0</v>
          </cell>
          <cell r="AI12968">
            <v>0</v>
          </cell>
          <cell r="AJ12968">
            <v>0</v>
          </cell>
          <cell r="AN12968">
            <v>0</v>
          </cell>
        </row>
        <row r="12969">
          <cell r="X12969">
            <v>0</v>
          </cell>
          <cell r="Y12969">
            <v>0</v>
          </cell>
          <cell r="Z12969">
            <v>0</v>
          </cell>
          <cell r="AA12969">
            <v>0</v>
          </cell>
          <cell r="AE12969">
            <v>0</v>
          </cell>
          <cell r="AG12969">
            <v>0</v>
          </cell>
          <cell r="AH12969">
            <v>0</v>
          </cell>
          <cell r="AI12969">
            <v>0</v>
          </cell>
          <cell r="AJ12969">
            <v>0</v>
          </cell>
          <cell r="AN12969">
            <v>0</v>
          </cell>
        </row>
        <row r="12970">
          <cell r="X12970">
            <v>0</v>
          </cell>
          <cell r="Y12970">
            <v>0</v>
          </cell>
          <cell r="Z12970">
            <v>0</v>
          </cell>
          <cell r="AA12970">
            <v>0</v>
          </cell>
          <cell r="AE12970">
            <v>0</v>
          </cell>
          <cell r="AG12970">
            <v>0</v>
          </cell>
          <cell r="AH12970">
            <v>0</v>
          </cell>
          <cell r="AI12970">
            <v>0</v>
          </cell>
          <cell r="AJ12970">
            <v>0</v>
          </cell>
          <cell r="AN12970">
            <v>0</v>
          </cell>
        </row>
        <row r="12971">
          <cell r="X12971">
            <v>0</v>
          </cell>
          <cell r="Y12971">
            <v>0</v>
          </cell>
          <cell r="Z12971">
            <v>0</v>
          </cell>
          <cell r="AA12971">
            <v>0</v>
          </cell>
          <cell r="AE12971">
            <v>0</v>
          </cell>
          <cell r="AG12971">
            <v>0</v>
          </cell>
          <cell r="AH12971">
            <v>0</v>
          </cell>
          <cell r="AI12971">
            <v>0</v>
          </cell>
          <cell r="AJ12971">
            <v>0</v>
          </cell>
          <cell r="AN12971">
            <v>0</v>
          </cell>
        </row>
        <row r="12972">
          <cell r="X12972">
            <v>0</v>
          </cell>
          <cell r="Y12972">
            <v>0</v>
          </cell>
          <cell r="Z12972">
            <v>0</v>
          </cell>
          <cell r="AA12972">
            <v>0</v>
          </cell>
          <cell r="AE12972">
            <v>0</v>
          </cell>
          <cell r="AG12972">
            <v>0</v>
          </cell>
          <cell r="AH12972">
            <v>0</v>
          </cell>
          <cell r="AI12972">
            <v>0</v>
          </cell>
          <cell r="AJ12972">
            <v>0</v>
          </cell>
          <cell r="AN12972">
            <v>0</v>
          </cell>
        </row>
        <row r="12973">
          <cell r="X12973">
            <v>0</v>
          </cell>
          <cell r="Y12973">
            <v>0</v>
          </cell>
          <cell r="Z12973">
            <v>0</v>
          </cell>
          <cell r="AA12973">
            <v>0</v>
          </cell>
          <cell r="AE12973">
            <v>0</v>
          </cell>
          <cell r="AG12973">
            <v>0</v>
          </cell>
          <cell r="AH12973">
            <v>0</v>
          </cell>
          <cell r="AI12973">
            <v>0</v>
          </cell>
          <cell r="AJ12973">
            <v>0</v>
          </cell>
          <cell r="AN12973">
            <v>0</v>
          </cell>
        </row>
        <row r="12974">
          <cell r="X12974">
            <v>0</v>
          </cell>
          <cell r="Y12974">
            <v>0</v>
          </cell>
          <cell r="Z12974">
            <v>0</v>
          </cell>
          <cell r="AA12974">
            <v>0</v>
          </cell>
          <cell r="AE12974">
            <v>0</v>
          </cell>
          <cell r="AG12974">
            <v>0</v>
          </cell>
          <cell r="AH12974">
            <v>0</v>
          </cell>
          <cell r="AI12974">
            <v>0</v>
          </cell>
          <cell r="AJ12974">
            <v>0</v>
          </cell>
          <cell r="AN12974">
            <v>0</v>
          </cell>
        </row>
        <row r="12975">
          <cell r="X12975">
            <v>0</v>
          </cell>
          <cell r="Y12975">
            <v>0</v>
          </cell>
          <cell r="Z12975">
            <v>0</v>
          </cell>
          <cell r="AA12975">
            <v>0</v>
          </cell>
          <cell r="AE12975">
            <v>0</v>
          </cell>
          <cell r="AG12975">
            <v>0</v>
          </cell>
          <cell r="AH12975">
            <v>0</v>
          </cell>
          <cell r="AI12975">
            <v>0</v>
          </cell>
          <cell r="AJ12975">
            <v>0</v>
          </cell>
          <cell r="AN12975">
            <v>0</v>
          </cell>
        </row>
        <row r="12976">
          <cell r="X12976">
            <v>0</v>
          </cell>
          <cell r="Y12976">
            <v>0</v>
          </cell>
          <cell r="Z12976">
            <v>0</v>
          </cell>
          <cell r="AA12976">
            <v>0</v>
          </cell>
          <cell r="AE12976">
            <v>0</v>
          </cell>
          <cell r="AG12976">
            <v>0</v>
          </cell>
          <cell r="AH12976">
            <v>0</v>
          </cell>
          <cell r="AI12976">
            <v>0</v>
          </cell>
          <cell r="AJ12976">
            <v>0</v>
          </cell>
          <cell r="AN12976">
            <v>0</v>
          </cell>
        </row>
        <row r="12977">
          <cell r="X12977">
            <v>0</v>
          </cell>
          <cell r="Y12977">
            <v>0</v>
          </cell>
          <cell r="Z12977">
            <v>0</v>
          </cell>
          <cell r="AA12977">
            <v>0</v>
          </cell>
          <cell r="AE12977">
            <v>0</v>
          </cell>
          <cell r="AG12977">
            <v>0</v>
          </cell>
          <cell r="AH12977">
            <v>0</v>
          </cell>
          <cell r="AI12977">
            <v>0</v>
          </cell>
          <cell r="AJ12977">
            <v>0</v>
          </cell>
          <cell r="AN12977">
            <v>0</v>
          </cell>
        </row>
        <row r="12978">
          <cell r="X12978">
            <v>0</v>
          </cell>
          <cell r="Y12978">
            <v>0</v>
          </cell>
          <cell r="Z12978">
            <v>0</v>
          </cell>
          <cell r="AA12978">
            <v>0</v>
          </cell>
          <cell r="AE12978">
            <v>0</v>
          </cell>
          <cell r="AG12978">
            <v>0</v>
          </cell>
          <cell r="AH12978">
            <v>0</v>
          </cell>
          <cell r="AI12978">
            <v>0</v>
          </cell>
          <cell r="AJ12978">
            <v>0</v>
          </cell>
          <cell r="AN12978">
            <v>0</v>
          </cell>
        </row>
        <row r="12979">
          <cell r="X12979">
            <v>0</v>
          </cell>
          <cell r="Y12979">
            <v>0</v>
          </cell>
          <cell r="Z12979">
            <v>0</v>
          </cell>
          <cell r="AA12979">
            <v>0</v>
          </cell>
          <cell r="AE12979">
            <v>0</v>
          </cell>
          <cell r="AG12979">
            <v>0</v>
          </cell>
          <cell r="AH12979">
            <v>0</v>
          </cell>
          <cell r="AI12979">
            <v>0</v>
          </cell>
          <cell r="AJ12979">
            <v>0</v>
          </cell>
          <cell r="AN12979">
            <v>0</v>
          </cell>
        </row>
        <row r="12980">
          <cell r="X12980">
            <v>0</v>
          </cell>
          <cell r="Y12980">
            <v>0</v>
          </cell>
          <cell r="Z12980">
            <v>0</v>
          </cell>
          <cell r="AA12980">
            <v>0</v>
          </cell>
          <cell r="AE12980">
            <v>0</v>
          </cell>
          <cell r="AG12980">
            <v>0</v>
          </cell>
          <cell r="AH12980">
            <v>0</v>
          </cell>
          <cell r="AI12980">
            <v>0</v>
          </cell>
          <cell r="AJ12980">
            <v>0</v>
          </cell>
          <cell r="AN12980">
            <v>0</v>
          </cell>
        </row>
        <row r="12981">
          <cell r="X12981">
            <v>0</v>
          </cell>
          <cell r="Y12981">
            <v>0</v>
          </cell>
          <cell r="Z12981">
            <v>0</v>
          </cell>
          <cell r="AA12981">
            <v>0</v>
          </cell>
          <cell r="AE12981">
            <v>0</v>
          </cell>
          <cell r="AG12981">
            <v>0</v>
          </cell>
          <cell r="AH12981">
            <v>0</v>
          </cell>
          <cell r="AI12981">
            <v>0</v>
          </cell>
          <cell r="AJ12981">
            <v>0</v>
          </cell>
          <cell r="AN12981">
            <v>0</v>
          </cell>
        </row>
        <row r="12982">
          <cell r="X12982">
            <v>0</v>
          </cell>
          <cell r="Y12982">
            <v>0</v>
          </cell>
          <cell r="Z12982">
            <v>0</v>
          </cell>
          <cell r="AA12982">
            <v>0</v>
          </cell>
          <cell r="AE12982">
            <v>0</v>
          </cell>
          <cell r="AG12982">
            <v>0</v>
          </cell>
          <cell r="AH12982">
            <v>0</v>
          </cell>
          <cell r="AI12982">
            <v>0</v>
          </cell>
          <cell r="AJ12982">
            <v>0</v>
          </cell>
          <cell r="AN12982">
            <v>0</v>
          </cell>
        </row>
        <row r="12983">
          <cell r="X12983">
            <v>0</v>
          </cell>
          <cell r="Y12983">
            <v>0</v>
          </cell>
          <cell r="Z12983">
            <v>0</v>
          </cell>
          <cell r="AA12983">
            <v>0</v>
          </cell>
          <cell r="AE12983">
            <v>0</v>
          </cell>
          <cell r="AG12983">
            <v>0</v>
          </cell>
          <cell r="AH12983">
            <v>0</v>
          </cell>
          <cell r="AI12983">
            <v>0</v>
          </cell>
          <cell r="AJ12983">
            <v>0</v>
          </cell>
          <cell r="AN12983">
            <v>0</v>
          </cell>
        </row>
        <row r="12984">
          <cell r="X12984">
            <v>0</v>
          </cell>
          <cell r="Y12984">
            <v>0</v>
          </cell>
          <cell r="Z12984">
            <v>0</v>
          </cell>
          <cell r="AA12984">
            <v>0</v>
          </cell>
          <cell r="AE12984">
            <v>0</v>
          </cell>
          <cell r="AG12984">
            <v>0</v>
          </cell>
          <cell r="AH12984">
            <v>0</v>
          </cell>
          <cell r="AI12984">
            <v>0</v>
          </cell>
          <cell r="AJ12984">
            <v>0</v>
          </cell>
          <cell r="AN12984">
            <v>0</v>
          </cell>
        </row>
        <row r="12985">
          <cell r="X12985">
            <v>0</v>
          </cell>
          <cell r="Y12985">
            <v>0</v>
          </cell>
          <cell r="Z12985">
            <v>0</v>
          </cell>
          <cell r="AA12985">
            <v>0</v>
          </cell>
          <cell r="AE12985">
            <v>0</v>
          </cell>
          <cell r="AG12985">
            <v>0</v>
          </cell>
          <cell r="AH12985">
            <v>0</v>
          </cell>
          <cell r="AI12985">
            <v>0</v>
          </cell>
          <cell r="AJ12985">
            <v>0</v>
          </cell>
          <cell r="AN12985">
            <v>0</v>
          </cell>
        </row>
        <row r="12986">
          <cell r="X12986">
            <v>0</v>
          </cell>
          <cell r="Y12986">
            <v>0</v>
          </cell>
          <cell r="Z12986">
            <v>0</v>
          </cell>
          <cell r="AA12986">
            <v>0</v>
          </cell>
          <cell r="AE12986">
            <v>0</v>
          </cell>
          <cell r="AG12986">
            <v>0</v>
          </cell>
          <cell r="AH12986">
            <v>0</v>
          </cell>
          <cell r="AI12986">
            <v>0</v>
          </cell>
          <cell r="AJ12986">
            <v>0</v>
          </cell>
          <cell r="AN12986">
            <v>0</v>
          </cell>
        </row>
        <row r="12987">
          <cell r="X12987">
            <v>0</v>
          </cell>
          <cell r="Y12987">
            <v>0</v>
          </cell>
          <cell r="Z12987">
            <v>0</v>
          </cell>
          <cell r="AA12987">
            <v>0</v>
          </cell>
          <cell r="AE12987">
            <v>0</v>
          </cell>
          <cell r="AG12987">
            <v>0</v>
          </cell>
          <cell r="AH12987">
            <v>0</v>
          </cell>
          <cell r="AI12987">
            <v>0</v>
          </cell>
          <cell r="AJ12987">
            <v>0</v>
          </cell>
          <cell r="AN12987">
            <v>0</v>
          </cell>
        </row>
        <row r="12988">
          <cell r="X12988">
            <v>0</v>
          </cell>
          <cell r="Y12988">
            <v>0</v>
          </cell>
          <cell r="Z12988">
            <v>0</v>
          </cell>
          <cell r="AA12988">
            <v>0</v>
          </cell>
          <cell r="AE12988">
            <v>0</v>
          </cell>
          <cell r="AG12988">
            <v>0</v>
          </cell>
          <cell r="AH12988">
            <v>0</v>
          </cell>
          <cell r="AI12988">
            <v>0</v>
          </cell>
          <cell r="AJ12988">
            <v>0</v>
          </cell>
          <cell r="AN12988">
            <v>0</v>
          </cell>
        </row>
        <row r="12989">
          <cell r="X12989">
            <v>0</v>
          </cell>
          <cell r="Y12989">
            <v>0</v>
          </cell>
          <cell r="Z12989">
            <v>0</v>
          </cell>
          <cell r="AA12989">
            <v>0</v>
          </cell>
          <cell r="AE12989">
            <v>0</v>
          </cell>
          <cell r="AG12989">
            <v>0</v>
          </cell>
          <cell r="AH12989">
            <v>0</v>
          </cell>
          <cell r="AI12989">
            <v>0</v>
          </cell>
          <cell r="AJ12989">
            <v>0</v>
          </cell>
          <cell r="AN12989">
            <v>0</v>
          </cell>
        </row>
        <row r="12990">
          <cell r="X12990">
            <v>0</v>
          </cell>
          <cell r="Y12990">
            <v>0</v>
          </cell>
          <cell r="Z12990">
            <v>0</v>
          </cell>
          <cell r="AA12990">
            <v>0</v>
          </cell>
          <cell r="AE12990">
            <v>0</v>
          </cell>
          <cell r="AG12990">
            <v>0</v>
          </cell>
          <cell r="AH12990">
            <v>0</v>
          </cell>
          <cell r="AI12990">
            <v>0</v>
          </cell>
          <cell r="AJ12990">
            <v>0</v>
          </cell>
          <cell r="AN12990">
            <v>0</v>
          </cell>
        </row>
        <row r="12991">
          <cell r="X12991">
            <v>0</v>
          </cell>
          <cell r="Y12991">
            <v>0</v>
          </cell>
          <cell r="Z12991">
            <v>0</v>
          </cell>
          <cell r="AA12991">
            <v>0</v>
          </cell>
          <cell r="AE12991">
            <v>0</v>
          </cell>
          <cell r="AG12991">
            <v>0</v>
          </cell>
          <cell r="AH12991">
            <v>0</v>
          </cell>
          <cell r="AI12991">
            <v>0</v>
          </cell>
          <cell r="AJ12991">
            <v>0</v>
          </cell>
          <cell r="AN12991">
            <v>0</v>
          </cell>
        </row>
        <row r="12992">
          <cell r="X12992">
            <v>0</v>
          </cell>
          <cell r="Y12992">
            <v>0</v>
          </cell>
          <cell r="Z12992">
            <v>0</v>
          </cell>
          <cell r="AA12992">
            <v>0</v>
          </cell>
          <cell r="AE12992">
            <v>0</v>
          </cell>
          <cell r="AG12992">
            <v>0</v>
          </cell>
          <cell r="AH12992">
            <v>0</v>
          </cell>
          <cell r="AI12992">
            <v>0</v>
          </cell>
          <cell r="AJ12992">
            <v>0</v>
          </cell>
          <cell r="AN12992">
            <v>0</v>
          </cell>
        </row>
        <row r="12993">
          <cell r="X12993">
            <v>0</v>
          </cell>
          <cell r="Y12993">
            <v>0</v>
          </cell>
          <cell r="Z12993">
            <v>0</v>
          </cell>
          <cell r="AA12993">
            <v>0</v>
          </cell>
          <cell r="AE12993">
            <v>0</v>
          </cell>
          <cell r="AG12993">
            <v>0</v>
          </cell>
          <cell r="AH12993">
            <v>0</v>
          </cell>
          <cell r="AI12993">
            <v>0</v>
          </cell>
          <cell r="AJ12993">
            <v>0</v>
          </cell>
          <cell r="AN12993">
            <v>0</v>
          </cell>
        </row>
        <row r="12994">
          <cell r="X12994">
            <v>0</v>
          </cell>
          <cell r="Y12994">
            <v>0</v>
          </cell>
          <cell r="Z12994">
            <v>0</v>
          </cell>
          <cell r="AA12994">
            <v>0</v>
          </cell>
          <cell r="AE12994">
            <v>0</v>
          </cell>
          <cell r="AG12994">
            <v>0</v>
          </cell>
          <cell r="AH12994">
            <v>0</v>
          </cell>
          <cell r="AI12994">
            <v>0</v>
          </cell>
          <cell r="AJ12994">
            <v>0</v>
          </cell>
          <cell r="AN12994">
            <v>0</v>
          </cell>
        </row>
        <row r="12995">
          <cell r="X12995">
            <v>0</v>
          </cell>
          <cell r="Y12995">
            <v>0</v>
          </cell>
          <cell r="Z12995">
            <v>0</v>
          </cell>
          <cell r="AA12995">
            <v>0</v>
          </cell>
          <cell r="AE12995">
            <v>0</v>
          </cell>
          <cell r="AG12995">
            <v>0</v>
          </cell>
          <cell r="AH12995">
            <v>0</v>
          </cell>
          <cell r="AI12995">
            <v>0</v>
          </cell>
          <cell r="AJ12995">
            <v>0</v>
          </cell>
          <cell r="AN12995">
            <v>0</v>
          </cell>
        </row>
        <row r="12996">
          <cell r="X12996">
            <v>0</v>
          </cell>
          <cell r="Y12996">
            <v>0</v>
          </cell>
          <cell r="Z12996">
            <v>0</v>
          </cell>
          <cell r="AA12996">
            <v>0</v>
          </cell>
          <cell r="AE12996">
            <v>0</v>
          </cell>
          <cell r="AG12996">
            <v>0</v>
          </cell>
          <cell r="AH12996">
            <v>0</v>
          </cell>
          <cell r="AI12996">
            <v>0</v>
          </cell>
          <cell r="AJ12996">
            <v>0</v>
          </cell>
          <cell r="AN12996">
            <v>0</v>
          </cell>
        </row>
        <row r="12997">
          <cell r="X12997">
            <v>0</v>
          </cell>
          <cell r="Y12997">
            <v>0</v>
          </cell>
          <cell r="Z12997">
            <v>0</v>
          </cell>
          <cell r="AA12997">
            <v>0</v>
          </cell>
          <cell r="AE12997">
            <v>0</v>
          </cell>
          <cell r="AG12997">
            <v>0</v>
          </cell>
          <cell r="AH12997">
            <v>0</v>
          </cell>
          <cell r="AI12997">
            <v>0</v>
          </cell>
          <cell r="AJ12997">
            <v>0</v>
          </cell>
          <cell r="AN12997">
            <v>0</v>
          </cell>
        </row>
        <row r="12998">
          <cell r="X12998">
            <v>0</v>
          </cell>
          <cell r="Y12998">
            <v>0</v>
          </cell>
          <cell r="Z12998">
            <v>0</v>
          </cell>
          <cell r="AA12998">
            <v>0</v>
          </cell>
          <cell r="AE12998">
            <v>0</v>
          </cell>
          <cell r="AG12998">
            <v>0</v>
          </cell>
          <cell r="AH12998">
            <v>0</v>
          </cell>
          <cell r="AI12998">
            <v>0</v>
          </cell>
          <cell r="AJ12998">
            <v>0</v>
          </cell>
          <cell r="AN12998">
            <v>0</v>
          </cell>
        </row>
        <row r="12999">
          <cell r="X12999">
            <v>0</v>
          </cell>
          <cell r="Y12999">
            <v>0</v>
          </cell>
          <cell r="Z12999">
            <v>0</v>
          </cell>
          <cell r="AA12999">
            <v>0</v>
          </cell>
          <cell r="AE12999">
            <v>0</v>
          </cell>
          <cell r="AG12999">
            <v>0</v>
          </cell>
          <cell r="AH12999">
            <v>0</v>
          </cell>
          <cell r="AI12999">
            <v>0</v>
          </cell>
          <cell r="AJ12999">
            <v>0</v>
          </cell>
          <cell r="AN12999">
            <v>0</v>
          </cell>
        </row>
        <row r="13000">
          <cell r="X13000">
            <v>0</v>
          </cell>
          <cell r="Y13000">
            <v>0</v>
          </cell>
          <cell r="Z13000">
            <v>0</v>
          </cell>
          <cell r="AA13000">
            <v>0</v>
          </cell>
          <cell r="AE13000">
            <v>0</v>
          </cell>
          <cell r="AG13000">
            <v>0</v>
          </cell>
          <cell r="AH13000">
            <v>0</v>
          </cell>
          <cell r="AI13000">
            <v>0</v>
          </cell>
          <cell r="AJ13000">
            <v>0</v>
          </cell>
          <cell r="AN13000">
            <v>0</v>
          </cell>
        </row>
        <row r="13001">
          <cell r="X13001">
            <v>0</v>
          </cell>
          <cell r="Y13001">
            <v>0</v>
          </cell>
          <cell r="Z13001">
            <v>0</v>
          </cell>
          <cell r="AA13001">
            <v>0</v>
          </cell>
          <cell r="AE13001">
            <v>0</v>
          </cell>
          <cell r="AG13001">
            <v>0</v>
          </cell>
          <cell r="AH13001">
            <v>0</v>
          </cell>
          <cell r="AI13001">
            <v>0</v>
          </cell>
          <cell r="AJ13001">
            <v>0</v>
          </cell>
          <cell r="AN13001">
            <v>0</v>
          </cell>
        </row>
        <row r="13002">
          <cell r="X13002">
            <v>0</v>
          </cell>
          <cell r="Y13002">
            <v>0</v>
          </cell>
          <cell r="Z13002">
            <v>0</v>
          </cell>
          <cell r="AA13002">
            <v>0</v>
          </cell>
          <cell r="AE13002">
            <v>0</v>
          </cell>
          <cell r="AG13002">
            <v>0</v>
          </cell>
          <cell r="AH13002">
            <v>0</v>
          </cell>
          <cell r="AI13002">
            <v>0</v>
          </cell>
          <cell r="AJ13002">
            <v>0</v>
          </cell>
          <cell r="AN13002">
            <v>0</v>
          </cell>
        </row>
        <row r="13003">
          <cell r="X13003">
            <v>0</v>
          </cell>
          <cell r="Y13003">
            <v>0</v>
          </cell>
          <cell r="Z13003">
            <v>0</v>
          </cell>
          <cell r="AA13003">
            <v>0</v>
          </cell>
          <cell r="AE13003">
            <v>0</v>
          </cell>
          <cell r="AG13003">
            <v>0</v>
          </cell>
          <cell r="AH13003">
            <v>0</v>
          </cell>
          <cell r="AI13003">
            <v>0</v>
          </cell>
          <cell r="AJ13003">
            <v>0</v>
          </cell>
          <cell r="AN13003">
            <v>0</v>
          </cell>
        </row>
        <row r="13004">
          <cell r="X13004">
            <v>0</v>
          </cell>
          <cell r="Y13004">
            <v>0</v>
          </cell>
          <cell r="Z13004">
            <v>0</v>
          </cell>
          <cell r="AA13004">
            <v>0</v>
          </cell>
          <cell r="AE13004">
            <v>0</v>
          </cell>
          <cell r="AG13004">
            <v>0</v>
          </cell>
          <cell r="AH13004">
            <v>0</v>
          </cell>
          <cell r="AI13004">
            <v>0</v>
          </cell>
          <cell r="AJ13004">
            <v>0</v>
          </cell>
          <cell r="AN13004">
            <v>0</v>
          </cell>
        </row>
        <row r="13005">
          <cell r="X13005">
            <v>0</v>
          </cell>
          <cell r="Y13005">
            <v>0</v>
          </cell>
          <cell r="Z13005">
            <v>0</v>
          </cell>
          <cell r="AA13005">
            <v>0</v>
          </cell>
          <cell r="AE13005">
            <v>0</v>
          </cell>
          <cell r="AG13005">
            <v>0</v>
          </cell>
          <cell r="AH13005">
            <v>0</v>
          </cell>
          <cell r="AI13005">
            <v>0</v>
          </cell>
          <cell r="AJ13005">
            <v>0</v>
          </cell>
          <cell r="AN13005">
            <v>0</v>
          </cell>
        </row>
        <row r="13006">
          <cell r="X13006">
            <v>0</v>
          </cell>
          <cell r="Y13006">
            <v>0</v>
          </cell>
          <cell r="Z13006">
            <v>0</v>
          </cell>
          <cell r="AA13006">
            <v>0</v>
          </cell>
          <cell r="AE13006">
            <v>0</v>
          </cell>
          <cell r="AG13006">
            <v>0</v>
          </cell>
          <cell r="AH13006">
            <v>0</v>
          </cell>
          <cell r="AI13006">
            <v>0</v>
          </cell>
          <cell r="AJ13006">
            <v>0</v>
          </cell>
          <cell r="AN13006">
            <v>0</v>
          </cell>
        </row>
        <row r="13007">
          <cell r="X13007">
            <v>0</v>
          </cell>
          <cell r="Y13007">
            <v>0</v>
          </cell>
          <cell r="Z13007">
            <v>0</v>
          </cell>
          <cell r="AA13007">
            <v>0</v>
          </cell>
          <cell r="AE13007">
            <v>0</v>
          </cell>
          <cell r="AG13007">
            <v>0</v>
          </cell>
          <cell r="AH13007">
            <v>0</v>
          </cell>
          <cell r="AI13007">
            <v>0</v>
          </cell>
          <cell r="AJ13007">
            <v>0</v>
          </cell>
          <cell r="AN13007">
            <v>0</v>
          </cell>
        </row>
        <row r="13008">
          <cell r="X13008">
            <v>0</v>
          </cell>
          <cell r="Y13008">
            <v>0</v>
          </cell>
          <cell r="Z13008">
            <v>0</v>
          </cell>
          <cell r="AA13008">
            <v>0</v>
          </cell>
          <cell r="AE13008">
            <v>0</v>
          </cell>
          <cell r="AG13008">
            <v>0</v>
          </cell>
          <cell r="AH13008">
            <v>0</v>
          </cell>
          <cell r="AI13008">
            <v>0</v>
          </cell>
          <cell r="AJ13008">
            <v>0</v>
          </cell>
          <cell r="AN13008">
            <v>0</v>
          </cell>
        </row>
        <row r="13009">
          <cell r="X13009">
            <v>0</v>
          </cell>
          <cell r="Y13009">
            <v>0</v>
          </cell>
          <cell r="Z13009">
            <v>0</v>
          </cell>
          <cell r="AA13009">
            <v>0</v>
          </cell>
          <cell r="AE13009">
            <v>0</v>
          </cell>
          <cell r="AG13009">
            <v>0</v>
          </cell>
          <cell r="AH13009">
            <v>0</v>
          </cell>
          <cell r="AI13009">
            <v>0</v>
          </cell>
          <cell r="AJ13009">
            <v>0</v>
          </cell>
          <cell r="AN13009">
            <v>0</v>
          </cell>
        </row>
        <row r="13010">
          <cell r="X13010">
            <v>0</v>
          </cell>
          <cell r="Y13010">
            <v>0</v>
          </cell>
          <cell r="Z13010">
            <v>0</v>
          </cell>
          <cell r="AA13010">
            <v>0</v>
          </cell>
          <cell r="AE13010">
            <v>0</v>
          </cell>
          <cell r="AG13010">
            <v>0</v>
          </cell>
          <cell r="AH13010">
            <v>0</v>
          </cell>
          <cell r="AI13010">
            <v>0</v>
          </cell>
          <cell r="AJ13010">
            <v>0</v>
          </cell>
          <cell r="AN13010">
            <v>0</v>
          </cell>
        </row>
        <row r="13011">
          <cell r="X13011">
            <v>0</v>
          </cell>
          <cell r="Y13011">
            <v>0</v>
          </cell>
          <cell r="Z13011">
            <v>0</v>
          </cell>
          <cell r="AA13011">
            <v>0</v>
          </cell>
          <cell r="AE13011">
            <v>0</v>
          </cell>
          <cell r="AG13011">
            <v>0</v>
          </cell>
          <cell r="AH13011">
            <v>0</v>
          </cell>
          <cell r="AI13011">
            <v>0</v>
          </cell>
          <cell r="AJ13011">
            <v>0</v>
          </cell>
          <cell r="AN13011">
            <v>0</v>
          </cell>
        </row>
        <row r="13012">
          <cell r="X13012">
            <v>0</v>
          </cell>
          <cell r="Y13012">
            <v>0</v>
          </cell>
          <cell r="Z13012">
            <v>0</v>
          </cell>
          <cell r="AA13012">
            <v>0</v>
          </cell>
          <cell r="AE13012">
            <v>0</v>
          </cell>
          <cell r="AG13012">
            <v>0</v>
          </cell>
          <cell r="AH13012">
            <v>0</v>
          </cell>
          <cell r="AI13012">
            <v>0</v>
          </cell>
          <cell r="AJ13012">
            <v>0</v>
          </cell>
          <cell r="AN13012">
            <v>0</v>
          </cell>
        </row>
        <row r="13013">
          <cell r="X13013">
            <v>0</v>
          </cell>
          <cell r="Y13013">
            <v>0</v>
          </cell>
          <cell r="Z13013">
            <v>0</v>
          </cell>
          <cell r="AA13013">
            <v>0</v>
          </cell>
          <cell r="AE13013">
            <v>0</v>
          </cell>
          <cell r="AG13013">
            <v>0</v>
          </cell>
          <cell r="AH13013">
            <v>0</v>
          </cell>
          <cell r="AI13013">
            <v>0</v>
          </cell>
          <cell r="AJ13013">
            <v>0</v>
          </cell>
          <cell r="AN13013">
            <v>0</v>
          </cell>
        </row>
        <row r="13014">
          <cell r="X13014">
            <v>0</v>
          </cell>
          <cell r="Y13014">
            <v>0</v>
          </cell>
          <cell r="Z13014">
            <v>0</v>
          </cell>
          <cell r="AA13014">
            <v>0</v>
          </cell>
          <cell r="AE13014">
            <v>0</v>
          </cell>
          <cell r="AG13014">
            <v>0</v>
          </cell>
          <cell r="AH13014">
            <v>0</v>
          </cell>
          <cell r="AI13014">
            <v>0</v>
          </cell>
          <cell r="AJ13014">
            <v>0</v>
          </cell>
          <cell r="AN13014">
            <v>0</v>
          </cell>
        </row>
        <row r="13015">
          <cell r="X13015">
            <v>0</v>
          </cell>
          <cell r="Y13015">
            <v>0</v>
          </cell>
          <cell r="Z13015">
            <v>0</v>
          </cell>
          <cell r="AA13015">
            <v>0</v>
          </cell>
          <cell r="AE13015">
            <v>0</v>
          </cell>
          <cell r="AG13015">
            <v>0</v>
          </cell>
          <cell r="AH13015">
            <v>0</v>
          </cell>
          <cell r="AI13015">
            <v>0</v>
          </cell>
          <cell r="AJ13015">
            <v>0</v>
          </cell>
          <cell r="AN13015">
            <v>0</v>
          </cell>
        </row>
        <row r="13016">
          <cell r="X13016">
            <v>0</v>
          </cell>
          <cell r="Y13016">
            <v>0</v>
          </cell>
          <cell r="Z13016">
            <v>0</v>
          </cell>
          <cell r="AA13016">
            <v>0</v>
          </cell>
          <cell r="AE13016">
            <v>0</v>
          </cell>
          <cell r="AG13016">
            <v>0</v>
          </cell>
          <cell r="AH13016">
            <v>0</v>
          </cell>
          <cell r="AI13016">
            <v>0</v>
          </cell>
          <cell r="AJ13016">
            <v>0</v>
          </cell>
          <cell r="AN13016">
            <v>0</v>
          </cell>
        </row>
        <row r="13017">
          <cell r="X13017">
            <v>0</v>
          </cell>
          <cell r="Y13017">
            <v>0</v>
          </cell>
          <cell r="Z13017">
            <v>0</v>
          </cell>
          <cell r="AA13017">
            <v>0</v>
          </cell>
          <cell r="AE13017">
            <v>0</v>
          </cell>
          <cell r="AG13017">
            <v>0</v>
          </cell>
          <cell r="AH13017">
            <v>0</v>
          </cell>
          <cell r="AI13017">
            <v>0</v>
          </cell>
          <cell r="AJ13017">
            <v>0</v>
          </cell>
          <cell r="AN13017">
            <v>0</v>
          </cell>
        </row>
        <row r="13018">
          <cell r="X13018">
            <v>0</v>
          </cell>
          <cell r="Y13018">
            <v>0</v>
          </cell>
          <cell r="Z13018">
            <v>0</v>
          </cell>
          <cell r="AA13018">
            <v>0</v>
          </cell>
          <cell r="AE13018">
            <v>0</v>
          </cell>
          <cell r="AG13018">
            <v>0</v>
          </cell>
          <cell r="AH13018">
            <v>0</v>
          </cell>
          <cell r="AI13018">
            <v>0</v>
          </cell>
          <cell r="AJ13018">
            <v>0</v>
          </cell>
          <cell r="AN13018">
            <v>0</v>
          </cell>
        </row>
        <row r="13019">
          <cell r="X13019">
            <v>0</v>
          </cell>
          <cell r="Y13019">
            <v>0</v>
          </cell>
          <cell r="Z13019">
            <v>0</v>
          </cell>
          <cell r="AA13019">
            <v>0</v>
          </cell>
          <cell r="AE13019">
            <v>0</v>
          </cell>
          <cell r="AG13019">
            <v>0</v>
          </cell>
          <cell r="AH13019">
            <v>0</v>
          </cell>
          <cell r="AI13019">
            <v>0</v>
          </cell>
          <cell r="AJ13019">
            <v>0</v>
          </cell>
          <cell r="AN13019">
            <v>0</v>
          </cell>
        </row>
        <row r="13020">
          <cell r="X13020">
            <v>0</v>
          </cell>
          <cell r="Y13020">
            <v>0</v>
          </cell>
          <cell r="Z13020">
            <v>0</v>
          </cell>
          <cell r="AA13020">
            <v>0</v>
          </cell>
          <cell r="AE13020">
            <v>0</v>
          </cell>
          <cell r="AG13020">
            <v>0</v>
          </cell>
          <cell r="AH13020">
            <v>0</v>
          </cell>
          <cell r="AI13020">
            <v>0</v>
          </cell>
          <cell r="AJ13020">
            <v>0</v>
          </cell>
          <cell r="AN13020">
            <v>0</v>
          </cell>
        </row>
        <row r="13021">
          <cell r="X13021">
            <v>0</v>
          </cell>
          <cell r="Y13021">
            <v>0</v>
          </cell>
          <cell r="Z13021">
            <v>0</v>
          </cell>
          <cell r="AA13021">
            <v>0</v>
          </cell>
          <cell r="AE13021">
            <v>0</v>
          </cell>
          <cell r="AG13021">
            <v>0</v>
          </cell>
          <cell r="AH13021">
            <v>0</v>
          </cell>
          <cell r="AI13021">
            <v>0</v>
          </cell>
          <cell r="AJ13021">
            <v>0</v>
          </cell>
          <cell r="AN13021">
            <v>0</v>
          </cell>
        </row>
        <row r="13022">
          <cell r="X13022">
            <v>0</v>
          </cell>
          <cell r="Y13022">
            <v>0</v>
          </cell>
          <cell r="Z13022">
            <v>0</v>
          </cell>
          <cell r="AA13022">
            <v>0</v>
          </cell>
          <cell r="AE13022">
            <v>0</v>
          </cell>
          <cell r="AG13022">
            <v>0</v>
          </cell>
          <cell r="AH13022">
            <v>0</v>
          </cell>
          <cell r="AI13022">
            <v>0</v>
          </cell>
          <cell r="AJ13022">
            <v>0</v>
          </cell>
          <cell r="AN13022">
            <v>0</v>
          </cell>
        </row>
        <row r="13023">
          <cell r="X13023">
            <v>0</v>
          </cell>
          <cell r="Y13023">
            <v>0</v>
          </cell>
          <cell r="Z13023">
            <v>0</v>
          </cell>
          <cell r="AA13023">
            <v>0</v>
          </cell>
          <cell r="AE13023">
            <v>0</v>
          </cell>
          <cell r="AG13023">
            <v>0</v>
          </cell>
          <cell r="AH13023">
            <v>0</v>
          </cell>
          <cell r="AI13023">
            <v>0</v>
          </cell>
          <cell r="AJ13023">
            <v>0</v>
          </cell>
          <cell r="AN13023">
            <v>0</v>
          </cell>
        </row>
        <row r="13024">
          <cell r="X13024">
            <v>0</v>
          </cell>
          <cell r="Y13024">
            <v>0</v>
          </cell>
          <cell r="Z13024">
            <v>0</v>
          </cell>
          <cell r="AA13024">
            <v>0</v>
          </cell>
          <cell r="AE13024">
            <v>0</v>
          </cell>
          <cell r="AG13024">
            <v>0</v>
          </cell>
          <cell r="AH13024">
            <v>0</v>
          </cell>
          <cell r="AI13024">
            <v>0</v>
          </cell>
          <cell r="AJ13024">
            <v>0</v>
          </cell>
          <cell r="AN13024">
            <v>0</v>
          </cell>
        </row>
        <row r="13025">
          <cell r="X13025">
            <v>0</v>
          </cell>
          <cell r="Y13025">
            <v>0</v>
          </cell>
          <cell r="Z13025">
            <v>0</v>
          </cell>
          <cell r="AA13025">
            <v>0</v>
          </cell>
          <cell r="AE13025">
            <v>0</v>
          </cell>
          <cell r="AG13025">
            <v>0</v>
          </cell>
          <cell r="AH13025">
            <v>0</v>
          </cell>
          <cell r="AI13025">
            <v>0</v>
          </cell>
          <cell r="AJ13025">
            <v>0</v>
          </cell>
          <cell r="AN13025">
            <v>0</v>
          </cell>
        </row>
        <row r="13026">
          <cell r="X13026">
            <v>0</v>
          </cell>
          <cell r="Y13026">
            <v>0</v>
          </cell>
          <cell r="Z13026">
            <v>0</v>
          </cell>
          <cell r="AA13026">
            <v>0</v>
          </cell>
          <cell r="AE13026">
            <v>0</v>
          </cell>
          <cell r="AG13026">
            <v>0</v>
          </cell>
          <cell r="AH13026">
            <v>0</v>
          </cell>
          <cell r="AI13026">
            <v>0</v>
          </cell>
          <cell r="AJ13026">
            <v>0</v>
          </cell>
          <cell r="AN13026">
            <v>0</v>
          </cell>
        </row>
        <row r="13027">
          <cell r="X13027">
            <v>0</v>
          </cell>
          <cell r="Y13027">
            <v>0</v>
          </cell>
          <cell r="Z13027">
            <v>0</v>
          </cell>
          <cell r="AA13027">
            <v>0</v>
          </cell>
          <cell r="AE13027">
            <v>0</v>
          </cell>
          <cell r="AG13027">
            <v>0</v>
          </cell>
          <cell r="AH13027">
            <v>0</v>
          </cell>
          <cell r="AI13027">
            <v>0</v>
          </cell>
          <cell r="AJ13027">
            <v>0</v>
          </cell>
          <cell r="AN13027">
            <v>0</v>
          </cell>
        </row>
        <row r="13028">
          <cell r="X13028">
            <v>0</v>
          </cell>
          <cell r="Y13028">
            <v>0</v>
          </cell>
          <cell r="Z13028">
            <v>0</v>
          </cell>
          <cell r="AA13028">
            <v>0</v>
          </cell>
          <cell r="AE13028">
            <v>0</v>
          </cell>
          <cell r="AG13028">
            <v>0</v>
          </cell>
          <cell r="AH13028">
            <v>0</v>
          </cell>
          <cell r="AI13028">
            <v>0</v>
          </cell>
          <cell r="AJ13028">
            <v>0</v>
          </cell>
          <cell r="AN13028">
            <v>0</v>
          </cell>
        </row>
        <row r="13029">
          <cell r="X13029">
            <v>0</v>
          </cell>
          <cell r="Y13029">
            <v>0</v>
          </cell>
          <cell r="Z13029">
            <v>0</v>
          </cell>
          <cell r="AA13029">
            <v>0</v>
          </cell>
          <cell r="AE13029">
            <v>0</v>
          </cell>
          <cell r="AG13029">
            <v>0</v>
          </cell>
          <cell r="AH13029">
            <v>0</v>
          </cell>
          <cell r="AI13029">
            <v>0</v>
          </cell>
          <cell r="AJ13029">
            <v>0</v>
          </cell>
          <cell r="AN13029">
            <v>0</v>
          </cell>
        </row>
        <row r="13030">
          <cell r="X13030">
            <v>0</v>
          </cell>
          <cell r="Y13030">
            <v>0</v>
          </cell>
          <cell r="Z13030">
            <v>0</v>
          </cell>
          <cell r="AA13030">
            <v>0</v>
          </cell>
          <cell r="AE13030">
            <v>0</v>
          </cell>
          <cell r="AG13030">
            <v>0</v>
          </cell>
          <cell r="AH13030">
            <v>0</v>
          </cell>
          <cell r="AI13030">
            <v>0</v>
          </cell>
          <cell r="AJ13030">
            <v>0</v>
          </cell>
          <cell r="AN13030">
            <v>0</v>
          </cell>
        </row>
        <row r="13031">
          <cell r="X13031">
            <v>0</v>
          </cell>
          <cell r="Y13031">
            <v>0</v>
          </cell>
          <cell r="Z13031">
            <v>0</v>
          </cell>
          <cell r="AA13031">
            <v>0</v>
          </cell>
          <cell r="AE13031">
            <v>0</v>
          </cell>
          <cell r="AG13031">
            <v>0</v>
          </cell>
          <cell r="AH13031">
            <v>0</v>
          </cell>
          <cell r="AI13031">
            <v>0</v>
          </cell>
          <cell r="AJ13031">
            <v>0</v>
          </cell>
          <cell r="AN13031">
            <v>0</v>
          </cell>
        </row>
        <row r="13032">
          <cell r="X13032">
            <v>0</v>
          </cell>
          <cell r="Y13032">
            <v>0</v>
          </cell>
          <cell r="Z13032">
            <v>0</v>
          </cell>
          <cell r="AA13032">
            <v>0</v>
          </cell>
          <cell r="AE13032">
            <v>0</v>
          </cell>
          <cell r="AG13032">
            <v>0</v>
          </cell>
          <cell r="AH13032">
            <v>0</v>
          </cell>
          <cell r="AI13032">
            <v>0</v>
          </cell>
          <cell r="AJ13032">
            <v>0</v>
          </cell>
          <cell r="AN13032">
            <v>0</v>
          </cell>
        </row>
        <row r="13033">
          <cell r="X13033">
            <v>0</v>
          </cell>
          <cell r="Y13033">
            <v>0</v>
          </cell>
          <cell r="Z13033">
            <v>0</v>
          </cell>
          <cell r="AA13033">
            <v>0</v>
          </cell>
          <cell r="AE13033">
            <v>0</v>
          </cell>
          <cell r="AG13033">
            <v>0</v>
          </cell>
          <cell r="AH13033">
            <v>0</v>
          </cell>
          <cell r="AI13033">
            <v>0</v>
          </cell>
          <cell r="AJ13033">
            <v>0</v>
          </cell>
          <cell r="AN13033">
            <v>0</v>
          </cell>
        </row>
        <row r="13034">
          <cell r="X13034">
            <v>0</v>
          </cell>
          <cell r="Y13034">
            <v>0</v>
          </cell>
          <cell r="Z13034">
            <v>0</v>
          </cell>
          <cell r="AA13034">
            <v>0</v>
          </cell>
          <cell r="AE13034">
            <v>0</v>
          </cell>
          <cell r="AG13034">
            <v>0</v>
          </cell>
          <cell r="AH13034">
            <v>0</v>
          </cell>
          <cell r="AI13034">
            <v>0</v>
          </cell>
          <cell r="AJ13034">
            <v>0</v>
          </cell>
          <cell r="AN13034">
            <v>0</v>
          </cell>
        </row>
        <row r="13035">
          <cell r="X13035">
            <v>0</v>
          </cell>
          <cell r="Y13035">
            <v>0</v>
          </cell>
          <cell r="Z13035">
            <v>0</v>
          </cell>
          <cell r="AA13035">
            <v>0</v>
          </cell>
          <cell r="AE13035">
            <v>0</v>
          </cell>
          <cell r="AG13035">
            <v>0</v>
          </cell>
          <cell r="AH13035">
            <v>0</v>
          </cell>
          <cell r="AI13035">
            <v>0</v>
          </cell>
          <cell r="AJ13035">
            <v>0</v>
          </cell>
          <cell r="AN13035">
            <v>0</v>
          </cell>
        </row>
        <row r="13036">
          <cell r="X13036">
            <v>0</v>
          </cell>
          <cell r="Y13036">
            <v>0</v>
          </cell>
          <cell r="Z13036">
            <v>0</v>
          </cell>
          <cell r="AA13036">
            <v>0</v>
          </cell>
          <cell r="AE13036">
            <v>0</v>
          </cell>
          <cell r="AG13036">
            <v>0</v>
          </cell>
          <cell r="AH13036">
            <v>0</v>
          </cell>
          <cell r="AI13036">
            <v>0</v>
          </cell>
          <cell r="AJ13036">
            <v>0</v>
          </cell>
          <cell r="AN13036">
            <v>0</v>
          </cell>
        </row>
        <row r="13037">
          <cell r="X13037">
            <v>0</v>
          </cell>
          <cell r="Y13037">
            <v>0</v>
          </cell>
          <cell r="Z13037">
            <v>0</v>
          </cell>
          <cell r="AA13037">
            <v>0</v>
          </cell>
          <cell r="AE13037">
            <v>0</v>
          </cell>
          <cell r="AG13037">
            <v>0</v>
          </cell>
          <cell r="AH13037">
            <v>0</v>
          </cell>
          <cell r="AI13037">
            <v>0</v>
          </cell>
          <cell r="AJ13037">
            <v>0</v>
          </cell>
          <cell r="AN13037">
            <v>0</v>
          </cell>
        </row>
        <row r="13038">
          <cell r="X13038">
            <v>0</v>
          </cell>
          <cell r="Y13038">
            <v>0</v>
          </cell>
          <cell r="Z13038">
            <v>0</v>
          </cell>
          <cell r="AA13038">
            <v>0</v>
          </cell>
          <cell r="AE13038">
            <v>0</v>
          </cell>
          <cell r="AG13038">
            <v>0</v>
          </cell>
          <cell r="AH13038">
            <v>0</v>
          </cell>
          <cell r="AI13038">
            <v>0</v>
          </cell>
          <cell r="AJ13038">
            <v>0</v>
          </cell>
          <cell r="AN13038">
            <v>0</v>
          </cell>
        </row>
        <row r="13039">
          <cell r="X13039">
            <v>0</v>
          </cell>
          <cell r="Y13039">
            <v>0</v>
          </cell>
          <cell r="Z13039">
            <v>0</v>
          </cell>
          <cell r="AA13039">
            <v>0</v>
          </cell>
          <cell r="AE13039">
            <v>0</v>
          </cell>
          <cell r="AG13039">
            <v>0</v>
          </cell>
          <cell r="AH13039">
            <v>0</v>
          </cell>
          <cell r="AI13039">
            <v>0</v>
          </cell>
          <cell r="AJ13039">
            <v>0</v>
          </cell>
          <cell r="AN13039">
            <v>0</v>
          </cell>
        </row>
        <row r="13040">
          <cell r="X13040">
            <v>0</v>
          </cell>
          <cell r="Y13040">
            <v>0</v>
          </cell>
          <cell r="Z13040">
            <v>0</v>
          </cell>
          <cell r="AA13040">
            <v>0</v>
          </cell>
          <cell r="AE13040">
            <v>0</v>
          </cell>
          <cell r="AG13040">
            <v>0</v>
          </cell>
          <cell r="AH13040">
            <v>0</v>
          </cell>
          <cell r="AI13040">
            <v>0</v>
          </cell>
          <cell r="AJ13040">
            <v>0</v>
          </cell>
          <cell r="AN13040">
            <v>0</v>
          </cell>
        </row>
        <row r="13041">
          <cell r="X13041">
            <v>0</v>
          </cell>
          <cell r="Y13041">
            <v>0</v>
          </cell>
          <cell r="Z13041">
            <v>0</v>
          </cell>
          <cell r="AA13041">
            <v>0</v>
          </cell>
          <cell r="AE13041">
            <v>0</v>
          </cell>
          <cell r="AG13041">
            <v>0</v>
          </cell>
          <cell r="AH13041">
            <v>0</v>
          </cell>
          <cell r="AI13041">
            <v>0</v>
          </cell>
          <cell r="AJ13041">
            <v>0</v>
          </cell>
          <cell r="AN13041">
            <v>0</v>
          </cell>
        </row>
        <row r="13042">
          <cell r="X13042">
            <v>0</v>
          </cell>
          <cell r="Y13042">
            <v>0</v>
          </cell>
          <cell r="Z13042">
            <v>0</v>
          </cell>
          <cell r="AA13042">
            <v>0</v>
          </cell>
          <cell r="AE13042">
            <v>0</v>
          </cell>
          <cell r="AG13042">
            <v>0</v>
          </cell>
          <cell r="AH13042">
            <v>0</v>
          </cell>
          <cell r="AI13042">
            <v>0</v>
          </cell>
          <cell r="AJ13042">
            <v>0</v>
          </cell>
          <cell r="AN13042">
            <v>0</v>
          </cell>
        </row>
        <row r="13043">
          <cell r="X13043">
            <v>0</v>
          </cell>
          <cell r="Y13043">
            <v>0</v>
          </cell>
          <cell r="Z13043">
            <v>0</v>
          </cell>
          <cell r="AA13043">
            <v>0</v>
          </cell>
          <cell r="AE13043">
            <v>0</v>
          </cell>
          <cell r="AG13043">
            <v>0</v>
          </cell>
          <cell r="AH13043">
            <v>0</v>
          </cell>
          <cell r="AI13043">
            <v>0</v>
          </cell>
          <cell r="AJ13043">
            <v>0</v>
          </cell>
          <cell r="AN13043">
            <v>0</v>
          </cell>
        </row>
        <row r="13044">
          <cell r="X13044">
            <v>0</v>
          </cell>
          <cell r="Y13044">
            <v>0</v>
          </cell>
          <cell r="Z13044">
            <v>0</v>
          </cell>
          <cell r="AA13044">
            <v>0</v>
          </cell>
          <cell r="AE13044">
            <v>0</v>
          </cell>
          <cell r="AG13044">
            <v>0</v>
          </cell>
          <cell r="AH13044">
            <v>0</v>
          </cell>
          <cell r="AI13044">
            <v>0</v>
          </cell>
          <cell r="AJ13044">
            <v>0</v>
          </cell>
          <cell r="AN13044">
            <v>0</v>
          </cell>
        </row>
        <row r="13045">
          <cell r="X13045">
            <v>0</v>
          </cell>
          <cell r="Y13045">
            <v>0</v>
          </cell>
          <cell r="Z13045">
            <v>0</v>
          </cell>
          <cell r="AA13045">
            <v>0</v>
          </cell>
          <cell r="AE13045">
            <v>0</v>
          </cell>
          <cell r="AG13045">
            <v>0</v>
          </cell>
          <cell r="AH13045">
            <v>0</v>
          </cell>
          <cell r="AI13045">
            <v>0</v>
          </cell>
          <cell r="AJ13045">
            <v>0</v>
          </cell>
          <cell r="AN13045">
            <v>0</v>
          </cell>
        </row>
        <row r="13046">
          <cell r="X13046">
            <v>0</v>
          </cell>
          <cell r="Y13046">
            <v>0</v>
          </cell>
          <cell r="Z13046">
            <v>0</v>
          </cell>
          <cell r="AA13046">
            <v>0</v>
          </cell>
          <cell r="AE13046">
            <v>0</v>
          </cell>
          <cell r="AG13046">
            <v>0</v>
          </cell>
          <cell r="AH13046">
            <v>0</v>
          </cell>
          <cell r="AI13046">
            <v>0</v>
          </cell>
          <cell r="AJ13046">
            <v>0</v>
          </cell>
          <cell r="AN13046">
            <v>0</v>
          </cell>
        </row>
        <row r="13047">
          <cell r="X13047">
            <v>0</v>
          </cell>
          <cell r="Y13047">
            <v>0</v>
          </cell>
          <cell r="Z13047">
            <v>0</v>
          </cell>
          <cell r="AA13047">
            <v>0</v>
          </cell>
          <cell r="AE13047">
            <v>0</v>
          </cell>
          <cell r="AG13047">
            <v>0</v>
          </cell>
          <cell r="AH13047">
            <v>0</v>
          </cell>
          <cell r="AI13047">
            <v>0</v>
          </cell>
          <cell r="AJ13047">
            <v>0</v>
          </cell>
          <cell r="AN13047">
            <v>0</v>
          </cell>
        </row>
        <row r="13048">
          <cell r="X13048">
            <v>0</v>
          </cell>
          <cell r="Y13048">
            <v>0</v>
          </cell>
          <cell r="Z13048">
            <v>0</v>
          </cell>
          <cell r="AA13048">
            <v>0</v>
          </cell>
          <cell r="AE13048">
            <v>0</v>
          </cell>
          <cell r="AG13048">
            <v>0</v>
          </cell>
          <cell r="AH13048">
            <v>0</v>
          </cell>
          <cell r="AI13048">
            <v>0</v>
          </cell>
          <cell r="AJ13048">
            <v>0</v>
          </cell>
          <cell r="AN13048">
            <v>0</v>
          </cell>
        </row>
        <row r="13049">
          <cell r="X13049">
            <v>0</v>
          </cell>
          <cell r="Y13049">
            <v>0</v>
          </cell>
          <cell r="Z13049">
            <v>0</v>
          </cell>
          <cell r="AA13049">
            <v>0</v>
          </cell>
          <cell r="AE13049">
            <v>0</v>
          </cell>
          <cell r="AG13049">
            <v>0</v>
          </cell>
          <cell r="AH13049">
            <v>0</v>
          </cell>
          <cell r="AI13049">
            <v>0</v>
          </cell>
          <cell r="AJ13049">
            <v>0</v>
          </cell>
          <cell r="AN13049">
            <v>0</v>
          </cell>
        </row>
        <row r="13050">
          <cell r="X13050">
            <v>0</v>
          </cell>
          <cell r="Y13050">
            <v>0</v>
          </cell>
          <cell r="Z13050">
            <v>0</v>
          </cell>
          <cell r="AA13050">
            <v>0</v>
          </cell>
          <cell r="AE13050">
            <v>0</v>
          </cell>
          <cell r="AG13050">
            <v>0</v>
          </cell>
          <cell r="AH13050">
            <v>0</v>
          </cell>
          <cell r="AI13050">
            <v>0</v>
          </cell>
          <cell r="AJ13050">
            <v>0</v>
          </cell>
          <cell r="AN13050">
            <v>0</v>
          </cell>
        </row>
        <row r="13051">
          <cell r="X13051">
            <v>0</v>
          </cell>
          <cell r="Y13051">
            <v>0</v>
          </cell>
          <cell r="Z13051">
            <v>0</v>
          </cell>
          <cell r="AA13051">
            <v>0</v>
          </cell>
          <cell r="AE13051">
            <v>0</v>
          </cell>
          <cell r="AG13051">
            <v>0</v>
          </cell>
          <cell r="AH13051">
            <v>0</v>
          </cell>
          <cell r="AI13051">
            <v>0</v>
          </cell>
          <cell r="AJ13051">
            <v>0</v>
          </cell>
          <cell r="AN13051">
            <v>0</v>
          </cell>
        </row>
        <row r="13052">
          <cell r="X13052">
            <v>0</v>
          </cell>
          <cell r="Y13052">
            <v>0</v>
          </cell>
          <cell r="Z13052">
            <v>0</v>
          </cell>
          <cell r="AA13052">
            <v>0</v>
          </cell>
          <cell r="AE13052">
            <v>0</v>
          </cell>
          <cell r="AG13052">
            <v>0</v>
          </cell>
          <cell r="AH13052">
            <v>0</v>
          </cell>
          <cell r="AI13052">
            <v>0</v>
          </cell>
          <cell r="AJ13052">
            <v>0</v>
          </cell>
          <cell r="AN13052">
            <v>0</v>
          </cell>
        </row>
        <row r="13053">
          <cell r="X13053">
            <v>0</v>
          </cell>
          <cell r="Y13053">
            <v>0</v>
          </cell>
          <cell r="Z13053">
            <v>0</v>
          </cell>
          <cell r="AA13053">
            <v>0</v>
          </cell>
          <cell r="AE13053">
            <v>0</v>
          </cell>
          <cell r="AG13053">
            <v>0</v>
          </cell>
          <cell r="AH13053">
            <v>0</v>
          </cell>
          <cell r="AI13053">
            <v>0</v>
          </cell>
          <cell r="AJ13053">
            <v>0</v>
          </cell>
          <cell r="AN13053">
            <v>0</v>
          </cell>
        </row>
        <row r="13054">
          <cell r="X13054">
            <v>0</v>
          </cell>
          <cell r="Y13054">
            <v>0</v>
          </cell>
          <cell r="Z13054">
            <v>0</v>
          </cell>
          <cell r="AA13054">
            <v>0</v>
          </cell>
          <cell r="AE13054">
            <v>0</v>
          </cell>
          <cell r="AG13054">
            <v>0</v>
          </cell>
          <cell r="AH13054">
            <v>0</v>
          </cell>
          <cell r="AI13054">
            <v>0</v>
          </cell>
          <cell r="AJ13054">
            <v>0</v>
          </cell>
          <cell r="AN13054">
            <v>0</v>
          </cell>
        </row>
        <row r="13055">
          <cell r="X13055">
            <v>0</v>
          </cell>
          <cell r="Y13055">
            <v>0</v>
          </cell>
          <cell r="Z13055">
            <v>0</v>
          </cell>
          <cell r="AA13055">
            <v>0</v>
          </cell>
          <cell r="AE13055">
            <v>0</v>
          </cell>
          <cell r="AG13055">
            <v>0</v>
          </cell>
          <cell r="AH13055">
            <v>0</v>
          </cell>
          <cell r="AI13055">
            <v>0</v>
          </cell>
          <cell r="AJ13055">
            <v>0</v>
          </cell>
          <cell r="AN13055">
            <v>0</v>
          </cell>
        </row>
        <row r="13056">
          <cell r="X13056">
            <v>0</v>
          </cell>
          <cell r="Y13056">
            <v>0</v>
          </cell>
          <cell r="Z13056">
            <v>0</v>
          </cell>
          <cell r="AA13056">
            <v>0</v>
          </cell>
          <cell r="AE13056">
            <v>0</v>
          </cell>
          <cell r="AG13056">
            <v>0</v>
          </cell>
          <cell r="AH13056">
            <v>0</v>
          </cell>
          <cell r="AI13056">
            <v>0</v>
          </cell>
          <cell r="AJ13056">
            <v>0</v>
          </cell>
          <cell r="AN13056">
            <v>0</v>
          </cell>
        </row>
        <row r="13057">
          <cell r="X13057">
            <v>0</v>
          </cell>
          <cell r="Y13057">
            <v>0</v>
          </cell>
          <cell r="Z13057">
            <v>0</v>
          </cell>
          <cell r="AA13057">
            <v>0</v>
          </cell>
          <cell r="AE13057">
            <v>0</v>
          </cell>
          <cell r="AG13057">
            <v>0</v>
          </cell>
          <cell r="AH13057">
            <v>0</v>
          </cell>
          <cell r="AI13057">
            <v>0</v>
          </cell>
          <cell r="AJ13057">
            <v>0</v>
          </cell>
          <cell r="AN13057">
            <v>0</v>
          </cell>
        </row>
        <row r="13058">
          <cell r="X13058">
            <v>0</v>
          </cell>
          <cell r="Y13058">
            <v>0</v>
          </cell>
          <cell r="Z13058">
            <v>0</v>
          </cell>
          <cell r="AA13058">
            <v>0</v>
          </cell>
          <cell r="AE13058">
            <v>0</v>
          </cell>
          <cell r="AG13058">
            <v>0</v>
          </cell>
          <cell r="AH13058">
            <v>0</v>
          </cell>
          <cell r="AI13058">
            <v>0</v>
          </cell>
          <cell r="AJ13058">
            <v>0</v>
          </cell>
          <cell r="AN13058">
            <v>0</v>
          </cell>
        </row>
        <row r="13059">
          <cell r="X13059">
            <v>0</v>
          </cell>
          <cell r="Y13059">
            <v>0</v>
          </cell>
          <cell r="Z13059">
            <v>0</v>
          </cell>
          <cell r="AA13059">
            <v>0</v>
          </cell>
          <cell r="AE13059">
            <v>0</v>
          </cell>
          <cell r="AG13059">
            <v>0</v>
          </cell>
          <cell r="AH13059">
            <v>0</v>
          </cell>
          <cell r="AI13059">
            <v>0</v>
          </cell>
          <cell r="AJ13059">
            <v>0</v>
          </cell>
          <cell r="AN13059">
            <v>0</v>
          </cell>
        </row>
        <row r="13060">
          <cell r="X13060">
            <v>0</v>
          </cell>
          <cell r="Y13060">
            <v>0</v>
          </cell>
          <cell r="Z13060">
            <v>0</v>
          </cell>
          <cell r="AA13060">
            <v>0</v>
          </cell>
          <cell r="AE13060">
            <v>0</v>
          </cell>
          <cell r="AG13060">
            <v>0</v>
          </cell>
          <cell r="AH13060">
            <v>0</v>
          </cell>
          <cell r="AI13060">
            <v>0</v>
          </cell>
          <cell r="AJ13060">
            <v>0</v>
          </cell>
          <cell r="AN13060">
            <v>0</v>
          </cell>
        </row>
        <row r="13061">
          <cell r="X13061">
            <v>0</v>
          </cell>
          <cell r="Y13061">
            <v>0</v>
          </cell>
          <cell r="Z13061">
            <v>0</v>
          </cell>
          <cell r="AA13061">
            <v>0</v>
          </cell>
          <cell r="AE13061">
            <v>0</v>
          </cell>
          <cell r="AG13061">
            <v>0</v>
          </cell>
          <cell r="AH13061">
            <v>0</v>
          </cell>
          <cell r="AI13061">
            <v>0</v>
          </cell>
          <cell r="AJ13061">
            <v>0</v>
          </cell>
          <cell r="AN13061">
            <v>0</v>
          </cell>
        </row>
        <row r="13062">
          <cell r="X13062">
            <v>0</v>
          </cell>
          <cell r="Y13062">
            <v>0</v>
          </cell>
          <cell r="Z13062">
            <v>0</v>
          </cell>
          <cell r="AA13062">
            <v>0</v>
          </cell>
          <cell r="AE13062">
            <v>0</v>
          </cell>
          <cell r="AG13062">
            <v>0</v>
          </cell>
          <cell r="AH13062">
            <v>0</v>
          </cell>
          <cell r="AI13062">
            <v>0</v>
          </cell>
          <cell r="AJ13062">
            <v>0</v>
          </cell>
          <cell r="AN13062">
            <v>0</v>
          </cell>
        </row>
        <row r="13063">
          <cell r="X13063">
            <v>0</v>
          </cell>
          <cell r="Y13063">
            <v>0</v>
          </cell>
          <cell r="Z13063">
            <v>0</v>
          </cell>
          <cell r="AA13063">
            <v>0</v>
          </cell>
          <cell r="AE13063">
            <v>0</v>
          </cell>
          <cell r="AG13063">
            <v>0</v>
          </cell>
          <cell r="AH13063">
            <v>0</v>
          </cell>
          <cell r="AI13063">
            <v>0</v>
          </cell>
          <cell r="AJ13063">
            <v>0</v>
          </cell>
          <cell r="AN13063">
            <v>0</v>
          </cell>
        </row>
        <row r="13064">
          <cell r="X13064">
            <v>0</v>
          </cell>
          <cell r="Y13064">
            <v>0</v>
          </cell>
          <cell r="Z13064">
            <v>0</v>
          </cell>
          <cell r="AA13064">
            <v>0</v>
          </cell>
          <cell r="AE13064">
            <v>0</v>
          </cell>
          <cell r="AG13064">
            <v>0</v>
          </cell>
          <cell r="AH13064">
            <v>0</v>
          </cell>
          <cell r="AI13064">
            <v>0</v>
          </cell>
          <cell r="AJ13064">
            <v>0</v>
          </cell>
          <cell r="AN13064">
            <v>0</v>
          </cell>
        </row>
        <row r="13065">
          <cell r="X13065">
            <v>0</v>
          </cell>
          <cell r="Y13065">
            <v>0</v>
          </cell>
          <cell r="Z13065">
            <v>0</v>
          </cell>
          <cell r="AA13065">
            <v>0</v>
          </cell>
          <cell r="AE13065">
            <v>0</v>
          </cell>
          <cell r="AG13065">
            <v>0</v>
          </cell>
          <cell r="AH13065">
            <v>0</v>
          </cell>
          <cell r="AI13065">
            <v>0</v>
          </cell>
          <cell r="AJ13065">
            <v>0</v>
          </cell>
          <cell r="AN13065">
            <v>0</v>
          </cell>
        </row>
        <row r="13066">
          <cell r="X13066">
            <v>0</v>
          </cell>
          <cell r="Y13066">
            <v>0</v>
          </cell>
          <cell r="Z13066">
            <v>0</v>
          </cell>
          <cell r="AA13066">
            <v>0</v>
          </cell>
          <cell r="AE13066">
            <v>0</v>
          </cell>
          <cell r="AG13066">
            <v>0</v>
          </cell>
          <cell r="AH13066">
            <v>0</v>
          </cell>
          <cell r="AI13066">
            <v>0</v>
          </cell>
          <cell r="AJ13066">
            <v>0</v>
          </cell>
          <cell r="AN13066">
            <v>0</v>
          </cell>
        </row>
        <row r="13067">
          <cell r="X13067">
            <v>0</v>
          </cell>
          <cell r="Y13067">
            <v>0</v>
          </cell>
          <cell r="Z13067">
            <v>0</v>
          </cell>
          <cell r="AA13067">
            <v>0</v>
          </cell>
          <cell r="AE13067">
            <v>0</v>
          </cell>
          <cell r="AG13067">
            <v>0</v>
          </cell>
          <cell r="AH13067">
            <v>0</v>
          </cell>
          <cell r="AI13067">
            <v>0</v>
          </cell>
          <cell r="AJ13067">
            <v>0</v>
          </cell>
          <cell r="AN13067">
            <v>0</v>
          </cell>
        </row>
        <row r="13068">
          <cell r="X13068">
            <v>0</v>
          </cell>
          <cell r="Y13068">
            <v>0</v>
          </cell>
          <cell r="Z13068">
            <v>0</v>
          </cell>
          <cell r="AA13068">
            <v>0</v>
          </cell>
          <cell r="AE13068">
            <v>0</v>
          </cell>
          <cell r="AG13068">
            <v>0</v>
          </cell>
          <cell r="AH13068">
            <v>0</v>
          </cell>
          <cell r="AI13068">
            <v>0</v>
          </cell>
          <cell r="AJ13068">
            <v>0</v>
          </cell>
          <cell r="AN13068">
            <v>0</v>
          </cell>
        </row>
        <row r="13069">
          <cell r="X13069">
            <v>0</v>
          </cell>
          <cell r="Y13069">
            <v>0</v>
          </cell>
          <cell r="Z13069">
            <v>0</v>
          </cell>
          <cell r="AA13069">
            <v>0</v>
          </cell>
          <cell r="AE13069">
            <v>0</v>
          </cell>
          <cell r="AG13069">
            <v>0</v>
          </cell>
          <cell r="AH13069">
            <v>0</v>
          </cell>
          <cell r="AI13069">
            <v>0</v>
          </cell>
          <cell r="AJ13069">
            <v>0</v>
          </cell>
          <cell r="AN13069">
            <v>0</v>
          </cell>
        </row>
        <row r="13070">
          <cell r="X13070">
            <v>0</v>
          </cell>
          <cell r="Y13070">
            <v>0</v>
          </cell>
          <cell r="Z13070">
            <v>0</v>
          </cell>
          <cell r="AA13070">
            <v>0</v>
          </cell>
          <cell r="AE13070">
            <v>0</v>
          </cell>
          <cell r="AG13070">
            <v>0</v>
          </cell>
          <cell r="AH13070">
            <v>0</v>
          </cell>
          <cell r="AI13070">
            <v>0</v>
          </cell>
          <cell r="AJ13070">
            <v>0</v>
          </cell>
          <cell r="AN13070">
            <v>0</v>
          </cell>
        </row>
        <row r="13071">
          <cell r="X13071">
            <v>0</v>
          </cell>
          <cell r="Y13071">
            <v>0</v>
          </cell>
          <cell r="Z13071">
            <v>0</v>
          </cell>
          <cell r="AA13071">
            <v>0</v>
          </cell>
          <cell r="AE13071">
            <v>0</v>
          </cell>
          <cell r="AG13071">
            <v>0</v>
          </cell>
          <cell r="AH13071">
            <v>0</v>
          </cell>
          <cell r="AI13071">
            <v>0</v>
          </cell>
          <cell r="AJ13071">
            <v>0</v>
          </cell>
          <cell r="AN13071">
            <v>0</v>
          </cell>
        </row>
        <row r="13072">
          <cell r="X13072">
            <v>0</v>
          </cell>
          <cell r="Y13072">
            <v>0</v>
          </cell>
          <cell r="Z13072">
            <v>0</v>
          </cell>
          <cell r="AA13072">
            <v>0</v>
          </cell>
          <cell r="AE13072">
            <v>0</v>
          </cell>
          <cell r="AG13072">
            <v>0</v>
          </cell>
          <cell r="AH13072">
            <v>0</v>
          </cell>
          <cell r="AI13072">
            <v>0</v>
          </cell>
          <cell r="AJ13072">
            <v>0</v>
          </cell>
          <cell r="AN13072">
            <v>0</v>
          </cell>
        </row>
        <row r="13073">
          <cell r="X13073">
            <v>0</v>
          </cell>
          <cell r="Y13073">
            <v>0</v>
          </cell>
          <cell r="Z13073">
            <v>0</v>
          </cell>
          <cell r="AA13073">
            <v>0</v>
          </cell>
          <cell r="AE13073">
            <v>0</v>
          </cell>
          <cell r="AG13073">
            <v>0</v>
          </cell>
          <cell r="AH13073">
            <v>0</v>
          </cell>
          <cell r="AI13073">
            <v>0</v>
          </cell>
          <cell r="AJ13073">
            <v>0</v>
          </cell>
          <cell r="AN13073">
            <v>0</v>
          </cell>
        </row>
        <row r="13074">
          <cell r="X13074">
            <v>0</v>
          </cell>
          <cell r="Y13074">
            <v>0</v>
          </cell>
          <cell r="Z13074">
            <v>0</v>
          </cell>
          <cell r="AA13074">
            <v>0</v>
          </cell>
          <cell r="AE13074">
            <v>0</v>
          </cell>
          <cell r="AG13074">
            <v>0</v>
          </cell>
          <cell r="AH13074">
            <v>0</v>
          </cell>
          <cell r="AI13074">
            <v>0</v>
          </cell>
          <cell r="AJ13074">
            <v>0</v>
          </cell>
          <cell r="AN13074">
            <v>0</v>
          </cell>
        </row>
        <row r="13075">
          <cell r="X13075">
            <v>0</v>
          </cell>
          <cell r="Y13075">
            <v>0</v>
          </cell>
          <cell r="Z13075">
            <v>0</v>
          </cell>
          <cell r="AA13075">
            <v>0</v>
          </cell>
          <cell r="AE13075">
            <v>0</v>
          </cell>
          <cell r="AG13075">
            <v>0</v>
          </cell>
          <cell r="AH13075">
            <v>0</v>
          </cell>
          <cell r="AI13075">
            <v>0</v>
          </cell>
          <cell r="AJ13075">
            <v>0</v>
          </cell>
          <cell r="AN13075">
            <v>0</v>
          </cell>
        </row>
        <row r="13076">
          <cell r="X13076">
            <v>0</v>
          </cell>
          <cell r="Y13076">
            <v>0</v>
          </cell>
          <cell r="Z13076">
            <v>0</v>
          </cell>
          <cell r="AA13076">
            <v>0</v>
          </cell>
          <cell r="AE13076">
            <v>0</v>
          </cell>
          <cell r="AG13076">
            <v>0</v>
          </cell>
          <cell r="AH13076">
            <v>0</v>
          </cell>
          <cell r="AI13076">
            <v>0</v>
          </cell>
          <cell r="AJ13076">
            <v>0</v>
          </cell>
          <cell r="AN13076">
            <v>0</v>
          </cell>
        </row>
        <row r="13077">
          <cell r="X13077">
            <v>0</v>
          </cell>
          <cell r="Y13077">
            <v>0</v>
          </cell>
          <cell r="Z13077">
            <v>0</v>
          </cell>
          <cell r="AA13077">
            <v>0</v>
          </cell>
          <cell r="AE13077">
            <v>0</v>
          </cell>
          <cell r="AG13077">
            <v>0</v>
          </cell>
          <cell r="AH13077">
            <v>0</v>
          </cell>
          <cell r="AI13077">
            <v>0</v>
          </cell>
          <cell r="AJ13077">
            <v>0</v>
          </cell>
          <cell r="AN13077">
            <v>0</v>
          </cell>
        </row>
        <row r="13078">
          <cell r="X13078">
            <v>0</v>
          </cell>
          <cell r="Y13078">
            <v>0</v>
          </cell>
          <cell r="Z13078">
            <v>0</v>
          </cell>
          <cell r="AA13078">
            <v>0</v>
          </cell>
          <cell r="AE13078">
            <v>0</v>
          </cell>
          <cell r="AG13078">
            <v>0</v>
          </cell>
          <cell r="AH13078">
            <v>0</v>
          </cell>
          <cell r="AI13078">
            <v>0</v>
          </cell>
          <cell r="AJ13078">
            <v>0</v>
          </cell>
          <cell r="AN13078">
            <v>0</v>
          </cell>
        </row>
        <row r="13079">
          <cell r="X13079">
            <v>0</v>
          </cell>
          <cell r="Y13079">
            <v>0</v>
          </cell>
          <cell r="Z13079">
            <v>0</v>
          </cell>
          <cell r="AA13079">
            <v>0</v>
          </cell>
          <cell r="AE13079">
            <v>0</v>
          </cell>
          <cell r="AG13079">
            <v>0</v>
          </cell>
          <cell r="AH13079">
            <v>0</v>
          </cell>
          <cell r="AI13079">
            <v>0</v>
          </cell>
          <cell r="AJ13079">
            <v>0</v>
          </cell>
          <cell r="AN13079">
            <v>0</v>
          </cell>
        </row>
        <row r="13080">
          <cell r="X13080">
            <v>0</v>
          </cell>
          <cell r="Y13080">
            <v>0</v>
          </cell>
          <cell r="Z13080">
            <v>0</v>
          </cell>
          <cell r="AA13080">
            <v>0</v>
          </cell>
          <cell r="AE13080">
            <v>0</v>
          </cell>
          <cell r="AG13080">
            <v>0</v>
          </cell>
          <cell r="AH13080">
            <v>0</v>
          </cell>
          <cell r="AI13080">
            <v>0</v>
          </cell>
          <cell r="AJ13080">
            <v>0</v>
          </cell>
          <cell r="AN13080">
            <v>0</v>
          </cell>
        </row>
        <row r="13081">
          <cell r="X13081">
            <v>0</v>
          </cell>
          <cell r="Y13081">
            <v>0</v>
          </cell>
          <cell r="Z13081">
            <v>0</v>
          </cell>
          <cell r="AA13081">
            <v>0</v>
          </cell>
          <cell r="AE13081">
            <v>0</v>
          </cell>
          <cell r="AG13081">
            <v>0</v>
          </cell>
          <cell r="AH13081">
            <v>0</v>
          </cell>
          <cell r="AI13081">
            <v>0</v>
          </cell>
          <cell r="AJ13081">
            <v>0</v>
          </cell>
          <cell r="AN13081">
            <v>0</v>
          </cell>
        </row>
        <row r="13082">
          <cell r="X13082">
            <v>0</v>
          </cell>
          <cell r="Y13082">
            <v>0</v>
          </cell>
          <cell r="Z13082">
            <v>0</v>
          </cell>
          <cell r="AA13082">
            <v>0</v>
          </cell>
          <cell r="AE13082">
            <v>0</v>
          </cell>
          <cell r="AG13082">
            <v>0</v>
          </cell>
          <cell r="AH13082">
            <v>0</v>
          </cell>
          <cell r="AI13082">
            <v>0</v>
          </cell>
          <cell r="AJ13082">
            <v>0</v>
          </cell>
          <cell r="AN13082">
            <v>0</v>
          </cell>
        </row>
        <row r="13083">
          <cell r="X13083">
            <v>0</v>
          </cell>
          <cell r="Y13083">
            <v>0</v>
          </cell>
          <cell r="Z13083">
            <v>0</v>
          </cell>
          <cell r="AA13083">
            <v>0</v>
          </cell>
          <cell r="AE13083">
            <v>0</v>
          </cell>
          <cell r="AG13083">
            <v>0</v>
          </cell>
          <cell r="AH13083">
            <v>0</v>
          </cell>
          <cell r="AI13083">
            <v>0</v>
          </cell>
          <cell r="AJ13083">
            <v>0</v>
          </cell>
          <cell r="AN13083">
            <v>0</v>
          </cell>
        </row>
        <row r="13084">
          <cell r="X13084">
            <v>0</v>
          </cell>
          <cell r="Y13084">
            <v>0</v>
          </cell>
          <cell r="Z13084">
            <v>0</v>
          </cell>
          <cell r="AA13084">
            <v>0</v>
          </cell>
          <cell r="AE13084">
            <v>0</v>
          </cell>
          <cell r="AG13084">
            <v>0</v>
          </cell>
          <cell r="AH13084">
            <v>0</v>
          </cell>
          <cell r="AI13084">
            <v>0</v>
          </cell>
          <cell r="AJ13084">
            <v>0</v>
          </cell>
          <cell r="AN13084">
            <v>0</v>
          </cell>
        </row>
        <row r="13085">
          <cell r="X13085">
            <v>0</v>
          </cell>
          <cell r="Y13085">
            <v>0</v>
          </cell>
          <cell r="Z13085">
            <v>0</v>
          </cell>
          <cell r="AA13085">
            <v>0</v>
          </cell>
          <cell r="AE13085">
            <v>0</v>
          </cell>
          <cell r="AG13085">
            <v>0</v>
          </cell>
          <cell r="AH13085">
            <v>0</v>
          </cell>
          <cell r="AI13085">
            <v>0</v>
          </cell>
          <cell r="AJ13085">
            <v>0</v>
          </cell>
          <cell r="AN13085">
            <v>0</v>
          </cell>
        </row>
        <row r="13086">
          <cell r="X13086">
            <v>0</v>
          </cell>
          <cell r="Y13086">
            <v>0</v>
          </cell>
          <cell r="Z13086">
            <v>0</v>
          </cell>
          <cell r="AA13086">
            <v>0</v>
          </cell>
          <cell r="AE13086">
            <v>0</v>
          </cell>
          <cell r="AG13086">
            <v>0</v>
          </cell>
          <cell r="AH13086">
            <v>0</v>
          </cell>
          <cell r="AI13086">
            <v>0</v>
          </cell>
          <cell r="AJ13086">
            <v>0</v>
          </cell>
          <cell r="AN13086">
            <v>0</v>
          </cell>
        </row>
        <row r="13087">
          <cell r="X13087">
            <v>0</v>
          </cell>
          <cell r="Y13087">
            <v>0</v>
          </cell>
          <cell r="Z13087">
            <v>0</v>
          </cell>
          <cell r="AA13087">
            <v>0</v>
          </cell>
          <cell r="AE13087">
            <v>0</v>
          </cell>
          <cell r="AG13087">
            <v>0</v>
          </cell>
          <cell r="AH13087">
            <v>0</v>
          </cell>
          <cell r="AI13087">
            <v>0</v>
          </cell>
          <cell r="AJ13087">
            <v>0</v>
          </cell>
          <cell r="AN13087">
            <v>0</v>
          </cell>
        </row>
        <row r="13088">
          <cell r="X13088">
            <v>0</v>
          </cell>
          <cell r="Y13088">
            <v>0</v>
          </cell>
          <cell r="Z13088">
            <v>0</v>
          </cell>
          <cell r="AA13088">
            <v>0</v>
          </cell>
          <cell r="AE13088">
            <v>0</v>
          </cell>
          <cell r="AG13088">
            <v>0</v>
          </cell>
          <cell r="AH13088">
            <v>0</v>
          </cell>
          <cell r="AI13088">
            <v>0</v>
          </cell>
          <cell r="AJ13088">
            <v>0</v>
          </cell>
          <cell r="AN13088">
            <v>0</v>
          </cell>
        </row>
        <row r="13089">
          <cell r="X13089">
            <v>0</v>
          </cell>
          <cell r="Y13089">
            <v>0</v>
          </cell>
          <cell r="Z13089">
            <v>0</v>
          </cell>
          <cell r="AA13089">
            <v>0</v>
          </cell>
          <cell r="AE13089">
            <v>0</v>
          </cell>
          <cell r="AG13089">
            <v>0</v>
          </cell>
          <cell r="AH13089">
            <v>0</v>
          </cell>
          <cell r="AI13089">
            <v>0</v>
          </cell>
          <cell r="AJ13089">
            <v>0</v>
          </cell>
          <cell r="AN13089">
            <v>0</v>
          </cell>
        </row>
        <row r="13090">
          <cell r="X13090">
            <v>0</v>
          </cell>
          <cell r="Y13090">
            <v>0</v>
          </cell>
          <cell r="Z13090">
            <v>0</v>
          </cell>
          <cell r="AA13090">
            <v>0</v>
          </cell>
          <cell r="AE13090">
            <v>0</v>
          </cell>
          <cell r="AG13090">
            <v>0</v>
          </cell>
          <cell r="AH13090">
            <v>0</v>
          </cell>
          <cell r="AI13090">
            <v>0</v>
          </cell>
          <cell r="AJ13090">
            <v>0</v>
          </cell>
          <cell r="AN13090">
            <v>0</v>
          </cell>
        </row>
        <row r="13091">
          <cell r="X13091">
            <v>0</v>
          </cell>
          <cell r="Y13091">
            <v>0</v>
          </cell>
          <cell r="Z13091">
            <v>0</v>
          </cell>
          <cell r="AA13091">
            <v>0</v>
          </cell>
          <cell r="AE13091">
            <v>0</v>
          </cell>
          <cell r="AG13091">
            <v>0</v>
          </cell>
          <cell r="AH13091">
            <v>0</v>
          </cell>
          <cell r="AI13091">
            <v>0</v>
          </cell>
          <cell r="AJ13091">
            <v>0</v>
          </cell>
          <cell r="AN13091">
            <v>0</v>
          </cell>
        </row>
        <row r="13092">
          <cell r="X13092">
            <v>0</v>
          </cell>
          <cell r="Y13092">
            <v>0</v>
          </cell>
          <cell r="Z13092">
            <v>0</v>
          </cell>
          <cell r="AA13092">
            <v>0</v>
          </cell>
          <cell r="AE13092">
            <v>0</v>
          </cell>
          <cell r="AG13092">
            <v>0</v>
          </cell>
          <cell r="AH13092">
            <v>0</v>
          </cell>
          <cell r="AI13092">
            <v>0</v>
          </cell>
          <cell r="AJ13092">
            <v>0</v>
          </cell>
          <cell r="AN13092">
            <v>0</v>
          </cell>
        </row>
        <row r="13093">
          <cell r="X13093">
            <v>0</v>
          </cell>
          <cell r="Y13093">
            <v>0</v>
          </cell>
          <cell r="Z13093">
            <v>0</v>
          </cell>
          <cell r="AA13093">
            <v>0</v>
          </cell>
          <cell r="AE13093">
            <v>0</v>
          </cell>
          <cell r="AG13093">
            <v>0</v>
          </cell>
          <cell r="AH13093">
            <v>0</v>
          </cell>
          <cell r="AI13093">
            <v>0</v>
          </cell>
          <cell r="AJ13093">
            <v>0</v>
          </cell>
          <cell r="AN13093">
            <v>0</v>
          </cell>
        </row>
        <row r="13094">
          <cell r="X13094">
            <v>0</v>
          </cell>
          <cell r="Y13094">
            <v>0</v>
          </cell>
          <cell r="Z13094">
            <v>0</v>
          </cell>
          <cell r="AA13094">
            <v>0</v>
          </cell>
          <cell r="AE13094">
            <v>0</v>
          </cell>
          <cell r="AG13094">
            <v>0</v>
          </cell>
          <cell r="AH13094">
            <v>0</v>
          </cell>
          <cell r="AI13094">
            <v>0</v>
          </cell>
          <cell r="AJ13094">
            <v>0</v>
          </cell>
          <cell r="AN13094">
            <v>0</v>
          </cell>
        </row>
        <row r="13095">
          <cell r="X13095">
            <v>0</v>
          </cell>
          <cell r="Y13095">
            <v>0</v>
          </cell>
          <cell r="Z13095">
            <v>0</v>
          </cell>
          <cell r="AA13095">
            <v>0</v>
          </cell>
          <cell r="AE13095">
            <v>0</v>
          </cell>
          <cell r="AG13095">
            <v>0</v>
          </cell>
          <cell r="AH13095">
            <v>0</v>
          </cell>
          <cell r="AI13095">
            <v>0</v>
          </cell>
          <cell r="AJ13095">
            <v>0</v>
          </cell>
          <cell r="AN13095">
            <v>0</v>
          </cell>
        </row>
        <row r="13096">
          <cell r="X13096">
            <v>0</v>
          </cell>
          <cell r="Y13096">
            <v>0</v>
          </cell>
          <cell r="Z13096">
            <v>0</v>
          </cell>
          <cell r="AA13096">
            <v>0</v>
          </cell>
          <cell r="AE13096">
            <v>0</v>
          </cell>
          <cell r="AG13096">
            <v>0</v>
          </cell>
          <cell r="AH13096">
            <v>0</v>
          </cell>
          <cell r="AI13096">
            <v>0</v>
          </cell>
          <cell r="AJ13096">
            <v>0</v>
          </cell>
          <cell r="AN13096">
            <v>0</v>
          </cell>
        </row>
        <row r="13097">
          <cell r="X13097">
            <v>0</v>
          </cell>
          <cell r="Y13097">
            <v>0</v>
          </cell>
          <cell r="Z13097">
            <v>0</v>
          </cell>
          <cell r="AA13097">
            <v>0</v>
          </cell>
          <cell r="AE13097">
            <v>0</v>
          </cell>
          <cell r="AG13097">
            <v>0</v>
          </cell>
          <cell r="AH13097">
            <v>0</v>
          </cell>
          <cell r="AI13097">
            <v>0</v>
          </cell>
          <cell r="AJ13097">
            <v>0</v>
          </cell>
          <cell r="AN13097">
            <v>0</v>
          </cell>
        </row>
        <row r="13098">
          <cell r="X13098">
            <v>0</v>
          </cell>
          <cell r="Y13098">
            <v>0</v>
          </cell>
          <cell r="Z13098">
            <v>0</v>
          </cell>
          <cell r="AA13098">
            <v>0</v>
          </cell>
          <cell r="AE13098">
            <v>0</v>
          </cell>
          <cell r="AG13098">
            <v>0</v>
          </cell>
          <cell r="AH13098">
            <v>0</v>
          </cell>
          <cell r="AI13098">
            <v>0</v>
          </cell>
          <cell r="AJ13098">
            <v>0</v>
          </cell>
          <cell r="AN13098">
            <v>0</v>
          </cell>
        </row>
        <row r="13099">
          <cell r="X13099">
            <v>0</v>
          </cell>
          <cell r="Y13099">
            <v>0</v>
          </cell>
          <cell r="Z13099">
            <v>0</v>
          </cell>
          <cell r="AA13099">
            <v>0</v>
          </cell>
          <cell r="AE13099">
            <v>0</v>
          </cell>
          <cell r="AG13099">
            <v>0</v>
          </cell>
          <cell r="AH13099">
            <v>0</v>
          </cell>
          <cell r="AI13099">
            <v>0</v>
          </cell>
          <cell r="AJ13099">
            <v>0</v>
          </cell>
          <cell r="AN13099">
            <v>0</v>
          </cell>
        </row>
        <row r="13100">
          <cell r="X13100">
            <v>0</v>
          </cell>
          <cell r="Y13100">
            <v>0</v>
          </cell>
          <cell r="Z13100">
            <v>0</v>
          </cell>
          <cell r="AA13100">
            <v>0</v>
          </cell>
          <cell r="AE13100">
            <v>0</v>
          </cell>
          <cell r="AG13100">
            <v>0</v>
          </cell>
          <cell r="AH13100">
            <v>0</v>
          </cell>
          <cell r="AI13100">
            <v>0</v>
          </cell>
          <cell r="AJ13100">
            <v>0</v>
          </cell>
          <cell r="AN13100">
            <v>0</v>
          </cell>
        </row>
        <row r="13101">
          <cell r="X13101">
            <v>0</v>
          </cell>
          <cell r="Y13101">
            <v>0</v>
          </cell>
          <cell r="Z13101">
            <v>0</v>
          </cell>
          <cell r="AA13101">
            <v>0</v>
          </cell>
          <cell r="AE13101">
            <v>0</v>
          </cell>
          <cell r="AG13101">
            <v>0</v>
          </cell>
          <cell r="AH13101">
            <v>0</v>
          </cell>
          <cell r="AI13101">
            <v>0</v>
          </cell>
          <cell r="AJ13101">
            <v>0</v>
          </cell>
          <cell r="AN13101">
            <v>0</v>
          </cell>
        </row>
        <row r="13102">
          <cell r="X13102">
            <v>0</v>
          </cell>
          <cell r="Y13102">
            <v>0</v>
          </cell>
          <cell r="Z13102">
            <v>0</v>
          </cell>
          <cell r="AA13102">
            <v>0</v>
          </cell>
          <cell r="AE13102">
            <v>0</v>
          </cell>
          <cell r="AG13102">
            <v>0</v>
          </cell>
          <cell r="AH13102">
            <v>0</v>
          </cell>
          <cell r="AI13102">
            <v>0</v>
          </cell>
          <cell r="AJ13102">
            <v>0</v>
          </cell>
          <cell r="AN13102">
            <v>0</v>
          </cell>
        </row>
        <row r="13103">
          <cell r="X13103">
            <v>0</v>
          </cell>
          <cell r="Y13103">
            <v>0</v>
          </cell>
          <cell r="Z13103">
            <v>0</v>
          </cell>
          <cell r="AA13103">
            <v>0</v>
          </cell>
          <cell r="AE13103">
            <v>0</v>
          </cell>
          <cell r="AG13103">
            <v>0</v>
          </cell>
          <cell r="AH13103">
            <v>0</v>
          </cell>
          <cell r="AI13103">
            <v>0</v>
          </cell>
          <cell r="AJ13103">
            <v>0</v>
          </cell>
          <cell r="AN13103">
            <v>0</v>
          </cell>
        </row>
        <row r="13104">
          <cell r="X13104">
            <v>0</v>
          </cell>
          <cell r="Y13104">
            <v>0</v>
          </cell>
          <cell r="Z13104">
            <v>0</v>
          </cell>
          <cell r="AA13104">
            <v>0</v>
          </cell>
          <cell r="AE13104">
            <v>0</v>
          </cell>
          <cell r="AG13104">
            <v>0</v>
          </cell>
          <cell r="AH13104">
            <v>0</v>
          </cell>
          <cell r="AI13104">
            <v>0</v>
          </cell>
          <cell r="AJ13104">
            <v>0</v>
          </cell>
          <cell r="AN13104">
            <v>0</v>
          </cell>
        </row>
        <row r="13105">
          <cell r="X13105">
            <v>0</v>
          </cell>
          <cell r="Y13105">
            <v>0</v>
          </cell>
          <cell r="Z13105">
            <v>0</v>
          </cell>
          <cell r="AA13105">
            <v>0</v>
          </cell>
          <cell r="AE13105">
            <v>0</v>
          </cell>
          <cell r="AG13105">
            <v>0</v>
          </cell>
          <cell r="AH13105">
            <v>0</v>
          </cell>
          <cell r="AI13105">
            <v>0</v>
          </cell>
          <cell r="AJ13105">
            <v>0</v>
          </cell>
          <cell r="AN13105">
            <v>0</v>
          </cell>
        </row>
        <row r="13106">
          <cell r="X13106">
            <v>0</v>
          </cell>
          <cell r="Y13106">
            <v>0</v>
          </cell>
          <cell r="Z13106">
            <v>0</v>
          </cell>
          <cell r="AA13106">
            <v>0</v>
          </cell>
          <cell r="AE13106">
            <v>0</v>
          </cell>
          <cell r="AG13106">
            <v>0</v>
          </cell>
          <cell r="AH13106">
            <v>0</v>
          </cell>
          <cell r="AI13106">
            <v>0</v>
          </cell>
          <cell r="AJ13106">
            <v>0</v>
          </cell>
          <cell r="AN13106">
            <v>0</v>
          </cell>
        </row>
        <row r="13107">
          <cell r="X13107">
            <v>0</v>
          </cell>
          <cell r="Y13107">
            <v>0</v>
          </cell>
          <cell r="Z13107">
            <v>0</v>
          </cell>
          <cell r="AA13107">
            <v>0</v>
          </cell>
          <cell r="AE13107">
            <v>0</v>
          </cell>
          <cell r="AG13107">
            <v>0</v>
          </cell>
          <cell r="AH13107">
            <v>0</v>
          </cell>
          <cell r="AI13107">
            <v>0</v>
          </cell>
          <cell r="AJ13107">
            <v>0</v>
          </cell>
          <cell r="AN13107">
            <v>0</v>
          </cell>
        </row>
        <row r="13108">
          <cell r="X13108">
            <v>0</v>
          </cell>
          <cell r="Y13108">
            <v>0</v>
          </cell>
          <cell r="Z13108">
            <v>0</v>
          </cell>
          <cell r="AA13108">
            <v>0</v>
          </cell>
          <cell r="AE13108">
            <v>0</v>
          </cell>
          <cell r="AG13108">
            <v>0</v>
          </cell>
          <cell r="AH13108">
            <v>0</v>
          </cell>
          <cell r="AI13108">
            <v>0</v>
          </cell>
          <cell r="AJ13108">
            <v>0</v>
          </cell>
          <cell r="AN13108">
            <v>0</v>
          </cell>
        </row>
        <row r="13109">
          <cell r="X13109">
            <v>0</v>
          </cell>
          <cell r="Y13109">
            <v>0</v>
          </cell>
          <cell r="Z13109">
            <v>0</v>
          </cell>
          <cell r="AA13109">
            <v>0</v>
          </cell>
          <cell r="AE13109">
            <v>0</v>
          </cell>
          <cell r="AG13109">
            <v>0</v>
          </cell>
          <cell r="AH13109">
            <v>0</v>
          </cell>
          <cell r="AI13109">
            <v>0</v>
          </cell>
          <cell r="AJ13109">
            <v>0</v>
          </cell>
          <cell r="AN13109">
            <v>0</v>
          </cell>
        </row>
        <row r="13110">
          <cell r="X13110">
            <v>0</v>
          </cell>
          <cell r="Y13110">
            <v>0</v>
          </cell>
          <cell r="Z13110">
            <v>0</v>
          </cell>
          <cell r="AA13110">
            <v>0</v>
          </cell>
          <cell r="AE13110">
            <v>0</v>
          </cell>
          <cell r="AG13110">
            <v>0</v>
          </cell>
          <cell r="AH13110">
            <v>0</v>
          </cell>
          <cell r="AI13110">
            <v>0</v>
          </cell>
          <cell r="AJ13110">
            <v>0</v>
          </cell>
          <cell r="AN13110">
            <v>0</v>
          </cell>
        </row>
        <row r="13111">
          <cell r="X13111">
            <v>0</v>
          </cell>
          <cell r="Y13111">
            <v>0</v>
          </cell>
          <cell r="Z13111">
            <v>0</v>
          </cell>
          <cell r="AA13111">
            <v>0</v>
          </cell>
          <cell r="AE13111">
            <v>0</v>
          </cell>
          <cell r="AG13111">
            <v>0</v>
          </cell>
          <cell r="AH13111">
            <v>0</v>
          </cell>
          <cell r="AI13111">
            <v>0</v>
          </cell>
          <cell r="AJ13111">
            <v>0</v>
          </cell>
          <cell r="AN13111">
            <v>0</v>
          </cell>
        </row>
        <row r="13112">
          <cell r="X13112">
            <v>0</v>
          </cell>
          <cell r="Y13112">
            <v>0</v>
          </cell>
          <cell r="Z13112">
            <v>0</v>
          </cell>
          <cell r="AA13112">
            <v>0</v>
          </cell>
          <cell r="AE13112">
            <v>0</v>
          </cell>
          <cell r="AG13112">
            <v>0</v>
          </cell>
          <cell r="AH13112">
            <v>0</v>
          </cell>
          <cell r="AI13112">
            <v>0</v>
          </cell>
          <cell r="AJ13112">
            <v>0</v>
          </cell>
          <cell r="AN13112">
            <v>0</v>
          </cell>
        </row>
        <row r="13113">
          <cell r="X13113">
            <v>0</v>
          </cell>
          <cell r="Y13113">
            <v>0</v>
          </cell>
          <cell r="Z13113">
            <v>0</v>
          </cell>
          <cell r="AA13113">
            <v>0</v>
          </cell>
          <cell r="AE13113">
            <v>0</v>
          </cell>
          <cell r="AG13113">
            <v>0</v>
          </cell>
          <cell r="AH13113">
            <v>0</v>
          </cell>
          <cell r="AI13113">
            <v>0</v>
          </cell>
          <cell r="AJ13113">
            <v>0</v>
          </cell>
          <cell r="AN13113">
            <v>0</v>
          </cell>
        </row>
        <row r="13114">
          <cell r="X13114">
            <v>0</v>
          </cell>
          <cell r="Y13114">
            <v>0</v>
          </cell>
          <cell r="Z13114">
            <v>0</v>
          </cell>
          <cell r="AA13114">
            <v>0</v>
          </cell>
          <cell r="AE13114">
            <v>0</v>
          </cell>
          <cell r="AG13114">
            <v>0</v>
          </cell>
          <cell r="AH13114">
            <v>0</v>
          </cell>
          <cell r="AI13114">
            <v>0</v>
          </cell>
          <cell r="AJ13114">
            <v>0</v>
          </cell>
          <cell r="AN13114">
            <v>0</v>
          </cell>
        </row>
        <row r="13115">
          <cell r="X13115">
            <v>0</v>
          </cell>
          <cell r="Y13115">
            <v>0</v>
          </cell>
          <cell r="Z13115">
            <v>0</v>
          </cell>
          <cell r="AA13115">
            <v>0</v>
          </cell>
          <cell r="AE13115">
            <v>0</v>
          </cell>
          <cell r="AG13115">
            <v>0</v>
          </cell>
          <cell r="AH13115">
            <v>0</v>
          </cell>
          <cell r="AI13115">
            <v>0</v>
          </cell>
          <cell r="AJ13115">
            <v>0</v>
          </cell>
          <cell r="AN13115">
            <v>0</v>
          </cell>
        </row>
        <row r="13116">
          <cell r="X13116">
            <v>0</v>
          </cell>
          <cell r="Y13116">
            <v>0</v>
          </cell>
          <cell r="Z13116">
            <v>0</v>
          </cell>
          <cell r="AA13116">
            <v>0</v>
          </cell>
          <cell r="AE13116">
            <v>0</v>
          </cell>
          <cell r="AG13116">
            <v>0</v>
          </cell>
          <cell r="AH13116">
            <v>0</v>
          </cell>
          <cell r="AI13116">
            <v>0</v>
          </cell>
          <cell r="AJ13116">
            <v>0</v>
          </cell>
          <cell r="AN13116">
            <v>0</v>
          </cell>
        </row>
        <row r="13117">
          <cell r="X13117">
            <v>0</v>
          </cell>
          <cell r="Y13117">
            <v>0</v>
          </cell>
          <cell r="Z13117">
            <v>0</v>
          </cell>
          <cell r="AA13117">
            <v>0</v>
          </cell>
          <cell r="AE13117">
            <v>0</v>
          </cell>
          <cell r="AG13117">
            <v>0</v>
          </cell>
          <cell r="AH13117">
            <v>0</v>
          </cell>
          <cell r="AI13117">
            <v>0</v>
          </cell>
          <cell r="AJ13117">
            <v>0</v>
          </cell>
          <cell r="AN13117">
            <v>0</v>
          </cell>
        </row>
        <row r="13118">
          <cell r="X13118">
            <v>0</v>
          </cell>
          <cell r="Y13118">
            <v>0</v>
          </cell>
          <cell r="Z13118">
            <v>0</v>
          </cell>
          <cell r="AA13118">
            <v>0</v>
          </cell>
          <cell r="AE13118">
            <v>0</v>
          </cell>
          <cell r="AG13118">
            <v>0</v>
          </cell>
          <cell r="AH13118">
            <v>0</v>
          </cell>
          <cell r="AI13118">
            <v>0</v>
          </cell>
          <cell r="AJ13118">
            <v>0</v>
          </cell>
          <cell r="AN13118">
            <v>0</v>
          </cell>
        </row>
        <row r="13119">
          <cell r="X13119">
            <v>0</v>
          </cell>
          <cell r="Y13119">
            <v>0</v>
          </cell>
          <cell r="Z13119">
            <v>0</v>
          </cell>
          <cell r="AA13119">
            <v>0</v>
          </cell>
          <cell r="AE13119">
            <v>0</v>
          </cell>
          <cell r="AG13119">
            <v>0</v>
          </cell>
          <cell r="AH13119">
            <v>0</v>
          </cell>
          <cell r="AI13119">
            <v>0</v>
          </cell>
          <cell r="AJ13119">
            <v>0</v>
          </cell>
          <cell r="AN13119">
            <v>0</v>
          </cell>
        </row>
        <row r="13120">
          <cell r="X13120">
            <v>0</v>
          </cell>
          <cell r="Y13120">
            <v>0</v>
          </cell>
          <cell r="Z13120">
            <v>0</v>
          </cell>
          <cell r="AA13120">
            <v>0</v>
          </cell>
          <cell r="AE13120">
            <v>0</v>
          </cell>
          <cell r="AG13120">
            <v>0</v>
          </cell>
          <cell r="AH13120">
            <v>0</v>
          </cell>
          <cell r="AI13120">
            <v>0</v>
          </cell>
          <cell r="AJ13120">
            <v>0</v>
          </cell>
          <cell r="AN13120">
            <v>0</v>
          </cell>
        </row>
        <row r="13121">
          <cell r="X13121">
            <v>0</v>
          </cell>
          <cell r="Y13121">
            <v>0</v>
          </cell>
          <cell r="Z13121">
            <v>0</v>
          </cell>
          <cell r="AA13121">
            <v>0</v>
          </cell>
          <cell r="AE13121">
            <v>0</v>
          </cell>
          <cell r="AG13121">
            <v>0</v>
          </cell>
          <cell r="AH13121">
            <v>0</v>
          </cell>
          <cell r="AI13121">
            <v>0</v>
          </cell>
          <cell r="AJ13121">
            <v>0</v>
          </cell>
          <cell r="AN13121">
            <v>0</v>
          </cell>
        </row>
        <row r="13122">
          <cell r="X13122">
            <v>0</v>
          </cell>
          <cell r="Y13122">
            <v>0</v>
          </cell>
          <cell r="Z13122">
            <v>0</v>
          </cell>
          <cell r="AA13122">
            <v>0</v>
          </cell>
          <cell r="AE13122">
            <v>0</v>
          </cell>
          <cell r="AG13122">
            <v>0</v>
          </cell>
          <cell r="AH13122">
            <v>0</v>
          </cell>
          <cell r="AI13122">
            <v>0</v>
          </cell>
          <cell r="AJ13122">
            <v>0</v>
          </cell>
          <cell r="AN13122">
            <v>0</v>
          </cell>
        </row>
        <row r="13123">
          <cell r="X13123">
            <v>0</v>
          </cell>
          <cell r="Y13123">
            <v>0</v>
          </cell>
          <cell r="Z13123">
            <v>0</v>
          </cell>
          <cell r="AA13123">
            <v>0</v>
          </cell>
          <cell r="AE13123">
            <v>0</v>
          </cell>
          <cell r="AG13123">
            <v>0</v>
          </cell>
          <cell r="AH13123">
            <v>0</v>
          </cell>
          <cell r="AI13123">
            <v>0</v>
          </cell>
          <cell r="AJ13123">
            <v>0</v>
          </cell>
          <cell r="AN13123">
            <v>0</v>
          </cell>
        </row>
        <row r="13124">
          <cell r="X13124">
            <v>0</v>
          </cell>
          <cell r="Y13124">
            <v>0</v>
          </cell>
          <cell r="Z13124">
            <v>0</v>
          </cell>
          <cell r="AA13124">
            <v>0</v>
          </cell>
          <cell r="AE13124">
            <v>0</v>
          </cell>
          <cell r="AG13124">
            <v>0</v>
          </cell>
          <cell r="AH13124">
            <v>0</v>
          </cell>
          <cell r="AI13124">
            <v>0</v>
          </cell>
          <cell r="AJ13124">
            <v>0</v>
          </cell>
          <cell r="AN13124">
            <v>0</v>
          </cell>
        </row>
        <row r="13125">
          <cell r="X13125">
            <v>0</v>
          </cell>
          <cell r="Y13125">
            <v>0</v>
          </cell>
          <cell r="Z13125">
            <v>0</v>
          </cell>
          <cell r="AA13125">
            <v>0</v>
          </cell>
          <cell r="AE13125">
            <v>0</v>
          </cell>
          <cell r="AG13125">
            <v>0</v>
          </cell>
          <cell r="AH13125">
            <v>0</v>
          </cell>
          <cell r="AI13125">
            <v>0</v>
          </cell>
          <cell r="AJ13125">
            <v>0</v>
          </cell>
          <cell r="AN13125">
            <v>0</v>
          </cell>
        </row>
        <row r="13126">
          <cell r="X13126">
            <v>0</v>
          </cell>
          <cell r="Y13126">
            <v>0</v>
          </cell>
          <cell r="Z13126">
            <v>0</v>
          </cell>
          <cell r="AA13126">
            <v>0</v>
          </cell>
          <cell r="AE13126">
            <v>0</v>
          </cell>
          <cell r="AG13126">
            <v>0</v>
          </cell>
          <cell r="AH13126">
            <v>0</v>
          </cell>
          <cell r="AI13126">
            <v>0</v>
          </cell>
          <cell r="AJ13126">
            <v>0</v>
          </cell>
          <cell r="AN13126">
            <v>0</v>
          </cell>
        </row>
        <row r="13127">
          <cell r="X13127">
            <v>0</v>
          </cell>
          <cell r="Y13127">
            <v>0</v>
          </cell>
          <cell r="Z13127">
            <v>0</v>
          </cell>
          <cell r="AA13127">
            <v>0</v>
          </cell>
          <cell r="AE13127">
            <v>0</v>
          </cell>
          <cell r="AG13127">
            <v>0</v>
          </cell>
          <cell r="AH13127">
            <v>0</v>
          </cell>
          <cell r="AI13127">
            <v>0</v>
          </cell>
          <cell r="AJ13127">
            <v>0</v>
          </cell>
          <cell r="AN13127">
            <v>0</v>
          </cell>
        </row>
        <row r="13128">
          <cell r="X13128">
            <v>0</v>
          </cell>
          <cell r="Y13128">
            <v>0</v>
          </cell>
          <cell r="Z13128">
            <v>0</v>
          </cell>
          <cell r="AA13128">
            <v>0</v>
          </cell>
          <cell r="AE13128">
            <v>0</v>
          </cell>
          <cell r="AG13128">
            <v>0</v>
          </cell>
          <cell r="AH13128">
            <v>0</v>
          </cell>
          <cell r="AI13128">
            <v>0</v>
          </cell>
          <cell r="AJ13128">
            <v>0</v>
          </cell>
          <cell r="AN13128">
            <v>0</v>
          </cell>
        </row>
        <row r="13129">
          <cell r="X13129">
            <v>0</v>
          </cell>
          <cell r="Y13129">
            <v>0</v>
          </cell>
          <cell r="Z13129">
            <v>0</v>
          </cell>
          <cell r="AA13129">
            <v>0</v>
          </cell>
          <cell r="AE13129">
            <v>0</v>
          </cell>
          <cell r="AG13129">
            <v>0</v>
          </cell>
          <cell r="AH13129">
            <v>0</v>
          </cell>
          <cell r="AI13129">
            <v>0</v>
          </cell>
          <cell r="AJ13129">
            <v>0</v>
          </cell>
          <cell r="AN13129">
            <v>0</v>
          </cell>
        </row>
        <row r="13130">
          <cell r="X13130">
            <v>0</v>
          </cell>
          <cell r="Y13130">
            <v>0</v>
          </cell>
          <cell r="Z13130">
            <v>0</v>
          </cell>
          <cell r="AA13130">
            <v>0</v>
          </cell>
          <cell r="AE13130">
            <v>0</v>
          </cell>
          <cell r="AG13130">
            <v>0</v>
          </cell>
          <cell r="AH13130">
            <v>0</v>
          </cell>
          <cell r="AI13130">
            <v>0</v>
          </cell>
          <cell r="AJ13130">
            <v>0</v>
          </cell>
          <cell r="AN13130">
            <v>0</v>
          </cell>
        </row>
        <row r="13131">
          <cell r="X13131">
            <v>0</v>
          </cell>
          <cell r="Y13131">
            <v>0</v>
          </cell>
          <cell r="Z13131">
            <v>0</v>
          </cell>
          <cell r="AA13131">
            <v>0</v>
          </cell>
          <cell r="AE13131">
            <v>0</v>
          </cell>
          <cell r="AG13131">
            <v>0</v>
          </cell>
          <cell r="AH13131">
            <v>0</v>
          </cell>
          <cell r="AI13131">
            <v>0</v>
          </cell>
          <cell r="AJ13131">
            <v>0</v>
          </cell>
          <cell r="AN13131">
            <v>0</v>
          </cell>
        </row>
        <row r="13132">
          <cell r="X13132">
            <v>0</v>
          </cell>
          <cell r="Y13132">
            <v>0</v>
          </cell>
          <cell r="Z13132">
            <v>0</v>
          </cell>
          <cell r="AA13132">
            <v>0</v>
          </cell>
          <cell r="AE13132">
            <v>0</v>
          </cell>
          <cell r="AG13132">
            <v>0</v>
          </cell>
          <cell r="AH13132">
            <v>0</v>
          </cell>
          <cell r="AI13132">
            <v>0</v>
          </cell>
          <cell r="AJ13132">
            <v>0</v>
          </cell>
          <cell r="AN13132">
            <v>0</v>
          </cell>
        </row>
        <row r="13133">
          <cell r="X13133">
            <v>0</v>
          </cell>
          <cell r="Y13133">
            <v>0</v>
          </cell>
          <cell r="Z13133">
            <v>0</v>
          </cell>
          <cell r="AA13133">
            <v>0</v>
          </cell>
          <cell r="AE13133">
            <v>0</v>
          </cell>
          <cell r="AG13133">
            <v>0</v>
          </cell>
          <cell r="AH13133">
            <v>0</v>
          </cell>
          <cell r="AI13133">
            <v>0</v>
          </cell>
          <cell r="AJ13133">
            <v>0</v>
          </cell>
          <cell r="AN13133">
            <v>0</v>
          </cell>
        </row>
        <row r="13134">
          <cell r="X13134">
            <v>0</v>
          </cell>
          <cell r="Y13134">
            <v>0</v>
          </cell>
          <cell r="Z13134">
            <v>0</v>
          </cell>
          <cell r="AA13134">
            <v>0</v>
          </cell>
          <cell r="AE13134">
            <v>0</v>
          </cell>
          <cell r="AG13134">
            <v>0</v>
          </cell>
          <cell r="AH13134">
            <v>0</v>
          </cell>
          <cell r="AI13134">
            <v>0</v>
          </cell>
          <cell r="AJ13134">
            <v>0</v>
          </cell>
          <cell r="AN13134">
            <v>0</v>
          </cell>
        </row>
        <row r="13135">
          <cell r="X13135">
            <v>0</v>
          </cell>
          <cell r="Y13135">
            <v>0</v>
          </cell>
          <cell r="Z13135">
            <v>0</v>
          </cell>
          <cell r="AA13135">
            <v>0</v>
          </cell>
          <cell r="AE13135">
            <v>0</v>
          </cell>
          <cell r="AG13135">
            <v>0</v>
          </cell>
          <cell r="AH13135">
            <v>0</v>
          </cell>
          <cell r="AI13135">
            <v>0</v>
          </cell>
          <cell r="AJ13135">
            <v>0</v>
          </cell>
          <cell r="AN13135">
            <v>0</v>
          </cell>
        </row>
        <row r="13136">
          <cell r="X13136">
            <v>0</v>
          </cell>
          <cell r="Y13136">
            <v>0</v>
          </cell>
          <cell r="Z13136">
            <v>0</v>
          </cell>
          <cell r="AA13136">
            <v>0</v>
          </cell>
          <cell r="AE13136">
            <v>0</v>
          </cell>
          <cell r="AG13136">
            <v>0</v>
          </cell>
          <cell r="AH13136">
            <v>0</v>
          </cell>
          <cell r="AI13136">
            <v>0</v>
          </cell>
          <cell r="AJ13136">
            <v>0</v>
          </cell>
          <cell r="AN13136">
            <v>0</v>
          </cell>
        </row>
        <row r="13137">
          <cell r="X13137">
            <v>0</v>
          </cell>
          <cell r="Y13137">
            <v>0</v>
          </cell>
          <cell r="Z13137">
            <v>0</v>
          </cell>
          <cell r="AA13137">
            <v>0</v>
          </cell>
          <cell r="AE13137">
            <v>0</v>
          </cell>
          <cell r="AG13137">
            <v>0</v>
          </cell>
          <cell r="AH13137">
            <v>0</v>
          </cell>
          <cell r="AI13137">
            <v>0</v>
          </cell>
          <cell r="AJ13137">
            <v>0</v>
          </cell>
          <cell r="AN13137">
            <v>0</v>
          </cell>
        </row>
        <row r="13138">
          <cell r="X13138">
            <v>0</v>
          </cell>
          <cell r="Y13138">
            <v>0</v>
          </cell>
          <cell r="Z13138">
            <v>0</v>
          </cell>
          <cell r="AA13138">
            <v>0</v>
          </cell>
          <cell r="AE13138">
            <v>0</v>
          </cell>
          <cell r="AG13138">
            <v>0</v>
          </cell>
          <cell r="AH13138">
            <v>0</v>
          </cell>
          <cell r="AI13138">
            <v>0</v>
          </cell>
          <cell r="AJ13138">
            <v>0</v>
          </cell>
          <cell r="AN13138">
            <v>0</v>
          </cell>
        </row>
        <row r="13139">
          <cell r="X13139">
            <v>0</v>
          </cell>
          <cell r="Y13139">
            <v>0</v>
          </cell>
          <cell r="Z13139">
            <v>0</v>
          </cell>
          <cell r="AA13139">
            <v>0</v>
          </cell>
          <cell r="AE13139">
            <v>0</v>
          </cell>
          <cell r="AG13139">
            <v>0</v>
          </cell>
          <cell r="AH13139">
            <v>0</v>
          </cell>
          <cell r="AI13139">
            <v>0</v>
          </cell>
          <cell r="AJ13139">
            <v>0</v>
          </cell>
          <cell r="AN13139">
            <v>0</v>
          </cell>
        </row>
        <row r="13140">
          <cell r="X13140">
            <v>0</v>
          </cell>
          <cell r="Y13140">
            <v>0</v>
          </cell>
          <cell r="Z13140">
            <v>0</v>
          </cell>
          <cell r="AA13140">
            <v>0</v>
          </cell>
          <cell r="AE13140">
            <v>0</v>
          </cell>
          <cell r="AG13140">
            <v>0</v>
          </cell>
          <cell r="AH13140">
            <v>0</v>
          </cell>
          <cell r="AI13140">
            <v>0</v>
          </cell>
          <cell r="AJ13140">
            <v>0</v>
          </cell>
          <cell r="AN13140">
            <v>0</v>
          </cell>
        </row>
        <row r="13141">
          <cell r="X13141">
            <v>0</v>
          </cell>
          <cell r="Y13141">
            <v>0</v>
          </cell>
          <cell r="Z13141">
            <v>0</v>
          </cell>
          <cell r="AA13141">
            <v>0</v>
          </cell>
          <cell r="AE13141">
            <v>0</v>
          </cell>
          <cell r="AG13141">
            <v>0</v>
          </cell>
          <cell r="AH13141">
            <v>0</v>
          </cell>
          <cell r="AI13141">
            <v>0</v>
          </cell>
          <cell r="AJ13141">
            <v>0</v>
          </cell>
          <cell r="AN13141">
            <v>0</v>
          </cell>
        </row>
        <row r="13142">
          <cell r="X13142">
            <v>0</v>
          </cell>
          <cell r="Y13142">
            <v>0</v>
          </cell>
          <cell r="Z13142">
            <v>0</v>
          </cell>
          <cell r="AA13142">
            <v>0</v>
          </cell>
          <cell r="AE13142">
            <v>0</v>
          </cell>
          <cell r="AG13142">
            <v>0</v>
          </cell>
          <cell r="AH13142">
            <v>0</v>
          </cell>
          <cell r="AI13142">
            <v>0</v>
          </cell>
          <cell r="AJ13142">
            <v>0</v>
          </cell>
          <cell r="AN13142">
            <v>0</v>
          </cell>
        </row>
        <row r="13143">
          <cell r="X13143">
            <v>0</v>
          </cell>
          <cell r="Y13143">
            <v>0</v>
          </cell>
          <cell r="Z13143">
            <v>0</v>
          </cell>
          <cell r="AA13143">
            <v>0</v>
          </cell>
          <cell r="AE13143">
            <v>0</v>
          </cell>
          <cell r="AG13143">
            <v>0</v>
          </cell>
          <cell r="AH13143">
            <v>0</v>
          </cell>
          <cell r="AI13143">
            <v>0</v>
          </cell>
          <cell r="AJ13143">
            <v>0</v>
          </cell>
          <cell r="AN13143">
            <v>0</v>
          </cell>
        </row>
        <row r="13144">
          <cell r="X13144">
            <v>0</v>
          </cell>
          <cell r="Y13144">
            <v>0</v>
          </cell>
          <cell r="Z13144">
            <v>0</v>
          </cell>
          <cell r="AA13144">
            <v>0</v>
          </cell>
          <cell r="AE13144">
            <v>0</v>
          </cell>
          <cell r="AG13144">
            <v>0</v>
          </cell>
          <cell r="AH13144">
            <v>0</v>
          </cell>
          <cell r="AI13144">
            <v>0</v>
          </cell>
          <cell r="AJ13144">
            <v>0</v>
          </cell>
          <cell r="AN13144">
            <v>0</v>
          </cell>
        </row>
        <row r="13145">
          <cell r="X13145">
            <v>0</v>
          </cell>
          <cell r="Y13145">
            <v>0</v>
          </cell>
          <cell r="Z13145">
            <v>0</v>
          </cell>
          <cell r="AA13145">
            <v>0</v>
          </cell>
          <cell r="AE13145">
            <v>0</v>
          </cell>
          <cell r="AG13145">
            <v>0</v>
          </cell>
          <cell r="AH13145">
            <v>0</v>
          </cell>
          <cell r="AI13145">
            <v>0</v>
          </cell>
          <cell r="AJ13145">
            <v>0</v>
          </cell>
          <cell r="AN13145">
            <v>0</v>
          </cell>
        </row>
        <row r="13146">
          <cell r="X13146">
            <v>0</v>
          </cell>
          <cell r="Y13146">
            <v>0</v>
          </cell>
          <cell r="Z13146">
            <v>0</v>
          </cell>
          <cell r="AA13146">
            <v>0</v>
          </cell>
          <cell r="AE13146">
            <v>0</v>
          </cell>
          <cell r="AG13146">
            <v>0</v>
          </cell>
          <cell r="AH13146">
            <v>0</v>
          </cell>
          <cell r="AI13146">
            <v>0</v>
          </cell>
          <cell r="AJ13146">
            <v>0</v>
          </cell>
          <cell r="AN13146">
            <v>0</v>
          </cell>
        </row>
        <row r="13147">
          <cell r="X13147">
            <v>0</v>
          </cell>
          <cell r="Y13147">
            <v>0</v>
          </cell>
          <cell r="Z13147">
            <v>0</v>
          </cell>
          <cell r="AA13147">
            <v>0</v>
          </cell>
          <cell r="AE13147">
            <v>0</v>
          </cell>
          <cell r="AG13147">
            <v>0</v>
          </cell>
          <cell r="AH13147">
            <v>0</v>
          </cell>
          <cell r="AI13147">
            <v>0</v>
          </cell>
          <cell r="AJ13147">
            <v>0</v>
          </cell>
          <cell r="AN13147">
            <v>0</v>
          </cell>
        </row>
        <row r="13148">
          <cell r="X13148">
            <v>0</v>
          </cell>
          <cell r="Y13148">
            <v>0</v>
          </cell>
          <cell r="Z13148">
            <v>0</v>
          </cell>
          <cell r="AA13148">
            <v>0</v>
          </cell>
          <cell r="AE13148">
            <v>0</v>
          </cell>
          <cell r="AG13148">
            <v>0</v>
          </cell>
          <cell r="AH13148">
            <v>0</v>
          </cell>
          <cell r="AI13148">
            <v>0</v>
          </cell>
          <cell r="AJ13148">
            <v>0</v>
          </cell>
          <cell r="AN13148">
            <v>0</v>
          </cell>
        </row>
        <row r="13149">
          <cell r="X13149">
            <v>0</v>
          </cell>
          <cell r="Y13149">
            <v>0</v>
          </cell>
          <cell r="Z13149">
            <v>0</v>
          </cell>
          <cell r="AA13149">
            <v>0</v>
          </cell>
          <cell r="AE13149">
            <v>0</v>
          </cell>
          <cell r="AG13149">
            <v>0</v>
          </cell>
          <cell r="AH13149">
            <v>0</v>
          </cell>
          <cell r="AI13149">
            <v>0</v>
          </cell>
          <cell r="AJ13149">
            <v>0</v>
          </cell>
          <cell r="AN13149">
            <v>0</v>
          </cell>
        </row>
        <row r="13150">
          <cell r="X13150">
            <v>0</v>
          </cell>
          <cell r="Y13150">
            <v>0</v>
          </cell>
          <cell r="Z13150">
            <v>0</v>
          </cell>
          <cell r="AA13150">
            <v>0</v>
          </cell>
          <cell r="AE13150">
            <v>0</v>
          </cell>
          <cell r="AG13150">
            <v>0</v>
          </cell>
          <cell r="AH13150">
            <v>0</v>
          </cell>
          <cell r="AI13150">
            <v>0</v>
          </cell>
          <cell r="AJ13150">
            <v>0</v>
          </cell>
          <cell r="AN13150">
            <v>0</v>
          </cell>
        </row>
        <row r="13151">
          <cell r="X13151">
            <v>0</v>
          </cell>
          <cell r="Y13151">
            <v>0</v>
          </cell>
          <cell r="Z13151">
            <v>0</v>
          </cell>
          <cell r="AA13151">
            <v>0</v>
          </cell>
          <cell r="AE13151">
            <v>0</v>
          </cell>
          <cell r="AG13151">
            <v>0</v>
          </cell>
          <cell r="AH13151">
            <v>0</v>
          </cell>
          <cell r="AI13151">
            <v>0</v>
          </cell>
          <cell r="AJ13151">
            <v>0</v>
          </cell>
          <cell r="AN13151">
            <v>0</v>
          </cell>
        </row>
        <row r="13152">
          <cell r="X13152">
            <v>0</v>
          </cell>
          <cell r="Y13152">
            <v>0</v>
          </cell>
          <cell r="Z13152">
            <v>0</v>
          </cell>
          <cell r="AA13152">
            <v>0</v>
          </cell>
          <cell r="AE13152">
            <v>0</v>
          </cell>
          <cell r="AG13152">
            <v>0</v>
          </cell>
          <cell r="AH13152">
            <v>0</v>
          </cell>
          <cell r="AI13152">
            <v>0</v>
          </cell>
          <cell r="AJ13152">
            <v>0</v>
          </cell>
          <cell r="AN13152">
            <v>0</v>
          </cell>
        </row>
        <row r="13153">
          <cell r="X13153">
            <v>0</v>
          </cell>
          <cell r="Y13153">
            <v>0</v>
          </cell>
          <cell r="Z13153">
            <v>0</v>
          </cell>
          <cell r="AA13153">
            <v>0</v>
          </cell>
          <cell r="AE13153">
            <v>0</v>
          </cell>
          <cell r="AG13153">
            <v>0</v>
          </cell>
          <cell r="AH13153">
            <v>0</v>
          </cell>
          <cell r="AI13153">
            <v>0</v>
          </cell>
          <cell r="AJ13153">
            <v>0</v>
          </cell>
          <cell r="AN13153">
            <v>0</v>
          </cell>
        </row>
        <row r="13154">
          <cell r="X13154">
            <v>0</v>
          </cell>
          <cell r="Y13154">
            <v>0</v>
          </cell>
          <cell r="Z13154">
            <v>0</v>
          </cell>
          <cell r="AA13154">
            <v>0</v>
          </cell>
          <cell r="AE13154">
            <v>0</v>
          </cell>
          <cell r="AG13154">
            <v>0</v>
          </cell>
          <cell r="AH13154">
            <v>0</v>
          </cell>
          <cell r="AI13154">
            <v>0</v>
          </cell>
          <cell r="AJ13154">
            <v>0</v>
          </cell>
          <cell r="AN13154">
            <v>0</v>
          </cell>
        </row>
        <row r="13155">
          <cell r="X13155">
            <v>0</v>
          </cell>
          <cell r="Y13155">
            <v>0</v>
          </cell>
          <cell r="Z13155">
            <v>0</v>
          </cell>
          <cell r="AA13155">
            <v>0</v>
          </cell>
          <cell r="AE13155">
            <v>0</v>
          </cell>
          <cell r="AG13155">
            <v>0</v>
          </cell>
          <cell r="AH13155">
            <v>0</v>
          </cell>
          <cell r="AI13155">
            <v>0</v>
          </cell>
          <cell r="AJ13155">
            <v>0</v>
          </cell>
          <cell r="AN13155">
            <v>0</v>
          </cell>
        </row>
        <row r="13156">
          <cell r="X13156">
            <v>0</v>
          </cell>
          <cell r="Y13156">
            <v>0</v>
          </cell>
          <cell r="Z13156">
            <v>0</v>
          </cell>
          <cell r="AA13156">
            <v>0</v>
          </cell>
          <cell r="AE13156">
            <v>0</v>
          </cell>
          <cell r="AG13156">
            <v>0</v>
          </cell>
          <cell r="AH13156">
            <v>0</v>
          </cell>
          <cell r="AI13156">
            <v>0</v>
          </cell>
          <cell r="AJ13156">
            <v>0</v>
          </cell>
          <cell r="AN13156">
            <v>0</v>
          </cell>
        </row>
        <row r="13157">
          <cell r="X13157">
            <v>0</v>
          </cell>
          <cell r="Y13157">
            <v>0</v>
          </cell>
          <cell r="Z13157">
            <v>0</v>
          </cell>
          <cell r="AA13157">
            <v>0</v>
          </cell>
          <cell r="AE13157">
            <v>0</v>
          </cell>
          <cell r="AG13157">
            <v>0</v>
          </cell>
          <cell r="AH13157">
            <v>0</v>
          </cell>
          <cell r="AI13157">
            <v>0</v>
          </cell>
          <cell r="AJ13157">
            <v>0</v>
          </cell>
          <cell r="AN13157">
            <v>0</v>
          </cell>
        </row>
        <row r="13158">
          <cell r="X13158">
            <v>0</v>
          </cell>
          <cell r="Y13158">
            <v>0</v>
          </cell>
          <cell r="Z13158">
            <v>0</v>
          </cell>
          <cell r="AA13158">
            <v>0</v>
          </cell>
          <cell r="AE13158">
            <v>0</v>
          </cell>
          <cell r="AG13158">
            <v>0</v>
          </cell>
          <cell r="AH13158">
            <v>0</v>
          </cell>
          <cell r="AI13158">
            <v>0</v>
          </cell>
          <cell r="AJ13158">
            <v>0</v>
          </cell>
          <cell r="AN13158">
            <v>0</v>
          </cell>
        </row>
        <row r="13159">
          <cell r="X13159">
            <v>0</v>
          </cell>
          <cell r="Y13159">
            <v>0</v>
          </cell>
          <cell r="Z13159">
            <v>0</v>
          </cell>
          <cell r="AA13159">
            <v>0</v>
          </cell>
          <cell r="AE13159">
            <v>0</v>
          </cell>
          <cell r="AG13159">
            <v>0</v>
          </cell>
          <cell r="AH13159">
            <v>0</v>
          </cell>
          <cell r="AI13159">
            <v>0</v>
          </cell>
          <cell r="AJ13159">
            <v>0</v>
          </cell>
          <cell r="AN13159">
            <v>0</v>
          </cell>
        </row>
        <row r="13160">
          <cell r="X13160">
            <v>0</v>
          </cell>
          <cell r="Y13160">
            <v>0</v>
          </cell>
          <cell r="Z13160">
            <v>0</v>
          </cell>
          <cell r="AA13160">
            <v>0</v>
          </cell>
          <cell r="AE13160">
            <v>0</v>
          </cell>
          <cell r="AG13160">
            <v>0</v>
          </cell>
          <cell r="AH13160">
            <v>0</v>
          </cell>
          <cell r="AI13160">
            <v>0</v>
          </cell>
          <cell r="AJ13160">
            <v>0</v>
          </cell>
          <cell r="AN13160">
            <v>0</v>
          </cell>
        </row>
        <row r="13161">
          <cell r="X13161">
            <v>0</v>
          </cell>
          <cell r="Y13161">
            <v>0</v>
          </cell>
          <cell r="Z13161">
            <v>0</v>
          </cell>
          <cell r="AA13161">
            <v>0</v>
          </cell>
          <cell r="AE13161">
            <v>0</v>
          </cell>
          <cell r="AG13161">
            <v>0</v>
          </cell>
          <cell r="AH13161">
            <v>0</v>
          </cell>
          <cell r="AI13161">
            <v>0</v>
          </cell>
          <cell r="AJ13161">
            <v>0</v>
          </cell>
          <cell r="AN13161">
            <v>0</v>
          </cell>
        </row>
        <row r="13162">
          <cell r="X13162">
            <v>0</v>
          </cell>
          <cell r="Y13162">
            <v>0</v>
          </cell>
          <cell r="Z13162">
            <v>0</v>
          </cell>
          <cell r="AA13162">
            <v>0</v>
          </cell>
          <cell r="AE13162">
            <v>0</v>
          </cell>
          <cell r="AG13162">
            <v>0</v>
          </cell>
          <cell r="AH13162">
            <v>0</v>
          </cell>
          <cell r="AI13162">
            <v>0</v>
          </cell>
          <cell r="AJ13162">
            <v>0</v>
          </cell>
          <cell r="AN13162">
            <v>0</v>
          </cell>
        </row>
        <row r="13163">
          <cell r="X13163">
            <v>0</v>
          </cell>
          <cell r="Y13163">
            <v>0</v>
          </cell>
          <cell r="Z13163">
            <v>0</v>
          </cell>
          <cell r="AA13163">
            <v>0</v>
          </cell>
          <cell r="AE13163">
            <v>0</v>
          </cell>
          <cell r="AG13163">
            <v>0</v>
          </cell>
          <cell r="AH13163">
            <v>0</v>
          </cell>
          <cell r="AI13163">
            <v>0</v>
          </cell>
          <cell r="AJ13163">
            <v>0</v>
          </cell>
          <cell r="AN13163">
            <v>0</v>
          </cell>
        </row>
        <row r="13164">
          <cell r="X13164">
            <v>0</v>
          </cell>
          <cell r="Y13164">
            <v>0</v>
          </cell>
          <cell r="Z13164">
            <v>0</v>
          </cell>
          <cell r="AA13164">
            <v>0</v>
          </cell>
          <cell r="AE13164">
            <v>0</v>
          </cell>
          <cell r="AG13164">
            <v>0</v>
          </cell>
          <cell r="AH13164">
            <v>0</v>
          </cell>
          <cell r="AI13164">
            <v>0</v>
          </cell>
          <cell r="AJ13164">
            <v>0</v>
          </cell>
          <cell r="AN13164">
            <v>0</v>
          </cell>
        </row>
        <row r="13165">
          <cell r="X13165">
            <v>0</v>
          </cell>
          <cell r="Y13165">
            <v>0</v>
          </cell>
          <cell r="Z13165">
            <v>0</v>
          </cell>
          <cell r="AA13165">
            <v>0</v>
          </cell>
          <cell r="AE13165">
            <v>0</v>
          </cell>
          <cell r="AG13165">
            <v>0</v>
          </cell>
          <cell r="AH13165">
            <v>0</v>
          </cell>
          <cell r="AI13165">
            <v>0</v>
          </cell>
          <cell r="AJ13165">
            <v>0</v>
          </cell>
          <cell r="AN13165">
            <v>0</v>
          </cell>
        </row>
        <row r="13166">
          <cell r="X13166">
            <v>0</v>
          </cell>
          <cell r="Y13166">
            <v>0</v>
          </cell>
          <cell r="Z13166">
            <v>0</v>
          </cell>
          <cell r="AA13166">
            <v>0</v>
          </cell>
          <cell r="AE13166">
            <v>0</v>
          </cell>
          <cell r="AG13166">
            <v>0</v>
          </cell>
          <cell r="AH13166">
            <v>0</v>
          </cell>
          <cell r="AI13166">
            <v>0</v>
          </cell>
          <cell r="AJ13166">
            <v>0</v>
          </cell>
          <cell r="AN13166">
            <v>0</v>
          </cell>
        </row>
        <row r="13167">
          <cell r="X13167">
            <v>0</v>
          </cell>
          <cell r="Y13167">
            <v>0</v>
          </cell>
          <cell r="Z13167">
            <v>0</v>
          </cell>
          <cell r="AA13167">
            <v>0</v>
          </cell>
          <cell r="AE13167">
            <v>0</v>
          </cell>
          <cell r="AG13167">
            <v>0</v>
          </cell>
          <cell r="AH13167">
            <v>0</v>
          </cell>
          <cell r="AI13167">
            <v>0</v>
          </cell>
          <cell r="AJ13167">
            <v>0</v>
          </cell>
          <cell r="AN13167">
            <v>0</v>
          </cell>
        </row>
        <row r="13168">
          <cell r="X13168">
            <v>0</v>
          </cell>
          <cell r="Y13168">
            <v>0</v>
          </cell>
          <cell r="Z13168">
            <v>0</v>
          </cell>
          <cell r="AA13168">
            <v>0</v>
          </cell>
          <cell r="AE13168">
            <v>0</v>
          </cell>
          <cell r="AG13168">
            <v>0</v>
          </cell>
          <cell r="AH13168">
            <v>0</v>
          </cell>
          <cell r="AI13168">
            <v>0</v>
          </cell>
          <cell r="AJ13168">
            <v>0</v>
          </cell>
          <cell r="AN13168">
            <v>0</v>
          </cell>
        </row>
        <row r="13169">
          <cell r="X13169">
            <v>0</v>
          </cell>
          <cell r="Y13169">
            <v>0</v>
          </cell>
          <cell r="Z13169">
            <v>0</v>
          </cell>
          <cell r="AA13169">
            <v>0</v>
          </cell>
          <cell r="AE13169">
            <v>0</v>
          </cell>
          <cell r="AG13169">
            <v>0</v>
          </cell>
          <cell r="AH13169">
            <v>0</v>
          </cell>
          <cell r="AI13169">
            <v>0</v>
          </cell>
          <cell r="AJ13169">
            <v>0</v>
          </cell>
          <cell r="AN13169">
            <v>0</v>
          </cell>
        </row>
        <row r="13170">
          <cell r="X13170">
            <v>0</v>
          </cell>
          <cell r="Y13170">
            <v>0</v>
          </cell>
          <cell r="Z13170">
            <v>0</v>
          </cell>
          <cell r="AA13170">
            <v>0</v>
          </cell>
          <cell r="AE13170">
            <v>0</v>
          </cell>
          <cell r="AG13170">
            <v>0</v>
          </cell>
          <cell r="AH13170">
            <v>0</v>
          </cell>
          <cell r="AI13170">
            <v>0</v>
          </cell>
          <cell r="AJ13170">
            <v>0</v>
          </cell>
          <cell r="AN13170">
            <v>0</v>
          </cell>
        </row>
        <row r="13171">
          <cell r="X13171">
            <v>0</v>
          </cell>
          <cell r="Y13171">
            <v>0</v>
          </cell>
          <cell r="Z13171">
            <v>0</v>
          </cell>
          <cell r="AA13171">
            <v>0</v>
          </cell>
          <cell r="AE13171">
            <v>0</v>
          </cell>
          <cell r="AG13171">
            <v>0</v>
          </cell>
          <cell r="AH13171">
            <v>0</v>
          </cell>
          <cell r="AI13171">
            <v>0</v>
          </cell>
          <cell r="AJ13171">
            <v>0</v>
          </cell>
          <cell r="AN13171">
            <v>0</v>
          </cell>
        </row>
        <row r="13172">
          <cell r="X13172">
            <v>0</v>
          </cell>
          <cell r="Y13172">
            <v>0</v>
          </cell>
          <cell r="Z13172">
            <v>0</v>
          </cell>
          <cell r="AA13172">
            <v>0</v>
          </cell>
          <cell r="AE13172">
            <v>0</v>
          </cell>
          <cell r="AG13172">
            <v>0</v>
          </cell>
          <cell r="AH13172">
            <v>0</v>
          </cell>
          <cell r="AI13172">
            <v>0</v>
          </cell>
          <cell r="AJ13172">
            <v>0</v>
          </cell>
          <cell r="AN13172">
            <v>0</v>
          </cell>
        </row>
        <row r="13173">
          <cell r="X13173">
            <v>0</v>
          </cell>
          <cell r="Y13173">
            <v>0</v>
          </cell>
          <cell r="Z13173">
            <v>0</v>
          </cell>
          <cell r="AA13173">
            <v>0</v>
          </cell>
          <cell r="AE13173">
            <v>0</v>
          </cell>
          <cell r="AG13173">
            <v>0</v>
          </cell>
          <cell r="AH13173">
            <v>0</v>
          </cell>
          <cell r="AI13173">
            <v>0</v>
          </cell>
          <cell r="AJ13173">
            <v>0</v>
          </cell>
          <cell r="AN13173">
            <v>0</v>
          </cell>
        </row>
        <row r="13174">
          <cell r="X13174">
            <v>0</v>
          </cell>
          <cell r="Y13174">
            <v>0</v>
          </cell>
          <cell r="Z13174">
            <v>0</v>
          </cell>
          <cell r="AA13174">
            <v>0</v>
          </cell>
          <cell r="AE13174">
            <v>0</v>
          </cell>
          <cell r="AG13174">
            <v>0</v>
          </cell>
          <cell r="AH13174">
            <v>0</v>
          </cell>
          <cell r="AI13174">
            <v>0</v>
          </cell>
          <cell r="AJ13174">
            <v>0</v>
          </cell>
          <cell r="AN13174">
            <v>0</v>
          </cell>
        </row>
        <row r="13175">
          <cell r="X13175">
            <v>0</v>
          </cell>
          <cell r="Y13175">
            <v>0</v>
          </cell>
          <cell r="Z13175">
            <v>0</v>
          </cell>
          <cell r="AA13175">
            <v>0</v>
          </cell>
          <cell r="AE13175">
            <v>0</v>
          </cell>
          <cell r="AG13175">
            <v>0</v>
          </cell>
          <cell r="AH13175">
            <v>0</v>
          </cell>
          <cell r="AI13175">
            <v>0</v>
          </cell>
          <cell r="AJ13175">
            <v>0</v>
          </cell>
          <cell r="AN13175">
            <v>0</v>
          </cell>
        </row>
        <row r="13176">
          <cell r="X13176">
            <v>0</v>
          </cell>
          <cell r="Y13176">
            <v>0</v>
          </cell>
          <cell r="Z13176">
            <v>0</v>
          </cell>
          <cell r="AA13176">
            <v>0</v>
          </cell>
          <cell r="AE13176">
            <v>0</v>
          </cell>
          <cell r="AG13176">
            <v>0</v>
          </cell>
          <cell r="AH13176">
            <v>0</v>
          </cell>
          <cell r="AI13176">
            <v>0</v>
          </cell>
          <cell r="AJ13176">
            <v>0</v>
          </cell>
          <cell r="AN13176">
            <v>0</v>
          </cell>
        </row>
        <row r="13177">
          <cell r="X13177">
            <v>0</v>
          </cell>
          <cell r="Y13177">
            <v>0</v>
          </cell>
          <cell r="Z13177">
            <v>0</v>
          </cell>
          <cell r="AA13177">
            <v>0</v>
          </cell>
          <cell r="AE13177">
            <v>0</v>
          </cell>
          <cell r="AG13177">
            <v>0</v>
          </cell>
          <cell r="AH13177">
            <v>0</v>
          </cell>
          <cell r="AI13177">
            <v>0</v>
          </cell>
          <cell r="AJ13177">
            <v>0</v>
          </cell>
          <cell r="AN13177">
            <v>0</v>
          </cell>
        </row>
        <row r="13178">
          <cell r="X13178">
            <v>0</v>
          </cell>
          <cell r="Y13178">
            <v>0</v>
          </cell>
          <cell r="Z13178">
            <v>0</v>
          </cell>
          <cell r="AA13178">
            <v>0</v>
          </cell>
          <cell r="AE13178">
            <v>0</v>
          </cell>
          <cell r="AG13178">
            <v>0</v>
          </cell>
          <cell r="AH13178">
            <v>0</v>
          </cell>
          <cell r="AI13178">
            <v>0</v>
          </cell>
          <cell r="AJ13178">
            <v>0</v>
          </cell>
          <cell r="AN13178">
            <v>0</v>
          </cell>
        </row>
        <row r="13179">
          <cell r="X13179">
            <v>0</v>
          </cell>
          <cell r="Y13179">
            <v>0</v>
          </cell>
          <cell r="Z13179">
            <v>0</v>
          </cell>
          <cell r="AA13179">
            <v>0</v>
          </cell>
          <cell r="AE13179">
            <v>0</v>
          </cell>
          <cell r="AG13179">
            <v>0</v>
          </cell>
          <cell r="AH13179">
            <v>0</v>
          </cell>
          <cell r="AI13179">
            <v>0</v>
          </cell>
          <cell r="AJ13179">
            <v>0</v>
          </cell>
          <cell r="AN13179">
            <v>0</v>
          </cell>
        </row>
        <row r="13180">
          <cell r="X13180">
            <v>0</v>
          </cell>
          <cell r="Y13180">
            <v>0</v>
          </cell>
          <cell r="Z13180">
            <v>0</v>
          </cell>
          <cell r="AA13180">
            <v>0</v>
          </cell>
          <cell r="AE13180">
            <v>0</v>
          </cell>
          <cell r="AG13180">
            <v>0</v>
          </cell>
          <cell r="AH13180">
            <v>0</v>
          </cell>
          <cell r="AI13180">
            <v>0</v>
          </cell>
          <cell r="AJ13180">
            <v>0</v>
          </cell>
          <cell r="AN13180">
            <v>0</v>
          </cell>
        </row>
        <row r="13181">
          <cell r="X13181">
            <v>0</v>
          </cell>
          <cell r="Y13181">
            <v>0</v>
          </cell>
          <cell r="Z13181">
            <v>0</v>
          </cell>
          <cell r="AA13181">
            <v>0</v>
          </cell>
          <cell r="AE13181">
            <v>0</v>
          </cell>
          <cell r="AG13181">
            <v>0</v>
          </cell>
          <cell r="AH13181">
            <v>0</v>
          </cell>
          <cell r="AI13181">
            <v>0</v>
          </cell>
          <cell r="AJ13181">
            <v>0</v>
          </cell>
          <cell r="AN13181">
            <v>0</v>
          </cell>
        </row>
        <row r="13182">
          <cell r="X13182">
            <v>0</v>
          </cell>
          <cell r="Y13182">
            <v>0</v>
          </cell>
          <cell r="Z13182">
            <v>0</v>
          </cell>
          <cell r="AA13182">
            <v>0</v>
          </cell>
          <cell r="AE13182">
            <v>0</v>
          </cell>
          <cell r="AG13182">
            <v>0</v>
          </cell>
          <cell r="AH13182">
            <v>0</v>
          </cell>
          <cell r="AI13182">
            <v>0</v>
          </cell>
          <cell r="AJ13182">
            <v>0</v>
          </cell>
          <cell r="AN13182">
            <v>0</v>
          </cell>
        </row>
        <row r="13183">
          <cell r="X13183">
            <v>0</v>
          </cell>
          <cell r="Y13183">
            <v>0</v>
          </cell>
          <cell r="Z13183">
            <v>0</v>
          </cell>
          <cell r="AA13183">
            <v>0</v>
          </cell>
          <cell r="AE13183">
            <v>0</v>
          </cell>
          <cell r="AG13183">
            <v>0</v>
          </cell>
          <cell r="AH13183">
            <v>0</v>
          </cell>
          <cell r="AI13183">
            <v>0</v>
          </cell>
          <cell r="AJ13183">
            <v>0</v>
          </cell>
          <cell r="AN13183">
            <v>0</v>
          </cell>
        </row>
        <row r="13184">
          <cell r="X13184">
            <v>0</v>
          </cell>
          <cell r="Y13184">
            <v>0</v>
          </cell>
          <cell r="Z13184">
            <v>0</v>
          </cell>
          <cell r="AA13184">
            <v>0</v>
          </cell>
          <cell r="AE13184">
            <v>0</v>
          </cell>
          <cell r="AG13184">
            <v>0</v>
          </cell>
          <cell r="AH13184">
            <v>0</v>
          </cell>
          <cell r="AI13184">
            <v>0</v>
          </cell>
          <cell r="AJ13184">
            <v>0</v>
          </cell>
          <cell r="AN13184">
            <v>0</v>
          </cell>
        </row>
        <row r="13185">
          <cell r="X13185">
            <v>0</v>
          </cell>
          <cell r="Y13185">
            <v>0</v>
          </cell>
          <cell r="Z13185">
            <v>0</v>
          </cell>
          <cell r="AA13185">
            <v>0</v>
          </cell>
          <cell r="AE13185">
            <v>0</v>
          </cell>
          <cell r="AG13185">
            <v>0</v>
          </cell>
          <cell r="AH13185">
            <v>0</v>
          </cell>
          <cell r="AI13185">
            <v>0</v>
          </cell>
          <cell r="AJ13185">
            <v>0</v>
          </cell>
          <cell r="AN13185">
            <v>0</v>
          </cell>
        </row>
        <row r="13186">
          <cell r="X13186">
            <v>0</v>
          </cell>
          <cell r="Y13186">
            <v>0</v>
          </cell>
          <cell r="Z13186">
            <v>0</v>
          </cell>
          <cell r="AA13186">
            <v>0</v>
          </cell>
          <cell r="AE13186">
            <v>0</v>
          </cell>
          <cell r="AG13186">
            <v>0</v>
          </cell>
          <cell r="AH13186">
            <v>0</v>
          </cell>
          <cell r="AI13186">
            <v>0</v>
          </cell>
          <cell r="AJ13186">
            <v>0</v>
          </cell>
          <cell r="AN13186">
            <v>0</v>
          </cell>
        </row>
        <row r="13187">
          <cell r="X13187">
            <v>0</v>
          </cell>
          <cell r="Y13187">
            <v>0</v>
          </cell>
          <cell r="Z13187">
            <v>0</v>
          </cell>
          <cell r="AA13187">
            <v>0</v>
          </cell>
          <cell r="AE13187">
            <v>0</v>
          </cell>
          <cell r="AG13187">
            <v>0</v>
          </cell>
          <cell r="AH13187">
            <v>0</v>
          </cell>
          <cell r="AI13187">
            <v>0</v>
          </cell>
          <cell r="AJ13187">
            <v>0</v>
          </cell>
          <cell r="AN13187">
            <v>0</v>
          </cell>
        </row>
        <row r="13188">
          <cell r="X13188">
            <v>0</v>
          </cell>
          <cell r="Y13188">
            <v>0</v>
          </cell>
          <cell r="Z13188">
            <v>0</v>
          </cell>
          <cell r="AA13188">
            <v>0</v>
          </cell>
          <cell r="AE13188">
            <v>0</v>
          </cell>
          <cell r="AG13188">
            <v>0</v>
          </cell>
          <cell r="AH13188">
            <v>0</v>
          </cell>
          <cell r="AI13188">
            <v>0</v>
          </cell>
          <cell r="AJ13188">
            <v>0</v>
          </cell>
          <cell r="AN13188">
            <v>0</v>
          </cell>
        </row>
        <row r="13189">
          <cell r="X13189">
            <v>0</v>
          </cell>
          <cell r="Y13189">
            <v>0</v>
          </cell>
          <cell r="Z13189">
            <v>0</v>
          </cell>
          <cell r="AA13189">
            <v>0</v>
          </cell>
          <cell r="AE13189">
            <v>0</v>
          </cell>
          <cell r="AG13189">
            <v>0</v>
          </cell>
          <cell r="AH13189">
            <v>0</v>
          </cell>
          <cell r="AI13189">
            <v>0</v>
          </cell>
          <cell r="AJ13189">
            <v>0</v>
          </cell>
          <cell r="AN13189">
            <v>0</v>
          </cell>
        </row>
        <row r="13190">
          <cell r="X13190">
            <v>0</v>
          </cell>
          <cell r="Y13190">
            <v>0</v>
          </cell>
          <cell r="Z13190">
            <v>0</v>
          </cell>
          <cell r="AA13190">
            <v>0</v>
          </cell>
          <cell r="AE13190">
            <v>0</v>
          </cell>
          <cell r="AG13190">
            <v>0</v>
          </cell>
          <cell r="AH13190">
            <v>0</v>
          </cell>
          <cell r="AI13190">
            <v>0</v>
          </cell>
          <cell r="AJ13190">
            <v>0</v>
          </cell>
          <cell r="AN13190">
            <v>0</v>
          </cell>
        </row>
        <row r="13191">
          <cell r="X13191">
            <v>0</v>
          </cell>
          <cell r="Y13191">
            <v>0</v>
          </cell>
          <cell r="Z13191">
            <v>0</v>
          </cell>
          <cell r="AA13191">
            <v>0</v>
          </cell>
          <cell r="AE13191">
            <v>0</v>
          </cell>
          <cell r="AG13191">
            <v>0</v>
          </cell>
          <cell r="AH13191">
            <v>0</v>
          </cell>
          <cell r="AI13191">
            <v>0</v>
          </cell>
          <cell r="AJ13191">
            <v>0</v>
          </cell>
          <cell r="AN13191">
            <v>0</v>
          </cell>
        </row>
        <row r="13192">
          <cell r="X13192">
            <v>0</v>
          </cell>
          <cell r="Y13192">
            <v>0</v>
          </cell>
          <cell r="Z13192">
            <v>0</v>
          </cell>
          <cell r="AA13192">
            <v>0</v>
          </cell>
          <cell r="AE13192">
            <v>0</v>
          </cell>
          <cell r="AG13192">
            <v>0</v>
          </cell>
          <cell r="AH13192">
            <v>0</v>
          </cell>
          <cell r="AI13192">
            <v>0</v>
          </cell>
          <cell r="AJ13192">
            <v>0</v>
          </cell>
          <cell r="AN13192">
            <v>0</v>
          </cell>
        </row>
        <row r="13193">
          <cell r="X13193">
            <v>0</v>
          </cell>
          <cell r="Y13193">
            <v>0</v>
          </cell>
          <cell r="Z13193">
            <v>0</v>
          </cell>
          <cell r="AA13193">
            <v>0</v>
          </cell>
          <cell r="AE13193">
            <v>0</v>
          </cell>
          <cell r="AG13193">
            <v>0</v>
          </cell>
          <cell r="AH13193">
            <v>0</v>
          </cell>
          <cell r="AI13193">
            <v>0</v>
          </cell>
          <cell r="AJ13193">
            <v>0</v>
          </cell>
          <cell r="AN13193">
            <v>0</v>
          </cell>
        </row>
        <row r="13194">
          <cell r="X13194">
            <v>0</v>
          </cell>
          <cell r="Y13194">
            <v>0</v>
          </cell>
          <cell r="Z13194">
            <v>0</v>
          </cell>
          <cell r="AA13194">
            <v>0</v>
          </cell>
          <cell r="AE13194">
            <v>0</v>
          </cell>
          <cell r="AG13194">
            <v>0</v>
          </cell>
          <cell r="AH13194">
            <v>0</v>
          </cell>
          <cell r="AI13194">
            <v>0</v>
          </cell>
          <cell r="AJ13194">
            <v>0</v>
          </cell>
          <cell r="AN13194">
            <v>0</v>
          </cell>
        </row>
        <row r="13195">
          <cell r="X13195">
            <v>0</v>
          </cell>
          <cell r="Y13195">
            <v>0</v>
          </cell>
          <cell r="Z13195">
            <v>0</v>
          </cell>
          <cell r="AA13195">
            <v>0</v>
          </cell>
          <cell r="AE13195">
            <v>0</v>
          </cell>
          <cell r="AG13195">
            <v>0</v>
          </cell>
          <cell r="AH13195">
            <v>0</v>
          </cell>
          <cell r="AI13195">
            <v>0</v>
          </cell>
          <cell r="AJ13195">
            <v>0</v>
          </cell>
          <cell r="AN13195">
            <v>0</v>
          </cell>
        </row>
        <row r="13196">
          <cell r="X13196">
            <v>0</v>
          </cell>
          <cell r="Y13196">
            <v>0</v>
          </cell>
          <cell r="Z13196">
            <v>0</v>
          </cell>
          <cell r="AA13196">
            <v>0</v>
          </cell>
          <cell r="AE13196">
            <v>0</v>
          </cell>
          <cell r="AG13196">
            <v>0</v>
          </cell>
          <cell r="AH13196">
            <v>0</v>
          </cell>
          <cell r="AI13196">
            <v>0</v>
          </cell>
          <cell r="AJ13196">
            <v>0</v>
          </cell>
          <cell r="AN13196">
            <v>0</v>
          </cell>
        </row>
        <row r="13197">
          <cell r="X13197">
            <v>0</v>
          </cell>
          <cell r="Y13197">
            <v>0</v>
          </cell>
          <cell r="Z13197">
            <v>0</v>
          </cell>
          <cell r="AA13197">
            <v>0</v>
          </cell>
          <cell r="AE13197">
            <v>0</v>
          </cell>
          <cell r="AG13197">
            <v>0</v>
          </cell>
          <cell r="AH13197">
            <v>0</v>
          </cell>
          <cell r="AI13197">
            <v>0</v>
          </cell>
          <cell r="AJ13197">
            <v>0</v>
          </cell>
          <cell r="AN13197">
            <v>0</v>
          </cell>
        </row>
        <row r="13198">
          <cell r="X13198">
            <v>0</v>
          </cell>
          <cell r="Y13198">
            <v>0</v>
          </cell>
          <cell r="Z13198">
            <v>0</v>
          </cell>
          <cell r="AA13198">
            <v>0</v>
          </cell>
          <cell r="AE13198">
            <v>0</v>
          </cell>
          <cell r="AG13198">
            <v>0</v>
          </cell>
          <cell r="AH13198">
            <v>0</v>
          </cell>
          <cell r="AI13198">
            <v>0</v>
          </cell>
          <cell r="AJ13198">
            <v>0</v>
          </cell>
          <cell r="AN13198">
            <v>0</v>
          </cell>
        </row>
        <row r="13199">
          <cell r="X13199">
            <v>0</v>
          </cell>
          <cell r="Y13199">
            <v>0</v>
          </cell>
          <cell r="Z13199">
            <v>0</v>
          </cell>
          <cell r="AA13199">
            <v>0</v>
          </cell>
          <cell r="AE13199">
            <v>0</v>
          </cell>
          <cell r="AG13199">
            <v>0</v>
          </cell>
          <cell r="AH13199">
            <v>0</v>
          </cell>
          <cell r="AI13199">
            <v>0</v>
          </cell>
          <cell r="AJ13199">
            <v>0</v>
          </cell>
          <cell r="AN13199">
            <v>0</v>
          </cell>
        </row>
        <row r="13200">
          <cell r="X13200">
            <v>0</v>
          </cell>
          <cell r="Y13200">
            <v>0</v>
          </cell>
          <cell r="Z13200">
            <v>0</v>
          </cell>
          <cell r="AA13200">
            <v>0</v>
          </cell>
          <cell r="AE13200">
            <v>0</v>
          </cell>
          <cell r="AG13200">
            <v>0</v>
          </cell>
          <cell r="AH13200">
            <v>0</v>
          </cell>
          <cell r="AI13200">
            <v>0</v>
          </cell>
          <cell r="AJ13200">
            <v>0</v>
          </cell>
          <cell r="AN13200">
            <v>0</v>
          </cell>
        </row>
        <row r="13201">
          <cell r="X13201">
            <v>0</v>
          </cell>
          <cell r="Y13201">
            <v>0</v>
          </cell>
          <cell r="Z13201">
            <v>0</v>
          </cell>
          <cell r="AA13201">
            <v>0</v>
          </cell>
          <cell r="AE13201">
            <v>0</v>
          </cell>
          <cell r="AG13201">
            <v>0</v>
          </cell>
          <cell r="AH13201">
            <v>0</v>
          </cell>
          <cell r="AI13201">
            <v>0</v>
          </cell>
          <cell r="AJ13201">
            <v>0</v>
          </cell>
          <cell r="AN13201">
            <v>0</v>
          </cell>
        </row>
        <row r="13202">
          <cell r="X13202">
            <v>0</v>
          </cell>
          <cell r="Y13202">
            <v>0</v>
          </cell>
          <cell r="Z13202">
            <v>0</v>
          </cell>
          <cell r="AA13202">
            <v>0</v>
          </cell>
          <cell r="AE13202">
            <v>0</v>
          </cell>
          <cell r="AG13202">
            <v>0</v>
          </cell>
          <cell r="AH13202">
            <v>0</v>
          </cell>
          <cell r="AI13202">
            <v>0</v>
          </cell>
          <cell r="AJ13202">
            <v>0</v>
          </cell>
          <cell r="AN13202">
            <v>0</v>
          </cell>
        </row>
        <row r="13203">
          <cell r="X13203">
            <v>0</v>
          </cell>
          <cell r="Y13203">
            <v>0</v>
          </cell>
          <cell r="Z13203">
            <v>0</v>
          </cell>
          <cell r="AA13203">
            <v>0</v>
          </cell>
          <cell r="AE13203">
            <v>0</v>
          </cell>
          <cell r="AG13203">
            <v>0</v>
          </cell>
          <cell r="AH13203">
            <v>0</v>
          </cell>
          <cell r="AI13203">
            <v>0</v>
          </cell>
          <cell r="AJ13203">
            <v>0</v>
          </cell>
          <cell r="AN13203">
            <v>0</v>
          </cell>
        </row>
        <row r="13204">
          <cell r="X13204">
            <v>0</v>
          </cell>
          <cell r="Y13204">
            <v>0</v>
          </cell>
          <cell r="Z13204">
            <v>0</v>
          </cell>
          <cell r="AA13204">
            <v>0</v>
          </cell>
          <cell r="AE13204">
            <v>0</v>
          </cell>
          <cell r="AG13204">
            <v>0</v>
          </cell>
          <cell r="AH13204">
            <v>0</v>
          </cell>
          <cell r="AI13204">
            <v>0</v>
          </cell>
          <cell r="AJ13204">
            <v>0</v>
          </cell>
          <cell r="AN13204">
            <v>0</v>
          </cell>
        </row>
        <row r="13205">
          <cell r="X13205">
            <v>0</v>
          </cell>
          <cell r="Y13205">
            <v>0</v>
          </cell>
          <cell r="Z13205">
            <v>0</v>
          </cell>
          <cell r="AA13205">
            <v>0</v>
          </cell>
          <cell r="AE13205">
            <v>0</v>
          </cell>
          <cell r="AG13205">
            <v>0</v>
          </cell>
          <cell r="AH13205">
            <v>0</v>
          </cell>
          <cell r="AI13205">
            <v>0</v>
          </cell>
          <cell r="AJ13205">
            <v>0</v>
          </cell>
          <cell r="AN13205">
            <v>0</v>
          </cell>
        </row>
        <row r="13206">
          <cell r="X13206">
            <v>0</v>
          </cell>
          <cell r="Y13206">
            <v>0</v>
          </cell>
          <cell r="Z13206">
            <v>0</v>
          </cell>
          <cell r="AA13206">
            <v>0</v>
          </cell>
          <cell r="AE13206">
            <v>0</v>
          </cell>
          <cell r="AG13206">
            <v>0</v>
          </cell>
          <cell r="AH13206">
            <v>0</v>
          </cell>
          <cell r="AI13206">
            <v>0</v>
          </cell>
          <cell r="AJ13206">
            <v>0</v>
          </cell>
          <cell r="AN13206">
            <v>0</v>
          </cell>
        </row>
        <row r="13207">
          <cell r="X13207">
            <v>0</v>
          </cell>
          <cell r="Y13207">
            <v>0</v>
          </cell>
          <cell r="Z13207">
            <v>0</v>
          </cell>
          <cell r="AA13207">
            <v>0</v>
          </cell>
          <cell r="AE13207">
            <v>0</v>
          </cell>
          <cell r="AG13207">
            <v>0</v>
          </cell>
          <cell r="AH13207">
            <v>0</v>
          </cell>
          <cell r="AI13207">
            <v>0</v>
          </cell>
          <cell r="AJ13207">
            <v>0</v>
          </cell>
          <cell r="AN13207">
            <v>0</v>
          </cell>
        </row>
        <row r="13208">
          <cell r="X13208">
            <v>0</v>
          </cell>
          <cell r="Y13208">
            <v>0</v>
          </cell>
          <cell r="Z13208">
            <v>0</v>
          </cell>
          <cell r="AA13208">
            <v>0</v>
          </cell>
          <cell r="AE13208">
            <v>0</v>
          </cell>
          <cell r="AG13208">
            <v>0</v>
          </cell>
          <cell r="AH13208">
            <v>0</v>
          </cell>
          <cell r="AI13208">
            <v>0</v>
          </cell>
          <cell r="AJ13208">
            <v>0</v>
          </cell>
          <cell r="AN13208">
            <v>0</v>
          </cell>
        </row>
        <row r="13209">
          <cell r="X13209">
            <v>0</v>
          </cell>
          <cell r="Y13209">
            <v>0</v>
          </cell>
          <cell r="Z13209">
            <v>0</v>
          </cell>
          <cell r="AA13209">
            <v>0</v>
          </cell>
          <cell r="AE13209">
            <v>0</v>
          </cell>
          <cell r="AG13209">
            <v>0</v>
          </cell>
          <cell r="AH13209">
            <v>0</v>
          </cell>
          <cell r="AI13209">
            <v>0</v>
          </cell>
          <cell r="AJ13209">
            <v>0</v>
          </cell>
          <cell r="AN13209">
            <v>0</v>
          </cell>
        </row>
        <row r="13210">
          <cell r="X13210">
            <v>0</v>
          </cell>
          <cell r="Y13210">
            <v>0</v>
          </cell>
          <cell r="Z13210">
            <v>0</v>
          </cell>
          <cell r="AA13210">
            <v>0</v>
          </cell>
          <cell r="AE13210">
            <v>0</v>
          </cell>
          <cell r="AG13210">
            <v>0</v>
          </cell>
          <cell r="AH13210">
            <v>0</v>
          </cell>
          <cell r="AI13210">
            <v>0</v>
          </cell>
          <cell r="AJ13210">
            <v>0</v>
          </cell>
          <cell r="AN13210">
            <v>0</v>
          </cell>
        </row>
        <row r="13211">
          <cell r="X13211">
            <v>0</v>
          </cell>
          <cell r="Y13211">
            <v>0</v>
          </cell>
          <cell r="Z13211">
            <v>0</v>
          </cell>
          <cell r="AA13211">
            <v>0</v>
          </cell>
          <cell r="AE13211">
            <v>0</v>
          </cell>
          <cell r="AG13211">
            <v>0</v>
          </cell>
          <cell r="AH13211">
            <v>0</v>
          </cell>
          <cell r="AI13211">
            <v>0</v>
          </cell>
          <cell r="AJ13211">
            <v>0</v>
          </cell>
          <cell r="AN13211">
            <v>0</v>
          </cell>
        </row>
        <row r="13212">
          <cell r="X13212">
            <v>0</v>
          </cell>
          <cell r="Y13212">
            <v>0</v>
          </cell>
          <cell r="Z13212">
            <v>0</v>
          </cell>
          <cell r="AA13212">
            <v>0</v>
          </cell>
          <cell r="AE13212">
            <v>0</v>
          </cell>
          <cell r="AG13212">
            <v>0</v>
          </cell>
          <cell r="AH13212">
            <v>0</v>
          </cell>
          <cell r="AI13212">
            <v>0</v>
          </cell>
          <cell r="AJ13212">
            <v>0</v>
          </cell>
          <cell r="AN13212">
            <v>0</v>
          </cell>
        </row>
        <row r="13213">
          <cell r="X13213">
            <v>0</v>
          </cell>
          <cell r="Y13213">
            <v>0</v>
          </cell>
          <cell r="Z13213">
            <v>0</v>
          </cell>
          <cell r="AA13213">
            <v>0</v>
          </cell>
          <cell r="AE13213">
            <v>0</v>
          </cell>
          <cell r="AG13213">
            <v>0</v>
          </cell>
          <cell r="AH13213">
            <v>0</v>
          </cell>
          <cell r="AI13213">
            <v>0</v>
          </cell>
          <cell r="AJ13213">
            <v>0</v>
          </cell>
          <cell r="AN13213">
            <v>0</v>
          </cell>
        </row>
        <row r="13214">
          <cell r="X13214">
            <v>0</v>
          </cell>
          <cell r="Y13214">
            <v>0</v>
          </cell>
          <cell r="Z13214">
            <v>0</v>
          </cell>
          <cell r="AA13214">
            <v>0</v>
          </cell>
          <cell r="AE13214">
            <v>0</v>
          </cell>
          <cell r="AG13214">
            <v>0</v>
          </cell>
          <cell r="AH13214">
            <v>0</v>
          </cell>
          <cell r="AI13214">
            <v>0</v>
          </cell>
          <cell r="AJ13214">
            <v>0</v>
          </cell>
          <cell r="AN13214">
            <v>0</v>
          </cell>
        </row>
        <row r="13215">
          <cell r="X13215">
            <v>0</v>
          </cell>
          <cell r="Y13215">
            <v>0</v>
          </cell>
          <cell r="Z13215">
            <v>0</v>
          </cell>
          <cell r="AA13215">
            <v>0</v>
          </cell>
          <cell r="AE13215">
            <v>0</v>
          </cell>
          <cell r="AG13215">
            <v>0</v>
          </cell>
          <cell r="AH13215">
            <v>0</v>
          </cell>
          <cell r="AI13215">
            <v>0</v>
          </cell>
          <cell r="AJ13215">
            <v>0</v>
          </cell>
          <cell r="AN13215">
            <v>0</v>
          </cell>
        </row>
        <row r="13216">
          <cell r="X13216">
            <v>0</v>
          </cell>
          <cell r="Y13216">
            <v>0</v>
          </cell>
          <cell r="Z13216">
            <v>0</v>
          </cell>
          <cell r="AA13216">
            <v>0</v>
          </cell>
          <cell r="AE13216">
            <v>0</v>
          </cell>
          <cell r="AG13216">
            <v>0</v>
          </cell>
          <cell r="AH13216">
            <v>0</v>
          </cell>
          <cell r="AI13216">
            <v>0</v>
          </cell>
          <cell r="AJ13216">
            <v>0</v>
          </cell>
          <cell r="AN13216">
            <v>0</v>
          </cell>
        </row>
        <row r="13217">
          <cell r="X13217">
            <v>0</v>
          </cell>
          <cell r="Y13217">
            <v>0</v>
          </cell>
          <cell r="Z13217">
            <v>0</v>
          </cell>
          <cell r="AA13217">
            <v>0</v>
          </cell>
          <cell r="AE13217">
            <v>0</v>
          </cell>
          <cell r="AG13217">
            <v>0</v>
          </cell>
          <cell r="AH13217">
            <v>0</v>
          </cell>
          <cell r="AI13217">
            <v>0</v>
          </cell>
          <cell r="AJ13217">
            <v>0</v>
          </cell>
          <cell r="AN13217">
            <v>0</v>
          </cell>
        </row>
        <row r="13218">
          <cell r="X13218">
            <v>0</v>
          </cell>
          <cell r="Y13218">
            <v>0</v>
          </cell>
          <cell r="Z13218">
            <v>0</v>
          </cell>
          <cell r="AA13218">
            <v>0</v>
          </cell>
          <cell r="AE13218">
            <v>0</v>
          </cell>
          <cell r="AG13218">
            <v>0</v>
          </cell>
          <cell r="AH13218">
            <v>0</v>
          </cell>
          <cell r="AI13218">
            <v>0</v>
          </cell>
          <cell r="AJ13218">
            <v>0</v>
          </cell>
          <cell r="AN13218">
            <v>0</v>
          </cell>
        </row>
        <row r="13219">
          <cell r="X13219">
            <v>0</v>
          </cell>
          <cell r="Y13219">
            <v>0</v>
          </cell>
          <cell r="Z13219">
            <v>0</v>
          </cell>
          <cell r="AA13219">
            <v>0</v>
          </cell>
          <cell r="AE13219">
            <v>0</v>
          </cell>
          <cell r="AG13219">
            <v>0</v>
          </cell>
          <cell r="AH13219">
            <v>0</v>
          </cell>
          <cell r="AI13219">
            <v>0</v>
          </cell>
          <cell r="AJ13219">
            <v>0</v>
          </cell>
          <cell r="AN13219">
            <v>0</v>
          </cell>
        </row>
        <row r="13220">
          <cell r="X13220">
            <v>0</v>
          </cell>
          <cell r="Y13220">
            <v>0</v>
          </cell>
          <cell r="Z13220">
            <v>0</v>
          </cell>
          <cell r="AA13220">
            <v>0</v>
          </cell>
          <cell r="AE13220">
            <v>0</v>
          </cell>
          <cell r="AG13220">
            <v>0</v>
          </cell>
          <cell r="AH13220">
            <v>0</v>
          </cell>
          <cell r="AI13220">
            <v>0</v>
          </cell>
          <cell r="AJ13220">
            <v>0</v>
          </cell>
          <cell r="AN13220">
            <v>0</v>
          </cell>
        </row>
        <row r="13221">
          <cell r="X13221">
            <v>0</v>
          </cell>
          <cell r="Y13221">
            <v>0</v>
          </cell>
          <cell r="Z13221">
            <v>0</v>
          </cell>
          <cell r="AA13221">
            <v>0</v>
          </cell>
          <cell r="AE13221">
            <v>0</v>
          </cell>
          <cell r="AG13221">
            <v>0</v>
          </cell>
          <cell r="AH13221">
            <v>0</v>
          </cell>
          <cell r="AI13221">
            <v>0</v>
          </cell>
          <cell r="AJ13221">
            <v>0</v>
          </cell>
          <cell r="AN13221">
            <v>0</v>
          </cell>
        </row>
        <row r="13222">
          <cell r="X13222">
            <v>0</v>
          </cell>
          <cell r="Y13222">
            <v>0</v>
          </cell>
          <cell r="Z13222">
            <v>0</v>
          </cell>
          <cell r="AA13222">
            <v>0</v>
          </cell>
          <cell r="AE13222">
            <v>0</v>
          </cell>
          <cell r="AG13222">
            <v>0</v>
          </cell>
          <cell r="AH13222">
            <v>0</v>
          </cell>
          <cell r="AI13222">
            <v>0</v>
          </cell>
          <cell r="AJ13222">
            <v>0</v>
          </cell>
          <cell r="AN13222">
            <v>0</v>
          </cell>
        </row>
        <row r="13223">
          <cell r="X13223">
            <v>0</v>
          </cell>
          <cell r="Y13223">
            <v>0</v>
          </cell>
          <cell r="Z13223">
            <v>0</v>
          </cell>
          <cell r="AA13223">
            <v>0</v>
          </cell>
          <cell r="AE13223">
            <v>0</v>
          </cell>
          <cell r="AG13223">
            <v>0</v>
          </cell>
          <cell r="AH13223">
            <v>0</v>
          </cell>
          <cell r="AI13223">
            <v>0</v>
          </cell>
          <cell r="AJ13223">
            <v>0</v>
          </cell>
          <cell r="AN13223">
            <v>0</v>
          </cell>
        </row>
        <row r="13224">
          <cell r="X13224">
            <v>0</v>
          </cell>
          <cell r="Y13224">
            <v>0</v>
          </cell>
          <cell r="Z13224">
            <v>0</v>
          </cell>
          <cell r="AA13224">
            <v>0</v>
          </cell>
          <cell r="AE13224">
            <v>0</v>
          </cell>
          <cell r="AG13224">
            <v>0</v>
          </cell>
          <cell r="AH13224">
            <v>0</v>
          </cell>
          <cell r="AI13224">
            <v>0</v>
          </cell>
          <cell r="AJ13224">
            <v>0</v>
          </cell>
          <cell r="AN13224">
            <v>0</v>
          </cell>
        </row>
        <row r="13225">
          <cell r="X13225">
            <v>0</v>
          </cell>
          <cell r="Y13225">
            <v>0</v>
          </cell>
          <cell r="Z13225">
            <v>0</v>
          </cell>
          <cell r="AA13225">
            <v>0</v>
          </cell>
          <cell r="AE13225">
            <v>0</v>
          </cell>
          <cell r="AG13225">
            <v>0</v>
          </cell>
          <cell r="AH13225">
            <v>0</v>
          </cell>
          <cell r="AI13225">
            <v>0</v>
          </cell>
          <cell r="AJ13225">
            <v>0</v>
          </cell>
          <cell r="AN13225">
            <v>0</v>
          </cell>
        </row>
        <row r="13226">
          <cell r="X13226">
            <v>0</v>
          </cell>
          <cell r="Y13226">
            <v>0</v>
          </cell>
          <cell r="Z13226">
            <v>0</v>
          </cell>
          <cell r="AA13226">
            <v>0</v>
          </cell>
          <cell r="AE13226">
            <v>0</v>
          </cell>
          <cell r="AG13226">
            <v>0</v>
          </cell>
          <cell r="AH13226">
            <v>0</v>
          </cell>
          <cell r="AI13226">
            <v>0</v>
          </cell>
          <cell r="AJ13226">
            <v>0</v>
          </cell>
          <cell r="AN13226">
            <v>0</v>
          </cell>
        </row>
        <row r="13227">
          <cell r="X13227">
            <v>0</v>
          </cell>
          <cell r="Y13227">
            <v>0</v>
          </cell>
          <cell r="Z13227">
            <v>0</v>
          </cell>
          <cell r="AA13227">
            <v>0</v>
          </cell>
          <cell r="AE13227">
            <v>0</v>
          </cell>
          <cell r="AG13227">
            <v>0</v>
          </cell>
          <cell r="AH13227">
            <v>0</v>
          </cell>
          <cell r="AI13227">
            <v>0</v>
          </cell>
          <cell r="AJ13227">
            <v>0</v>
          </cell>
          <cell r="AN13227">
            <v>0</v>
          </cell>
        </row>
        <row r="13228">
          <cell r="X13228">
            <v>0</v>
          </cell>
          <cell r="Y13228">
            <v>0</v>
          </cell>
          <cell r="Z13228">
            <v>0</v>
          </cell>
          <cell r="AA13228">
            <v>0</v>
          </cell>
          <cell r="AE13228">
            <v>0</v>
          </cell>
          <cell r="AG13228">
            <v>0</v>
          </cell>
          <cell r="AH13228">
            <v>0</v>
          </cell>
          <cell r="AI13228">
            <v>0</v>
          </cell>
          <cell r="AJ13228">
            <v>0</v>
          </cell>
          <cell r="AN13228">
            <v>0</v>
          </cell>
        </row>
        <row r="13229">
          <cell r="X13229">
            <v>0</v>
          </cell>
          <cell r="Y13229">
            <v>0</v>
          </cell>
          <cell r="Z13229">
            <v>0</v>
          </cell>
          <cell r="AA13229">
            <v>0</v>
          </cell>
          <cell r="AE13229">
            <v>0</v>
          </cell>
          <cell r="AG13229">
            <v>0</v>
          </cell>
          <cell r="AH13229">
            <v>0</v>
          </cell>
          <cell r="AI13229">
            <v>0</v>
          </cell>
          <cell r="AJ13229">
            <v>0</v>
          </cell>
          <cell r="AN13229">
            <v>0</v>
          </cell>
        </row>
        <row r="13230">
          <cell r="X13230">
            <v>0</v>
          </cell>
          <cell r="Y13230">
            <v>0</v>
          </cell>
          <cell r="Z13230">
            <v>0</v>
          </cell>
          <cell r="AA13230">
            <v>0</v>
          </cell>
          <cell r="AE13230">
            <v>0</v>
          </cell>
          <cell r="AG13230">
            <v>0</v>
          </cell>
          <cell r="AH13230">
            <v>0</v>
          </cell>
          <cell r="AI13230">
            <v>0</v>
          </cell>
          <cell r="AJ13230">
            <v>0</v>
          </cell>
          <cell r="AN13230">
            <v>0</v>
          </cell>
        </row>
        <row r="13231">
          <cell r="X13231">
            <v>0</v>
          </cell>
          <cell r="Y13231">
            <v>0</v>
          </cell>
          <cell r="Z13231">
            <v>0</v>
          </cell>
          <cell r="AA13231">
            <v>0</v>
          </cell>
          <cell r="AE13231">
            <v>0</v>
          </cell>
          <cell r="AG13231">
            <v>0</v>
          </cell>
          <cell r="AH13231">
            <v>0</v>
          </cell>
          <cell r="AI13231">
            <v>0</v>
          </cell>
          <cell r="AJ13231">
            <v>0</v>
          </cell>
          <cell r="AN13231">
            <v>0</v>
          </cell>
        </row>
        <row r="13232">
          <cell r="X13232">
            <v>0</v>
          </cell>
          <cell r="Y13232">
            <v>0</v>
          </cell>
          <cell r="Z13232">
            <v>0</v>
          </cell>
          <cell r="AA13232">
            <v>0</v>
          </cell>
          <cell r="AE13232">
            <v>0</v>
          </cell>
          <cell r="AG13232">
            <v>0</v>
          </cell>
          <cell r="AH13232">
            <v>0</v>
          </cell>
          <cell r="AI13232">
            <v>0</v>
          </cell>
          <cell r="AJ13232">
            <v>0</v>
          </cell>
          <cell r="AN13232">
            <v>0</v>
          </cell>
        </row>
        <row r="13233">
          <cell r="X13233">
            <v>0</v>
          </cell>
          <cell r="Y13233">
            <v>0</v>
          </cell>
          <cell r="Z13233">
            <v>0</v>
          </cell>
          <cell r="AA13233">
            <v>0</v>
          </cell>
          <cell r="AE13233">
            <v>0</v>
          </cell>
          <cell r="AG13233">
            <v>0</v>
          </cell>
          <cell r="AH13233">
            <v>0</v>
          </cell>
          <cell r="AI13233">
            <v>0</v>
          </cell>
          <cell r="AJ13233">
            <v>0</v>
          </cell>
          <cell r="AN13233">
            <v>0</v>
          </cell>
        </row>
        <row r="13234">
          <cell r="X13234">
            <v>0</v>
          </cell>
          <cell r="Y13234">
            <v>0</v>
          </cell>
          <cell r="Z13234">
            <v>0</v>
          </cell>
          <cell r="AA13234">
            <v>0</v>
          </cell>
          <cell r="AE13234">
            <v>0</v>
          </cell>
          <cell r="AG13234">
            <v>0</v>
          </cell>
          <cell r="AH13234">
            <v>0</v>
          </cell>
          <cell r="AI13234">
            <v>0</v>
          </cell>
          <cell r="AJ13234">
            <v>0</v>
          </cell>
          <cell r="AN13234">
            <v>0</v>
          </cell>
        </row>
        <row r="13235">
          <cell r="X13235">
            <v>0</v>
          </cell>
          <cell r="Y13235">
            <v>0</v>
          </cell>
          <cell r="Z13235">
            <v>0</v>
          </cell>
          <cell r="AA13235">
            <v>0</v>
          </cell>
          <cell r="AE13235">
            <v>0</v>
          </cell>
          <cell r="AG13235">
            <v>0</v>
          </cell>
          <cell r="AH13235">
            <v>0</v>
          </cell>
          <cell r="AI13235">
            <v>0</v>
          </cell>
          <cell r="AJ13235">
            <v>0</v>
          </cell>
          <cell r="AN13235">
            <v>0</v>
          </cell>
        </row>
        <row r="13236">
          <cell r="X13236">
            <v>0</v>
          </cell>
          <cell r="Y13236">
            <v>0</v>
          </cell>
          <cell r="Z13236">
            <v>0</v>
          </cell>
          <cell r="AA13236">
            <v>0</v>
          </cell>
          <cell r="AE13236">
            <v>0</v>
          </cell>
          <cell r="AG13236">
            <v>0</v>
          </cell>
          <cell r="AH13236">
            <v>0</v>
          </cell>
          <cell r="AI13236">
            <v>0</v>
          </cell>
          <cell r="AJ13236">
            <v>0</v>
          </cell>
          <cell r="AN13236">
            <v>0</v>
          </cell>
        </row>
        <row r="13237">
          <cell r="X13237">
            <v>0</v>
          </cell>
          <cell r="Y13237">
            <v>0</v>
          </cell>
          <cell r="Z13237">
            <v>0</v>
          </cell>
          <cell r="AA13237">
            <v>0</v>
          </cell>
          <cell r="AE13237">
            <v>0</v>
          </cell>
          <cell r="AG13237">
            <v>0</v>
          </cell>
          <cell r="AH13237">
            <v>0</v>
          </cell>
          <cell r="AI13237">
            <v>0</v>
          </cell>
          <cell r="AJ13237">
            <v>0</v>
          </cell>
          <cell r="AN13237">
            <v>0</v>
          </cell>
        </row>
        <row r="13238">
          <cell r="X13238">
            <v>0</v>
          </cell>
          <cell r="Y13238">
            <v>0</v>
          </cell>
          <cell r="Z13238">
            <v>0</v>
          </cell>
          <cell r="AA13238">
            <v>0</v>
          </cell>
          <cell r="AE13238">
            <v>0</v>
          </cell>
          <cell r="AG13238">
            <v>0</v>
          </cell>
          <cell r="AH13238">
            <v>0</v>
          </cell>
          <cell r="AI13238">
            <v>0</v>
          </cell>
          <cell r="AJ13238">
            <v>0</v>
          </cell>
          <cell r="AN13238">
            <v>0</v>
          </cell>
        </row>
        <row r="13239">
          <cell r="X13239">
            <v>0</v>
          </cell>
          <cell r="Y13239">
            <v>0</v>
          </cell>
          <cell r="Z13239">
            <v>0</v>
          </cell>
          <cell r="AA13239">
            <v>0</v>
          </cell>
          <cell r="AE13239">
            <v>0</v>
          </cell>
          <cell r="AG13239">
            <v>0</v>
          </cell>
          <cell r="AH13239">
            <v>0</v>
          </cell>
          <cell r="AI13239">
            <v>0</v>
          </cell>
          <cell r="AJ13239">
            <v>0</v>
          </cell>
          <cell r="AN13239">
            <v>0</v>
          </cell>
        </row>
        <row r="13240">
          <cell r="X13240">
            <v>0</v>
          </cell>
          <cell r="Y13240">
            <v>0</v>
          </cell>
          <cell r="Z13240">
            <v>0</v>
          </cell>
          <cell r="AA13240">
            <v>0</v>
          </cell>
          <cell r="AE13240">
            <v>0</v>
          </cell>
          <cell r="AG13240">
            <v>0</v>
          </cell>
          <cell r="AH13240">
            <v>0</v>
          </cell>
          <cell r="AI13240">
            <v>0</v>
          </cell>
          <cell r="AJ13240">
            <v>0</v>
          </cell>
          <cell r="AN13240">
            <v>0</v>
          </cell>
        </row>
        <row r="13241">
          <cell r="X13241">
            <v>0</v>
          </cell>
          <cell r="Y13241">
            <v>0</v>
          </cell>
          <cell r="Z13241">
            <v>0</v>
          </cell>
          <cell r="AA13241">
            <v>0</v>
          </cell>
          <cell r="AE13241">
            <v>0</v>
          </cell>
          <cell r="AG13241">
            <v>0</v>
          </cell>
          <cell r="AH13241">
            <v>0</v>
          </cell>
          <cell r="AI13241">
            <v>0</v>
          </cell>
          <cell r="AJ13241">
            <v>0</v>
          </cell>
          <cell r="AN13241">
            <v>0</v>
          </cell>
        </row>
        <row r="13242">
          <cell r="X13242">
            <v>0</v>
          </cell>
          <cell r="Y13242">
            <v>0</v>
          </cell>
          <cell r="Z13242">
            <v>0</v>
          </cell>
          <cell r="AA13242">
            <v>0</v>
          </cell>
          <cell r="AE13242">
            <v>0</v>
          </cell>
          <cell r="AG13242">
            <v>0</v>
          </cell>
          <cell r="AH13242">
            <v>0</v>
          </cell>
          <cell r="AI13242">
            <v>0</v>
          </cell>
          <cell r="AJ13242">
            <v>0</v>
          </cell>
          <cell r="AN13242">
            <v>0</v>
          </cell>
        </row>
        <row r="13243">
          <cell r="X13243">
            <v>0</v>
          </cell>
          <cell r="Y13243">
            <v>0</v>
          </cell>
          <cell r="Z13243">
            <v>0</v>
          </cell>
          <cell r="AA13243">
            <v>0</v>
          </cell>
          <cell r="AE13243">
            <v>0</v>
          </cell>
          <cell r="AG13243">
            <v>0</v>
          </cell>
          <cell r="AH13243">
            <v>0</v>
          </cell>
          <cell r="AI13243">
            <v>0</v>
          </cell>
          <cell r="AJ13243">
            <v>0</v>
          </cell>
          <cell r="AN13243">
            <v>0</v>
          </cell>
        </row>
        <row r="13244">
          <cell r="X13244">
            <v>0</v>
          </cell>
          <cell r="Y13244">
            <v>0</v>
          </cell>
          <cell r="Z13244">
            <v>0</v>
          </cell>
          <cell r="AA13244">
            <v>0</v>
          </cell>
          <cell r="AE13244">
            <v>0</v>
          </cell>
          <cell r="AG13244">
            <v>0</v>
          </cell>
          <cell r="AH13244">
            <v>0</v>
          </cell>
          <cell r="AI13244">
            <v>0</v>
          </cell>
          <cell r="AJ13244">
            <v>0</v>
          </cell>
          <cell r="AN13244">
            <v>0</v>
          </cell>
        </row>
        <row r="13245">
          <cell r="X13245">
            <v>0</v>
          </cell>
          <cell r="Y13245">
            <v>0</v>
          </cell>
          <cell r="Z13245">
            <v>0</v>
          </cell>
          <cell r="AA13245">
            <v>0</v>
          </cell>
          <cell r="AE13245">
            <v>0</v>
          </cell>
          <cell r="AG13245">
            <v>0</v>
          </cell>
          <cell r="AH13245">
            <v>0</v>
          </cell>
          <cell r="AI13245">
            <v>0</v>
          </cell>
          <cell r="AJ13245">
            <v>0</v>
          </cell>
          <cell r="AN13245">
            <v>0</v>
          </cell>
        </row>
        <row r="13246">
          <cell r="X13246">
            <v>0</v>
          </cell>
          <cell r="Y13246">
            <v>0</v>
          </cell>
          <cell r="Z13246">
            <v>0</v>
          </cell>
          <cell r="AA13246">
            <v>0</v>
          </cell>
          <cell r="AE13246">
            <v>0</v>
          </cell>
          <cell r="AG13246">
            <v>0</v>
          </cell>
          <cell r="AH13246">
            <v>0</v>
          </cell>
          <cell r="AI13246">
            <v>0</v>
          </cell>
          <cell r="AJ13246">
            <v>0</v>
          </cell>
          <cell r="AN13246">
            <v>0</v>
          </cell>
        </row>
        <row r="13247">
          <cell r="X13247">
            <v>0</v>
          </cell>
          <cell r="Y13247">
            <v>0</v>
          </cell>
          <cell r="Z13247">
            <v>0</v>
          </cell>
          <cell r="AA13247">
            <v>0</v>
          </cell>
          <cell r="AE13247">
            <v>0</v>
          </cell>
          <cell r="AG13247">
            <v>0</v>
          </cell>
          <cell r="AH13247">
            <v>0</v>
          </cell>
          <cell r="AI13247">
            <v>0</v>
          </cell>
          <cell r="AJ13247">
            <v>0</v>
          </cell>
          <cell r="AN13247">
            <v>0</v>
          </cell>
        </row>
        <row r="13248">
          <cell r="X13248">
            <v>0</v>
          </cell>
          <cell r="Y13248">
            <v>0</v>
          </cell>
          <cell r="Z13248">
            <v>0</v>
          </cell>
          <cell r="AA13248">
            <v>0</v>
          </cell>
          <cell r="AE13248">
            <v>0</v>
          </cell>
          <cell r="AG13248">
            <v>0</v>
          </cell>
          <cell r="AH13248">
            <v>0</v>
          </cell>
          <cell r="AI13248">
            <v>0</v>
          </cell>
          <cell r="AJ13248">
            <v>0</v>
          </cell>
          <cell r="AN13248">
            <v>0</v>
          </cell>
        </row>
        <row r="13249">
          <cell r="X13249">
            <v>0</v>
          </cell>
          <cell r="Y13249">
            <v>0</v>
          </cell>
          <cell r="Z13249">
            <v>0</v>
          </cell>
          <cell r="AA13249">
            <v>0</v>
          </cell>
          <cell r="AE13249">
            <v>0</v>
          </cell>
          <cell r="AG13249">
            <v>0</v>
          </cell>
          <cell r="AH13249">
            <v>0</v>
          </cell>
          <cell r="AI13249">
            <v>0</v>
          </cell>
          <cell r="AJ13249">
            <v>0</v>
          </cell>
          <cell r="AN13249">
            <v>0</v>
          </cell>
        </row>
        <row r="13250">
          <cell r="X13250">
            <v>0</v>
          </cell>
          <cell r="Y13250">
            <v>0</v>
          </cell>
          <cell r="Z13250">
            <v>0</v>
          </cell>
          <cell r="AA13250">
            <v>0</v>
          </cell>
          <cell r="AE13250">
            <v>0</v>
          </cell>
          <cell r="AG13250">
            <v>0</v>
          </cell>
          <cell r="AH13250">
            <v>0</v>
          </cell>
          <cell r="AI13250">
            <v>0</v>
          </cell>
          <cell r="AJ13250">
            <v>0</v>
          </cell>
          <cell r="AN13250">
            <v>0</v>
          </cell>
        </row>
        <row r="13251">
          <cell r="X13251">
            <v>0</v>
          </cell>
          <cell r="Y13251">
            <v>0</v>
          </cell>
          <cell r="Z13251">
            <v>0</v>
          </cell>
          <cell r="AA13251">
            <v>0</v>
          </cell>
          <cell r="AE13251">
            <v>0</v>
          </cell>
          <cell r="AG13251">
            <v>0</v>
          </cell>
          <cell r="AH13251">
            <v>0</v>
          </cell>
          <cell r="AI13251">
            <v>0</v>
          </cell>
          <cell r="AJ13251">
            <v>0</v>
          </cell>
          <cell r="AN13251">
            <v>0</v>
          </cell>
        </row>
        <row r="13252">
          <cell r="X13252">
            <v>0</v>
          </cell>
          <cell r="Y13252">
            <v>0</v>
          </cell>
          <cell r="Z13252">
            <v>0</v>
          </cell>
          <cell r="AA13252">
            <v>0</v>
          </cell>
          <cell r="AE13252">
            <v>0</v>
          </cell>
          <cell r="AG13252">
            <v>0</v>
          </cell>
          <cell r="AH13252">
            <v>0</v>
          </cell>
          <cell r="AI13252">
            <v>0</v>
          </cell>
          <cell r="AJ13252">
            <v>0</v>
          </cell>
          <cell r="AN13252">
            <v>0</v>
          </cell>
        </row>
        <row r="13253">
          <cell r="X13253">
            <v>0</v>
          </cell>
          <cell r="Y13253">
            <v>0</v>
          </cell>
          <cell r="Z13253">
            <v>0</v>
          </cell>
          <cell r="AA13253">
            <v>0</v>
          </cell>
          <cell r="AE13253">
            <v>0</v>
          </cell>
          <cell r="AG13253">
            <v>0</v>
          </cell>
          <cell r="AH13253">
            <v>0</v>
          </cell>
          <cell r="AI13253">
            <v>0</v>
          </cell>
          <cell r="AJ13253">
            <v>0</v>
          </cell>
          <cell r="AN13253">
            <v>0</v>
          </cell>
        </row>
        <row r="13254">
          <cell r="X13254">
            <v>0</v>
          </cell>
          <cell r="Y13254">
            <v>0</v>
          </cell>
          <cell r="Z13254">
            <v>0</v>
          </cell>
          <cell r="AA13254">
            <v>0</v>
          </cell>
          <cell r="AE13254">
            <v>0</v>
          </cell>
          <cell r="AG13254">
            <v>0</v>
          </cell>
          <cell r="AH13254">
            <v>0</v>
          </cell>
          <cell r="AI13254">
            <v>0</v>
          </cell>
          <cell r="AJ13254">
            <v>0</v>
          </cell>
          <cell r="AN13254">
            <v>0</v>
          </cell>
        </row>
        <row r="13255">
          <cell r="X13255">
            <v>0</v>
          </cell>
          <cell r="Y13255">
            <v>0</v>
          </cell>
          <cell r="Z13255">
            <v>0</v>
          </cell>
          <cell r="AA13255">
            <v>0</v>
          </cell>
          <cell r="AE13255">
            <v>0</v>
          </cell>
          <cell r="AG13255">
            <v>0</v>
          </cell>
          <cell r="AH13255">
            <v>0</v>
          </cell>
          <cell r="AI13255">
            <v>0</v>
          </cell>
          <cell r="AJ13255">
            <v>0</v>
          </cell>
          <cell r="AN13255">
            <v>0</v>
          </cell>
        </row>
        <row r="13256">
          <cell r="X13256">
            <v>0</v>
          </cell>
          <cell r="Y13256">
            <v>0</v>
          </cell>
          <cell r="Z13256">
            <v>0</v>
          </cell>
          <cell r="AA13256">
            <v>0</v>
          </cell>
          <cell r="AE13256">
            <v>0</v>
          </cell>
          <cell r="AG13256">
            <v>0</v>
          </cell>
          <cell r="AH13256">
            <v>0</v>
          </cell>
          <cell r="AI13256">
            <v>0</v>
          </cell>
          <cell r="AJ13256">
            <v>0</v>
          </cell>
          <cell r="AN13256">
            <v>0</v>
          </cell>
        </row>
        <row r="13257">
          <cell r="X13257">
            <v>0</v>
          </cell>
          <cell r="Y13257">
            <v>0</v>
          </cell>
          <cell r="Z13257">
            <v>0</v>
          </cell>
          <cell r="AA13257">
            <v>0</v>
          </cell>
          <cell r="AE13257">
            <v>0</v>
          </cell>
          <cell r="AG13257">
            <v>0</v>
          </cell>
          <cell r="AH13257">
            <v>0</v>
          </cell>
          <cell r="AI13257">
            <v>0</v>
          </cell>
          <cell r="AJ13257">
            <v>0</v>
          </cell>
          <cell r="AN13257">
            <v>0</v>
          </cell>
        </row>
        <row r="13258">
          <cell r="X13258">
            <v>0</v>
          </cell>
          <cell r="Y13258">
            <v>0</v>
          </cell>
          <cell r="Z13258">
            <v>0</v>
          </cell>
          <cell r="AA13258">
            <v>0</v>
          </cell>
          <cell r="AE13258">
            <v>0</v>
          </cell>
          <cell r="AG13258">
            <v>0</v>
          </cell>
          <cell r="AH13258">
            <v>0</v>
          </cell>
          <cell r="AI13258">
            <v>0</v>
          </cell>
          <cell r="AJ13258">
            <v>0</v>
          </cell>
          <cell r="AN13258">
            <v>0</v>
          </cell>
        </row>
        <row r="13259">
          <cell r="X13259">
            <v>0</v>
          </cell>
          <cell r="Y13259">
            <v>0</v>
          </cell>
          <cell r="Z13259">
            <v>0</v>
          </cell>
          <cell r="AA13259">
            <v>0</v>
          </cell>
          <cell r="AE13259">
            <v>0</v>
          </cell>
          <cell r="AG13259">
            <v>0</v>
          </cell>
          <cell r="AH13259">
            <v>0</v>
          </cell>
          <cell r="AI13259">
            <v>0</v>
          </cell>
          <cell r="AJ13259">
            <v>0</v>
          </cell>
          <cell r="AN13259">
            <v>0</v>
          </cell>
        </row>
        <row r="13260">
          <cell r="X13260">
            <v>0</v>
          </cell>
          <cell r="Y13260">
            <v>0</v>
          </cell>
          <cell r="Z13260">
            <v>0</v>
          </cell>
          <cell r="AA13260">
            <v>0</v>
          </cell>
          <cell r="AE13260">
            <v>0</v>
          </cell>
          <cell r="AG13260">
            <v>0</v>
          </cell>
          <cell r="AH13260">
            <v>0</v>
          </cell>
          <cell r="AI13260">
            <v>0</v>
          </cell>
          <cell r="AJ13260">
            <v>0</v>
          </cell>
          <cell r="AN13260">
            <v>0</v>
          </cell>
        </row>
        <row r="13261">
          <cell r="X13261">
            <v>0</v>
          </cell>
          <cell r="Y13261">
            <v>0</v>
          </cell>
          <cell r="Z13261">
            <v>0</v>
          </cell>
          <cell r="AA13261">
            <v>0</v>
          </cell>
          <cell r="AE13261">
            <v>0</v>
          </cell>
          <cell r="AG13261">
            <v>0</v>
          </cell>
          <cell r="AH13261">
            <v>0</v>
          </cell>
          <cell r="AI13261">
            <v>0</v>
          </cell>
          <cell r="AJ13261">
            <v>0</v>
          </cell>
          <cell r="AN13261">
            <v>0</v>
          </cell>
        </row>
        <row r="13262">
          <cell r="X13262">
            <v>0</v>
          </cell>
          <cell r="Y13262">
            <v>0</v>
          </cell>
          <cell r="Z13262">
            <v>0</v>
          </cell>
          <cell r="AA13262">
            <v>0</v>
          </cell>
          <cell r="AE13262">
            <v>0</v>
          </cell>
          <cell r="AG13262">
            <v>0</v>
          </cell>
          <cell r="AH13262">
            <v>0</v>
          </cell>
          <cell r="AI13262">
            <v>0</v>
          </cell>
          <cell r="AJ13262">
            <v>0</v>
          </cell>
          <cell r="AN13262">
            <v>0</v>
          </cell>
        </row>
        <row r="13263">
          <cell r="X13263">
            <v>0</v>
          </cell>
          <cell r="Y13263">
            <v>0</v>
          </cell>
          <cell r="Z13263">
            <v>0</v>
          </cell>
          <cell r="AA13263">
            <v>0</v>
          </cell>
          <cell r="AE13263">
            <v>0</v>
          </cell>
          <cell r="AG13263">
            <v>0</v>
          </cell>
          <cell r="AH13263">
            <v>0</v>
          </cell>
          <cell r="AI13263">
            <v>0</v>
          </cell>
          <cell r="AJ13263">
            <v>0</v>
          </cell>
          <cell r="AN13263">
            <v>0</v>
          </cell>
        </row>
        <row r="13264">
          <cell r="X13264">
            <v>0</v>
          </cell>
          <cell r="Y13264">
            <v>0</v>
          </cell>
          <cell r="Z13264">
            <v>0</v>
          </cell>
          <cell r="AA13264">
            <v>0</v>
          </cell>
          <cell r="AE13264">
            <v>0</v>
          </cell>
          <cell r="AG13264">
            <v>0</v>
          </cell>
          <cell r="AH13264">
            <v>0</v>
          </cell>
          <cell r="AI13264">
            <v>0</v>
          </cell>
          <cell r="AJ13264">
            <v>0</v>
          </cell>
          <cell r="AN13264">
            <v>0</v>
          </cell>
        </row>
        <row r="13265">
          <cell r="X13265">
            <v>0</v>
          </cell>
          <cell r="Y13265">
            <v>0</v>
          </cell>
          <cell r="Z13265">
            <v>0</v>
          </cell>
          <cell r="AA13265">
            <v>0</v>
          </cell>
          <cell r="AE13265">
            <v>0</v>
          </cell>
          <cell r="AG13265">
            <v>0</v>
          </cell>
          <cell r="AH13265">
            <v>0</v>
          </cell>
          <cell r="AI13265">
            <v>0</v>
          </cell>
          <cell r="AJ13265">
            <v>0</v>
          </cell>
          <cell r="AN13265">
            <v>0</v>
          </cell>
        </row>
        <row r="13266">
          <cell r="X13266">
            <v>0</v>
          </cell>
          <cell r="Y13266">
            <v>0</v>
          </cell>
          <cell r="Z13266">
            <v>0</v>
          </cell>
          <cell r="AA13266">
            <v>0</v>
          </cell>
          <cell r="AE13266">
            <v>0</v>
          </cell>
          <cell r="AG13266">
            <v>0</v>
          </cell>
          <cell r="AH13266">
            <v>0</v>
          </cell>
          <cell r="AI13266">
            <v>0</v>
          </cell>
          <cell r="AJ13266">
            <v>0</v>
          </cell>
          <cell r="AN13266">
            <v>0</v>
          </cell>
        </row>
        <row r="13267">
          <cell r="X13267">
            <v>0</v>
          </cell>
          <cell r="Y13267">
            <v>0</v>
          </cell>
          <cell r="Z13267">
            <v>0</v>
          </cell>
          <cell r="AA13267">
            <v>0</v>
          </cell>
          <cell r="AE13267">
            <v>0</v>
          </cell>
          <cell r="AG13267">
            <v>0</v>
          </cell>
          <cell r="AH13267">
            <v>0</v>
          </cell>
          <cell r="AI13267">
            <v>0</v>
          </cell>
          <cell r="AJ13267">
            <v>0</v>
          </cell>
          <cell r="AN13267">
            <v>0</v>
          </cell>
        </row>
        <row r="13268">
          <cell r="X13268">
            <v>0</v>
          </cell>
          <cell r="Y13268">
            <v>0</v>
          </cell>
          <cell r="Z13268">
            <v>0</v>
          </cell>
          <cell r="AA13268">
            <v>0</v>
          </cell>
          <cell r="AE13268">
            <v>0</v>
          </cell>
          <cell r="AG13268">
            <v>0</v>
          </cell>
          <cell r="AH13268">
            <v>0</v>
          </cell>
          <cell r="AI13268">
            <v>0</v>
          </cell>
          <cell r="AJ13268">
            <v>0</v>
          </cell>
          <cell r="AN13268">
            <v>0</v>
          </cell>
        </row>
        <row r="13269">
          <cell r="X13269">
            <v>0</v>
          </cell>
          <cell r="Y13269">
            <v>0</v>
          </cell>
          <cell r="Z13269">
            <v>0</v>
          </cell>
          <cell r="AA13269">
            <v>0</v>
          </cell>
          <cell r="AE13269">
            <v>0</v>
          </cell>
          <cell r="AG13269">
            <v>0</v>
          </cell>
          <cell r="AH13269">
            <v>0</v>
          </cell>
          <cell r="AI13269">
            <v>0</v>
          </cell>
          <cell r="AJ13269">
            <v>0</v>
          </cell>
          <cell r="AN13269">
            <v>0</v>
          </cell>
        </row>
        <row r="13270">
          <cell r="X13270">
            <v>0</v>
          </cell>
          <cell r="Y13270">
            <v>0</v>
          </cell>
          <cell r="Z13270">
            <v>0</v>
          </cell>
          <cell r="AA13270">
            <v>0</v>
          </cell>
          <cell r="AE13270">
            <v>0</v>
          </cell>
          <cell r="AG13270">
            <v>0</v>
          </cell>
          <cell r="AH13270">
            <v>0</v>
          </cell>
          <cell r="AI13270">
            <v>0</v>
          </cell>
          <cell r="AJ13270">
            <v>0</v>
          </cell>
          <cell r="AN13270">
            <v>0</v>
          </cell>
        </row>
        <row r="13271">
          <cell r="X13271">
            <v>0</v>
          </cell>
          <cell r="Y13271">
            <v>0</v>
          </cell>
          <cell r="Z13271">
            <v>0</v>
          </cell>
          <cell r="AA13271">
            <v>0</v>
          </cell>
          <cell r="AE13271">
            <v>0</v>
          </cell>
          <cell r="AG13271">
            <v>0</v>
          </cell>
          <cell r="AH13271">
            <v>0</v>
          </cell>
          <cell r="AI13271">
            <v>0</v>
          </cell>
          <cell r="AJ13271">
            <v>0</v>
          </cell>
          <cell r="AN13271">
            <v>0</v>
          </cell>
        </row>
        <row r="13272">
          <cell r="X13272">
            <v>0</v>
          </cell>
          <cell r="Y13272">
            <v>0</v>
          </cell>
          <cell r="Z13272">
            <v>0</v>
          </cell>
          <cell r="AA13272">
            <v>0</v>
          </cell>
          <cell r="AE13272">
            <v>0</v>
          </cell>
          <cell r="AG13272">
            <v>0</v>
          </cell>
          <cell r="AH13272">
            <v>0</v>
          </cell>
          <cell r="AI13272">
            <v>0</v>
          </cell>
          <cell r="AJ13272">
            <v>0</v>
          </cell>
          <cell r="AN13272">
            <v>0</v>
          </cell>
        </row>
        <row r="13273">
          <cell r="X13273">
            <v>0</v>
          </cell>
          <cell r="Y13273">
            <v>0</v>
          </cell>
          <cell r="Z13273">
            <v>0</v>
          </cell>
          <cell r="AA13273">
            <v>0</v>
          </cell>
          <cell r="AE13273">
            <v>0</v>
          </cell>
          <cell r="AG13273">
            <v>0</v>
          </cell>
          <cell r="AH13273">
            <v>0</v>
          </cell>
          <cell r="AI13273">
            <v>0</v>
          </cell>
          <cell r="AJ13273">
            <v>0</v>
          </cell>
          <cell r="AN13273">
            <v>0</v>
          </cell>
        </row>
        <row r="13274">
          <cell r="X13274">
            <v>0</v>
          </cell>
          <cell r="Y13274">
            <v>0</v>
          </cell>
          <cell r="Z13274">
            <v>0</v>
          </cell>
          <cell r="AA13274">
            <v>0</v>
          </cell>
          <cell r="AE13274">
            <v>0</v>
          </cell>
          <cell r="AG13274">
            <v>0</v>
          </cell>
          <cell r="AH13274">
            <v>0</v>
          </cell>
          <cell r="AI13274">
            <v>0</v>
          </cell>
          <cell r="AJ13274">
            <v>0</v>
          </cell>
          <cell r="AN13274">
            <v>0</v>
          </cell>
        </row>
        <row r="13275">
          <cell r="X13275">
            <v>0</v>
          </cell>
          <cell r="Y13275">
            <v>0</v>
          </cell>
          <cell r="Z13275">
            <v>0</v>
          </cell>
          <cell r="AA13275">
            <v>0</v>
          </cell>
          <cell r="AE13275">
            <v>0</v>
          </cell>
          <cell r="AG13275">
            <v>0</v>
          </cell>
          <cell r="AH13275">
            <v>0</v>
          </cell>
          <cell r="AI13275">
            <v>0</v>
          </cell>
          <cell r="AJ13275">
            <v>0</v>
          </cell>
          <cell r="AN13275">
            <v>0</v>
          </cell>
        </row>
        <row r="13276">
          <cell r="X13276">
            <v>0</v>
          </cell>
          <cell r="Y13276">
            <v>0</v>
          </cell>
          <cell r="Z13276">
            <v>0</v>
          </cell>
          <cell r="AA13276">
            <v>0</v>
          </cell>
          <cell r="AE13276">
            <v>0</v>
          </cell>
          <cell r="AG13276">
            <v>0</v>
          </cell>
          <cell r="AH13276">
            <v>0</v>
          </cell>
          <cell r="AI13276">
            <v>0</v>
          </cell>
          <cell r="AJ13276">
            <v>0</v>
          </cell>
          <cell r="AN13276">
            <v>0</v>
          </cell>
        </row>
        <row r="13277">
          <cell r="X13277">
            <v>0</v>
          </cell>
          <cell r="Y13277">
            <v>0</v>
          </cell>
          <cell r="Z13277">
            <v>0</v>
          </cell>
          <cell r="AA13277">
            <v>0</v>
          </cell>
          <cell r="AE13277">
            <v>0</v>
          </cell>
          <cell r="AG13277">
            <v>0</v>
          </cell>
          <cell r="AH13277">
            <v>0</v>
          </cell>
          <cell r="AI13277">
            <v>0</v>
          </cell>
          <cell r="AJ13277">
            <v>0</v>
          </cell>
          <cell r="AN13277">
            <v>0</v>
          </cell>
        </row>
        <row r="13278">
          <cell r="X13278">
            <v>0</v>
          </cell>
          <cell r="Y13278">
            <v>0</v>
          </cell>
          <cell r="Z13278">
            <v>0</v>
          </cell>
          <cell r="AA13278">
            <v>0</v>
          </cell>
          <cell r="AE13278">
            <v>0</v>
          </cell>
          <cell r="AG13278">
            <v>0</v>
          </cell>
          <cell r="AH13278">
            <v>0</v>
          </cell>
          <cell r="AI13278">
            <v>0</v>
          </cell>
          <cell r="AJ13278">
            <v>0</v>
          </cell>
          <cell r="AN13278">
            <v>0</v>
          </cell>
        </row>
        <row r="13279">
          <cell r="X13279">
            <v>0</v>
          </cell>
          <cell r="Y13279">
            <v>0</v>
          </cell>
          <cell r="Z13279">
            <v>0</v>
          </cell>
          <cell r="AA13279">
            <v>0</v>
          </cell>
          <cell r="AE13279">
            <v>0</v>
          </cell>
          <cell r="AG13279">
            <v>0</v>
          </cell>
          <cell r="AH13279">
            <v>0</v>
          </cell>
          <cell r="AI13279">
            <v>0</v>
          </cell>
          <cell r="AJ13279">
            <v>0</v>
          </cell>
          <cell r="AN13279">
            <v>0</v>
          </cell>
        </row>
        <row r="13280">
          <cell r="X13280">
            <v>0</v>
          </cell>
          <cell r="Y13280">
            <v>0</v>
          </cell>
          <cell r="Z13280">
            <v>0</v>
          </cell>
          <cell r="AA13280">
            <v>0</v>
          </cell>
          <cell r="AE13280">
            <v>0</v>
          </cell>
          <cell r="AG13280">
            <v>0</v>
          </cell>
          <cell r="AH13280">
            <v>0</v>
          </cell>
          <cell r="AI13280">
            <v>0</v>
          </cell>
          <cell r="AJ13280">
            <v>0</v>
          </cell>
          <cell r="AN13280">
            <v>0</v>
          </cell>
        </row>
        <row r="13281">
          <cell r="X13281">
            <v>0</v>
          </cell>
          <cell r="Y13281">
            <v>0</v>
          </cell>
          <cell r="Z13281">
            <v>0</v>
          </cell>
          <cell r="AA13281">
            <v>0</v>
          </cell>
          <cell r="AE13281">
            <v>0</v>
          </cell>
          <cell r="AG13281">
            <v>0</v>
          </cell>
          <cell r="AH13281">
            <v>0</v>
          </cell>
          <cell r="AI13281">
            <v>0</v>
          </cell>
          <cell r="AJ13281">
            <v>0</v>
          </cell>
          <cell r="AN13281">
            <v>0</v>
          </cell>
        </row>
        <row r="13282">
          <cell r="X13282">
            <v>0</v>
          </cell>
          <cell r="Y13282">
            <v>0</v>
          </cell>
          <cell r="Z13282">
            <v>0</v>
          </cell>
          <cell r="AA13282">
            <v>0</v>
          </cell>
          <cell r="AE13282">
            <v>0</v>
          </cell>
          <cell r="AG13282">
            <v>0</v>
          </cell>
          <cell r="AH13282">
            <v>0</v>
          </cell>
          <cell r="AI13282">
            <v>0</v>
          </cell>
          <cell r="AJ13282">
            <v>0</v>
          </cell>
          <cell r="AN13282">
            <v>0</v>
          </cell>
        </row>
        <row r="13283">
          <cell r="X13283">
            <v>0</v>
          </cell>
          <cell r="Y13283">
            <v>0</v>
          </cell>
          <cell r="Z13283">
            <v>0</v>
          </cell>
          <cell r="AA13283">
            <v>0</v>
          </cell>
          <cell r="AE13283">
            <v>0</v>
          </cell>
          <cell r="AG13283">
            <v>0</v>
          </cell>
          <cell r="AH13283">
            <v>0</v>
          </cell>
          <cell r="AI13283">
            <v>0</v>
          </cell>
          <cell r="AJ13283">
            <v>0</v>
          </cell>
          <cell r="AN13283">
            <v>0</v>
          </cell>
        </row>
        <row r="13284">
          <cell r="X13284">
            <v>0</v>
          </cell>
          <cell r="Y13284">
            <v>0</v>
          </cell>
          <cell r="Z13284">
            <v>0</v>
          </cell>
          <cell r="AA13284">
            <v>0</v>
          </cell>
          <cell r="AE13284">
            <v>0</v>
          </cell>
          <cell r="AG13284">
            <v>0</v>
          </cell>
          <cell r="AH13284">
            <v>0</v>
          </cell>
          <cell r="AI13284">
            <v>0</v>
          </cell>
          <cell r="AJ13284">
            <v>0</v>
          </cell>
          <cell r="AN13284">
            <v>0</v>
          </cell>
        </row>
        <row r="13285">
          <cell r="X13285">
            <v>0</v>
          </cell>
          <cell r="Y13285">
            <v>0</v>
          </cell>
          <cell r="Z13285">
            <v>0</v>
          </cell>
          <cell r="AA13285">
            <v>0</v>
          </cell>
          <cell r="AE13285">
            <v>0</v>
          </cell>
          <cell r="AG13285">
            <v>0</v>
          </cell>
          <cell r="AH13285">
            <v>0</v>
          </cell>
          <cell r="AI13285">
            <v>0</v>
          </cell>
          <cell r="AJ13285">
            <v>0</v>
          </cell>
          <cell r="AN13285">
            <v>0</v>
          </cell>
        </row>
        <row r="13286">
          <cell r="X13286">
            <v>0</v>
          </cell>
          <cell r="Y13286">
            <v>0</v>
          </cell>
          <cell r="Z13286">
            <v>0</v>
          </cell>
          <cell r="AA13286">
            <v>0</v>
          </cell>
          <cell r="AE13286">
            <v>0</v>
          </cell>
          <cell r="AG13286">
            <v>0</v>
          </cell>
          <cell r="AH13286">
            <v>0</v>
          </cell>
          <cell r="AI13286">
            <v>0</v>
          </cell>
          <cell r="AJ13286">
            <v>0</v>
          </cell>
          <cell r="AN13286">
            <v>0</v>
          </cell>
        </row>
        <row r="13287">
          <cell r="X13287">
            <v>0</v>
          </cell>
          <cell r="Y13287">
            <v>0</v>
          </cell>
          <cell r="Z13287">
            <v>0</v>
          </cell>
          <cell r="AA13287">
            <v>0</v>
          </cell>
          <cell r="AE13287">
            <v>0</v>
          </cell>
          <cell r="AG13287">
            <v>0</v>
          </cell>
          <cell r="AH13287">
            <v>0</v>
          </cell>
          <cell r="AI13287">
            <v>0</v>
          </cell>
          <cell r="AJ13287">
            <v>0</v>
          </cell>
          <cell r="AN13287">
            <v>0</v>
          </cell>
        </row>
        <row r="13288">
          <cell r="X13288">
            <v>0</v>
          </cell>
          <cell r="Y13288">
            <v>0</v>
          </cell>
          <cell r="Z13288">
            <v>0</v>
          </cell>
          <cell r="AA13288">
            <v>0</v>
          </cell>
          <cell r="AE13288">
            <v>0</v>
          </cell>
          <cell r="AG13288">
            <v>0</v>
          </cell>
          <cell r="AH13288">
            <v>0</v>
          </cell>
          <cell r="AI13288">
            <v>0</v>
          </cell>
          <cell r="AJ13288">
            <v>0</v>
          </cell>
          <cell r="AN13288">
            <v>0</v>
          </cell>
        </row>
        <row r="13289">
          <cell r="X13289">
            <v>0</v>
          </cell>
          <cell r="Y13289">
            <v>0</v>
          </cell>
          <cell r="Z13289">
            <v>0</v>
          </cell>
          <cell r="AA13289">
            <v>0</v>
          </cell>
          <cell r="AE13289">
            <v>0</v>
          </cell>
          <cell r="AG13289">
            <v>0</v>
          </cell>
          <cell r="AH13289">
            <v>0</v>
          </cell>
          <cell r="AI13289">
            <v>0</v>
          </cell>
          <cell r="AJ13289">
            <v>0</v>
          </cell>
          <cell r="AN13289">
            <v>0</v>
          </cell>
        </row>
        <row r="13290">
          <cell r="X13290">
            <v>0</v>
          </cell>
          <cell r="Y13290">
            <v>0</v>
          </cell>
          <cell r="Z13290">
            <v>0</v>
          </cell>
          <cell r="AA13290">
            <v>0</v>
          </cell>
          <cell r="AE13290">
            <v>0</v>
          </cell>
          <cell r="AG13290">
            <v>0</v>
          </cell>
          <cell r="AH13290">
            <v>0</v>
          </cell>
          <cell r="AI13290">
            <v>0</v>
          </cell>
          <cell r="AJ13290">
            <v>0</v>
          </cell>
          <cell r="AN13290">
            <v>0</v>
          </cell>
        </row>
        <row r="13291">
          <cell r="X13291">
            <v>0</v>
          </cell>
          <cell r="Y13291">
            <v>0</v>
          </cell>
          <cell r="Z13291">
            <v>0</v>
          </cell>
          <cell r="AA13291">
            <v>0</v>
          </cell>
          <cell r="AE13291">
            <v>0</v>
          </cell>
          <cell r="AG13291">
            <v>0</v>
          </cell>
          <cell r="AH13291">
            <v>0</v>
          </cell>
          <cell r="AI13291">
            <v>0</v>
          </cell>
          <cell r="AJ13291">
            <v>0</v>
          </cell>
          <cell r="AN13291">
            <v>0</v>
          </cell>
        </row>
        <row r="13292">
          <cell r="X13292">
            <v>0</v>
          </cell>
          <cell r="Y13292">
            <v>0</v>
          </cell>
          <cell r="Z13292">
            <v>0</v>
          </cell>
          <cell r="AA13292">
            <v>0</v>
          </cell>
          <cell r="AE13292">
            <v>0</v>
          </cell>
          <cell r="AG13292">
            <v>0</v>
          </cell>
          <cell r="AH13292">
            <v>0</v>
          </cell>
          <cell r="AI13292">
            <v>0</v>
          </cell>
          <cell r="AJ13292">
            <v>0</v>
          </cell>
          <cell r="AN13292">
            <v>0</v>
          </cell>
        </row>
        <row r="13293">
          <cell r="X13293">
            <v>0</v>
          </cell>
          <cell r="Y13293">
            <v>0</v>
          </cell>
          <cell r="Z13293">
            <v>0</v>
          </cell>
          <cell r="AA13293">
            <v>0</v>
          </cell>
          <cell r="AE13293">
            <v>0</v>
          </cell>
          <cell r="AG13293">
            <v>0</v>
          </cell>
          <cell r="AH13293">
            <v>0</v>
          </cell>
          <cell r="AI13293">
            <v>0</v>
          </cell>
          <cell r="AJ13293">
            <v>0</v>
          </cell>
          <cell r="AN13293">
            <v>0</v>
          </cell>
        </row>
        <row r="13294">
          <cell r="X13294">
            <v>0</v>
          </cell>
          <cell r="Y13294">
            <v>0</v>
          </cell>
          <cell r="Z13294">
            <v>0</v>
          </cell>
          <cell r="AA13294">
            <v>0</v>
          </cell>
          <cell r="AE13294">
            <v>0</v>
          </cell>
          <cell r="AG13294">
            <v>0</v>
          </cell>
          <cell r="AH13294">
            <v>0</v>
          </cell>
          <cell r="AI13294">
            <v>0</v>
          </cell>
          <cell r="AJ13294">
            <v>0</v>
          </cell>
          <cell r="AN13294">
            <v>0</v>
          </cell>
        </row>
        <row r="13295">
          <cell r="X13295">
            <v>0</v>
          </cell>
          <cell r="Y13295">
            <v>0</v>
          </cell>
          <cell r="Z13295">
            <v>0</v>
          </cell>
          <cell r="AA13295">
            <v>0</v>
          </cell>
          <cell r="AE13295">
            <v>0</v>
          </cell>
          <cell r="AG13295">
            <v>0</v>
          </cell>
          <cell r="AH13295">
            <v>0</v>
          </cell>
          <cell r="AI13295">
            <v>0</v>
          </cell>
          <cell r="AJ13295">
            <v>0</v>
          </cell>
          <cell r="AN13295">
            <v>0</v>
          </cell>
        </row>
        <row r="13296">
          <cell r="X13296">
            <v>0</v>
          </cell>
          <cell r="Y13296">
            <v>0</v>
          </cell>
          <cell r="Z13296">
            <v>0</v>
          </cell>
          <cell r="AA13296">
            <v>0</v>
          </cell>
          <cell r="AE13296">
            <v>0</v>
          </cell>
          <cell r="AG13296">
            <v>0</v>
          </cell>
          <cell r="AH13296">
            <v>0</v>
          </cell>
          <cell r="AI13296">
            <v>0</v>
          </cell>
          <cell r="AJ13296">
            <v>0</v>
          </cell>
          <cell r="AN13296">
            <v>0</v>
          </cell>
        </row>
        <row r="13297">
          <cell r="X13297">
            <v>0</v>
          </cell>
          <cell r="Y13297">
            <v>0</v>
          </cell>
          <cell r="Z13297">
            <v>0</v>
          </cell>
          <cell r="AA13297">
            <v>0</v>
          </cell>
          <cell r="AE13297">
            <v>0</v>
          </cell>
          <cell r="AG13297">
            <v>0</v>
          </cell>
          <cell r="AH13297">
            <v>0</v>
          </cell>
          <cell r="AI13297">
            <v>0</v>
          </cell>
          <cell r="AJ13297">
            <v>0</v>
          </cell>
          <cell r="AN13297">
            <v>0</v>
          </cell>
        </row>
        <row r="13298">
          <cell r="X13298">
            <v>0</v>
          </cell>
          <cell r="Y13298">
            <v>0</v>
          </cell>
          <cell r="Z13298">
            <v>0</v>
          </cell>
          <cell r="AA13298">
            <v>0</v>
          </cell>
          <cell r="AE13298">
            <v>0</v>
          </cell>
          <cell r="AG13298">
            <v>0</v>
          </cell>
          <cell r="AH13298">
            <v>0</v>
          </cell>
          <cell r="AI13298">
            <v>0</v>
          </cell>
          <cell r="AJ13298">
            <v>0</v>
          </cell>
          <cell r="AN13298">
            <v>0</v>
          </cell>
        </row>
        <row r="13299">
          <cell r="X13299">
            <v>0</v>
          </cell>
          <cell r="Y13299">
            <v>0</v>
          </cell>
          <cell r="Z13299">
            <v>0</v>
          </cell>
          <cell r="AA13299">
            <v>0</v>
          </cell>
          <cell r="AE13299">
            <v>0</v>
          </cell>
          <cell r="AG13299">
            <v>0</v>
          </cell>
          <cell r="AH13299">
            <v>0</v>
          </cell>
          <cell r="AI13299">
            <v>0</v>
          </cell>
          <cell r="AJ13299">
            <v>0</v>
          </cell>
          <cell r="AN13299">
            <v>0</v>
          </cell>
        </row>
        <row r="13300">
          <cell r="X13300">
            <v>0</v>
          </cell>
          <cell r="Y13300">
            <v>0</v>
          </cell>
          <cell r="Z13300">
            <v>0</v>
          </cell>
          <cell r="AA13300">
            <v>0</v>
          </cell>
          <cell r="AE13300">
            <v>0</v>
          </cell>
          <cell r="AG13300">
            <v>0</v>
          </cell>
          <cell r="AH13300">
            <v>0</v>
          </cell>
          <cell r="AI13300">
            <v>0</v>
          </cell>
          <cell r="AJ13300">
            <v>0</v>
          </cell>
          <cell r="AN13300">
            <v>0</v>
          </cell>
        </row>
        <row r="13301">
          <cell r="X13301">
            <v>0</v>
          </cell>
          <cell r="Y13301">
            <v>0</v>
          </cell>
          <cell r="Z13301">
            <v>0</v>
          </cell>
          <cell r="AA13301">
            <v>0</v>
          </cell>
          <cell r="AE13301">
            <v>0</v>
          </cell>
          <cell r="AG13301">
            <v>0</v>
          </cell>
          <cell r="AH13301">
            <v>0</v>
          </cell>
          <cell r="AI13301">
            <v>0</v>
          </cell>
          <cell r="AJ13301">
            <v>0</v>
          </cell>
          <cell r="AN13301">
            <v>0</v>
          </cell>
        </row>
        <row r="13302">
          <cell r="X13302">
            <v>0</v>
          </cell>
          <cell r="Y13302">
            <v>0</v>
          </cell>
          <cell r="Z13302">
            <v>0</v>
          </cell>
          <cell r="AA13302">
            <v>0</v>
          </cell>
          <cell r="AE13302">
            <v>0</v>
          </cell>
          <cell r="AG13302">
            <v>0</v>
          </cell>
          <cell r="AH13302">
            <v>0</v>
          </cell>
          <cell r="AI13302">
            <v>0</v>
          </cell>
          <cell r="AJ13302">
            <v>0</v>
          </cell>
          <cell r="AN13302">
            <v>0</v>
          </cell>
        </row>
        <row r="13303">
          <cell r="X13303">
            <v>0</v>
          </cell>
          <cell r="Y13303">
            <v>0</v>
          </cell>
          <cell r="Z13303">
            <v>0</v>
          </cell>
          <cell r="AA13303">
            <v>0</v>
          </cell>
          <cell r="AE13303">
            <v>0</v>
          </cell>
          <cell r="AG13303">
            <v>0</v>
          </cell>
          <cell r="AH13303">
            <v>0</v>
          </cell>
          <cell r="AI13303">
            <v>0</v>
          </cell>
          <cell r="AJ13303">
            <v>0</v>
          </cell>
          <cell r="AN13303">
            <v>0</v>
          </cell>
        </row>
        <row r="13304">
          <cell r="X13304">
            <v>0</v>
          </cell>
          <cell r="Y13304">
            <v>0</v>
          </cell>
          <cell r="Z13304">
            <v>0</v>
          </cell>
          <cell r="AA13304">
            <v>0</v>
          </cell>
          <cell r="AE13304">
            <v>0</v>
          </cell>
          <cell r="AG13304">
            <v>0</v>
          </cell>
          <cell r="AH13304">
            <v>0</v>
          </cell>
          <cell r="AI13304">
            <v>0</v>
          </cell>
          <cell r="AJ13304">
            <v>0</v>
          </cell>
          <cell r="AN13304">
            <v>0</v>
          </cell>
        </row>
        <row r="13305">
          <cell r="X13305">
            <v>0</v>
          </cell>
          <cell r="Y13305">
            <v>0</v>
          </cell>
          <cell r="Z13305">
            <v>0</v>
          </cell>
          <cell r="AA13305">
            <v>0</v>
          </cell>
          <cell r="AE13305">
            <v>0</v>
          </cell>
          <cell r="AG13305">
            <v>0</v>
          </cell>
          <cell r="AH13305">
            <v>0</v>
          </cell>
          <cell r="AI13305">
            <v>0</v>
          </cell>
          <cell r="AJ13305">
            <v>0</v>
          </cell>
          <cell r="AN13305">
            <v>0</v>
          </cell>
        </row>
        <row r="13306">
          <cell r="X13306">
            <v>0</v>
          </cell>
          <cell r="Y13306">
            <v>0</v>
          </cell>
          <cell r="Z13306">
            <v>0</v>
          </cell>
          <cell r="AA13306">
            <v>0</v>
          </cell>
          <cell r="AE13306">
            <v>0</v>
          </cell>
          <cell r="AG13306">
            <v>0</v>
          </cell>
          <cell r="AH13306">
            <v>0</v>
          </cell>
          <cell r="AI13306">
            <v>0</v>
          </cell>
          <cell r="AJ13306">
            <v>0</v>
          </cell>
          <cell r="AN13306">
            <v>0</v>
          </cell>
        </row>
        <row r="13307">
          <cell r="X13307">
            <v>0</v>
          </cell>
          <cell r="Y13307">
            <v>0</v>
          </cell>
          <cell r="Z13307">
            <v>0</v>
          </cell>
          <cell r="AA13307">
            <v>0</v>
          </cell>
          <cell r="AE13307">
            <v>0</v>
          </cell>
          <cell r="AG13307">
            <v>0</v>
          </cell>
          <cell r="AH13307">
            <v>0</v>
          </cell>
          <cell r="AI13307">
            <v>0</v>
          </cell>
          <cell r="AJ13307">
            <v>0</v>
          </cell>
          <cell r="AN13307">
            <v>0</v>
          </cell>
        </row>
        <row r="13308">
          <cell r="X13308">
            <v>0</v>
          </cell>
          <cell r="Y13308">
            <v>0</v>
          </cell>
          <cell r="Z13308">
            <v>0</v>
          </cell>
          <cell r="AA13308">
            <v>0</v>
          </cell>
          <cell r="AE13308">
            <v>0</v>
          </cell>
          <cell r="AG13308">
            <v>0</v>
          </cell>
          <cell r="AH13308">
            <v>0</v>
          </cell>
          <cell r="AI13308">
            <v>0</v>
          </cell>
          <cell r="AJ13308">
            <v>0</v>
          </cell>
          <cell r="AN13308">
            <v>0</v>
          </cell>
        </row>
        <row r="13309">
          <cell r="X13309">
            <v>0</v>
          </cell>
          <cell r="Y13309">
            <v>0</v>
          </cell>
          <cell r="Z13309">
            <v>0</v>
          </cell>
          <cell r="AA13309">
            <v>0</v>
          </cell>
          <cell r="AE13309">
            <v>0</v>
          </cell>
          <cell r="AG13309">
            <v>0</v>
          </cell>
          <cell r="AH13309">
            <v>0</v>
          </cell>
          <cell r="AI13309">
            <v>0</v>
          </cell>
          <cell r="AJ13309">
            <v>0</v>
          </cell>
          <cell r="AN13309">
            <v>0</v>
          </cell>
        </row>
        <row r="13310">
          <cell r="X13310">
            <v>0</v>
          </cell>
          <cell r="Y13310">
            <v>0</v>
          </cell>
          <cell r="Z13310">
            <v>0</v>
          </cell>
          <cell r="AA13310">
            <v>0</v>
          </cell>
          <cell r="AE13310">
            <v>0</v>
          </cell>
          <cell r="AG13310">
            <v>0</v>
          </cell>
          <cell r="AH13310">
            <v>0</v>
          </cell>
          <cell r="AI13310">
            <v>0</v>
          </cell>
          <cell r="AJ13310">
            <v>0</v>
          </cell>
          <cell r="AN13310">
            <v>0</v>
          </cell>
        </row>
        <row r="13311">
          <cell r="X13311">
            <v>0</v>
          </cell>
          <cell r="Y13311">
            <v>0</v>
          </cell>
          <cell r="Z13311">
            <v>0</v>
          </cell>
          <cell r="AA13311">
            <v>0</v>
          </cell>
          <cell r="AE13311">
            <v>0</v>
          </cell>
          <cell r="AG13311">
            <v>0</v>
          </cell>
          <cell r="AH13311">
            <v>0</v>
          </cell>
          <cell r="AI13311">
            <v>0</v>
          </cell>
          <cell r="AJ13311">
            <v>0</v>
          </cell>
          <cell r="AN13311">
            <v>0</v>
          </cell>
        </row>
        <row r="13312">
          <cell r="X13312">
            <v>0</v>
          </cell>
          <cell r="Y13312">
            <v>0</v>
          </cell>
          <cell r="Z13312">
            <v>0</v>
          </cell>
          <cell r="AA13312">
            <v>0</v>
          </cell>
          <cell r="AE13312">
            <v>0</v>
          </cell>
          <cell r="AG13312">
            <v>0</v>
          </cell>
          <cell r="AH13312">
            <v>0</v>
          </cell>
          <cell r="AI13312">
            <v>0</v>
          </cell>
          <cell r="AJ13312">
            <v>0</v>
          </cell>
          <cell r="AN13312">
            <v>0</v>
          </cell>
        </row>
        <row r="13313">
          <cell r="X13313">
            <v>0</v>
          </cell>
          <cell r="Y13313">
            <v>0</v>
          </cell>
          <cell r="Z13313">
            <v>0</v>
          </cell>
          <cell r="AA13313">
            <v>0</v>
          </cell>
          <cell r="AE13313">
            <v>0</v>
          </cell>
          <cell r="AG13313">
            <v>0</v>
          </cell>
          <cell r="AH13313">
            <v>0</v>
          </cell>
          <cell r="AI13313">
            <v>0</v>
          </cell>
          <cell r="AJ13313">
            <v>0</v>
          </cell>
          <cell r="AN13313">
            <v>0</v>
          </cell>
        </row>
        <row r="13314">
          <cell r="X13314">
            <v>0</v>
          </cell>
          <cell r="Y13314">
            <v>0</v>
          </cell>
          <cell r="Z13314">
            <v>0</v>
          </cell>
          <cell r="AA13314">
            <v>0</v>
          </cell>
          <cell r="AE13314">
            <v>0</v>
          </cell>
          <cell r="AG13314">
            <v>0</v>
          </cell>
          <cell r="AH13314">
            <v>0</v>
          </cell>
          <cell r="AI13314">
            <v>0</v>
          </cell>
          <cell r="AJ13314">
            <v>0</v>
          </cell>
          <cell r="AN13314">
            <v>0</v>
          </cell>
        </row>
        <row r="13315">
          <cell r="X13315">
            <v>0</v>
          </cell>
          <cell r="Y13315">
            <v>0</v>
          </cell>
          <cell r="Z13315">
            <v>0</v>
          </cell>
          <cell r="AA13315">
            <v>0</v>
          </cell>
          <cell r="AE13315">
            <v>0</v>
          </cell>
          <cell r="AG13315">
            <v>0</v>
          </cell>
          <cell r="AH13315">
            <v>0</v>
          </cell>
          <cell r="AI13315">
            <v>0</v>
          </cell>
          <cell r="AJ13315">
            <v>0</v>
          </cell>
          <cell r="AN13315">
            <v>0</v>
          </cell>
        </row>
        <row r="13316">
          <cell r="X13316">
            <v>0</v>
          </cell>
          <cell r="Y13316">
            <v>0</v>
          </cell>
          <cell r="Z13316">
            <v>0</v>
          </cell>
          <cell r="AA13316">
            <v>0</v>
          </cell>
          <cell r="AE13316">
            <v>0</v>
          </cell>
          <cell r="AG13316">
            <v>0</v>
          </cell>
          <cell r="AH13316">
            <v>0</v>
          </cell>
          <cell r="AI13316">
            <v>0</v>
          </cell>
          <cell r="AJ13316">
            <v>0</v>
          </cell>
          <cell r="AN13316">
            <v>0</v>
          </cell>
        </row>
        <row r="13317">
          <cell r="X13317">
            <v>0</v>
          </cell>
          <cell r="Y13317">
            <v>0</v>
          </cell>
          <cell r="Z13317">
            <v>0</v>
          </cell>
          <cell r="AA13317">
            <v>0</v>
          </cell>
          <cell r="AE13317">
            <v>0</v>
          </cell>
          <cell r="AG13317">
            <v>0</v>
          </cell>
          <cell r="AH13317">
            <v>0</v>
          </cell>
          <cell r="AI13317">
            <v>0</v>
          </cell>
          <cell r="AJ13317">
            <v>0</v>
          </cell>
          <cell r="AN13317">
            <v>0</v>
          </cell>
        </row>
        <row r="13318">
          <cell r="X13318">
            <v>0</v>
          </cell>
          <cell r="Y13318">
            <v>0</v>
          </cell>
          <cell r="Z13318">
            <v>0</v>
          </cell>
          <cell r="AA13318">
            <v>0</v>
          </cell>
          <cell r="AE13318">
            <v>0</v>
          </cell>
          <cell r="AG13318">
            <v>0</v>
          </cell>
          <cell r="AH13318">
            <v>0</v>
          </cell>
          <cell r="AI13318">
            <v>0</v>
          </cell>
          <cell r="AJ13318">
            <v>0</v>
          </cell>
          <cell r="AN13318">
            <v>0</v>
          </cell>
        </row>
        <row r="13319">
          <cell r="X13319">
            <v>0</v>
          </cell>
          <cell r="Y13319">
            <v>0</v>
          </cell>
          <cell r="Z13319">
            <v>0</v>
          </cell>
          <cell r="AA13319">
            <v>0</v>
          </cell>
          <cell r="AE13319">
            <v>0</v>
          </cell>
          <cell r="AG13319">
            <v>0</v>
          </cell>
          <cell r="AH13319">
            <v>0</v>
          </cell>
          <cell r="AI13319">
            <v>0</v>
          </cell>
          <cell r="AJ13319">
            <v>0</v>
          </cell>
          <cell r="AN13319">
            <v>0</v>
          </cell>
        </row>
        <row r="13320">
          <cell r="X13320">
            <v>0</v>
          </cell>
          <cell r="Y13320">
            <v>0</v>
          </cell>
          <cell r="Z13320">
            <v>0</v>
          </cell>
          <cell r="AA13320">
            <v>0</v>
          </cell>
          <cell r="AE13320">
            <v>0</v>
          </cell>
          <cell r="AG13320">
            <v>0</v>
          </cell>
          <cell r="AH13320">
            <v>0</v>
          </cell>
          <cell r="AI13320">
            <v>0</v>
          </cell>
          <cell r="AJ13320">
            <v>0</v>
          </cell>
          <cell r="AN13320">
            <v>0</v>
          </cell>
        </row>
        <row r="13321">
          <cell r="X13321">
            <v>0</v>
          </cell>
          <cell r="Y13321">
            <v>0</v>
          </cell>
          <cell r="Z13321">
            <v>0</v>
          </cell>
          <cell r="AA13321">
            <v>0</v>
          </cell>
          <cell r="AE13321">
            <v>0</v>
          </cell>
          <cell r="AG13321">
            <v>0</v>
          </cell>
          <cell r="AH13321">
            <v>0</v>
          </cell>
          <cell r="AI13321">
            <v>0</v>
          </cell>
          <cell r="AJ13321">
            <v>0</v>
          </cell>
          <cell r="AN13321">
            <v>0</v>
          </cell>
        </row>
        <row r="13322">
          <cell r="X13322">
            <v>0</v>
          </cell>
          <cell r="Y13322">
            <v>0</v>
          </cell>
          <cell r="Z13322">
            <v>0</v>
          </cell>
          <cell r="AA13322">
            <v>0</v>
          </cell>
          <cell r="AE13322">
            <v>0</v>
          </cell>
          <cell r="AG13322">
            <v>0</v>
          </cell>
          <cell r="AH13322">
            <v>0</v>
          </cell>
          <cell r="AI13322">
            <v>0</v>
          </cell>
          <cell r="AJ13322">
            <v>0</v>
          </cell>
          <cell r="AN13322">
            <v>0</v>
          </cell>
        </row>
        <row r="13323">
          <cell r="X13323">
            <v>0</v>
          </cell>
          <cell r="Y13323">
            <v>0</v>
          </cell>
          <cell r="Z13323">
            <v>0</v>
          </cell>
          <cell r="AA13323">
            <v>0</v>
          </cell>
          <cell r="AE13323">
            <v>0</v>
          </cell>
          <cell r="AG13323">
            <v>0</v>
          </cell>
          <cell r="AH13323">
            <v>0</v>
          </cell>
          <cell r="AI13323">
            <v>0</v>
          </cell>
          <cell r="AJ13323">
            <v>0</v>
          </cell>
          <cell r="AN13323">
            <v>0</v>
          </cell>
        </row>
        <row r="13324">
          <cell r="X13324">
            <v>0</v>
          </cell>
          <cell r="Y13324">
            <v>0</v>
          </cell>
          <cell r="Z13324">
            <v>0</v>
          </cell>
          <cell r="AA13324">
            <v>0</v>
          </cell>
          <cell r="AE13324">
            <v>0</v>
          </cell>
          <cell r="AG13324">
            <v>0</v>
          </cell>
          <cell r="AH13324">
            <v>0</v>
          </cell>
          <cell r="AI13324">
            <v>0</v>
          </cell>
          <cell r="AJ13324">
            <v>0</v>
          </cell>
          <cell r="AN13324">
            <v>0</v>
          </cell>
        </row>
        <row r="13325">
          <cell r="X13325">
            <v>0</v>
          </cell>
          <cell r="Y13325">
            <v>0</v>
          </cell>
          <cell r="Z13325">
            <v>0</v>
          </cell>
          <cell r="AA13325">
            <v>0</v>
          </cell>
          <cell r="AE13325">
            <v>0</v>
          </cell>
          <cell r="AG13325">
            <v>0</v>
          </cell>
          <cell r="AH13325">
            <v>0</v>
          </cell>
          <cell r="AI13325">
            <v>0</v>
          </cell>
          <cell r="AJ13325">
            <v>0</v>
          </cell>
          <cell r="AN13325">
            <v>0</v>
          </cell>
        </row>
        <row r="13326">
          <cell r="X13326">
            <v>0</v>
          </cell>
          <cell r="Y13326">
            <v>0</v>
          </cell>
          <cell r="Z13326">
            <v>0</v>
          </cell>
          <cell r="AA13326">
            <v>0</v>
          </cell>
          <cell r="AE13326">
            <v>0</v>
          </cell>
          <cell r="AG13326">
            <v>0</v>
          </cell>
          <cell r="AH13326">
            <v>0</v>
          </cell>
          <cell r="AI13326">
            <v>0</v>
          </cell>
          <cell r="AJ13326">
            <v>0</v>
          </cell>
          <cell r="AN13326">
            <v>0</v>
          </cell>
        </row>
        <row r="13327">
          <cell r="X13327">
            <v>0</v>
          </cell>
          <cell r="Y13327">
            <v>0</v>
          </cell>
          <cell r="Z13327">
            <v>0</v>
          </cell>
          <cell r="AA13327">
            <v>0</v>
          </cell>
          <cell r="AE13327">
            <v>0</v>
          </cell>
          <cell r="AG13327">
            <v>0</v>
          </cell>
          <cell r="AH13327">
            <v>0</v>
          </cell>
          <cell r="AI13327">
            <v>0</v>
          </cell>
          <cell r="AJ13327">
            <v>0</v>
          </cell>
          <cell r="AN13327">
            <v>0</v>
          </cell>
        </row>
        <row r="13328">
          <cell r="X13328">
            <v>0</v>
          </cell>
          <cell r="Y13328">
            <v>0</v>
          </cell>
          <cell r="Z13328">
            <v>0</v>
          </cell>
          <cell r="AA13328">
            <v>0</v>
          </cell>
          <cell r="AE13328">
            <v>0</v>
          </cell>
          <cell r="AG13328">
            <v>0</v>
          </cell>
          <cell r="AH13328">
            <v>0</v>
          </cell>
          <cell r="AI13328">
            <v>0</v>
          </cell>
          <cell r="AJ13328">
            <v>0</v>
          </cell>
          <cell r="AN13328">
            <v>0</v>
          </cell>
        </row>
        <row r="13329">
          <cell r="X13329">
            <v>0</v>
          </cell>
          <cell r="Y13329">
            <v>0</v>
          </cell>
          <cell r="Z13329">
            <v>0</v>
          </cell>
          <cell r="AA13329">
            <v>0</v>
          </cell>
          <cell r="AE13329">
            <v>0</v>
          </cell>
          <cell r="AG13329">
            <v>0</v>
          </cell>
          <cell r="AH13329">
            <v>0</v>
          </cell>
          <cell r="AI13329">
            <v>0</v>
          </cell>
          <cell r="AJ13329">
            <v>0</v>
          </cell>
          <cell r="AN13329">
            <v>0</v>
          </cell>
        </row>
        <row r="13330">
          <cell r="X13330">
            <v>0</v>
          </cell>
          <cell r="Y13330">
            <v>0</v>
          </cell>
          <cell r="Z13330">
            <v>0</v>
          </cell>
          <cell r="AA13330">
            <v>0</v>
          </cell>
          <cell r="AE13330">
            <v>0</v>
          </cell>
          <cell r="AG13330">
            <v>0</v>
          </cell>
          <cell r="AH13330">
            <v>0</v>
          </cell>
          <cell r="AI13330">
            <v>0</v>
          </cell>
          <cell r="AJ13330">
            <v>0</v>
          </cell>
          <cell r="AN13330">
            <v>0</v>
          </cell>
        </row>
        <row r="13331">
          <cell r="X13331">
            <v>0</v>
          </cell>
          <cell r="Y13331">
            <v>0</v>
          </cell>
          <cell r="Z13331">
            <v>0</v>
          </cell>
          <cell r="AA13331">
            <v>0</v>
          </cell>
          <cell r="AE13331">
            <v>0</v>
          </cell>
          <cell r="AG13331">
            <v>0</v>
          </cell>
          <cell r="AH13331">
            <v>0</v>
          </cell>
          <cell r="AI13331">
            <v>0</v>
          </cell>
          <cell r="AJ13331">
            <v>0</v>
          </cell>
          <cell r="AN13331">
            <v>0</v>
          </cell>
        </row>
        <row r="13332">
          <cell r="X13332">
            <v>0</v>
          </cell>
          <cell r="Y13332">
            <v>0</v>
          </cell>
          <cell r="Z13332">
            <v>0</v>
          </cell>
          <cell r="AA13332">
            <v>0</v>
          </cell>
          <cell r="AE13332">
            <v>0</v>
          </cell>
          <cell r="AG13332">
            <v>0</v>
          </cell>
          <cell r="AH13332">
            <v>0</v>
          </cell>
          <cell r="AI13332">
            <v>0</v>
          </cell>
          <cell r="AJ13332">
            <v>0</v>
          </cell>
          <cell r="AN13332">
            <v>0</v>
          </cell>
        </row>
        <row r="13333">
          <cell r="X13333">
            <v>0</v>
          </cell>
          <cell r="Y13333">
            <v>0</v>
          </cell>
          <cell r="Z13333">
            <v>0</v>
          </cell>
          <cell r="AA13333">
            <v>0</v>
          </cell>
          <cell r="AE13333">
            <v>0</v>
          </cell>
          <cell r="AG13333">
            <v>0</v>
          </cell>
          <cell r="AH13333">
            <v>0</v>
          </cell>
          <cell r="AI13333">
            <v>0</v>
          </cell>
          <cell r="AJ13333">
            <v>0</v>
          </cell>
          <cell r="AN13333">
            <v>0</v>
          </cell>
        </row>
        <row r="13334">
          <cell r="X13334">
            <v>0</v>
          </cell>
          <cell r="Y13334">
            <v>0</v>
          </cell>
          <cell r="Z13334">
            <v>0</v>
          </cell>
          <cell r="AA13334">
            <v>0</v>
          </cell>
          <cell r="AE13334">
            <v>0</v>
          </cell>
          <cell r="AG13334">
            <v>0</v>
          </cell>
          <cell r="AH13334">
            <v>0</v>
          </cell>
          <cell r="AI13334">
            <v>0</v>
          </cell>
          <cell r="AJ13334">
            <v>0</v>
          </cell>
          <cell r="AN13334">
            <v>0</v>
          </cell>
        </row>
        <row r="13335">
          <cell r="X13335">
            <v>0</v>
          </cell>
          <cell r="Y13335">
            <v>0</v>
          </cell>
          <cell r="Z13335">
            <v>0</v>
          </cell>
          <cell r="AA13335">
            <v>0</v>
          </cell>
          <cell r="AE13335">
            <v>0</v>
          </cell>
          <cell r="AG13335">
            <v>0</v>
          </cell>
          <cell r="AH13335">
            <v>0</v>
          </cell>
          <cell r="AI13335">
            <v>0</v>
          </cell>
          <cell r="AJ13335">
            <v>0</v>
          </cell>
          <cell r="AN13335">
            <v>0</v>
          </cell>
        </row>
        <row r="13336">
          <cell r="X13336">
            <v>0</v>
          </cell>
          <cell r="Y13336">
            <v>0</v>
          </cell>
          <cell r="Z13336">
            <v>0</v>
          </cell>
          <cell r="AA13336">
            <v>0</v>
          </cell>
          <cell r="AE13336">
            <v>0</v>
          </cell>
          <cell r="AG13336">
            <v>0</v>
          </cell>
          <cell r="AH13336">
            <v>0</v>
          </cell>
          <cell r="AI13336">
            <v>0</v>
          </cell>
          <cell r="AJ13336">
            <v>0</v>
          </cell>
          <cell r="AN13336">
            <v>0</v>
          </cell>
        </row>
        <row r="13337">
          <cell r="X13337">
            <v>0</v>
          </cell>
          <cell r="Y13337">
            <v>0</v>
          </cell>
          <cell r="Z13337">
            <v>0</v>
          </cell>
          <cell r="AA13337">
            <v>0</v>
          </cell>
          <cell r="AE13337">
            <v>0</v>
          </cell>
          <cell r="AG13337">
            <v>0</v>
          </cell>
          <cell r="AH13337">
            <v>0</v>
          </cell>
          <cell r="AI13337">
            <v>0</v>
          </cell>
          <cell r="AJ13337">
            <v>0</v>
          </cell>
          <cell r="AN13337">
            <v>0</v>
          </cell>
        </row>
        <row r="13338">
          <cell r="X13338">
            <v>0</v>
          </cell>
          <cell r="Y13338">
            <v>0</v>
          </cell>
          <cell r="Z13338">
            <v>0</v>
          </cell>
          <cell r="AA13338">
            <v>0</v>
          </cell>
          <cell r="AE13338">
            <v>0</v>
          </cell>
          <cell r="AG13338">
            <v>0</v>
          </cell>
          <cell r="AH13338">
            <v>0</v>
          </cell>
          <cell r="AI13338">
            <v>0</v>
          </cell>
          <cell r="AJ13338">
            <v>0</v>
          </cell>
          <cell r="AN13338">
            <v>0</v>
          </cell>
        </row>
        <row r="13339">
          <cell r="X13339">
            <v>0</v>
          </cell>
          <cell r="Y13339">
            <v>0</v>
          </cell>
          <cell r="Z13339">
            <v>0</v>
          </cell>
          <cell r="AA13339">
            <v>0</v>
          </cell>
          <cell r="AE13339">
            <v>0</v>
          </cell>
          <cell r="AG13339">
            <v>0</v>
          </cell>
          <cell r="AH13339">
            <v>0</v>
          </cell>
          <cell r="AI13339">
            <v>0</v>
          </cell>
          <cell r="AJ13339">
            <v>0</v>
          </cell>
          <cell r="AN13339">
            <v>0</v>
          </cell>
        </row>
        <row r="13340">
          <cell r="X13340">
            <v>0</v>
          </cell>
          <cell r="Y13340">
            <v>0</v>
          </cell>
          <cell r="Z13340">
            <v>0</v>
          </cell>
          <cell r="AA13340">
            <v>0</v>
          </cell>
          <cell r="AE13340">
            <v>0</v>
          </cell>
          <cell r="AG13340">
            <v>0</v>
          </cell>
          <cell r="AH13340">
            <v>0</v>
          </cell>
          <cell r="AI13340">
            <v>0</v>
          </cell>
          <cell r="AJ13340">
            <v>0</v>
          </cell>
          <cell r="AN13340">
            <v>0</v>
          </cell>
        </row>
        <row r="13341">
          <cell r="X13341">
            <v>0</v>
          </cell>
          <cell r="Y13341">
            <v>0</v>
          </cell>
          <cell r="Z13341">
            <v>0</v>
          </cell>
          <cell r="AA13341">
            <v>0</v>
          </cell>
          <cell r="AE13341">
            <v>0</v>
          </cell>
          <cell r="AG13341">
            <v>0</v>
          </cell>
          <cell r="AH13341">
            <v>0</v>
          </cell>
          <cell r="AI13341">
            <v>0</v>
          </cell>
          <cell r="AJ13341">
            <v>0</v>
          </cell>
          <cell r="AN13341">
            <v>0</v>
          </cell>
        </row>
        <row r="13342">
          <cell r="X13342">
            <v>0</v>
          </cell>
          <cell r="Y13342">
            <v>0</v>
          </cell>
          <cell r="Z13342">
            <v>0</v>
          </cell>
          <cell r="AA13342">
            <v>0</v>
          </cell>
          <cell r="AE13342">
            <v>0</v>
          </cell>
          <cell r="AG13342">
            <v>0</v>
          </cell>
          <cell r="AH13342">
            <v>0</v>
          </cell>
          <cell r="AI13342">
            <v>0</v>
          </cell>
          <cell r="AJ13342">
            <v>0</v>
          </cell>
          <cell r="AN13342">
            <v>0</v>
          </cell>
        </row>
        <row r="13343">
          <cell r="X13343">
            <v>0</v>
          </cell>
          <cell r="Y13343">
            <v>0</v>
          </cell>
          <cell r="Z13343">
            <v>0</v>
          </cell>
          <cell r="AA13343">
            <v>0</v>
          </cell>
          <cell r="AE13343">
            <v>0</v>
          </cell>
          <cell r="AG13343">
            <v>0</v>
          </cell>
          <cell r="AH13343">
            <v>0</v>
          </cell>
          <cell r="AI13343">
            <v>0</v>
          </cell>
          <cell r="AJ13343">
            <v>0</v>
          </cell>
          <cell r="AN13343">
            <v>0</v>
          </cell>
        </row>
        <row r="13344">
          <cell r="X13344">
            <v>0</v>
          </cell>
          <cell r="Y13344">
            <v>0</v>
          </cell>
          <cell r="Z13344">
            <v>0</v>
          </cell>
          <cell r="AA13344">
            <v>0</v>
          </cell>
          <cell r="AE13344">
            <v>0</v>
          </cell>
          <cell r="AG13344">
            <v>0</v>
          </cell>
          <cell r="AH13344">
            <v>0</v>
          </cell>
          <cell r="AI13344">
            <v>0</v>
          </cell>
          <cell r="AJ13344">
            <v>0</v>
          </cell>
          <cell r="AN13344">
            <v>0</v>
          </cell>
        </row>
        <row r="13345">
          <cell r="X13345">
            <v>0</v>
          </cell>
          <cell r="Y13345">
            <v>0</v>
          </cell>
          <cell r="Z13345">
            <v>0</v>
          </cell>
          <cell r="AA13345">
            <v>0</v>
          </cell>
          <cell r="AE13345">
            <v>0</v>
          </cell>
          <cell r="AG13345">
            <v>0</v>
          </cell>
          <cell r="AH13345">
            <v>0</v>
          </cell>
          <cell r="AI13345">
            <v>0</v>
          </cell>
          <cell r="AJ13345">
            <v>0</v>
          </cell>
          <cell r="AN13345">
            <v>0</v>
          </cell>
        </row>
        <row r="13346">
          <cell r="X13346">
            <v>0</v>
          </cell>
          <cell r="Y13346">
            <v>0</v>
          </cell>
          <cell r="Z13346">
            <v>0</v>
          </cell>
          <cell r="AA13346">
            <v>0</v>
          </cell>
          <cell r="AE13346">
            <v>0</v>
          </cell>
          <cell r="AG13346">
            <v>0</v>
          </cell>
          <cell r="AH13346">
            <v>0</v>
          </cell>
          <cell r="AI13346">
            <v>0</v>
          </cell>
          <cell r="AJ13346">
            <v>0</v>
          </cell>
          <cell r="AN13346">
            <v>0</v>
          </cell>
        </row>
        <row r="13347">
          <cell r="X13347">
            <v>0</v>
          </cell>
          <cell r="Y13347">
            <v>0</v>
          </cell>
          <cell r="Z13347">
            <v>0</v>
          </cell>
          <cell r="AA13347">
            <v>0</v>
          </cell>
          <cell r="AE13347">
            <v>0</v>
          </cell>
          <cell r="AG13347">
            <v>0</v>
          </cell>
          <cell r="AH13347">
            <v>0</v>
          </cell>
          <cell r="AI13347">
            <v>0</v>
          </cell>
          <cell r="AJ13347">
            <v>0</v>
          </cell>
          <cell r="AN13347">
            <v>0</v>
          </cell>
        </row>
        <row r="13348">
          <cell r="X13348">
            <v>0</v>
          </cell>
          <cell r="Y13348">
            <v>0</v>
          </cell>
          <cell r="Z13348">
            <v>0</v>
          </cell>
          <cell r="AA13348">
            <v>0</v>
          </cell>
          <cell r="AE13348">
            <v>0</v>
          </cell>
          <cell r="AG13348">
            <v>0</v>
          </cell>
          <cell r="AH13348">
            <v>0</v>
          </cell>
          <cell r="AI13348">
            <v>0</v>
          </cell>
          <cell r="AJ13348">
            <v>0</v>
          </cell>
          <cell r="AN13348">
            <v>0</v>
          </cell>
        </row>
        <row r="13349">
          <cell r="X13349">
            <v>0</v>
          </cell>
          <cell r="Y13349">
            <v>0</v>
          </cell>
          <cell r="Z13349">
            <v>0</v>
          </cell>
          <cell r="AA13349">
            <v>0</v>
          </cell>
          <cell r="AE13349">
            <v>0</v>
          </cell>
          <cell r="AG13349">
            <v>0</v>
          </cell>
          <cell r="AH13349">
            <v>0</v>
          </cell>
          <cell r="AI13349">
            <v>0</v>
          </cell>
          <cell r="AJ13349">
            <v>0</v>
          </cell>
          <cell r="AN13349">
            <v>0</v>
          </cell>
        </row>
        <row r="13350">
          <cell r="X13350">
            <v>0</v>
          </cell>
          <cell r="Y13350">
            <v>0</v>
          </cell>
          <cell r="Z13350">
            <v>0</v>
          </cell>
          <cell r="AA13350">
            <v>0</v>
          </cell>
          <cell r="AE13350">
            <v>0</v>
          </cell>
          <cell r="AG13350">
            <v>0</v>
          </cell>
          <cell r="AH13350">
            <v>0</v>
          </cell>
          <cell r="AI13350">
            <v>0</v>
          </cell>
          <cell r="AJ13350">
            <v>0</v>
          </cell>
          <cell r="AN13350">
            <v>0</v>
          </cell>
        </row>
        <row r="13351">
          <cell r="X13351">
            <v>0</v>
          </cell>
          <cell r="Y13351">
            <v>0</v>
          </cell>
          <cell r="Z13351">
            <v>0</v>
          </cell>
          <cell r="AA13351">
            <v>0</v>
          </cell>
          <cell r="AE13351">
            <v>0</v>
          </cell>
          <cell r="AG13351">
            <v>0</v>
          </cell>
          <cell r="AH13351">
            <v>0</v>
          </cell>
          <cell r="AI13351">
            <v>0</v>
          </cell>
          <cell r="AJ13351">
            <v>0</v>
          </cell>
          <cell r="AN13351">
            <v>0</v>
          </cell>
        </row>
        <row r="13352">
          <cell r="X13352">
            <v>0</v>
          </cell>
          <cell r="Y13352">
            <v>0</v>
          </cell>
          <cell r="Z13352">
            <v>0</v>
          </cell>
          <cell r="AA13352">
            <v>0</v>
          </cell>
          <cell r="AE13352">
            <v>0</v>
          </cell>
          <cell r="AG13352">
            <v>0</v>
          </cell>
          <cell r="AH13352">
            <v>0</v>
          </cell>
          <cell r="AI13352">
            <v>0</v>
          </cell>
          <cell r="AJ13352">
            <v>0</v>
          </cell>
          <cell r="AN13352">
            <v>0</v>
          </cell>
        </row>
        <row r="13353">
          <cell r="X13353">
            <v>0</v>
          </cell>
          <cell r="Y13353">
            <v>0</v>
          </cell>
          <cell r="Z13353">
            <v>0</v>
          </cell>
          <cell r="AA13353">
            <v>0</v>
          </cell>
          <cell r="AE13353">
            <v>0</v>
          </cell>
          <cell r="AG13353">
            <v>0</v>
          </cell>
          <cell r="AH13353">
            <v>0</v>
          </cell>
          <cell r="AI13353">
            <v>0</v>
          </cell>
          <cell r="AJ13353">
            <v>0</v>
          </cell>
          <cell r="AN13353">
            <v>0</v>
          </cell>
        </row>
        <row r="13354">
          <cell r="X13354">
            <v>0</v>
          </cell>
          <cell r="Y13354">
            <v>0</v>
          </cell>
          <cell r="Z13354">
            <v>0</v>
          </cell>
          <cell r="AA13354">
            <v>0</v>
          </cell>
          <cell r="AE13354">
            <v>0</v>
          </cell>
          <cell r="AG13354">
            <v>0</v>
          </cell>
          <cell r="AH13354">
            <v>0</v>
          </cell>
          <cell r="AI13354">
            <v>0</v>
          </cell>
          <cell r="AJ13354">
            <v>0</v>
          </cell>
          <cell r="AN13354">
            <v>0</v>
          </cell>
        </row>
        <row r="13355">
          <cell r="X13355">
            <v>0</v>
          </cell>
          <cell r="Y13355">
            <v>0</v>
          </cell>
          <cell r="Z13355">
            <v>0</v>
          </cell>
          <cell r="AA13355">
            <v>0</v>
          </cell>
          <cell r="AE13355">
            <v>0</v>
          </cell>
          <cell r="AG13355">
            <v>0</v>
          </cell>
          <cell r="AH13355">
            <v>0</v>
          </cell>
          <cell r="AI13355">
            <v>0</v>
          </cell>
          <cell r="AJ13355">
            <v>0</v>
          </cell>
          <cell r="AN13355">
            <v>0</v>
          </cell>
        </row>
        <row r="13356">
          <cell r="X13356">
            <v>0</v>
          </cell>
          <cell r="Y13356">
            <v>0</v>
          </cell>
          <cell r="Z13356">
            <v>0</v>
          </cell>
          <cell r="AA13356">
            <v>0</v>
          </cell>
          <cell r="AE13356">
            <v>0</v>
          </cell>
          <cell r="AG13356">
            <v>0</v>
          </cell>
          <cell r="AH13356">
            <v>0</v>
          </cell>
          <cell r="AI13356">
            <v>0</v>
          </cell>
          <cell r="AJ13356">
            <v>0</v>
          </cell>
          <cell r="AN13356">
            <v>0</v>
          </cell>
        </row>
        <row r="13357">
          <cell r="X13357">
            <v>0</v>
          </cell>
          <cell r="Y13357">
            <v>0</v>
          </cell>
          <cell r="Z13357">
            <v>0</v>
          </cell>
          <cell r="AA13357">
            <v>0</v>
          </cell>
          <cell r="AE13357">
            <v>0</v>
          </cell>
          <cell r="AG13357">
            <v>0</v>
          </cell>
          <cell r="AH13357">
            <v>0</v>
          </cell>
          <cell r="AI13357">
            <v>0</v>
          </cell>
          <cell r="AJ13357">
            <v>0</v>
          </cell>
          <cell r="AN13357">
            <v>0</v>
          </cell>
        </row>
        <row r="13358">
          <cell r="X13358">
            <v>0</v>
          </cell>
          <cell r="Y13358">
            <v>0</v>
          </cell>
          <cell r="Z13358">
            <v>0</v>
          </cell>
          <cell r="AA13358">
            <v>0</v>
          </cell>
          <cell r="AE13358">
            <v>0</v>
          </cell>
          <cell r="AG13358">
            <v>0</v>
          </cell>
          <cell r="AH13358">
            <v>0</v>
          </cell>
          <cell r="AI13358">
            <v>0</v>
          </cell>
          <cell r="AJ13358">
            <v>0</v>
          </cell>
          <cell r="AN13358">
            <v>0</v>
          </cell>
        </row>
        <row r="13359">
          <cell r="X13359">
            <v>0</v>
          </cell>
          <cell r="Y13359">
            <v>0</v>
          </cell>
          <cell r="Z13359">
            <v>0</v>
          </cell>
          <cell r="AA13359">
            <v>0</v>
          </cell>
          <cell r="AE13359">
            <v>0</v>
          </cell>
          <cell r="AG13359">
            <v>0</v>
          </cell>
          <cell r="AH13359">
            <v>0</v>
          </cell>
          <cell r="AI13359">
            <v>0</v>
          </cell>
          <cell r="AJ13359">
            <v>0</v>
          </cell>
          <cell r="AN13359">
            <v>0</v>
          </cell>
        </row>
        <row r="13360">
          <cell r="X13360">
            <v>0</v>
          </cell>
          <cell r="Y13360">
            <v>0</v>
          </cell>
          <cell r="Z13360">
            <v>0</v>
          </cell>
          <cell r="AA13360">
            <v>0</v>
          </cell>
          <cell r="AE13360">
            <v>0</v>
          </cell>
          <cell r="AG13360">
            <v>0</v>
          </cell>
          <cell r="AH13360">
            <v>0</v>
          </cell>
          <cell r="AI13360">
            <v>0</v>
          </cell>
          <cell r="AJ13360">
            <v>0</v>
          </cell>
          <cell r="AN13360">
            <v>0</v>
          </cell>
        </row>
        <row r="13361">
          <cell r="X13361">
            <v>0</v>
          </cell>
          <cell r="Y13361">
            <v>0</v>
          </cell>
          <cell r="Z13361">
            <v>0</v>
          </cell>
          <cell r="AA13361">
            <v>0</v>
          </cell>
          <cell r="AE13361">
            <v>0</v>
          </cell>
          <cell r="AG13361">
            <v>0</v>
          </cell>
          <cell r="AH13361">
            <v>0</v>
          </cell>
          <cell r="AI13361">
            <v>0</v>
          </cell>
          <cell r="AJ13361">
            <v>0</v>
          </cell>
          <cell r="AN13361">
            <v>0</v>
          </cell>
        </row>
        <row r="13362">
          <cell r="X13362">
            <v>0</v>
          </cell>
          <cell r="Y13362">
            <v>0</v>
          </cell>
          <cell r="Z13362">
            <v>0</v>
          </cell>
          <cell r="AA13362">
            <v>0</v>
          </cell>
          <cell r="AE13362">
            <v>0</v>
          </cell>
          <cell r="AG13362">
            <v>0</v>
          </cell>
          <cell r="AH13362">
            <v>0</v>
          </cell>
          <cell r="AI13362">
            <v>0</v>
          </cell>
          <cell r="AJ13362">
            <v>0</v>
          </cell>
          <cell r="AN13362">
            <v>0</v>
          </cell>
        </row>
        <row r="13363">
          <cell r="X13363">
            <v>0</v>
          </cell>
          <cell r="Y13363">
            <v>0</v>
          </cell>
          <cell r="Z13363">
            <v>0</v>
          </cell>
          <cell r="AA13363">
            <v>0</v>
          </cell>
          <cell r="AE13363">
            <v>0</v>
          </cell>
          <cell r="AG13363">
            <v>0</v>
          </cell>
          <cell r="AH13363">
            <v>0</v>
          </cell>
          <cell r="AI13363">
            <v>0</v>
          </cell>
          <cell r="AJ13363">
            <v>0</v>
          </cell>
          <cell r="AN13363">
            <v>0</v>
          </cell>
        </row>
        <row r="13364">
          <cell r="X13364">
            <v>0</v>
          </cell>
          <cell r="Y13364">
            <v>0</v>
          </cell>
          <cell r="Z13364">
            <v>0</v>
          </cell>
          <cell r="AA13364">
            <v>0</v>
          </cell>
          <cell r="AE13364">
            <v>0</v>
          </cell>
          <cell r="AG13364">
            <v>0</v>
          </cell>
          <cell r="AH13364">
            <v>0</v>
          </cell>
          <cell r="AI13364">
            <v>0</v>
          </cell>
          <cell r="AJ13364">
            <v>0</v>
          </cell>
          <cell r="AN13364">
            <v>0</v>
          </cell>
        </row>
        <row r="13365">
          <cell r="X13365">
            <v>0</v>
          </cell>
          <cell r="Y13365">
            <v>0</v>
          </cell>
          <cell r="Z13365">
            <v>0</v>
          </cell>
          <cell r="AA13365">
            <v>0</v>
          </cell>
          <cell r="AE13365">
            <v>0</v>
          </cell>
          <cell r="AG13365">
            <v>0</v>
          </cell>
          <cell r="AH13365">
            <v>0</v>
          </cell>
          <cell r="AI13365">
            <v>0</v>
          </cell>
          <cell r="AJ13365">
            <v>0</v>
          </cell>
          <cell r="AN13365">
            <v>0</v>
          </cell>
        </row>
        <row r="13366">
          <cell r="X13366">
            <v>0</v>
          </cell>
          <cell r="Y13366">
            <v>0</v>
          </cell>
          <cell r="Z13366">
            <v>0</v>
          </cell>
          <cell r="AA13366">
            <v>0</v>
          </cell>
          <cell r="AE13366">
            <v>0</v>
          </cell>
          <cell r="AG13366">
            <v>0</v>
          </cell>
          <cell r="AH13366">
            <v>0</v>
          </cell>
          <cell r="AI13366">
            <v>0</v>
          </cell>
          <cell r="AJ13366">
            <v>0</v>
          </cell>
          <cell r="AN13366">
            <v>0</v>
          </cell>
        </row>
        <row r="13367">
          <cell r="X13367">
            <v>0</v>
          </cell>
          <cell r="Y13367">
            <v>0</v>
          </cell>
          <cell r="Z13367">
            <v>0</v>
          </cell>
          <cell r="AA13367">
            <v>0</v>
          </cell>
          <cell r="AE13367">
            <v>0</v>
          </cell>
          <cell r="AG13367">
            <v>0</v>
          </cell>
          <cell r="AH13367">
            <v>0</v>
          </cell>
          <cell r="AI13367">
            <v>0</v>
          </cell>
          <cell r="AJ13367">
            <v>0</v>
          </cell>
          <cell r="AN13367">
            <v>0</v>
          </cell>
        </row>
        <row r="13368">
          <cell r="X13368">
            <v>0</v>
          </cell>
          <cell r="Y13368">
            <v>0</v>
          </cell>
          <cell r="Z13368">
            <v>0</v>
          </cell>
          <cell r="AA13368">
            <v>0</v>
          </cell>
          <cell r="AE13368">
            <v>0</v>
          </cell>
          <cell r="AG13368">
            <v>0</v>
          </cell>
          <cell r="AH13368">
            <v>0</v>
          </cell>
          <cell r="AI13368">
            <v>0</v>
          </cell>
          <cell r="AJ13368">
            <v>0</v>
          </cell>
          <cell r="AN13368">
            <v>0</v>
          </cell>
        </row>
        <row r="13369">
          <cell r="X13369">
            <v>0</v>
          </cell>
          <cell r="Y13369">
            <v>0</v>
          </cell>
          <cell r="Z13369">
            <v>0</v>
          </cell>
          <cell r="AA13369">
            <v>0</v>
          </cell>
          <cell r="AE13369">
            <v>0</v>
          </cell>
          <cell r="AG13369">
            <v>0</v>
          </cell>
          <cell r="AH13369">
            <v>0</v>
          </cell>
          <cell r="AI13369">
            <v>0</v>
          </cell>
          <cell r="AJ13369">
            <v>0</v>
          </cell>
          <cell r="AN13369">
            <v>0</v>
          </cell>
        </row>
        <row r="13370">
          <cell r="X13370">
            <v>0</v>
          </cell>
          <cell r="Y13370">
            <v>0</v>
          </cell>
          <cell r="Z13370">
            <v>0</v>
          </cell>
          <cell r="AA13370">
            <v>0</v>
          </cell>
          <cell r="AE13370">
            <v>0</v>
          </cell>
          <cell r="AG13370">
            <v>0</v>
          </cell>
          <cell r="AH13370">
            <v>0</v>
          </cell>
          <cell r="AI13370">
            <v>0</v>
          </cell>
          <cell r="AJ13370">
            <v>0</v>
          </cell>
          <cell r="AN13370">
            <v>0</v>
          </cell>
        </row>
        <row r="13371">
          <cell r="X13371">
            <v>0</v>
          </cell>
          <cell r="Y13371">
            <v>0</v>
          </cell>
          <cell r="Z13371">
            <v>0</v>
          </cell>
          <cell r="AA13371">
            <v>0</v>
          </cell>
          <cell r="AE13371">
            <v>0</v>
          </cell>
          <cell r="AG13371">
            <v>0</v>
          </cell>
          <cell r="AH13371">
            <v>0</v>
          </cell>
          <cell r="AI13371">
            <v>0</v>
          </cell>
          <cell r="AJ13371">
            <v>0</v>
          </cell>
          <cell r="AN13371">
            <v>0</v>
          </cell>
        </row>
        <row r="13372">
          <cell r="X13372">
            <v>0</v>
          </cell>
          <cell r="Y13372">
            <v>0</v>
          </cell>
          <cell r="Z13372">
            <v>0</v>
          </cell>
          <cell r="AA13372">
            <v>0</v>
          </cell>
          <cell r="AE13372">
            <v>0</v>
          </cell>
          <cell r="AG13372">
            <v>0</v>
          </cell>
          <cell r="AH13372">
            <v>0</v>
          </cell>
          <cell r="AI13372">
            <v>0</v>
          </cell>
          <cell r="AJ13372">
            <v>0</v>
          </cell>
          <cell r="AN13372">
            <v>0</v>
          </cell>
        </row>
        <row r="13373">
          <cell r="X13373">
            <v>0</v>
          </cell>
          <cell r="Y13373">
            <v>0</v>
          </cell>
          <cell r="Z13373">
            <v>0</v>
          </cell>
          <cell r="AA13373">
            <v>0</v>
          </cell>
          <cell r="AE13373">
            <v>0</v>
          </cell>
          <cell r="AG13373">
            <v>0</v>
          </cell>
          <cell r="AH13373">
            <v>0</v>
          </cell>
          <cell r="AI13373">
            <v>0</v>
          </cell>
          <cell r="AJ13373">
            <v>0</v>
          </cell>
          <cell r="AN13373">
            <v>0</v>
          </cell>
        </row>
        <row r="13374">
          <cell r="X13374">
            <v>0</v>
          </cell>
          <cell r="Y13374">
            <v>0</v>
          </cell>
          <cell r="Z13374">
            <v>0</v>
          </cell>
          <cell r="AA13374">
            <v>0</v>
          </cell>
          <cell r="AE13374">
            <v>0</v>
          </cell>
          <cell r="AG13374">
            <v>0</v>
          </cell>
          <cell r="AH13374">
            <v>0</v>
          </cell>
          <cell r="AI13374">
            <v>0</v>
          </cell>
          <cell r="AJ13374">
            <v>0</v>
          </cell>
          <cell r="AN13374">
            <v>0</v>
          </cell>
        </row>
        <row r="13375">
          <cell r="X13375">
            <v>0</v>
          </cell>
          <cell r="Y13375">
            <v>0</v>
          </cell>
          <cell r="Z13375">
            <v>0</v>
          </cell>
          <cell r="AA13375">
            <v>0</v>
          </cell>
          <cell r="AE13375">
            <v>0</v>
          </cell>
          <cell r="AG13375">
            <v>0</v>
          </cell>
          <cell r="AH13375">
            <v>0</v>
          </cell>
          <cell r="AI13375">
            <v>0</v>
          </cell>
          <cell r="AJ13375">
            <v>0</v>
          </cell>
          <cell r="AN13375">
            <v>0</v>
          </cell>
        </row>
        <row r="13376">
          <cell r="X13376">
            <v>0</v>
          </cell>
          <cell r="Y13376">
            <v>0</v>
          </cell>
          <cell r="Z13376">
            <v>0</v>
          </cell>
          <cell r="AA13376">
            <v>0</v>
          </cell>
          <cell r="AE13376">
            <v>0</v>
          </cell>
          <cell r="AG13376">
            <v>0</v>
          </cell>
          <cell r="AH13376">
            <v>0</v>
          </cell>
          <cell r="AI13376">
            <v>0</v>
          </cell>
          <cell r="AJ13376">
            <v>0</v>
          </cell>
          <cell r="AN13376">
            <v>0</v>
          </cell>
        </row>
        <row r="13377">
          <cell r="X13377">
            <v>0</v>
          </cell>
          <cell r="Y13377">
            <v>0</v>
          </cell>
          <cell r="Z13377">
            <v>0</v>
          </cell>
          <cell r="AA13377">
            <v>0</v>
          </cell>
          <cell r="AE13377">
            <v>0</v>
          </cell>
          <cell r="AG13377">
            <v>0</v>
          </cell>
          <cell r="AH13377">
            <v>0</v>
          </cell>
          <cell r="AI13377">
            <v>0</v>
          </cell>
          <cell r="AJ13377">
            <v>0</v>
          </cell>
          <cell r="AN13377">
            <v>0</v>
          </cell>
        </row>
        <row r="13378">
          <cell r="X13378">
            <v>0</v>
          </cell>
          <cell r="Y13378">
            <v>0</v>
          </cell>
          <cell r="Z13378">
            <v>0</v>
          </cell>
          <cell r="AA13378">
            <v>0</v>
          </cell>
          <cell r="AE13378">
            <v>0</v>
          </cell>
          <cell r="AG13378">
            <v>0</v>
          </cell>
          <cell r="AH13378">
            <v>0</v>
          </cell>
          <cell r="AI13378">
            <v>0</v>
          </cell>
          <cell r="AJ13378">
            <v>0</v>
          </cell>
          <cell r="AN13378">
            <v>0</v>
          </cell>
        </row>
        <row r="13379">
          <cell r="X13379">
            <v>0</v>
          </cell>
          <cell r="Y13379">
            <v>0</v>
          </cell>
          <cell r="Z13379">
            <v>0</v>
          </cell>
          <cell r="AA13379">
            <v>0</v>
          </cell>
          <cell r="AE13379">
            <v>0</v>
          </cell>
          <cell r="AG13379">
            <v>0</v>
          </cell>
          <cell r="AH13379">
            <v>0</v>
          </cell>
          <cell r="AI13379">
            <v>0</v>
          </cell>
          <cell r="AJ13379">
            <v>0</v>
          </cell>
          <cell r="AN13379">
            <v>0</v>
          </cell>
        </row>
        <row r="13380">
          <cell r="X13380">
            <v>0</v>
          </cell>
          <cell r="Y13380">
            <v>0</v>
          </cell>
          <cell r="Z13380">
            <v>0</v>
          </cell>
          <cell r="AA13380">
            <v>0</v>
          </cell>
          <cell r="AE13380">
            <v>0</v>
          </cell>
          <cell r="AG13380">
            <v>0</v>
          </cell>
          <cell r="AH13380">
            <v>0</v>
          </cell>
          <cell r="AI13380">
            <v>0</v>
          </cell>
          <cell r="AJ13380">
            <v>0</v>
          </cell>
          <cell r="AN13380">
            <v>0</v>
          </cell>
        </row>
        <row r="13381">
          <cell r="X13381">
            <v>0</v>
          </cell>
          <cell r="Y13381">
            <v>0</v>
          </cell>
          <cell r="Z13381">
            <v>0</v>
          </cell>
          <cell r="AA13381">
            <v>0</v>
          </cell>
          <cell r="AE13381">
            <v>0</v>
          </cell>
          <cell r="AG13381">
            <v>0</v>
          </cell>
          <cell r="AH13381">
            <v>0</v>
          </cell>
          <cell r="AI13381">
            <v>0</v>
          </cell>
          <cell r="AJ13381">
            <v>0</v>
          </cell>
          <cell r="AN13381">
            <v>0</v>
          </cell>
        </row>
        <row r="13382">
          <cell r="X13382">
            <v>0</v>
          </cell>
          <cell r="Y13382">
            <v>0</v>
          </cell>
          <cell r="Z13382">
            <v>0</v>
          </cell>
          <cell r="AA13382">
            <v>0</v>
          </cell>
          <cell r="AE13382">
            <v>0</v>
          </cell>
          <cell r="AG13382">
            <v>0</v>
          </cell>
          <cell r="AH13382">
            <v>0</v>
          </cell>
          <cell r="AI13382">
            <v>0</v>
          </cell>
          <cell r="AJ13382">
            <v>0</v>
          </cell>
          <cell r="AN13382">
            <v>0</v>
          </cell>
        </row>
        <row r="13383">
          <cell r="X13383">
            <v>0</v>
          </cell>
          <cell r="Y13383">
            <v>0</v>
          </cell>
          <cell r="Z13383">
            <v>0</v>
          </cell>
          <cell r="AA13383">
            <v>0</v>
          </cell>
          <cell r="AE13383">
            <v>0</v>
          </cell>
          <cell r="AG13383">
            <v>0</v>
          </cell>
          <cell r="AH13383">
            <v>0</v>
          </cell>
          <cell r="AI13383">
            <v>0</v>
          </cell>
          <cell r="AJ13383">
            <v>0</v>
          </cell>
          <cell r="AN13383">
            <v>0</v>
          </cell>
        </row>
        <row r="13384">
          <cell r="X13384">
            <v>0</v>
          </cell>
          <cell r="Y13384">
            <v>0</v>
          </cell>
          <cell r="Z13384">
            <v>0</v>
          </cell>
          <cell r="AA13384">
            <v>0</v>
          </cell>
          <cell r="AE13384">
            <v>0</v>
          </cell>
          <cell r="AG13384">
            <v>0</v>
          </cell>
          <cell r="AH13384">
            <v>0</v>
          </cell>
          <cell r="AI13384">
            <v>0</v>
          </cell>
          <cell r="AJ13384">
            <v>0</v>
          </cell>
          <cell r="AN13384">
            <v>0</v>
          </cell>
        </row>
        <row r="13385">
          <cell r="X13385">
            <v>0</v>
          </cell>
          <cell r="Y13385">
            <v>0</v>
          </cell>
          <cell r="Z13385">
            <v>0</v>
          </cell>
          <cell r="AA13385">
            <v>0</v>
          </cell>
          <cell r="AE13385">
            <v>0</v>
          </cell>
          <cell r="AG13385">
            <v>0</v>
          </cell>
          <cell r="AH13385">
            <v>0</v>
          </cell>
          <cell r="AI13385">
            <v>0</v>
          </cell>
          <cell r="AJ13385">
            <v>0</v>
          </cell>
          <cell r="AN13385">
            <v>0</v>
          </cell>
        </row>
        <row r="13386">
          <cell r="X13386">
            <v>0</v>
          </cell>
          <cell r="Y13386">
            <v>0</v>
          </cell>
          <cell r="Z13386">
            <v>0</v>
          </cell>
          <cell r="AA13386">
            <v>0</v>
          </cell>
          <cell r="AE13386">
            <v>0</v>
          </cell>
          <cell r="AG13386">
            <v>0</v>
          </cell>
          <cell r="AH13386">
            <v>0</v>
          </cell>
          <cell r="AI13386">
            <v>0</v>
          </cell>
          <cell r="AJ13386">
            <v>0</v>
          </cell>
          <cell r="AN13386">
            <v>0</v>
          </cell>
        </row>
        <row r="13387">
          <cell r="X13387">
            <v>0</v>
          </cell>
          <cell r="Y13387">
            <v>0</v>
          </cell>
          <cell r="Z13387">
            <v>0</v>
          </cell>
          <cell r="AA13387">
            <v>0</v>
          </cell>
          <cell r="AE13387">
            <v>0</v>
          </cell>
          <cell r="AG13387">
            <v>0</v>
          </cell>
          <cell r="AH13387">
            <v>0</v>
          </cell>
          <cell r="AI13387">
            <v>0</v>
          </cell>
          <cell r="AJ13387">
            <v>0</v>
          </cell>
          <cell r="AN13387">
            <v>0</v>
          </cell>
        </row>
        <row r="13388">
          <cell r="X13388">
            <v>0</v>
          </cell>
          <cell r="Y13388">
            <v>0</v>
          </cell>
          <cell r="Z13388">
            <v>0</v>
          </cell>
          <cell r="AA13388">
            <v>0</v>
          </cell>
          <cell r="AE13388">
            <v>0</v>
          </cell>
          <cell r="AG13388">
            <v>0</v>
          </cell>
          <cell r="AH13388">
            <v>0</v>
          </cell>
          <cell r="AI13388">
            <v>0</v>
          </cell>
          <cell r="AJ13388">
            <v>0</v>
          </cell>
          <cell r="AN13388">
            <v>0</v>
          </cell>
        </row>
        <row r="13389">
          <cell r="X13389">
            <v>0</v>
          </cell>
          <cell r="Y13389">
            <v>0</v>
          </cell>
          <cell r="Z13389">
            <v>0</v>
          </cell>
          <cell r="AA13389">
            <v>0</v>
          </cell>
          <cell r="AE13389">
            <v>0</v>
          </cell>
          <cell r="AG13389">
            <v>0</v>
          </cell>
          <cell r="AH13389">
            <v>0</v>
          </cell>
          <cell r="AI13389">
            <v>0</v>
          </cell>
          <cell r="AJ13389">
            <v>0</v>
          </cell>
          <cell r="AN13389">
            <v>0</v>
          </cell>
        </row>
        <row r="13390">
          <cell r="X13390">
            <v>0</v>
          </cell>
          <cell r="Y13390">
            <v>0</v>
          </cell>
          <cell r="Z13390">
            <v>0</v>
          </cell>
          <cell r="AA13390">
            <v>0</v>
          </cell>
          <cell r="AE13390">
            <v>0</v>
          </cell>
          <cell r="AG13390">
            <v>0</v>
          </cell>
          <cell r="AH13390">
            <v>0</v>
          </cell>
          <cell r="AI13390">
            <v>0</v>
          </cell>
          <cell r="AJ13390">
            <v>0</v>
          </cell>
          <cell r="AN13390">
            <v>0</v>
          </cell>
        </row>
        <row r="13391">
          <cell r="X13391">
            <v>0</v>
          </cell>
          <cell r="Y13391">
            <v>0</v>
          </cell>
          <cell r="Z13391">
            <v>0</v>
          </cell>
          <cell r="AA13391">
            <v>0</v>
          </cell>
          <cell r="AE13391">
            <v>0</v>
          </cell>
          <cell r="AG13391">
            <v>0</v>
          </cell>
          <cell r="AH13391">
            <v>0</v>
          </cell>
          <cell r="AI13391">
            <v>0</v>
          </cell>
          <cell r="AJ13391">
            <v>0</v>
          </cell>
          <cell r="AN13391">
            <v>0</v>
          </cell>
        </row>
        <row r="13392">
          <cell r="X13392">
            <v>0</v>
          </cell>
          <cell r="Y13392">
            <v>0</v>
          </cell>
          <cell r="Z13392">
            <v>0</v>
          </cell>
          <cell r="AA13392">
            <v>0</v>
          </cell>
          <cell r="AE13392">
            <v>0</v>
          </cell>
          <cell r="AG13392">
            <v>0</v>
          </cell>
          <cell r="AH13392">
            <v>0</v>
          </cell>
          <cell r="AI13392">
            <v>0</v>
          </cell>
          <cell r="AJ13392">
            <v>0</v>
          </cell>
          <cell r="AN13392">
            <v>0</v>
          </cell>
        </row>
        <row r="13393">
          <cell r="X13393">
            <v>0</v>
          </cell>
          <cell r="Y13393">
            <v>0</v>
          </cell>
          <cell r="Z13393">
            <v>0</v>
          </cell>
          <cell r="AA13393">
            <v>0</v>
          </cell>
          <cell r="AE13393">
            <v>0</v>
          </cell>
          <cell r="AG13393">
            <v>0</v>
          </cell>
          <cell r="AH13393">
            <v>0</v>
          </cell>
          <cell r="AI13393">
            <v>0</v>
          </cell>
          <cell r="AJ13393">
            <v>0</v>
          </cell>
          <cell r="AN13393">
            <v>0</v>
          </cell>
        </row>
        <row r="13394">
          <cell r="X13394">
            <v>0</v>
          </cell>
          <cell r="Y13394">
            <v>0</v>
          </cell>
          <cell r="Z13394">
            <v>0</v>
          </cell>
          <cell r="AA13394">
            <v>0</v>
          </cell>
          <cell r="AE13394">
            <v>0</v>
          </cell>
          <cell r="AG13394">
            <v>0</v>
          </cell>
          <cell r="AH13394">
            <v>0</v>
          </cell>
          <cell r="AI13394">
            <v>0</v>
          </cell>
          <cell r="AJ13394">
            <v>0</v>
          </cell>
          <cell r="AN13394">
            <v>0</v>
          </cell>
        </row>
        <row r="13395">
          <cell r="X13395">
            <v>0</v>
          </cell>
          <cell r="Y13395">
            <v>0</v>
          </cell>
          <cell r="Z13395">
            <v>0</v>
          </cell>
          <cell r="AA13395">
            <v>0</v>
          </cell>
          <cell r="AE13395">
            <v>0</v>
          </cell>
          <cell r="AG13395">
            <v>0</v>
          </cell>
          <cell r="AH13395">
            <v>0</v>
          </cell>
          <cell r="AI13395">
            <v>0</v>
          </cell>
          <cell r="AJ13395">
            <v>0</v>
          </cell>
          <cell r="AN13395">
            <v>0</v>
          </cell>
        </row>
        <row r="13396">
          <cell r="X13396">
            <v>0</v>
          </cell>
          <cell r="Y13396">
            <v>0</v>
          </cell>
          <cell r="Z13396">
            <v>0</v>
          </cell>
          <cell r="AA13396">
            <v>0</v>
          </cell>
          <cell r="AE13396">
            <v>0</v>
          </cell>
          <cell r="AG13396">
            <v>0</v>
          </cell>
          <cell r="AH13396">
            <v>0</v>
          </cell>
          <cell r="AI13396">
            <v>0</v>
          </cell>
          <cell r="AJ13396">
            <v>0</v>
          </cell>
          <cell r="AN13396">
            <v>0</v>
          </cell>
        </row>
        <row r="13397">
          <cell r="X13397">
            <v>0</v>
          </cell>
          <cell r="Y13397">
            <v>0</v>
          </cell>
          <cell r="Z13397">
            <v>0</v>
          </cell>
          <cell r="AA13397">
            <v>0</v>
          </cell>
          <cell r="AE13397">
            <v>0</v>
          </cell>
          <cell r="AG13397">
            <v>0</v>
          </cell>
          <cell r="AH13397">
            <v>0</v>
          </cell>
          <cell r="AI13397">
            <v>0</v>
          </cell>
          <cell r="AJ13397">
            <v>0</v>
          </cell>
          <cell r="AN13397">
            <v>0</v>
          </cell>
        </row>
        <row r="13398">
          <cell r="X13398">
            <v>0</v>
          </cell>
          <cell r="Y13398">
            <v>0</v>
          </cell>
          <cell r="Z13398">
            <v>0</v>
          </cell>
          <cell r="AA13398">
            <v>0</v>
          </cell>
          <cell r="AE13398">
            <v>0</v>
          </cell>
          <cell r="AG13398">
            <v>0</v>
          </cell>
          <cell r="AH13398">
            <v>0</v>
          </cell>
          <cell r="AI13398">
            <v>0</v>
          </cell>
          <cell r="AJ13398">
            <v>0</v>
          </cell>
          <cell r="AN13398">
            <v>0</v>
          </cell>
        </row>
        <row r="13399">
          <cell r="X13399">
            <v>0</v>
          </cell>
          <cell r="Y13399">
            <v>0</v>
          </cell>
          <cell r="Z13399">
            <v>0</v>
          </cell>
          <cell r="AA13399">
            <v>0</v>
          </cell>
          <cell r="AE13399">
            <v>0</v>
          </cell>
          <cell r="AG13399">
            <v>0</v>
          </cell>
          <cell r="AH13399">
            <v>0</v>
          </cell>
          <cell r="AI13399">
            <v>0</v>
          </cell>
          <cell r="AJ13399">
            <v>0</v>
          </cell>
          <cell r="AN13399">
            <v>0</v>
          </cell>
        </row>
        <row r="13400">
          <cell r="X13400">
            <v>0</v>
          </cell>
          <cell r="Y13400">
            <v>0</v>
          </cell>
          <cell r="Z13400">
            <v>0</v>
          </cell>
          <cell r="AA13400">
            <v>0</v>
          </cell>
          <cell r="AE13400">
            <v>0</v>
          </cell>
          <cell r="AG13400">
            <v>0</v>
          </cell>
          <cell r="AH13400">
            <v>0</v>
          </cell>
          <cell r="AI13400">
            <v>0</v>
          </cell>
          <cell r="AJ13400">
            <v>0</v>
          </cell>
          <cell r="AN13400">
            <v>0</v>
          </cell>
        </row>
        <row r="13401">
          <cell r="X13401">
            <v>0</v>
          </cell>
          <cell r="Y13401">
            <v>0</v>
          </cell>
          <cell r="Z13401">
            <v>0</v>
          </cell>
          <cell r="AA13401">
            <v>0</v>
          </cell>
          <cell r="AE13401">
            <v>0</v>
          </cell>
          <cell r="AG13401">
            <v>0</v>
          </cell>
          <cell r="AH13401">
            <v>0</v>
          </cell>
          <cell r="AI13401">
            <v>0</v>
          </cell>
          <cell r="AJ13401">
            <v>0</v>
          </cell>
          <cell r="AN13401">
            <v>0</v>
          </cell>
        </row>
        <row r="13402">
          <cell r="X13402">
            <v>0</v>
          </cell>
          <cell r="Y13402">
            <v>0</v>
          </cell>
          <cell r="Z13402">
            <v>0</v>
          </cell>
          <cell r="AA13402">
            <v>0</v>
          </cell>
          <cell r="AE13402">
            <v>0</v>
          </cell>
          <cell r="AG13402">
            <v>0</v>
          </cell>
          <cell r="AH13402">
            <v>0</v>
          </cell>
          <cell r="AI13402">
            <v>0</v>
          </cell>
          <cell r="AJ13402">
            <v>0</v>
          </cell>
          <cell r="AN13402">
            <v>0</v>
          </cell>
        </row>
        <row r="13403">
          <cell r="X13403">
            <v>0</v>
          </cell>
          <cell r="Y13403">
            <v>0</v>
          </cell>
          <cell r="Z13403">
            <v>0</v>
          </cell>
          <cell r="AA13403">
            <v>0</v>
          </cell>
          <cell r="AE13403">
            <v>0</v>
          </cell>
          <cell r="AG13403">
            <v>0</v>
          </cell>
          <cell r="AH13403">
            <v>0</v>
          </cell>
          <cell r="AI13403">
            <v>0</v>
          </cell>
          <cell r="AJ13403">
            <v>0</v>
          </cell>
          <cell r="AN13403">
            <v>0</v>
          </cell>
        </row>
        <row r="13404">
          <cell r="X13404">
            <v>0</v>
          </cell>
          <cell r="Y13404">
            <v>0</v>
          </cell>
          <cell r="Z13404">
            <v>0</v>
          </cell>
          <cell r="AA13404">
            <v>0</v>
          </cell>
          <cell r="AE13404">
            <v>0</v>
          </cell>
          <cell r="AG13404">
            <v>0</v>
          </cell>
          <cell r="AH13404">
            <v>0</v>
          </cell>
          <cell r="AI13404">
            <v>0</v>
          </cell>
          <cell r="AJ13404">
            <v>0</v>
          </cell>
          <cell r="AN13404">
            <v>0</v>
          </cell>
        </row>
        <row r="13405">
          <cell r="X13405">
            <v>0</v>
          </cell>
          <cell r="Y13405">
            <v>0</v>
          </cell>
          <cell r="Z13405">
            <v>0</v>
          </cell>
          <cell r="AA13405">
            <v>0</v>
          </cell>
          <cell r="AE13405">
            <v>0</v>
          </cell>
          <cell r="AG13405">
            <v>0</v>
          </cell>
          <cell r="AH13405">
            <v>0</v>
          </cell>
          <cell r="AI13405">
            <v>0</v>
          </cell>
          <cell r="AJ13405">
            <v>0</v>
          </cell>
          <cell r="AN13405">
            <v>0</v>
          </cell>
        </row>
        <row r="13406">
          <cell r="X13406">
            <v>0</v>
          </cell>
          <cell r="Y13406">
            <v>0</v>
          </cell>
          <cell r="Z13406">
            <v>0</v>
          </cell>
          <cell r="AA13406">
            <v>0</v>
          </cell>
          <cell r="AE13406">
            <v>0</v>
          </cell>
          <cell r="AG13406">
            <v>0</v>
          </cell>
          <cell r="AH13406">
            <v>0</v>
          </cell>
          <cell r="AI13406">
            <v>0</v>
          </cell>
          <cell r="AJ13406">
            <v>0</v>
          </cell>
          <cell r="AN13406">
            <v>0</v>
          </cell>
        </row>
        <row r="13407">
          <cell r="X13407">
            <v>0</v>
          </cell>
          <cell r="Y13407">
            <v>0</v>
          </cell>
          <cell r="Z13407">
            <v>0</v>
          </cell>
          <cell r="AA13407">
            <v>0</v>
          </cell>
          <cell r="AE13407">
            <v>0</v>
          </cell>
          <cell r="AG13407">
            <v>0</v>
          </cell>
          <cell r="AH13407">
            <v>0</v>
          </cell>
          <cell r="AI13407">
            <v>0</v>
          </cell>
          <cell r="AJ13407">
            <v>0</v>
          </cell>
          <cell r="AN13407">
            <v>0</v>
          </cell>
        </row>
        <row r="13408">
          <cell r="X13408">
            <v>0</v>
          </cell>
          <cell r="Y13408">
            <v>0</v>
          </cell>
          <cell r="Z13408">
            <v>0</v>
          </cell>
          <cell r="AA13408">
            <v>0</v>
          </cell>
          <cell r="AE13408">
            <v>0</v>
          </cell>
          <cell r="AG13408">
            <v>0</v>
          </cell>
          <cell r="AH13408">
            <v>0</v>
          </cell>
          <cell r="AI13408">
            <v>0</v>
          </cell>
          <cell r="AJ13408">
            <v>0</v>
          </cell>
          <cell r="AN13408">
            <v>0</v>
          </cell>
        </row>
        <row r="13409">
          <cell r="X13409">
            <v>0</v>
          </cell>
          <cell r="Y13409">
            <v>0</v>
          </cell>
          <cell r="Z13409">
            <v>0</v>
          </cell>
          <cell r="AA13409">
            <v>0</v>
          </cell>
          <cell r="AE13409">
            <v>0</v>
          </cell>
          <cell r="AG13409">
            <v>0</v>
          </cell>
          <cell r="AH13409">
            <v>0</v>
          </cell>
          <cell r="AI13409">
            <v>0</v>
          </cell>
          <cell r="AJ13409">
            <v>0</v>
          </cell>
          <cell r="AN13409">
            <v>0</v>
          </cell>
        </row>
        <row r="13410">
          <cell r="X13410">
            <v>0</v>
          </cell>
          <cell r="Y13410">
            <v>0</v>
          </cell>
          <cell r="Z13410">
            <v>0</v>
          </cell>
          <cell r="AA13410">
            <v>0</v>
          </cell>
          <cell r="AE13410">
            <v>0</v>
          </cell>
          <cell r="AG13410">
            <v>0</v>
          </cell>
          <cell r="AH13410">
            <v>0</v>
          </cell>
          <cell r="AI13410">
            <v>0</v>
          </cell>
          <cell r="AJ13410">
            <v>0</v>
          </cell>
          <cell r="AN13410">
            <v>0</v>
          </cell>
        </row>
        <row r="13411">
          <cell r="X13411">
            <v>0</v>
          </cell>
          <cell r="Y13411">
            <v>0</v>
          </cell>
          <cell r="Z13411">
            <v>0</v>
          </cell>
          <cell r="AA13411">
            <v>0</v>
          </cell>
          <cell r="AE13411">
            <v>0</v>
          </cell>
          <cell r="AG13411">
            <v>0</v>
          </cell>
          <cell r="AH13411">
            <v>0</v>
          </cell>
          <cell r="AI13411">
            <v>0</v>
          </cell>
          <cell r="AJ13411">
            <v>0</v>
          </cell>
          <cell r="AN13411">
            <v>0</v>
          </cell>
        </row>
        <row r="13412">
          <cell r="X13412">
            <v>0</v>
          </cell>
          <cell r="Y13412">
            <v>0</v>
          </cell>
          <cell r="Z13412">
            <v>0</v>
          </cell>
          <cell r="AA13412">
            <v>0</v>
          </cell>
          <cell r="AE13412">
            <v>0</v>
          </cell>
          <cell r="AG13412">
            <v>0</v>
          </cell>
          <cell r="AH13412">
            <v>0</v>
          </cell>
          <cell r="AI13412">
            <v>0</v>
          </cell>
          <cell r="AJ13412">
            <v>0</v>
          </cell>
          <cell r="AN13412">
            <v>0</v>
          </cell>
        </row>
        <row r="13413">
          <cell r="X13413">
            <v>0</v>
          </cell>
          <cell r="Y13413">
            <v>0</v>
          </cell>
          <cell r="Z13413">
            <v>0</v>
          </cell>
          <cell r="AA13413">
            <v>0</v>
          </cell>
          <cell r="AE13413">
            <v>0</v>
          </cell>
          <cell r="AG13413">
            <v>0</v>
          </cell>
          <cell r="AH13413">
            <v>0</v>
          </cell>
          <cell r="AI13413">
            <v>0</v>
          </cell>
          <cell r="AJ13413">
            <v>0</v>
          </cell>
          <cell r="AN13413">
            <v>0</v>
          </cell>
        </row>
        <row r="13414">
          <cell r="X13414">
            <v>0</v>
          </cell>
          <cell r="Y13414">
            <v>0</v>
          </cell>
          <cell r="Z13414">
            <v>0</v>
          </cell>
          <cell r="AA13414">
            <v>0</v>
          </cell>
          <cell r="AE13414">
            <v>0</v>
          </cell>
          <cell r="AG13414">
            <v>0</v>
          </cell>
          <cell r="AH13414">
            <v>0</v>
          </cell>
          <cell r="AI13414">
            <v>0</v>
          </cell>
          <cell r="AJ13414">
            <v>0</v>
          </cell>
          <cell r="AN13414">
            <v>0</v>
          </cell>
        </row>
        <row r="13415">
          <cell r="X13415">
            <v>0</v>
          </cell>
          <cell r="Y13415">
            <v>0</v>
          </cell>
          <cell r="Z13415">
            <v>0</v>
          </cell>
          <cell r="AA13415">
            <v>0</v>
          </cell>
          <cell r="AE13415">
            <v>0</v>
          </cell>
          <cell r="AG13415">
            <v>0</v>
          </cell>
          <cell r="AH13415">
            <v>0</v>
          </cell>
          <cell r="AI13415">
            <v>0</v>
          </cell>
          <cell r="AJ13415">
            <v>0</v>
          </cell>
          <cell r="AN13415">
            <v>0</v>
          </cell>
        </row>
        <row r="13416">
          <cell r="X13416">
            <v>0</v>
          </cell>
          <cell r="Y13416">
            <v>0</v>
          </cell>
          <cell r="Z13416">
            <v>0</v>
          </cell>
          <cell r="AA13416">
            <v>0</v>
          </cell>
          <cell r="AE13416">
            <v>0</v>
          </cell>
          <cell r="AG13416">
            <v>0</v>
          </cell>
          <cell r="AH13416">
            <v>0</v>
          </cell>
          <cell r="AI13416">
            <v>0</v>
          </cell>
          <cell r="AJ13416">
            <v>0</v>
          </cell>
          <cell r="AN13416">
            <v>0</v>
          </cell>
        </row>
        <row r="13417">
          <cell r="X13417">
            <v>0</v>
          </cell>
          <cell r="Y13417">
            <v>0</v>
          </cell>
          <cell r="Z13417">
            <v>0</v>
          </cell>
          <cell r="AA13417">
            <v>0</v>
          </cell>
          <cell r="AE13417">
            <v>0</v>
          </cell>
          <cell r="AG13417">
            <v>0</v>
          </cell>
          <cell r="AH13417">
            <v>0</v>
          </cell>
          <cell r="AI13417">
            <v>0</v>
          </cell>
          <cell r="AJ13417">
            <v>0</v>
          </cell>
          <cell r="AN13417">
            <v>0</v>
          </cell>
        </row>
        <row r="13418">
          <cell r="X13418">
            <v>0</v>
          </cell>
          <cell r="Y13418">
            <v>0</v>
          </cell>
          <cell r="Z13418">
            <v>0</v>
          </cell>
          <cell r="AA13418">
            <v>0</v>
          </cell>
          <cell r="AE13418">
            <v>0</v>
          </cell>
          <cell r="AG13418">
            <v>0</v>
          </cell>
          <cell r="AH13418">
            <v>0</v>
          </cell>
          <cell r="AI13418">
            <v>0</v>
          </cell>
          <cell r="AJ13418">
            <v>0</v>
          </cell>
          <cell r="AN13418">
            <v>0</v>
          </cell>
        </row>
        <row r="13419">
          <cell r="X13419">
            <v>0</v>
          </cell>
          <cell r="Y13419">
            <v>0</v>
          </cell>
          <cell r="Z13419">
            <v>0</v>
          </cell>
          <cell r="AA13419">
            <v>0</v>
          </cell>
          <cell r="AE13419">
            <v>0</v>
          </cell>
          <cell r="AG13419">
            <v>0</v>
          </cell>
          <cell r="AH13419">
            <v>0</v>
          </cell>
          <cell r="AI13419">
            <v>0</v>
          </cell>
          <cell r="AJ13419">
            <v>0</v>
          </cell>
          <cell r="AN13419">
            <v>0</v>
          </cell>
        </row>
        <row r="13420">
          <cell r="X13420">
            <v>0</v>
          </cell>
          <cell r="Y13420">
            <v>0</v>
          </cell>
          <cell r="Z13420">
            <v>0</v>
          </cell>
          <cell r="AA13420">
            <v>0</v>
          </cell>
          <cell r="AE13420">
            <v>0</v>
          </cell>
          <cell r="AG13420">
            <v>0</v>
          </cell>
          <cell r="AH13420">
            <v>0</v>
          </cell>
          <cell r="AI13420">
            <v>0</v>
          </cell>
          <cell r="AJ13420">
            <v>0</v>
          </cell>
          <cell r="AN13420">
            <v>0</v>
          </cell>
        </row>
        <row r="13421">
          <cell r="X13421">
            <v>0</v>
          </cell>
          <cell r="Y13421">
            <v>0</v>
          </cell>
          <cell r="Z13421">
            <v>0</v>
          </cell>
          <cell r="AA13421">
            <v>0</v>
          </cell>
          <cell r="AE13421">
            <v>0</v>
          </cell>
          <cell r="AG13421">
            <v>0</v>
          </cell>
          <cell r="AH13421">
            <v>0</v>
          </cell>
          <cell r="AI13421">
            <v>0</v>
          </cell>
          <cell r="AJ13421">
            <v>0</v>
          </cell>
          <cell r="AN13421">
            <v>0</v>
          </cell>
        </row>
        <row r="13422">
          <cell r="X13422">
            <v>0</v>
          </cell>
          <cell r="Y13422">
            <v>0</v>
          </cell>
          <cell r="Z13422">
            <v>0</v>
          </cell>
          <cell r="AA13422">
            <v>0</v>
          </cell>
          <cell r="AE13422">
            <v>0</v>
          </cell>
          <cell r="AG13422">
            <v>0</v>
          </cell>
          <cell r="AH13422">
            <v>0</v>
          </cell>
          <cell r="AI13422">
            <v>0</v>
          </cell>
          <cell r="AJ13422">
            <v>0</v>
          </cell>
          <cell r="AN13422">
            <v>0</v>
          </cell>
        </row>
        <row r="13423">
          <cell r="X13423">
            <v>0</v>
          </cell>
          <cell r="Y13423">
            <v>0</v>
          </cell>
          <cell r="Z13423">
            <v>0</v>
          </cell>
          <cell r="AA13423">
            <v>0</v>
          </cell>
          <cell r="AE13423">
            <v>0</v>
          </cell>
          <cell r="AG13423">
            <v>0</v>
          </cell>
          <cell r="AH13423">
            <v>0</v>
          </cell>
          <cell r="AI13423">
            <v>0</v>
          </cell>
          <cell r="AJ13423">
            <v>0</v>
          </cell>
          <cell r="AN13423">
            <v>0</v>
          </cell>
        </row>
        <row r="13424">
          <cell r="X13424">
            <v>0</v>
          </cell>
          <cell r="Y13424">
            <v>0</v>
          </cell>
          <cell r="Z13424">
            <v>0</v>
          </cell>
          <cell r="AA13424">
            <v>0</v>
          </cell>
          <cell r="AE13424">
            <v>0</v>
          </cell>
          <cell r="AG13424">
            <v>0</v>
          </cell>
          <cell r="AH13424">
            <v>0</v>
          </cell>
          <cell r="AI13424">
            <v>0</v>
          </cell>
          <cell r="AJ13424">
            <v>0</v>
          </cell>
          <cell r="AN13424">
            <v>0</v>
          </cell>
        </row>
        <row r="13425">
          <cell r="X13425">
            <v>0</v>
          </cell>
          <cell r="Y13425">
            <v>0</v>
          </cell>
          <cell r="Z13425">
            <v>0</v>
          </cell>
          <cell r="AA13425">
            <v>0</v>
          </cell>
          <cell r="AE13425">
            <v>0</v>
          </cell>
          <cell r="AG13425">
            <v>0</v>
          </cell>
          <cell r="AH13425">
            <v>0</v>
          </cell>
          <cell r="AI13425">
            <v>0</v>
          </cell>
          <cell r="AJ13425">
            <v>0</v>
          </cell>
          <cell r="AN13425">
            <v>0</v>
          </cell>
        </row>
        <row r="13426">
          <cell r="X13426">
            <v>0</v>
          </cell>
          <cell r="Y13426">
            <v>0</v>
          </cell>
          <cell r="Z13426">
            <v>0</v>
          </cell>
          <cell r="AA13426">
            <v>0</v>
          </cell>
          <cell r="AE13426">
            <v>0</v>
          </cell>
          <cell r="AG13426">
            <v>0</v>
          </cell>
          <cell r="AH13426">
            <v>0</v>
          </cell>
          <cell r="AI13426">
            <v>0</v>
          </cell>
          <cell r="AJ13426">
            <v>0</v>
          </cell>
          <cell r="AN13426">
            <v>0</v>
          </cell>
        </row>
        <row r="13427">
          <cell r="X13427">
            <v>0</v>
          </cell>
          <cell r="Y13427">
            <v>0</v>
          </cell>
          <cell r="Z13427">
            <v>0</v>
          </cell>
          <cell r="AA13427">
            <v>0</v>
          </cell>
          <cell r="AE13427">
            <v>0</v>
          </cell>
          <cell r="AG13427">
            <v>0</v>
          </cell>
          <cell r="AH13427">
            <v>0</v>
          </cell>
          <cell r="AI13427">
            <v>0</v>
          </cell>
          <cell r="AJ13427">
            <v>0</v>
          </cell>
          <cell r="AN13427">
            <v>0</v>
          </cell>
        </row>
        <row r="13428">
          <cell r="X13428">
            <v>0</v>
          </cell>
          <cell r="Y13428">
            <v>0</v>
          </cell>
          <cell r="Z13428">
            <v>0</v>
          </cell>
          <cell r="AA13428">
            <v>0</v>
          </cell>
          <cell r="AE13428">
            <v>0</v>
          </cell>
          <cell r="AG13428">
            <v>0</v>
          </cell>
          <cell r="AH13428">
            <v>0</v>
          </cell>
          <cell r="AI13428">
            <v>0</v>
          </cell>
          <cell r="AJ13428">
            <v>0</v>
          </cell>
          <cell r="AN13428">
            <v>0</v>
          </cell>
        </row>
        <row r="13429">
          <cell r="X13429">
            <v>0</v>
          </cell>
          <cell r="Y13429">
            <v>0</v>
          </cell>
          <cell r="Z13429">
            <v>0</v>
          </cell>
          <cell r="AA13429">
            <v>0</v>
          </cell>
          <cell r="AE13429">
            <v>0</v>
          </cell>
          <cell r="AG13429">
            <v>0</v>
          </cell>
          <cell r="AH13429">
            <v>0</v>
          </cell>
          <cell r="AI13429">
            <v>0</v>
          </cell>
          <cell r="AJ13429">
            <v>0</v>
          </cell>
          <cell r="AN13429">
            <v>0</v>
          </cell>
        </row>
        <row r="13430">
          <cell r="X13430">
            <v>0</v>
          </cell>
          <cell r="Y13430">
            <v>0</v>
          </cell>
          <cell r="Z13430">
            <v>0</v>
          </cell>
          <cell r="AA13430">
            <v>0</v>
          </cell>
          <cell r="AE13430">
            <v>0</v>
          </cell>
          <cell r="AG13430">
            <v>0</v>
          </cell>
          <cell r="AH13430">
            <v>0</v>
          </cell>
          <cell r="AI13430">
            <v>0</v>
          </cell>
          <cell r="AJ13430">
            <v>0</v>
          </cell>
          <cell r="AN13430">
            <v>0</v>
          </cell>
        </row>
        <row r="13431">
          <cell r="X13431">
            <v>0</v>
          </cell>
          <cell r="Y13431">
            <v>0</v>
          </cell>
          <cell r="Z13431">
            <v>0</v>
          </cell>
          <cell r="AA13431">
            <v>0</v>
          </cell>
          <cell r="AE13431">
            <v>0</v>
          </cell>
          <cell r="AG13431">
            <v>0</v>
          </cell>
          <cell r="AH13431">
            <v>0</v>
          </cell>
          <cell r="AI13431">
            <v>0</v>
          </cell>
          <cell r="AJ13431">
            <v>0</v>
          </cell>
          <cell r="AN13431">
            <v>0</v>
          </cell>
        </row>
        <row r="13432">
          <cell r="X13432">
            <v>0</v>
          </cell>
          <cell r="Y13432">
            <v>0</v>
          </cell>
          <cell r="Z13432">
            <v>0</v>
          </cell>
          <cell r="AA13432">
            <v>0</v>
          </cell>
          <cell r="AE13432">
            <v>0</v>
          </cell>
          <cell r="AG13432">
            <v>0</v>
          </cell>
          <cell r="AH13432">
            <v>0</v>
          </cell>
          <cell r="AI13432">
            <v>0</v>
          </cell>
          <cell r="AJ13432">
            <v>0</v>
          </cell>
          <cell r="AN13432">
            <v>0</v>
          </cell>
        </row>
        <row r="13433">
          <cell r="X13433">
            <v>0</v>
          </cell>
          <cell r="Y13433">
            <v>0</v>
          </cell>
          <cell r="Z13433">
            <v>0</v>
          </cell>
          <cell r="AA13433">
            <v>0</v>
          </cell>
          <cell r="AE13433">
            <v>0</v>
          </cell>
          <cell r="AG13433">
            <v>0</v>
          </cell>
          <cell r="AH13433">
            <v>0</v>
          </cell>
          <cell r="AI13433">
            <v>0</v>
          </cell>
          <cell r="AJ13433">
            <v>0</v>
          </cell>
          <cell r="AN13433">
            <v>0</v>
          </cell>
        </row>
        <row r="13434">
          <cell r="X13434">
            <v>0</v>
          </cell>
          <cell r="Y13434">
            <v>0</v>
          </cell>
          <cell r="Z13434">
            <v>0</v>
          </cell>
          <cell r="AA13434">
            <v>0</v>
          </cell>
          <cell r="AE13434">
            <v>0</v>
          </cell>
          <cell r="AG13434">
            <v>0</v>
          </cell>
          <cell r="AH13434">
            <v>0</v>
          </cell>
          <cell r="AI13434">
            <v>0</v>
          </cell>
          <cell r="AJ13434">
            <v>0</v>
          </cell>
          <cell r="AN13434">
            <v>0</v>
          </cell>
        </row>
        <row r="13435">
          <cell r="X13435">
            <v>0</v>
          </cell>
          <cell r="Y13435">
            <v>0</v>
          </cell>
          <cell r="Z13435">
            <v>0</v>
          </cell>
          <cell r="AA13435">
            <v>0</v>
          </cell>
          <cell r="AE13435">
            <v>0</v>
          </cell>
          <cell r="AG13435">
            <v>0</v>
          </cell>
          <cell r="AH13435">
            <v>0</v>
          </cell>
          <cell r="AI13435">
            <v>0</v>
          </cell>
          <cell r="AJ13435">
            <v>0</v>
          </cell>
          <cell r="AN13435">
            <v>0</v>
          </cell>
        </row>
        <row r="13436">
          <cell r="X13436">
            <v>0</v>
          </cell>
          <cell r="Y13436">
            <v>0</v>
          </cell>
          <cell r="Z13436">
            <v>0</v>
          </cell>
          <cell r="AA13436">
            <v>0</v>
          </cell>
          <cell r="AE13436">
            <v>0</v>
          </cell>
          <cell r="AG13436">
            <v>0</v>
          </cell>
          <cell r="AH13436">
            <v>0</v>
          </cell>
          <cell r="AI13436">
            <v>0</v>
          </cell>
          <cell r="AJ13436">
            <v>0</v>
          </cell>
          <cell r="AN13436">
            <v>0</v>
          </cell>
        </row>
        <row r="13437">
          <cell r="X13437">
            <v>0</v>
          </cell>
          <cell r="Y13437">
            <v>0</v>
          </cell>
          <cell r="Z13437">
            <v>0</v>
          </cell>
          <cell r="AA13437">
            <v>0</v>
          </cell>
          <cell r="AE13437">
            <v>0</v>
          </cell>
          <cell r="AG13437">
            <v>0</v>
          </cell>
          <cell r="AH13437">
            <v>0</v>
          </cell>
          <cell r="AI13437">
            <v>0</v>
          </cell>
          <cell r="AJ13437">
            <v>0</v>
          </cell>
          <cell r="AN13437">
            <v>0</v>
          </cell>
        </row>
        <row r="13438">
          <cell r="X13438">
            <v>0</v>
          </cell>
          <cell r="Y13438">
            <v>0</v>
          </cell>
          <cell r="Z13438">
            <v>0</v>
          </cell>
          <cell r="AA13438">
            <v>0</v>
          </cell>
          <cell r="AE13438">
            <v>0</v>
          </cell>
          <cell r="AG13438">
            <v>0</v>
          </cell>
          <cell r="AH13438">
            <v>0</v>
          </cell>
          <cell r="AI13438">
            <v>0</v>
          </cell>
          <cell r="AJ13438">
            <v>0</v>
          </cell>
          <cell r="AN13438">
            <v>0</v>
          </cell>
        </row>
        <row r="13439">
          <cell r="X13439">
            <v>0</v>
          </cell>
          <cell r="Y13439">
            <v>0</v>
          </cell>
          <cell r="Z13439">
            <v>0</v>
          </cell>
          <cell r="AA13439">
            <v>0</v>
          </cell>
          <cell r="AE13439">
            <v>0</v>
          </cell>
          <cell r="AG13439">
            <v>0</v>
          </cell>
          <cell r="AH13439">
            <v>0</v>
          </cell>
          <cell r="AI13439">
            <v>0</v>
          </cell>
          <cell r="AJ13439">
            <v>0</v>
          </cell>
          <cell r="AN13439">
            <v>0</v>
          </cell>
        </row>
        <row r="13440">
          <cell r="X13440">
            <v>0</v>
          </cell>
          <cell r="Y13440">
            <v>0</v>
          </cell>
          <cell r="Z13440">
            <v>0</v>
          </cell>
          <cell r="AA13440">
            <v>0</v>
          </cell>
          <cell r="AE13440">
            <v>0</v>
          </cell>
          <cell r="AG13440">
            <v>0</v>
          </cell>
          <cell r="AH13440">
            <v>0</v>
          </cell>
          <cell r="AI13440">
            <v>0</v>
          </cell>
          <cell r="AJ13440">
            <v>0</v>
          </cell>
          <cell r="AN13440">
            <v>0</v>
          </cell>
        </row>
        <row r="13441">
          <cell r="X13441">
            <v>0</v>
          </cell>
          <cell r="Y13441">
            <v>0</v>
          </cell>
          <cell r="Z13441">
            <v>0</v>
          </cell>
          <cell r="AA13441">
            <v>0</v>
          </cell>
          <cell r="AE13441">
            <v>0</v>
          </cell>
          <cell r="AG13441">
            <v>0</v>
          </cell>
          <cell r="AH13441">
            <v>0</v>
          </cell>
          <cell r="AI13441">
            <v>0</v>
          </cell>
          <cell r="AJ13441">
            <v>0</v>
          </cell>
          <cell r="AN13441">
            <v>0</v>
          </cell>
        </row>
        <row r="13442">
          <cell r="X13442">
            <v>0</v>
          </cell>
          <cell r="Y13442">
            <v>0</v>
          </cell>
          <cell r="Z13442">
            <v>0</v>
          </cell>
          <cell r="AA13442">
            <v>0</v>
          </cell>
          <cell r="AE13442">
            <v>0</v>
          </cell>
          <cell r="AG13442">
            <v>0</v>
          </cell>
          <cell r="AH13442">
            <v>0</v>
          </cell>
          <cell r="AI13442">
            <v>0</v>
          </cell>
          <cell r="AJ13442">
            <v>0</v>
          </cell>
          <cell r="AN13442">
            <v>0</v>
          </cell>
        </row>
        <row r="13443">
          <cell r="X13443">
            <v>0</v>
          </cell>
          <cell r="Y13443">
            <v>0</v>
          </cell>
          <cell r="Z13443">
            <v>0</v>
          </cell>
          <cell r="AA13443">
            <v>0</v>
          </cell>
          <cell r="AE13443">
            <v>0</v>
          </cell>
          <cell r="AG13443">
            <v>0</v>
          </cell>
          <cell r="AH13443">
            <v>0</v>
          </cell>
          <cell r="AI13443">
            <v>0</v>
          </cell>
          <cell r="AJ13443">
            <v>0</v>
          </cell>
          <cell r="AN13443">
            <v>0</v>
          </cell>
        </row>
        <row r="13444">
          <cell r="X13444">
            <v>0</v>
          </cell>
          <cell r="Y13444">
            <v>0</v>
          </cell>
          <cell r="Z13444">
            <v>0</v>
          </cell>
          <cell r="AA13444">
            <v>0</v>
          </cell>
          <cell r="AE13444">
            <v>0</v>
          </cell>
          <cell r="AG13444">
            <v>0</v>
          </cell>
          <cell r="AH13444">
            <v>0</v>
          </cell>
          <cell r="AI13444">
            <v>0</v>
          </cell>
          <cell r="AJ13444">
            <v>0</v>
          </cell>
          <cell r="AN13444">
            <v>0</v>
          </cell>
        </row>
        <row r="13445">
          <cell r="X13445">
            <v>0</v>
          </cell>
          <cell r="Y13445">
            <v>0</v>
          </cell>
          <cell r="Z13445">
            <v>0</v>
          </cell>
          <cell r="AA13445">
            <v>0</v>
          </cell>
          <cell r="AE13445">
            <v>0</v>
          </cell>
          <cell r="AG13445">
            <v>0</v>
          </cell>
          <cell r="AH13445">
            <v>0</v>
          </cell>
          <cell r="AI13445">
            <v>0</v>
          </cell>
          <cell r="AJ13445">
            <v>0</v>
          </cell>
          <cell r="AN13445">
            <v>0</v>
          </cell>
        </row>
        <row r="13446">
          <cell r="X13446">
            <v>0</v>
          </cell>
          <cell r="Y13446">
            <v>0</v>
          </cell>
          <cell r="Z13446">
            <v>0</v>
          </cell>
          <cell r="AA13446">
            <v>0</v>
          </cell>
          <cell r="AE13446">
            <v>0</v>
          </cell>
          <cell r="AG13446">
            <v>0</v>
          </cell>
          <cell r="AH13446">
            <v>0</v>
          </cell>
          <cell r="AI13446">
            <v>0</v>
          </cell>
          <cell r="AJ13446">
            <v>0</v>
          </cell>
          <cell r="AN13446">
            <v>0</v>
          </cell>
        </row>
        <row r="13447">
          <cell r="X13447">
            <v>0</v>
          </cell>
          <cell r="Y13447">
            <v>0</v>
          </cell>
          <cell r="Z13447">
            <v>0</v>
          </cell>
          <cell r="AA13447">
            <v>0</v>
          </cell>
          <cell r="AE13447">
            <v>0</v>
          </cell>
          <cell r="AG13447">
            <v>0</v>
          </cell>
          <cell r="AH13447">
            <v>0</v>
          </cell>
          <cell r="AI13447">
            <v>0</v>
          </cell>
          <cell r="AJ13447">
            <v>0</v>
          </cell>
          <cell r="AN13447">
            <v>0</v>
          </cell>
        </row>
        <row r="13448">
          <cell r="X13448">
            <v>0</v>
          </cell>
          <cell r="Y13448">
            <v>0</v>
          </cell>
          <cell r="Z13448">
            <v>0</v>
          </cell>
          <cell r="AA13448">
            <v>0</v>
          </cell>
          <cell r="AE13448">
            <v>0</v>
          </cell>
          <cell r="AG13448">
            <v>0</v>
          </cell>
          <cell r="AH13448">
            <v>0</v>
          </cell>
          <cell r="AI13448">
            <v>0</v>
          </cell>
          <cell r="AJ13448">
            <v>0</v>
          </cell>
          <cell r="AN13448">
            <v>0</v>
          </cell>
        </row>
        <row r="13449">
          <cell r="X13449">
            <v>0</v>
          </cell>
          <cell r="Y13449">
            <v>0</v>
          </cell>
          <cell r="Z13449">
            <v>0</v>
          </cell>
          <cell r="AA13449">
            <v>0</v>
          </cell>
          <cell r="AE13449">
            <v>0</v>
          </cell>
          <cell r="AG13449">
            <v>0</v>
          </cell>
          <cell r="AH13449">
            <v>0</v>
          </cell>
          <cell r="AI13449">
            <v>0</v>
          </cell>
          <cell r="AJ13449">
            <v>0</v>
          </cell>
          <cell r="AN13449">
            <v>0</v>
          </cell>
        </row>
        <row r="13450">
          <cell r="X13450">
            <v>0</v>
          </cell>
          <cell r="Y13450">
            <v>0</v>
          </cell>
          <cell r="Z13450">
            <v>0</v>
          </cell>
          <cell r="AA13450">
            <v>0</v>
          </cell>
          <cell r="AE13450">
            <v>0</v>
          </cell>
          <cell r="AG13450">
            <v>0</v>
          </cell>
          <cell r="AH13450">
            <v>0</v>
          </cell>
          <cell r="AI13450">
            <v>0</v>
          </cell>
          <cell r="AJ13450">
            <v>0</v>
          </cell>
          <cell r="AN13450">
            <v>0</v>
          </cell>
        </row>
        <row r="13451">
          <cell r="X13451">
            <v>0</v>
          </cell>
          <cell r="Y13451">
            <v>0</v>
          </cell>
          <cell r="Z13451">
            <v>0</v>
          </cell>
          <cell r="AA13451">
            <v>0</v>
          </cell>
          <cell r="AE13451">
            <v>0</v>
          </cell>
          <cell r="AG13451">
            <v>0</v>
          </cell>
          <cell r="AH13451">
            <v>0</v>
          </cell>
          <cell r="AI13451">
            <v>0</v>
          </cell>
          <cell r="AJ13451">
            <v>0</v>
          </cell>
          <cell r="AN13451">
            <v>0</v>
          </cell>
        </row>
        <row r="13452">
          <cell r="X13452">
            <v>0</v>
          </cell>
          <cell r="Y13452">
            <v>0</v>
          </cell>
          <cell r="Z13452">
            <v>0</v>
          </cell>
          <cell r="AA13452">
            <v>0</v>
          </cell>
          <cell r="AE13452">
            <v>0</v>
          </cell>
          <cell r="AG13452">
            <v>0</v>
          </cell>
          <cell r="AH13452">
            <v>0</v>
          </cell>
          <cell r="AI13452">
            <v>0</v>
          </cell>
          <cell r="AJ13452">
            <v>0</v>
          </cell>
          <cell r="AN13452">
            <v>0</v>
          </cell>
        </row>
        <row r="13453">
          <cell r="X13453">
            <v>0</v>
          </cell>
          <cell r="Y13453">
            <v>0</v>
          </cell>
          <cell r="Z13453">
            <v>0</v>
          </cell>
          <cell r="AA13453">
            <v>0</v>
          </cell>
          <cell r="AE13453">
            <v>0</v>
          </cell>
          <cell r="AG13453">
            <v>0</v>
          </cell>
          <cell r="AH13453">
            <v>0</v>
          </cell>
          <cell r="AI13453">
            <v>0</v>
          </cell>
          <cell r="AJ13453">
            <v>0</v>
          </cell>
          <cell r="AN13453">
            <v>0</v>
          </cell>
        </row>
        <row r="13454">
          <cell r="X13454">
            <v>0</v>
          </cell>
          <cell r="Y13454">
            <v>0</v>
          </cell>
          <cell r="Z13454">
            <v>0</v>
          </cell>
          <cell r="AA13454">
            <v>0</v>
          </cell>
          <cell r="AE13454">
            <v>0</v>
          </cell>
          <cell r="AG13454">
            <v>0</v>
          </cell>
          <cell r="AH13454">
            <v>0</v>
          </cell>
          <cell r="AI13454">
            <v>0</v>
          </cell>
          <cell r="AJ13454">
            <v>0</v>
          </cell>
          <cell r="AN13454">
            <v>0</v>
          </cell>
        </row>
        <row r="13455">
          <cell r="X13455">
            <v>0</v>
          </cell>
          <cell r="Y13455">
            <v>0</v>
          </cell>
          <cell r="Z13455">
            <v>0</v>
          </cell>
          <cell r="AA13455">
            <v>0</v>
          </cell>
          <cell r="AE13455">
            <v>0</v>
          </cell>
          <cell r="AG13455">
            <v>0</v>
          </cell>
          <cell r="AH13455">
            <v>0</v>
          </cell>
          <cell r="AI13455">
            <v>0</v>
          </cell>
          <cell r="AJ13455">
            <v>0</v>
          </cell>
          <cell r="AN13455">
            <v>0</v>
          </cell>
        </row>
        <row r="13456">
          <cell r="X13456">
            <v>0</v>
          </cell>
          <cell r="Y13456">
            <v>0</v>
          </cell>
          <cell r="Z13456">
            <v>0</v>
          </cell>
          <cell r="AA13456">
            <v>0</v>
          </cell>
          <cell r="AE13456">
            <v>0</v>
          </cell>
          <cell r="AG13456">
            <v>0</v>
          </cell>
          <cell r="AH13456">
            <v>0</v>
          </cell>
          <cell r="AI13456">
            <v>0</v>
          </cell>
          <cell r="AJ13456">
            <v>0</v>
          </cell>
          <cell r="AN13456">
            <v>0</v>
          </cell>
        </row>
        <row r="13457">
          <cell r="X13457">
            <v>0</v>
          </cell>
          <cell r="Y13457">
            <v>0</v>
          </cell>
          <cell r="Z13457">
            <v>0</v>
          </cell>
          <cell r="AA13457">
            <v>0</v>
          </cell>
          <cell r="AE13457">
            <v>0</v>
          </cell>
          <cell r="AG13457">
            <v>0</v>
          </cell>
          <cell r="AH13457">
            <v>0</v>
          </cell>
          <cell r="AI13457">
            <v>0</v>
          </cell>
          <cell r="AJ13457">
            <v>0</v>
          </cell>
          <cell r="AN13457">
            <v>0</v>
          </cell>
        </row>
        <row r="13458">
          <cell r="X13458">
            <v>0</v>
          </cell>
          <cell r="Y13458">
            <v>0</v>
          </cell>
          <cell r="Z13458">
            <v>0</v>
          </cell>
          <cell r="AA13458">
            <v>0</v>
          </cell>
          <cell r="AE13458">
            <v>0</v>
          </cell>
          <cell r="AG13458">
            <v>0</v>
          </cell>
          <cell r="AH13458">
            <v>0</v>
          </cell>
          <cell r="AI13458">
            <v>0</v>
          </cell>
          <cell r="AJ13458">
            <v>0</v>
          </cell>
          <cell r="AN13458">
            <v>0</v>
          </cell>
        </row>
        <row r="13459">
          <cell r="X13459">
            <v>0</v>
          </cell>
          <cell r="Y13459">
            <v>0</v>
          </cell>
          <cell r="Z13459">
            <v>0</v>
          </cell>
          <cell r="AA13459">
            <v>0</v>
          </cell>
          <cell r="AE13459">
            <v>0</v>
          </cell>
          <cell r="AG13459">
            <v>0</v>
          </cell>
          <cell r="AH13459">
            <v>0</v>
          </cell>
          <cell r="AI13459">
            <v>0</v>
          </cell>
          <cell r="AJ13459">
            <v>0</v>
          </cell>
          <cell r="AN13459">
            <v>0</v>
          </cell>
        </row>
        <row r="13460">
          <cell r="X13460">
            <v>0</v>
          </cell>
          <cell r="Y13460">
            <v>0</v>
          </cell>
          <cell r="Z13460">
            <v>0</v>
          </cell>
          <cell r="AA13460">
            <v>0</v>
          </cell>
          <cell r="AE13460">
            <v>0</v>
          </cell>
          <cell r="AG13460">
            <v>0</v>
          </cell>
          <cell r="AH13460">
            <v>0</v>
          </cell>
          <cell r="AI13460">
            <v>0</v>
          </cell>
          <cell r="AJ13460">
            <v>0</v>
          </cell>
          <cell r="AN13460">
            <v>0</v>
          </cell>
        </row>
        <row r="13461">
          <cell r="X13461">
            <v>0</v>
          </cell>
          <cell r="Y13461">
            <v>0</v>
          </cell>
          <cell r="Z13461">
            <v>0</v>
          </cell>
          <cell r="AA13461">
            <v>0</v>
          </cell>
          <cell r="AE13461">
            <v>0</v>
          </cell>
          <cell r="AG13461">
            <v>0</v>
          </cell>
          <cell r="AH13461">
            <v>0</v>
          </cell>
          <cell r="AI13461">
            <v>0</v>
          </cell>
          <cell r="AJ13461">
            <v>0</v>
          </cell>
          <cell r="AN13461">
            <v>0</v>
          </cell>
        </row>
        <row r="13462">
          <cell r="X13462">
            <v>0</v>
          </cell>
          <cell r="Y13462">
            <v>0</v>
          </cell>
          <cell r="Z13462">
            <v>0</v>
          </cell>
          <cell r="AA13462">
            <v>0</v>
          </cell>
          <cell r="AE13462">
            <v>0</v>
          </cell>
          <cell r="AG13462">
            <v>0</v>
          </cell>
          <cell r="AH13462">
            <v>0</v>
          </cell>
          <cell r="AI13462">
            <v>0</v>
          </cell>
          <cell r="AJ13462">
            <v>0</v>
          </cell>
          <cell r="AN13462">
            <v>0</v>
          </cell>
        </row>
        <row r="13463">
          <cell r="X13463">
            <v>0</v>
          </cell>
          <cell r="Y13463">
            <v>0</v>
          </cell>
          <cell r="Z13463">
            <v>0</v>
          </cell>
          <cell r="AA13463">
            <v>0</v>
          </cell>
          <cell r="AE13463">
            <v>0</v>
          </cell>
          <cell r="AG13463">
            <v>0</v>
          </cell>
          <cell r="AH13463">
            <v>0</v>
          </cell>
          <cell r="AI13463">
            <v>0</v>
          </cell>
          <cell r="AJ13463">
            <v>0</v>
          </cell>
          <cell r="AN13463">
            <v>0</v>
          </cell>
        </row>
        <row r="13464">
          <cell r="X13464">
            <v>0</v>
          </cell>
          <cell r="Y13464">
            <v>0</v>
          </cell>
          <cell r="Z13464">
            <v>0</v>
          </cell>
          <cell r="AA13464">
            <v>0</v>
          </cell>
          <cell r="AE13464">
            <v>0</v>
          </cell>
          <cell r="AG13464">
            <v>0</v>
          </cell>
          <cell r="AH13464">
            <v>0</v>
          </cell>
          <cell r="AI13464">
            <v>0</v>
          </cell>
          <cell r="AJ13464">
            <v>0</v>
          </cell>
          <cell r="AN13464">
            <v>0</v>
          </cell>
        </row>
        <row r="13465">
          <cell r="X13465">
            <v>0</v>
          </cell>
          <cell r="Y13465">
            <v>0</v>
          </cell>
          <cell r="Z13465">
            <v>0</v>
          </cell>
          <cell r="AA13465">
            <v>0</v>
          </cell>
          <cell r="AE13465">
            <v>0</v>
          </cell>
          <cell r="AG13465">
            <v>0</v>
          </cell>
          <cell r="AH13465">
            <v>0</v>
          </cell>
          <cell r="AI13465">
            <v>0</v>
          </cell>
          <cell r="AJ13465">
            <v>0</v>
          </cell>
          <cell r="AN13465">
            <v>0</v>
          </cell>
        </row>
        <row r="13466">
          <cell r="X13466">
            <v>0</v>
          </cell>
          <cell r="Y13466">
            <v>0</v>
          </cell>
          <cell r="Z13466">
            <v>0</v>
          </cell>
          <cell r="AA13466">
            <v>0</v>
          </cell>
          <cell r="AE13466">
            <v>0</v>
          </cell>
          <cell r="AG13466">
            <v>0</v>
          </cell>
          <cell r="AH13466">
            <v>0</v>
          </cell>
          <cell r="AI13466">
            <v>0</v>
          </cell>
          <cell r="AJ13466">
            <v>0</v>
          </cell>
          <cell r="AN13466">
            <v>0</v>
          </cell>
        </row>
        <row r="13467">
          <cell r="X13467">
            <v>0</v>
          </cell>
          <cell r="Y13467">
            <v>0</v>
          </cell>
          <cell r="Z13467">
            <v>0</v>
          </cell>
          <cell r="AA13467">
            <v>0</v>
          </cell>
          <cell r="AE13467">
            <v>0</v>
          </cell>
          <cell r="AG13467">
            <v>0</v>
          </cell>
          <cell r="AH13467">
            <v>0</v>
          </cell>
          <cell r="AI13467">
            <v>0</v>
          </cell>
          <cell r="AJ13467">
            <v>0</v>
          </cell>
          <cell r="AN13467">
            <v>0</v>
          </cell>
        </row>
        <row r="13468">
          <cell r="X13468">
            <v>0</v>
          </cell>
          <cell r="Y13468">
            <v>0</v>
          </cell>
          <cell r="Z13468">
            <v>0</v>
          </cell>
          <cell r="AA13468">
            <v>0</v>
          </cell>
          <cell r="AE13468">
            <v>0</v>
          </cell>
          <cell r="AG13468">
            <v>0</v>
          </cell>
          <cell r="AH13468">
            <v>0</v>
          </cell>
          <cell r="AI13468">
            <v>0</v>
          </cell>
          <cell r="AJ13468">
            <v>0</v>
          </cell>
          <cell r="AN13468">
            <v>0</v>
          </cell>
        </row>
        <row r="13469">
          <cell r="X13469">
            <v>0</v>
          </cell>
          <cell r="Y13469">
            <v>0</v>
          </cell>
          <cell r="Z13469">
            <v>0</v>
          </cell>
          <cell r="AA13469">
            <v>0</v>
          </cell>
          <cell r="AE13469">
            <v>0</v>
          </cell>
          <cell r="AG13469">
            <v>0</v>
          </cell>
          <cell r="AH13469">
            <v>0</v>
          </cell>
          <cell r="AI13469">
            <v>0</v>
          </cell>
          <cell r="AJ13469">
            <v>0</v>
          </cell>
          <cell r="AN13469">
            <v>0</v>
          </cell>
        </row>
        <row r="13470">
          <cell r="X13470">
            <v>0</v>
          </cell>
          <cell r="Y13470">
            <v>0</v>
          </cell>
          <cell r="Z13470">
            <v>0</v>
          </cell>
          <cell r="AA13470">
            <v>0</v>
          </cell>
          <cell r="AE13470">
            <v>0</v>
          </cell>
          <cell r="AG13470">
            <v>0</v>
          </cell>
          <cell r="AH13470">
            <v>0</v>
          </cell>
          <cell r="AI13470">
            <v>0</v>
          </cell>
          <cell r="AJ13470">
            <v>0</v>
          </cell>
          <cell r="AN13470">
            <v>0</v>
          </cell>
        </row>
        <row r="13471">
          <cell r="X13471">
            <v>0</v>
          </cell>
          <cell r="Y13471">
            <v>0</v>
          </cell>
          <cell r="Z13471">
            <v>0</v>
          </cell>
          <cell r="AA13471">
            <v>0</v>
          </cell>
          <cell r="AE13471">
            <v>0</v>
          </cell>
          <cell r="AG13471">
            <v>0</v>
          </cell>
          <cell r="AH13471">
            <v>0</v>
          </cell>
          <cell r="AI13471">
            <v>0</v>
          </cell>
          <cell r="AJ13471">
            <v>0</v>
          </cell>
          <cell r="AN13471">
            <v>0</v>
          </cell>
        </row>
        <row r="13472">
          <cell r="X13472">
            <v>0</v>
          </cell>
          <cell r="Y13472">
            <v>0</v>
          </cell>
          <cell r="Z13472">
            <v>0</v>
          </cell>
          <cell r="AA13472">
            <v>0</v>
          </cell>
          <cell r="AE13472">
            <v>0</v>
          </cell>
          <cell r="AG13472">
            <v>0</v>
          </cell>
          <cell r="AH13472">
            <v>0</v>
          </cell>
          <cell r="AI13472">
            <v>0</v>
          </cell>
          <cell r="AJ13472">
            <v>0</v>
          </cell>
          <cell r="AN13472">
            <v>0</v>
          </cell>
        </row>
        <row r="13473">
          <cell r="X13473">
            <v>0</v>
          </cell>
          <cell r="Y13473">
            <v>0</v>
          </cell>
          <cell r="Z13473">
            <v>0</v>
          </cell>
          <cell r="AA13473">
            <v>0</v>
          </cell>
          <cell r="AE13473">
            <v>0</v>
          </cell>
          <cell r="AG13473">
            <v>0</v>
          </cell>
          <cell r="AH13473">
            <v>0</v>
          </cell>
          <cell r="AI13473">
            <v>0</v>
          </cell>
          <cell r="AJ13473">
            <v>0</v>
          </cell>
          <cell r="AN13473">
            <v>0</v>
          </cell>
        </row>
        <row r="13474">
          <cell r="X13474">
            <v>0</v>
          </cell>
          <cell r="Y13474">
            <v>0</v>
          </cell>
          <cell r="Z13474">
            <v>0</v>
          </cell>
          <cell r="AA13474">
            <v>0</v>
          </cell>
          <cell r="AE13474">
            <v>0</v>
          </cell>
          <cell r="AG13474">
            <v>0</v>
          </cell>
          <cell r="AH13474">
            <v>0</v>
          </cell>
          <cell r="AI13474">
            <v>0</v>
          </cell>
          <cell r="AJ13474">
            <v>0</v>
          </cell>
          <cell r="AN13474">
            <v>0</v>
          </cell>
        </row>
        <row r="13475">
          <cell r="X13475">
            <v>0</v>
          </cell>
          <cell r="Y13475">
            <v>0</v>
          </cell>
          <cell r="Z13475">
            <v>0</v>
          </cell>
          <cell r="AA13475">
            <v>0</v>
          </cell>
          <cell r="AE13475">
            <v>0</v>
          </cell>
          <cell r="AG13475">
            <v>0</v>
          </cell>
          <cell r="AH13475">
            <v>0</v>
          </cell>
          <cell r="AI13475">
            <v>0</v>
          </cell>
          <cell r="AJ13475">
            <v>0</v>
          </cell>
          <cell r="AN13475">
            <v>0</v>
          </cell>
        </row>
        <row r="13476">
          <cell r="X13476">
            <v>0</v>
          </cell>
          <cell r="Y13476">
            <v>0</v>
          </cell>
          <cell r="Z13476">
            <v>0</v>
          </cell>
          <cell r="AA13476">
            <v>0</v>
          </cell>
          <cell r="AE13476">
            <v>0</v>
          </cell>
          <cell r="AG13476">
            <v>0</v>
          </cell>
          <cell r="AH13476">
            <v>0</v>
          </cell>
          <cell r="AI13476">
            <v>0</v>
          </cell>
          <cell r="AJ13476">
            <v>0</v>
          </cell>
          <cell r="AN13476">
            <v>0</v>
          </cell>
        </row>
        <row r="13477">
          <cell r="X13477">
            <v>0</v>
          </cell>
          <cell r="Y13477">
            <v>0</v>
          </cell>
          <cell r="Z13477">
            <v>0</v>
          </cell>
          <cell r="AA13477">
            <v>0</v>
          </cell>
          <cell r="AE13477">
            <v>0</v>
          </cell>
          <cell r="AG13477">
            <v>0</v>
          </cell>
          <cell r="AH13477">
            <v>0</v>
          </cell>
          <cell r="AI13477">
            <v>0</v>
          </cell>
          <cell r="AJ13477">
            <v>0</v>
          </cell>
          <cell r="AN13477">
            <v>0</v>
          </cell>
        </row>
        <row r="13478">
          <cell r="X13478">
            <v>0</v>
          </cell>
          <cell r="Y13478">
            <v>0</v>
          </cell>
          <cell r="Z13478">
            <v>0</v>
          </cell>
          <cell r="AA13478">
            <v>0</v>
          </cell>
          <cell r="AE13478">
            <v>0</v>
          </cell>
          <cell r="AG13478">
            <v>0</v>
          </cell>
          <cell r="AH13478">
            <v>0</v>
          </cell>
          <cell r="AI13478">
            <v>0</v>
          </cell>
          <cell r="AJ13478">
            <v>0</v>
          </cell>
          <cell r="AN13478">
            <v>0</v>
          </cell>
        </row>
        <row r="13479">
          <cell r="X13479">
            <v>0</v>
          </cell>
          <cell r="Y13479">
            <v>0</v>
          </cell>
          <cell r="Z13479">
            <v>0</v>
          </cell>
          <cell r="AA13479">
            <v>0</v>
          </cell>
          <cell r="AE13479">
            <v>0</v>
          </cell>
          <cell r="AG13479">
            <v>0</v>
          </cell>
          <cell r="AH13479">
            <v>0</v>
          </cell>
          <cell r="AI13479">
            <v>0</v>
          </cell>
          <cell r="AJ13479">
            <v>0</v>
          </cell>
          <cell r="AN13479">
            <v>0</v>
          </cell>
        </row>
        <row r="13480">
          <cell r="X13480">
            <v>0</v>
          </cell>
          <cell r="Y13480">
            <v>0</v>
          </cell>
          <cell r="Z13480">
            <v>0</v>
          </cell>
          <cell r="AA13480">
            <v>0</v>
          </cell>
          <cell r="AE13480">
            <v>0</v>
          </cell>
          <cell r="AG13480">
            <v>0</v>
          </cell>
          <cell r="AH13480">
            <v>0</v>
          </cell>
          <cell r="AI13480">
            <v>0</v>
          </cell>
          <cell r="AJ13480">
            <v>0</v>
          </cell>
          <cell r="AN13480">
            <v>0</v>
          </cell>
        </row>
        <row r="13481">
          <cell r="X13481">
            <v>0</v>
          </cell>
          <cell r="Y13481">
            <v>0</v>
          </cell>
          <cell r="Z13481">
            <v>0</v>
          </cell>
          <cell r="AA13481">
            <v>0</v>
          </cell>
          <cell r="AE13481">
            <v>0</v>
          </cell>
          <cell r="AG13481">
            <v>0</v>
          </cell>
          <cell r="AH13481">
            <v>0</v>
          </cell>
          <cell r="AI13481">
            <v>0</v>
          </cell>
          <cell r="AJ13481">
            <v>0</v>
          </cell>
          <cell r="AN13481">
            <v>0</v>
          </cell>
        </row>
        <row r="13482">
          <cell r="X13482">
            <v>0</v>
          </cell>
          <cell r="Y13482">
            <v>0</v>
          </cell>
          <cell r="Z13482">
            <v>0</v>
          </cell>
          <cell r="AA13482">
            <v>0</v>
          </cell>
          <cell r="AE13482">
            <v>0</v>
          </cell>
          <cell r="AG13482">
            <v>0</v>
          </cell>
          <cell r="AH13482">
            <v>0</v>
          </cell>
          <cell r="AI13482">
            <v>0</v>
          </cell>
          <cell r="AJ13482">
            <v>0</v>
          </cell>
          <cell r="AN13482">
            <v>0</v>
          </cell>
        </row>
        <row r="13483">
          <cell r="X13483">
            <v>0</v>
          </cell>
          <cell r="Y13483">
            <v>0</v>
          </cell>
          <cell r="Z13483">
            <v>0</v>
          </cell>
          <cell r="AA13483">
            <v>0</v>
          </cell>
          <cell r="AE13483">
            <v>0</v>
          </cell>
          <cell r="AG13483">
            <v>0</v>
          </cell>
          <cell r="AH13483">
            <v>0</v>
          </cell>
          <cell r="AI13483">
            <v>0</v>
          </cell>
          <cell r="AJ13483">
            <v>0</v>
          </cell>
          <cell r="AN13483">
            <v>0</v>
          </cell>
        </row>
        <row r="13484">
          <cell r="X13484">
            <v>0</v>
          </cell>
          <cell r="Y13484">
            <v>0</v>
          </cell>
          <cell r="Z13484">
            <v>0</v>
          </cell>
          <cell r="AA13484">
            <v>0</v>
          </cell>
          <cell r="AE13484">
            <v>0</v>
          </cell>
          <cell r="AG13484">
            <v>0</v>
          </cell>
          <cell r="AH13484">
            <v>0</v>
          </cell>
          <cell r="AI13484">
            <v>0</v>
          </cell>
          <cell r="AJ13484">
            <v>0</v>
          </cell>
          <cell r="AN13484">
            <v>0</v>
          </cell>
        </row>
        <row r="13485">
          <cell r="X13485">
            <v>0</v>
          </cell>
          <cell r="Y13485">
            <v>0</v>
          </cell>
          <cell r="Z13485">
            <v>0</v>
          </cell>
          <cell r="AA13485">
            <v>0</v>
          </cell>
          <cell r="AE13485">
            <v>0</v>
          </cell>
          <cell r="AG13485">
            <v>0</v>
          </cell>
          <cell r="AH13485">
            <v>0</v>
          </cell>
          <cell r="AI13485">
            <v>0</v>
          </cell>
          <cell r="AJ13485">
            <v>0</v>
          </cell>
          <cell r="AN13485">
            <v>0</v>
          </cell>
        </row>
        <row r="13486">
          <cell r="X13486">
            <v>0</v>
          </cell>
          <cell r="Y13486">
            <v>0</v>
          </cell>
          <cell r="Z13486">
            <v>0</v>
          </cell>
          <cell r="AA13486">
            <v>0</v>
          </cell>
          <cell r="AE13486">
            <v>0</v>
          </cell>
          <cell r="AG13486">
            <v>0</v>
          </cell>
          <cell r="AH13486">
            <v>0</v>
          </cell>
          <cell r="AI13486">
            <v>0</v>
          </cell>
          <cell r="AJ13486">
            <v>0</v>
          </cell>
          <cell r="AN13486">
            <v>0</v>
          </cell>
        </row>
        <row r="13487">
          <cell r="X13487">
            <v>0</v>
          </cell>
          <cell r="Y13487">
            <v>0</v>
          </cell>
          <cell r="Z13487">
            <v>0</v>
          </cell>
          <cell r="AA13487">
            <v>0</v>
          </cell>
          <cell r="AE13487">
            <v>0</v>
          </cell>
          <cell r="AG13487">
            <v>0</v>
          </cell>
          <cell r="AH13487">
            <v>0</v>
          </cell>
          <cell r="AI13487">
            <v>0</v>
          </cell>
          <cell r="AJ13487">
            <v>0</v>
          </cell>
          <cell r="AN13487">
            <v>0</v>
          </cell>
        </row>
        <row r="13488">
          <cell r="X13488">
            <v>0</v>
          </cell>
          <cell r="Y13488">
            <v>0</v>
          </cell>
          <cell r="Z13488">
            <v>0</v>
          </cell>
          <cell r="AA13488">
            <v>0</v>
          </cell>
          <cell r="AE13488">
            <v>0</v>
          </cell>
          <cell r="AG13488">
            <v>0</v>
          </cell>
          <cell r="AH13488">
            <v>0</v>
          </cell>
          <cell r="AI13488">
            <v>0</v>
          </cell>
          <cell r="AJ13488">
            <v>0</v>
          </cell>
          <cell r="AN13488">
            <v>0</v>
          </cell>
        </row>
        <row r="13489">
          <cell r="X13489">
            <v>0</v>
          </cell>
          <cell r="Y13489">
            <v>0</v>
          </cell>
          <cell r="Z13489">
            <v>0</v>
          </cell>
          <cell r="AA13489">
            <v>0</v>
          </cell>
          <cell r="AE13489">
            <v>0</v>
          </cell>
          <cell r="AG13489">
            <v>0</v>
          </cell>
          <cell r="AH13489">
            <v>0</v>
          </cell>
          <cell r="AI13489">
            <v>0</v>
          </cell>
          <cell r="AJ13489">
            <v>0</v>
          </cell>
          <cell r="AN13489">
            <v>0</v>
          </cell>
        </row>
        <row r="13490">
          <cell r="X13490">
            <v>0</v>
          </cell>
          <cell r="Y13490">
            <v>0</v>
          </cell>
          <cell r="Z13490">
            <v>0</v>
          </cell>
          <cell r="AA13490">
            <v>0</v>
          </cell>
          <cell r="AE13490">
            <v>0</v>
          </cell>
          <cell r="AG13490">
            <v>0</v>
          </cell>
          <cell r="AH13490">
            <v>0</v>
          </cell>
          <cell r="AI13490">
            <v>0</v>
          </cell>
          <cell r="AJ13490">
            <v>0</v>
          </cell>
          <cell r="AN13490">
            <v>0</v>
          </cell>
        </row>
        <row r="13491">
          <cell r="X13491">
            <v>0</v>
          </cell>
          <cell r="Y13491">
            <v>0</v>
          </cell>
          <cell r="Z13491">
            <v>0</v>
          </cell>
          <cell r="AA13491">
            <v>0</v>
          </cell>
          <cell r="AE13491">
            <v>0</v>
          </cell>
          <cell r="AG13491">
            <v>0</v>
          </cell>
          <cell r="AH13491">
            <v>0</v>
          </cell>
          <cell r="AI13491">
            <v>0</v>
          </cell>
          <cell r="AJ13491">
            <v>0</v>
          </cell>
          <cell r="AN13491">
            <v>0</v>
          </cell>
        </row>
        <row r="13492">
          <cell r="X13492">
            <v>0</v>
          </cell>
          <cell r="Y13492">
            <v>0</v>
          </cell>
          <cell r="Z13492">
            <v>0</v>
          </cell>
          <cell r="AA13492">
            <v>0</v>
          </cell>
          <cell r="AE13492">
            <v>0</v>
          </cell>
          <cell r="AG13492">
            <v>0</v>
          </cell>
          <cell r="AH13492">
            <v>0</v>
          </cell>
          <cell r="AI13492">
            <v>0</v>
          </cell>
          <cell r="AJ13492">
            <v>0</v>
          </cell>
          <cell r="AN13492">
            <v>0</v>
          </cell>
        </row>
        <row r="13493">
          <cell r="X13493">
            <v>0</v>
          </cell>
          <cell r="Y13493">
            <v>0</v>
          </cell>
          <cell r="Z13493">
            <v>0</v>
          </cell>
          <cell r="AA13493">
            <v>0</v>
          </cell>
          <cell r="AE13493">
            <v>0</v>
          </cell>
          <cell r="AG13493">
            <v>0</v>
          </cell>
          <cell r="AH13493">
            <v>0</v>
          </cell>
          <cell r="AI13493">
            <v>0</v>
          </cell>
          <cell r="AJ13493">
            <v>0</v>
          </cell>
          <cell r="AN13493">
            <v>0</v>
          </cell>
        </row>
        <row r="13494">
          <cell r="X13494">
            <v>0</v>
          </cell>
          <cell r="Y13494">
            <v>0</v>
          </cell>
          <cell r="Z13494">
            <v>0</v>
          </cell>
          <cell r="AA13494">
            <v>0</v>
          </cell>
          <cell r="AE13494">
            <v>0</v>
          </cell>
          <cell r="AG13494">
            <v>0</v>
          </cell>
          <cell r="AH13494">
            <v>0</v>
          </cell>
          <cell r="AI13494">
            <v>0</v>
          </cell>
          <cell r="AJ13494">
            <v>0</v>
          </cell>
          <cell r="AN13494">
            <v>0</v>
          </cell>
        </row>
        <row r="13495">
          <cell r="X13495">
            <v>0</v>
          </cell>
          <cell r="Y13495">
            <v>0</v>
          </cell>
          <cell r="Z13495">
            <v>0</v>
          </cell>
          <cell r="AA13495">
            <v>0</v>
          </cell>
          <cell r="AE13495">
            <v>0</v>
          </cell>
          <cell r="AG13495">
            <v>0</v>
          </cell>
          <cell r="AH13495">
            <v>0</v>
          </cell>
          <cell r="AI13495">
            <v>0</v>
          </cell>
          <cell r="AJ13495">
            <v>0</v>
          </cell>
          <cell r="AN13495">
            <v>0</v>
          </cell>
        </row>
        <row r="13496">
          <cell r="X13496">
            <v>0</v>
          </cell>
          <cell r="Y13496">
            <v>0</v>
          </cell>
          <cell r="Z13496">
            <v>0</v>
          </cell>
          <cell r="AA13496">
            <v>0</v>
          </cell>
          <cell r="AE13496">
            <v>0</v>
          </cell>
          <cell r="AG13496">
            <v>0</v>
          </cell>
          <cell r="AH13496">
            <v>0</v>
          </cell>
          <cell r="AI13496">
            <v>0</v>
          </cell>
          <cell r="AJ13496">
            <v>0</v>
          </cell>
          <cell r="AN13496">
            <v>0</v>
          </cell>
        </row>
        <row r="13497">
          <cell r="X13497">
            <v>0</v>
          </cell>
          <cell r="Y13497">
            <v>0</v>
          </cell>
          <cell r="Z13497">
            <v>0</v>
          </cell>
          <cell r="AA13497">
            <v>0</v>
          </cell>
          <cell r="AE13497">
            <v>0</v>
          </cell>
          <cell r="AG13497">
            <v>0</v>
          </cell>
          <cell r="AH13497">
            <v>0</v>
          </cell>
          <cell r="AI13497">
            <v>0</v>
          </cell>
          <cell r="AJ13497">
            <v>0</v>
          </cell>
          <cell r="AN13497">
            <v>0</v>
          </cell>
        </row>
        <row r="13498">
          <cell r="X13498">
            <v>0</v>
          </cell>
          <cell r="Y13498">
            <v>0</v>
          </cell>
          <cell r="Z13498">
            <v>0</v>
          </cell>
          <cell r="AA13498">
            <v>0</v>
          </cell>
          <cell r="AE13498">
            <v>0</v>
          </cell>
          <cell r="AG13498">
            <v>0</v>
          </cell>
          <cell r="AH13498">
            <v>0</v>
          </cell>
          <cell r="AI13498">
            <v>0</v>
          </cell>
          <cell r="AJ13498">
            <v>0</v>
          </cell>
          <cell r="AN13498">
            <v>0</v>
          </cell>
        </row>
        <row r="13499">
          <cell r="X13499">
            <v>0</v>
          </cell>
          <cell r="Y13499">
            <v>0</v>
          </cell>
          <cell r="Z13499">
            <v>0</v>
          </cell>
          <cell r="AA13499">
            <v>0</v>
          </cell>
          <cell r="AE13499">
            <v>0</v>
          </cell>
          <cell r="AG13499">
            <v>0</v>
          </cell>
          <cell r="AH13499">
            <v>0</v>
          </cell>
          <cell r="AI13499">
            <v>0</v>
          </cell>
          <cell r="AJ13499">
            <v>0</v>
          </cell>
          <cell r="AN13499">
            <v>0</v>
          </cell>
        </row>
        <row r="13500">
          <cell r="X13500">
            <v>0</v>
          </cell>
          <cell r="Y13500">
            <v>0</v>
          </cell>
          <cell r="Z13500">
            <v>0</v>
          </cell>
          <cell r="AA13500">
            <v>0</v>
          </cell>
          <cell r="AE13500">
            <v>0</v>
          </cell>
          <cell r="AG13500">
            <v>0</v>
          </cell>
          <cell r="AH13500">
            <v>0</v>
          </cell>
          <cell r="AI13500">
            <v>0</v>
          </cell>
          <cell r="AJ13500">
            <v>0</v>
          </cell>
          <cell r="AN13500">
            <v>0</v>
          </cell>
        </row>
        <row r="13501">
          <cell r="X13501">
            <v>0</v>
          </cell>
          <cell r="Y13501">
            <v>0</v>
          </cell>
          <cell r="Z13501">
            <v>0</v>
          </cell>
          <cell r="AA13501">
            <v>0</v>
          </cell>
          <cell r="AE13501">
            <v>0</v>
          </cell>
          <cell r="AG13501">
            <v>0</v>
          </cell>
          <cell r="AH13501">
            <v>0</v>
          </cell>
          <cell r="AI13501">
            <v>0</v>
          </cell>
          <cell r="AJ13501">
            <v>0</v>
          </cell>
          <cell r="AN13501">
            <v>0</v>
          </cell>
        </row>
        <row r="13502">
          <cell r="X13502">
            <v>0</v>
          </cell>
          <cell r="Y13502">
            <v>0</v>
          </cell>
          <cell r="Z13502">
            <v>0</v>
          </cell>
          <cell r="AA13502">
            <v>0</v>
          </cell>
          <cell r="AE13502">
            <v>0</v>
          </cell>
          <cell r="AG13502">
            <v>0</v>
          </cell>
          <cell r="AH13502">
            <v>0</v>
          </cell>
          <cell r="AI13502">
            <v>0</v>
          </cell>
          <cell r="AJ13502">
            <v>0</v>
          </cell>
          <cell r="AN13502">
            <v>0</v>
          </cell>
        </row>
        <row r="13503">
          <cell r="X13503">
            <v>0</v>
          </cell>
          <cell r="Y13503">
            <v>0</v>
          </cell>
          <cell r="Z13503">
            <v>0</v>
          </cell>
          <cell r="AA13503">
            <v>0</v>
          </cell>
          <cell r="AE13503">
            <v>0</v>
          </cell>
          <cell r="AG13503">
            <v>0</v>
          </cell>
          <cell r="AH13503">
            <v>0</v>
          </cell>
          <cell r="AI13503">
            <v>0</v>
          </cell>
          <cell r="AJ13503">
            <v>0</v>
          </cell>
          <cell r="AN13503">
            <v>0</v>
          </cell>
        </row>
        <row r="13504">
          <cell r="X13504">
            <v>0</v>
          </cell>
          <cell r="Y13504">
            <v>0</v>
          </cell>
          <cell r="Z13504">
            <v>0</v>
          </cell>
          <cell r="AA13504">
            <v>0</v>
          </cell>
          <cell r="AE13504">
            <v>0</v>
          </cell>
          <cell r="AG13504">
            <v>0</v>
          </cell>
          <cell r="AH13504">
            <v>0</v>
          </cell>
          <cell r="AI13504">
            <v>0</v>
          </cell>
          <cell r="AJ13504">
            <v>0</v>
          </cell>
          <cell r="AN13504">
            <v>0</v>
          </cell>
        </row>
        <row r="13505">
          <cell r="X13505">
            <v>0</v>
          </cell>
          <cell r="Y13505">
            <v>0</v>
          </cell>
          <cell r="Z13505">
            <v>0</v>
          </cell>
          <cell r="AA13505">
            <v>0</v>
          </cell>
          <cell r="AE13505">
            <v>0</v>
          </cell>
          <cell r="AG13505">
            <v>0</v>
          </cell>
          <cell r="AH13505">
            <v>0</v>
          </cell>
          <cell r="AI13505">
            <v>0</v>
          </cell>
          <cell r="AJ13505">
            <v>0</v>
          </cell>
          <cell r="AN13505">
            <v>0</v>
          </cell>
        </row>
        <row r="13506">
          <cell r="X13506">
            <v>0</v>
          </cell>
          <cell r="Y13506">
            <v>0</v>
          </cell>
          <cell r="Z13506">
            <v>0</v>
          </cell>
          <cell r="AA13506">
            <v>0</v>
          </cell>
          <cell r="AE13506">
            <v>0</v>
          </cell>
          <cell r="AG13506">
            <v>0</v>
          </cell>
          <cell r="AH13506">
            <v>0</v>
          </cell>
          <cell r="AI13506">
            <v>0</v>
          </cell>
          <cell r="AJ13506">
            <v>0</v>
          </cell>
          <cell r="AN13506">
            <v>0</v>
          </cell>
        </row>
        <row r="13507">
          <cell r="X13507">
            <v>0</v>
          </cell>
          <cell r="Y13507">
            <v>0</v>
          </cell>
          <cell r="Z13507">
            <v>0</v>
          </cell>
          <cell r="AA13507">
            <v>0</v>
          </cell>
          <cell r="AE13507">
            <v>0</v>
          </cell>
          <cell r="AG13507">
            <v>0</v>
          </cell>
          <cell r="AH13507">
            <v>0</v>
          </cell>
          <cell r="AI13507">
            <v>0</v>
          </cell>
          <cell r="AJ13507">
            <v>0</v>
          </cell>
          <cell r="AN13507">
            <v>0</v>
          </cell>
        </row>
        <row r="13508">
          <cell r="X13508">
            <v>0</v>
          </cell>
          <cell r="Y13508">
            <v>0</v>
          </cell>
          <cell r="Z13508">
            <v>0</v>
          </cell>
          <cell r="AA13508">
            <v>0</v>
          </cell>
          <cell r="AE13508">
            <v>0</v>
          </cell>
          <cell r="AG13508">
            <v>0</v>
          </cell>
          <cell r="AH13508">
            <v>0</v>
          </cell>
          <cell r="AI13508">
            <v>0</v>
          </cell>
          <cell r="AJ13508">
            <v>0</v>
          </cell>
          <cell r="AN13508">
            <v>0</v>
          </cell>
        </row>
        <row r="13509">
          <cell r="X13509">
            <v>0</v>
          </cell>
          <cell r="Y13509">
            <v>0</v>
          </cell>
          <cell r="Z13509">
            <v>0</v>
          </cell>
          <cell r="AA13509">
            <v>0</v>
          </cell>
          <cell r="AE13509">
            <v>0</v>
          </cell>
          <cell r="AG13509">
            <v>0</v>
          </cell>
          <cell r="AH13509">
            <v>0</v>
          </cell>
          <cell r="AI13509">
            <v>0</v>
          </cell>
          <cell r="AJ13509">
            <v>0</v>
          </cell>
          <cell r="AN13509">
            <v>0</v>
          </cell>
        </row>
        <row r="13510">
          <cell r="X13510">
            <v>0</v>
          </cell>
          <cell r="Y13510">
            <v>0</v>
          </cell>
          <cell r="Z13510">
            <v>0</v>
          </cell>
          <cell r="AA13510">
            <v>0</v>
          </cell>
          <cell r="AE13510">
            <v>0</v>
          </cell>
          <cell r="AG13510">
            <v>0</v>
          </cell>
          <cell r="AH13510">
            <v>0</v>
          </cell>
          <cell r="AI13510">
            <v>0</v>
          </cell>
          <cell r="AJ13510">
            <v>0</v>
          </cell>
          <cell r="AN13510">
            <v>0</v>
          </cell>
        </row>
        <row r="13511">
          <cell r="X13511">
            <v>0</v>
          </cell>
          <cell r="Y13511">
            <v>0</v>
          </cell>
          <cell r="Z13511">
            <v>0</v>
          </cell>
          <cell r="AA13511">
            <v>0</v>
          </cell>
          <cell r="AE13511">
            <v>0</v>
          </cell>
          <cell r="AG13511">
            <v>0</v>
          </cell>
          <cell r="AH13511">
            <v>0</v>
          </cell>
          <cell r="AI13511">
            <v>0</v>
          </cell>
          <cell r="AJ13511">
            <v>0</v>
          </cell>
          <cell r="AN13511">
            <v>0</v>
          </cell>
        </row>
        <row r="13512">
          <cell r="X13512">
            <v>0</v>
          </cell>
          <cell r="Y13512">
            <v>0</v>
          </cell>
          <cell r="Z13512">
            <v>0</v>
          </cell>
          <cell r="AA13512">
            <v>0</v>
          </cell>
          <cell r="AE13512">
            <v>0</v>
          </cell>
          <cell r="AG13512">
            <v>0</v>
          </cell>
          <cell r="AH13512">
            <v>0</v>
          </cell>
          <cell r="AI13512">
            <v>0</v>
          </cell>
          <cell r="AJ13512">
            <v>0</v>
          </cell>
          <cell r="AN13512">
            <v>0</v>
          </cell>
        </row>
        <row r="13513">
          <cell r="X13513">
            <v>0</v>
          </cell>
          <cell r="Y13513">
            <v>0</v>
          </cell>
          <cell r="Z13513">
            <v>0</v>
          </cell>
          <cell r="AA13513">
            <v>0</v>
          </cell>
          <cell r="AE13513">
            <v>0</v>
          </cell>
          <cell r="AG13513">
            <v>0</v>
          </cell>
          <cell r="AH13513">
            <v>0</v>
          </cell>
          <cell r="AI13513">
            <v>0</v>
          </cell>
          <cell r="AJ13513">
            <v>0</v>
          </cell>
          <cell r="AN13513">
            <v>0</v>
          </cell>
        </row>
        <row r="13514">
          <cell r="X13514">
            <v>0</v>
          </cell>
          <cell r="Y13514">
            <v>0</v>
          </cell>
          <cell r="Z13514">
            <v>0</v>
          </cell>
          <cell r="AA13514">
            <v>0</v>
          </cell>
          <cell r="AE13514">
            <v>0</v>
          </cell>
          <cell r="AG13514">
            <v>0</v>
          </cell>
          <cell r="AH13514">
            <v>0</v>
          </cell>
          <cell r="AI13514">
            <v>0</v>
          </cell>
          <cell r="AJ13514">
            <v>0</v>
          </cell>
          <cell r="AN13514">
            <v>0</v>
          </cell>
        </row>
        <row r="13515">
          <cell r="X13515">
            <v>0</v>
          </cell>
          <cell r="Y13515">
            <v>0</v>
          </cell>
          <cell r="Z13515">
            <v>0</v>
          </cell>
          <cell r="AA13515">
            <v>0</v>
          </cell>
          <cell r="AE13515">
            <v>0</v>
          </cell>
          <cell r="AG13515">
            <v>0</v>
          </cell>
          <cell r="AH13515">
            <v>0</v>
          </cell>
          <cell r="AI13515">
            <v>0</v>
          </cell>
          <cell r="AJ13515">
            <v>0</v>
          </cell>
          <cell r="AN13515">
            <v>0</v>
          </cell>
        </row>
        <row r="13516">
          <cell r="X13516">
            <v>0</v>
          </cell>
          <cell r="Y13516">
            <v>0</v>
          </cell>
          <cell r="Z13516">
            <v>0</v>
          </cell>
          <cell r="AA13516">
            <v>0</v>
          </cell>
          <cell r="AE13516">
            <v>0</v>
          </cell>
          <cell r="AG13516">
            <v>0</v>
          </cell>
          <cell r="AH13516">
            <v>0</v>
          </cell>
          <cell r="AI13516">
            <v>0</v>
          </cell>
          <cell r="AJ13516">
            <v>0</v>
          </cell>
          <cell r="AN13516">
            <v>0</v>
          </cell>
        </row>
        <row r="13517">
          <cell r="X13517">
            <v>0</v>
          </cell>
          <cell r="Y13517">
            <v>0</v>
          </cell>
          <cell r="Z13517">
            <v>0</v>
          </cell>
          <cell r="AA13517">
            <v>0</v>
          </cell>
          <cell r="AE13517">
            <v>0</v>
          </cell>
          <cell r="AG13517">
            <v>0</v>
          </cell>
          <cell r="AH13517">
            <v>0</v>
          </cell>
          <cell r="AI13517">
            <v>0</v>
          </cell>
          <cell r="AJ13517">
            <v>0</v>
          </cell>
          <cell r="AN13517">
            <v>0</v>
          </cell>
        </row>
        <row r="13518">
          <cell r="X13518">
            <v>0</v>
          </cell>
          <cell r="Y13518">
            <v>0</v>
          </cell>
          <cell r="Z13518">
            <v>0</v>
          </cell>
          <cell r="AA13518">
            <v>0</v>
          </cell>
          <cell r="AE13518">
            <v>0</v>
          </cell>
          <cell r="AG13518">
            <v>0</v>
          </cell>
          <cell r="AH13518">
            <v>0</v>
          </cell>
          <cell r="AI13518">
            <v>0</v>
          </cell>
          <cell r="AJ13518">
            <v>0</v>
          </cell>
          <cell r="AN13518">
            <v>0</v>
          </cell>
        </row>
        <row r="13519">
          <cell r="X13519">
            <v>0</v>
          </cell>
          <cell r="Y13519">
            <v>0</v>
          </cell>
          <cell r="Z13519">
            <v>0</v>
          </cell>
          <cell r="AA13519">
            <v>0</v>
          </cell>
          <cell r="AE13519">
            <v>0</v>
          </cell>
          <cell r="AG13519">
            <v>0</v>
          </cell>
          <cell r="AH13519">
            <v>0</v>
          </cell>
          <cell r="AI13519">
            <v>0</v>
          </cell>
          <cell r="AJ13519">
            <v>0</v>
          </cell>
          <cell r="AN13519">
            <v>0</v>
          </cell>
        </row>
        <row r="13520">
          <cell r="X13520">
            <v>0</v>
          </cell>
          <cell r="Y13520">
            <v>0</v>
          </cell>
          <cell r="Z13520">
            <v>0</v>
          </cell>
          <cell r="AA13520">
            <v>0</v>
          </cell>
          <cell r="AE13520">
            <v>0</v>
          </cell>
          <cell r="AG13520">
            <v>0</v>
          </cell>
          <cell r="AH13520">
            <v>0</v>
          </cell>
          <cell r="AI13520">
            <v>0</v>
          </cell>
          <cell r="AJ13520">
            <v>0</v>
          </cell>
          <cell r="AN13520">
            <v>0</v>
          </cell>
        </row>
        <row r="13521">
          <cell r="X13521">
            <v>0</v>
          </cell>
          <cell r="Y13521">
            <v>0</v>
          </cell>
          <cell r="Z13521">
            <v>0</v>
          </cell>
          <cell r="AA13521">
            <v>0</v>
          </cell>
          <cell r="AE13521">
            <v>0</v>
          </cell>
          <cell r="AG13521">
            <v>0</v>
          </cell>
          <cell r="AH13521">
            <v>0</v>
          </cell>
          <cell r="AI13521">
            <v>0</v>
          </cell>
          <cell r="AJ13521">
            <v>0</v>
          </cell>
          <cell r="AN13521">
            <v>0</v>
          </cell>
        </row>
        <row r="13522">
          <cell r="X13522">
            <v>0</v>
          </cell>
          <cell r="Y13522">
            <v>0</v>
          </cell>
          <cell r="Z13522">
            <v>0</v>
          </cell>
          <cell r="AA13522">
            <v>0</v>
          </cell>
          <cell r="AE13522">
            <v>0</v>
          </cell>
          <cell r="AG13522">
            <v>0</v>
          </cell>
          <cell r="AH13522">
            <v>0</v>
          </cell>
          <cell r="AI13522">
            <v>0</v>
          </cell>
          <cell r="AJ13522">
            <v>0</v>
          </cell>
          <cell r="AN13522">
            <v>0</v>
          </cell>
        </row>
        <row r="13523">
          <cell r="X13523">
            <v>0</v>
          </cell>
          <cell r="Y13523">
            <v>0</v>
          </cell>
          <cell r="Z13523">
            <v>0</v>
          </cell>
          <cell r="AA13523">
            <v>0</v>
          </cell>
          <cell r="AE13523">
            <v>0</v>
          </cell>
          <cell r="AG13523">
            <v>0</v>
          </cell>
          <cell r="AH13523">
            <v>0</v>
          </cell>
          <cell r="AI13523">
            <v>0</v>
          </cell>
          <cell r="AJ13523">
            <v>0</v>
          </cell>
          <cell r="AN13523">
            <v>0</v>
          </cell>
        </row>
        <row r="13524">
          <cell r="X13524">
            <v>0</v>
          </cell>
          <cell r="Y13524">
            <v>0</v>
          </cell>
          <cell r="Z13524">
            <v>0</v>
          </cell>
          <cell r="AA13524">
            <v>0</v>
          </cell>
          <cell r="AE13524">
            <v>0</v>
          </cell>
          <cell r="AG13524">
            <v>0</v>
          </cell>
          <cell r="AH13524">
            <v>0</v>
          </cell>
          <cell r="AI13524">
            <v>0</v>
          </cell>
          <cell r="AJ13524">
            <v>0</v>
          </cell>
          <cell r="AN13524">
            <v>0</v>
          </cell>
        </row>
        <row r="13525">
          <cell r="X13525">
            <v>0</v>
          </cell>
          <cell r="Y13525">
            <v>0</v>
          </cell>
          <cell r="Z13525">
            <v>0</v>
          </cell>
          <cell r="AA13525">
            <v>0</v>
          </cell>
          <cell r="AE13525">
            <v>0</v>
          </cell>
          <cell r="AG13525">
            <v>0</v>
          </cell>
          <cell r="AH13525">
            <v>0</v>
          </cell>
          <cell r="AI13525">
            <v>0</v>
          </cell>
          <cell r="AJ13525">
            <v>0</v>
          </cell>
          <cell r="AN13525">
            <v>0</v>
          </cell>
        </row>
        <row r="13526">
          <cell r="X13526">
            <v>0</v>
          </cell>
          <cell r="Y13526">
            <v>0</v>
          </cell>
          <cell r="Z13526">
            <v>0</v>
          </cell>
          <cell r="AA13526">
            <v>0</v>
          </cell>
          <cell r="AE13526">
            <v>0</v>
          </cell>
          <cell r="AG13526">
            <v>0</v>
          </cell>
          <cell r="AH13526">
            <v>0</v>
          </cell>
          <cell r="AI13526">
            <v>0</v>
          </cell>
          <cell r="AJ13526">
            <v>0</v>
          </cell>
          <cell r="AN13526">
            <v>0</v>
          </cell>
        </row>
        <row r="13527">
          <cell r="X13527">
            <v>0</v>
          </cell>
          <cell r="Y13527">
            <v>0</v>
          </cell>
          <cell r="Z13527">
            <v>0</v>
          </cell>
          <cell r="AA13527">
            <v>0</v>
          </cell>
          <cell r="AE13527">
            <v>0</v>
          </cell>
          <cell r="AG13527">
            <v>0</v>
          </cell>
          <cell r="AH13527">
            <v>0</v>
          </cell>
          <cell r="AI13527">
            <v>0</v>
          </cell>
          <cell r="AJ13527">
            <v>0</v>
          </cell>
          <cell r="AN13527">
            <v>0</v>
          </cell>
        </row>
        <row r="13528">
          <cell r="X13528">
            <v>0</v>
          </cell>
          <cell r="Y13528">
            <v>0</v>
          </cell>
          <cell r="Z13528">
            <v>0</v>
          </cell>
          <cell r="AA13528">
            <v>0</v>
          </cell>
          <cell r="AE13528">
            <v>0</v>
          </cell>
          <cell r="AG13528">
            <v>0</v>
          </cell>
          <cell r="AH13528">
            <v>0</v>
          </cell>
          <cell r="AI13528">
            <v>0</v>
          </cell>
          <cell r="AJ13528">
            <v>0</v>
          </cell>
          <cell r="AN13528">
            <v>0</v>
          </cell>
        </row>
        <row r="13529">
          <cell r="X13529">
            <v>0</v>
          </cell>
          <cell r="Y13529">
            <v>0</v>
          </cell>
          <cell r="Z13529">
            <v>0</v>
          </cell>
          <cell r="AA13529">
            <v>0</v>
          </cell>
          <cell r="AE13529">
            <v>0</v>
          </cell>
          <cell r="AG13529">
            <v>0</v>
          </cell>
          <cell r="AH13529">
            <v>0</v>
          </cell>
          <cell r="AI13529">
            <v>0</v>
          </cell>
          <cell r="AJ13529">
            <v>0</v>
          </cell>
          <cell r="AN13529">
            <v>0</v>
          </cell>
        </row>
        <row r="13530">
          <cell r="X13530">
            <v>0</v>
          </cell>
          <cell r="Y13530">
            <v>0</v>
          </cell>
          <cell r="Z13530">
            <v>0</v>
          </cell>
          <cell r="AA13530">
            <v>0</v>
          </cell>
          <cell r="AE13530">
            <v>0</v>
          </cell>
          <cell r="AG13530">
            <v>0</v>
          </cell>
          <cell r="AH13530">
            <v>0</v>
          </cell>
          <cell r="AI13530">
            <v>0</v>
          </cell>
          <cell r="AJ13530">
            <v>0</v>
          </cell>
          <cell r="AN13530">
            <v>0</v>
          </cell>
        </row>
        <row r="13531">
          <cell r="X13531">
            <v>0</v>
          </cell>
          <cell r="Y13531">
            <v>0</v>
          </cell>
          <cell r="Z13531">
            <v>0</v>
          </cell>
          <cell r="AA13531">
            <v>0</v>
          </cell>
          <cell r="AE13531">
            <v>0</v>
          </cell>
          <cell r="AG13531">
            <v>0</v>
          </cell>
          <cell r="AH13531">
            <v>0</v>
          </cell>
          <cell r="AI13531">
            <v>0</v>
          </cell>
          <cell r="AJ13531">
            <v>0</v>
          </cell>
          <cell r="AN13531">
            <v>0</v>
          </cell>
        </row>
        <row r="13532">
          <cell r="X13532">
            <v>0</v>
          </cell>
          <cell r="Y13532">
            <v>0</v>
          </cell>
          <cell r="Z13532">
            <v>0</v>
          </cell>
          <cell r="AA13532">
            <v>0</v>
          </cell>
          <cell r="AE13532">
            <v>0</v>
          </cell>
          <cell r="AG13532">
            <v>0</v>
          </cell>
          <cell r="AH13532">
            <v>0</v>
          </cell>
          <cell r="AI13532">
            <v>0</v>
          </cell>
          <cell r="AJ13532">
            <v>0</v>
          </cell>
          <cell r="AN13532">
            <v>0</v>
          </cell>
        </row>
        <row r="13533">
          <cell r="X13533">
            <v>0</v>
          </cell>
          <cell r="Y13533">
            <v>0</v>
          </cell>
          <cell r="Z13533">
            <v>0</v>
          </cell>
          <cell r="AA13533">
            <v>0</v>
          </cell>
          <cell r="AE13533">
            <v>0</v>
          </cell>
          <cell r="AG13533">
            <v>0</v>
          </cell>
          <cell r="AH13533">
            <v>0</v>
          </cell>
          <cell r="AI13533">
            <v>0</v>
          </cell>
          <cell r="AJ13533">
            <v>0</v>
          </cell>
          <cell r="AN13533">
            <v>0</v>
          </cell>
        </row>
        <row r="13534">
          <cell r="X13534">
            <v>0</v>
          </cell>
          <cell r="Y13534">
            <v>0</v>
          </cell>
          <cell r="Z13534">
            <v>0</v>
          </cell>
          <cell r="AA13534">
            <v>0</v>
          </cell>
          <cell r="AE13534">
            <v>0</v>
          </cell>
          <cell r="AG13534">
            <v>0</v>
          </cell>
          <cell r="AH13534">
            <v>0</v>
          </cell>
          <cell r="AI13534">
            <v>0</v>
          </cell>
          <cell r="AJ13534">
            <v>0</v>
          </cell>
          <cell r="AN13534">
            <v>0</v>
          </cell>
        </row>
        <row r="13535">
          <cell r="X13535">
            <v>0</v>
          </cell>
          <cell r="Y13535">
            <v>0</v>
          </cell>
          <cell r="Z13535">
            <v>0</v>
          </cell>
          <cell r="AA13535">
            <v>0</v>
          </cell>
          <cell r="AE13535">
            <v>0</v>
          </cell>
          <cell r="AG13535">
            <v>0</v>
          </cell>
          <cell r="AH13535">
            <v>0</v>
          </cell>
          <cell r="AI13535">
            <v>0</v>
          </cell>
          <cell r="AJ13535">
            <v>0</v>
          </cell>
          <cell r="AN13535">
            <v>0</v>
          </cell>
        </row>
        <row r="13536">
          <cell r="X13536">
            <v>0</v>
          </cell>
          <cell r="Y13536">
            <v>0</v>
          </cell>
          <cell r="Z13536">
            <v>0</v>
          </cell>
          <cell r="AA13536">
            <v>0</v>
          </cell>
          <cell r="AE13536">
            <v>0</v>
          </cell>
          <cell r="AG13536">
            <v>0</v>
          </cell>
          <cell r="AH13536">
            <v>0</v>
          </cell>
          <cell r="AI13536">
            <v>0</v>
          </cell>
          <cell r="AJ13536">
            <v>0</v>
          </cell>
          <cell r="AN13536">
            <v>0</v>
          </cell>
        </row>
        <row r="13537">
          <cell r="X13537">
            <v>0</v>
          </cell>
          <cell r="Y13537">
            <v>0</v>
          </cell>
          <cell r="Z13537">
            <v>0</v>
          </cell>
          <cell r="AA13537">
            <v>0</v>
          </cell>
          <cell r="AE13537">
            <v>0</v>
          </cell>
          <cell r="AG13537">
            <v>0</v>
          </cell>
          <cell r="AH13537">
            <v>0</v>
          </cell>
          <cell r="AI13537">
            <v>0</v>
          </cell>
          <cell r="AJ13537">
            <v>0</v>
          </cell>
          <cell r="AN13537">
            <v>0</v>
          </cell>
        </row>
        <row r="13538">
          <cell r="X13538">
            <v>0</v>
          </cell>
          <cell r="Y13538">
            <v>0</v>
          </cell>
          <cell r="Z13538">
            <v>0</v>
          </cell>
          <cell r="AA13538">
            <v>0</v>
          </cell>
          <cell r="AE13538">
            <v>0</v>
          </cell>
          <cell r="AG13538">
            <v>0</v>
          </cell>
          <cell r="AH13538">
            <v>0</v>
          </cell>
          <cell r="AI13538">
            <v>0</v>
          </cell>
          <cell r="AJ13538">
            <v>0</v>
          </cell>
          <cell r="AN13538">
            <v>0</v>
          </cell>
        </row>
        <row r="13539">
          <cell r="X13539">
            <v>0</v>
          </cell>
          <cell r="Y13539">
            <v>0</v>
          </cell>
          <cell r="Z13539">
            <v>0</v>
          </cell>
          <cell r="AA13539">
            <v>0</v>
          </cell>
          <cell r="AE13539">
            <v>0</v>
          </cell>
          <cell r="AG13539">
            <v>0</v>
          </cell>
          <cell r="AH13539">
            <v>0</v>
          </cell>
          <cell r="AI13539">
            <v>0</v>
          </cell>
          <cell r="AJ13539">
            <v>0</v>
          </cell>
          <cell r="AN13539">
            <v>0</v>
          </cell>
        </row>
        <row r="13540">
          <cell r="X13540">
            <v>0</v>
          </cell>
          <cell r="Y13540">
            <v>0</v>
          </cell>
          <cell r="Z13540">
            <v>0</v>
          </cell>
          <cell r="AA13540">
            <v>0</v>
          </cell>
          <cell r="AE13540">
            <v>0</v>
          </cell>
          <cell r="AG13540">
            <v>0</v>
          </cell>
          <cell r="AH13540">
            <v>0</v>
          </cell>
          <cell r="AI13540">
            <v>0</v>
          </cell>
          <cell r="AJ13540">
            <v>0</v>
          </cell>
          <cell r="AN13540">
            <v>0</v>
          </cell>
        </row>
        <row r="13541">
          <cell r="X13541">
            <v>0</v>
          </cell>
          <cell r="Y13541">
            <v>0</v>
          </cell>
          <cell r="Z13541">
            <v>0</v>
          </cell>
          <cell r="AA13541">
            <v>0</v>
          </cell>
          <cell r="AE13541">
            <v>0</v>
          </cell>
          <cell r="AG13541">
            <v>0</v>
          </cell>
          <cell r="AH13541">
            <v>0</v>
          </cell>
          <cell r="AI13541">
            <v>0</v>
          </cell>
          <cell r="AJ13541">
            <v>0</v>
          </cell>
          <cell r="AN13541">
            <v>0</v>
          </cell>
        </row>
        <row r="13542">
          <cell r="X13542">
            <v>0</v>
          </cell>
          <cell r="Y13542">
            <v>0</v>
          </cell>
          <cell r="Z13542">
            <v>0</v>
          </cell>
          <cell r="AA13542">
            <v>0</v>
          </cell>
          <cell r="AE13542">
            <v>0</v>
          </cell>
          <cell r="AG13542">
            <v>0</v>
          </cell>
          <cell r="AH13542">
            <v>0</v>
          </cell>
          <cell r="AI13542">
            <v>0</v>
          </cell>
          <cell r="AJ13542">
            <v>0</v>
          </cell>
          <cell r="AN13542">
            <v>0</v>
          </cell>
        </row>
        <row r="13543">
          <cell r="X13543">
            <v>0</v>
          </cell>
          <cell r="Y13543">
            <v>0</v>
          </cell>
          <cell r="Z13543">
            <v>0</v>
          </cell>
          <cell r="AA13543">
            <v>0</v>
          </cell>
          <cell r="AE13543">
            <v>0</v>
          </cell>
          <cell r="AG13543">
            <v>0</v>
          </cell>
          <cell r="AH13543">
            <v>0</v>
          </cell>
          <cell r="AI13543">
            <v>0</v>
          </cell>
          <cell r="AJ13543">
            <v>0</v>
          </cell>
          <cell r="AN13543">
            <v>0</v>
          </cell>
        </row>
        <row r="13544">
          <cell r="X13544">
            <v>0</v>
          </cell>
          <cell r="Y13544">
            <v>0</v>
          </cell>
          <cell r="Z13544">
            <v>0</v>
          </cell>
          <cell r="AA13544">
            <v>0</v>
          </cell>
          <cell r="AE13544">
            <v>0</v>
          </cell>
          <cell r="AG13544">
            <v>0</v>
          </cell>
          <cell r="AH13544">
            <v>0</v>
          </cell>
          <cell r="AI13544">
            <v>0</v>
          </cell>
          <cell r="AJ13544">
            <v>0</v>
          </cell>
          <cell r="AN13544">
            <v>0</v>
          </cell>
        </row>
        <row r="13545">
          <cell r="X13545">
            <v>0</v>
          </cell>
          <cell r="Y13545">
            <v>0</v>
          </cell>
          <cell r="Z13545">
            <v>0</v>
          </cell>
          <cell r="AA13545">
            <v>0</v>
          </cell>
          <cell r="AE13545">
            <v>0</v>
          </cell>
          <cell r="AG13545">
            <v>0</v>
          </cell>
          <cell r="AH13545">
            <v>0</v>
          </cell>
          <cell r="AI13545">
            <v>0</v>
          </cell>
          <cell r="AJ13545">
            <v>0</v>
          </cell>
          <cell r="AN13545">
            <v>0</v>
          </cell>
        </row>
        <row r="13546">
          <cell r="X13546">
            <v>0</v>
          </cell>
          <cell r="Y13546">
            <v>0</v>
          </cell>
          <cell r="Z13546">
            <v>0</v>
          </cell>
          <cell r="AA13546">
            <v>0</v>
          </cell>
          <cell r="AE13546">
            <v>0</v>
          </cell>
          <cell r="AG13546">
            <v>0</v>
          </cell>
          <cell r="AH13546">
            <v>0</v>
          </cell>
          <cell r="AI13546">
            <v>0</v>
          </cell>
          <cell r="AJ13546">
            <v>0</v>
          </cell>
          <cell r="AN13546">
            <v>0</v>
          </cell>
        </row>
        <row r="13547">
          <cell r="X13547">
            <v>0</v>
          </cell>
          <cell r="Y13547">
            <v>0</v>
          </cell>
          <cell r="Z13547">
            <v>0</v>
          </cell>
          <cell r="AA13547">
            <v>0</v>
          </cell>
          <cell r="AE13547">
            <v>0</v>
          </cell>
          <cell r="AG13547">
            <v>0</v>
          </cell>
          <cell r="AH13547">
            <v>0</v>
          </cell>
          <cell r="AI13547">
            <v>0</v>
          </cell>
          <cell r="AJ13547">
            <v>0</v>
          </cell>
          <cell r="AN13547">
            <v>0</v>
          </cell>
        </row>
        <row r="13548">
          <cell r="X13548">
            <v>0</v>
          </cell>
          <cell r="Y13548">
            <v>0</v>
          </cell>
          <cell r="Z13548">
            <v>0</v>
          </cell>
          <cell r="AA13548">
            <v>0</v>
          </cell>
          <cell r="AE13548">
            <v>0</v>
          </cell>
          <cell r="AG13548">
            <v>0</v>
          </cell>
          <cell r="AH13548">
            <v>0</v>
          </cell>
          <cell r="AI13548">
            <v>0</v>
          </cell>
          <cell r="AJ13548">
            <v>0</v>
          </cell>
          <cell r="AN13548">
            <v>0</v>
          </cell>
        </row>
        <row r="13549">
          <cell r="X13549">
            <v>0</v>
          </cell>
          <cell r="Y13549">
            <v>0</v>
          </cell>
          <cell r="Z13549">
            <v>0</v>
          </cell>
          <cell r="AA13549">
            <v>0</v>
          </cell>
          <cell r="AE13549">
            <v>0</v>
          </cell>
          <cell r="AG13549">
            <v>0</v>
          </cell>
          <cell r="AH13549">
            <v>0</v>
          </cell>
          <cell r="AI13549">
            <v>0</v>
          </cell>
          <cell r="AJ13549">
            <v>0</v>
          </cell>
          <cell r="AN13549">
            <v>0</v>
          </cell>
        </row>
        <row r="13550">
          <cell r="X13550">
            <v>0</v>
          </cell>
          <cell r="Y13550">
            <v>0</v>
          </cell>
          <cell r="Z13550">
            <v>0</v>
          </cell>
          <cell r="AA13550">
            <v>0</v>
          </cell>
          <cell r="AE13550">
            <v>0</v>
          </cell>
          <cell r="AG13550">
            <v>0</v>
          </cell>
          <cell r="AH13550">
            <v>0</v>
          </cell>
          <cell r="AI13550">
            <v>0</v>
          </cell>
          <cell r="AJ13550">
            <v>0</v>
          </cell>
          <cell r="AN13550">
            <v>0</v>
          </cell>
        </row>
        <row r="13551">
          <cell r="X13551">
            <v>0</v>
          </cell>
          <cell r="Y13551">
            <v>0</v>
          </cell>
          <cell r="Z13551">
            <v>0</v>
          </cell>
          <cell r="AA13551">
            <v>0</v>
          </cell>
          <cell r="AE13551">
            <v>0</v>
          </cell>
          <cell r="AG13551">
            <v>0</v>
          </cell>
          <cell r="AH13551">
            <v>0</v>
          </cell>
          <cell r="AI13551">
            <v>0</v>
          </cell>
          <cell r="AJ13551">
            <v>0</v>
          </cell>
          <cell r="AN13551">
            <v>0</v>
          </cell>
        </row>
        <row r="13552">
          <cell r="X13552">
            <v>0</v>
          </cell>
          <cell r="Y13552">
            <v>0</v>
          </cell>
          <cell r="Z13552">
            <v>0</v>
          </cell>
          <cell r="AA13552">
            <v>0</v>
          </cell>
          <cell r="AE13552">
            <v>0</v>
          </cell>
          <cell r="AG13552">
            <v>0</v>
          </cell>
          <cell r="AH13552">
            <v>0</v>
          </cell>
          <cell r="AI13552">
            <v>0</v>
          </cell>
          <cell r="AJ13552">
            <v>0</v>
          </cell>
          <cell r="AN13552">
            <v>0</v>
          </cell>
        </row>
        <row r="13553">
          <cell r="X13553">
            <v>0</v>
          </cell>
          <cell r="Y13553">
            <v>0</v>
          </cell>
          <cell r="Z13553">
            <v>0</v>
          </cell>
          <cell r="AA13553">
            <v>0</v>
          </cell>
          <cell r="AE13553">
            <v>0</v>
          </cell>
          <cell r="AG13553">
            <v>0</v>
          </cell>
          <cell r="AH13553">
            <v>0</v>
          </cell>
          <cell r="AI13553">
            <v>0</v>
          </cell>
          <cell r="AJ13553">
            <v>0</v>
          </cell>
          <cell r="AN13553">
            <v>0</v>
          </cell>
        </row>
        <row r="13554">
          <cell r="X13554">
            <v>0</v>
          </cell>
          <cell r="Y13554">
            <v>0</v>
          </cell>
          <cell r="Z13554">
            <v>0</v>
          </cell>
          <cell r="AA13554">
            <v>0</v>
          </cell>
          <cell r="AE13554">
            <v>0</v>
          </cell>
          <cell r="AG13554">
            <v>0</v>
          </cell>
          <cell r="AH13554">
            <v>0</v>
          </cell>
          <cell r="AI13554">
            <v>0</v>
          </cell>
          <cell r="AJ13554">
            <v>0</v>
          </cell>
          <cell r="AN13554">
            <v>0</v>
          </cell>
        </row>
        <row r="13555">
          <cell r="X13555">
            <v>0</v>
          </cell>
          <cell r="Y13555">
            <v>0</v>
          </cell>
          <cell r="Z13555">
            <v>0</v>
          </cell>
          <cell r="AA13555">
            <v>0</v>
          </cell>
          <cell r="AE13555">
            <v>0</v>
          </cell>
          <cell r="AG13555">
            <v>0</v>
          </cell>
          <cell r="AH13555">
            <v>0</v>
          </cell>
          <cell r="AI13555">
            <v>0</v>
          </cell>
          <cell r="AJ13555">
            <v>0</v>
          </cell>
          <cell r="AN13555">
            <v>0</v>
          </cell>
        </row>
        <row r="13556">
          <cell r="X13556">
            <v>0</v>
          </cell>
          <cell r="Y13556">
            <v>0</v>
          </cell>
          <cell r="Z13556">
            <v>0</v>
          </cell>
          <cell r="AA13556">
            <v>0</v>
          </cell>
          <cell r="AE13556">
            <v>0</v>
          </cell>
          <cell r="AG13556">
            <v>0</v>
          </cell>
          <cell r="AH13556">
            <v>0</v>
          </cell>
          <cell r="AI13556">
            <v>0</v>
          </cell>
          <cell r="AJ13556">
            <v>0</v>
          </cell>
          <cell r="AN13556">
            <v>0</v>
          </cell>
        </row>
        <row r="13557">
          <cell r="X13557">
            <v>0</v>
          </cell>
          <cell r="Y13557">
            <v>0</v>
          </cell>
          <cell r="Z13557">
            <v>0</v>
          </cell>
          <cell r="AA13557">
            <v>0</v>
          </cell>
          <cell r="AE13557">
            <v>0</v>
          </cell>
          <cell r="AG13557">
            <v>0</v>
          </cell>
          <cell r="AH13557">
            <v>0</v>
          </cell>
          <cell r="AI13557">
            <v>0</v>
          </cell>
          <cell r="AJ13557">
            <v>0</v>
          </cell>
          <cell r="AN13557">
            <v>0</v>
          </cell>
        </row>
        <row r="13558">
          <cell r="X13558">
            <v>0</v>
          </cell>
          <cell r="Y13558">
            <v>0</v>
          </cell>
          <cell r="Z13558">
            <v>0</v>
          </cell>
          <cell r="AA13558">
            <v>0</v>
          </cell>
          <cell r="AE13558">
            <v>0</v>
          </cell>
          <cell r="AG13558">
            <v>0</v>
          </cell>
          <cell r="AH13558">
            <v>0</v>
          </cell>
          <cell r="AI13558">
            <v>0</v>
          </cell>
          <cell r="AJ13558">
            <v>0</v>
          </cell>
          <cell r="AN13558">
            <v>0</v>
          </cell>
        </row>
        <row r="13559">
          <cell r="X13559">
            <v>0</v>
          </cell>
          <cell r="Y13559">
            <v>0</v>
          </cell>
          <cell r="Z13559">
            <v>0</v>
          </cell>
          <cell r="AA13559">
            <v>0</v>
          </cell>
          <cell r="AE13559">
            <v>0</v>
          </cell>
          <cell r="AG13559">
            <v>0</v>
          </cell>
          <cell r="AH13559">
            <v>0</v>
          </cell>
          <cell r="AI13559">
            <v>0</v>
          </cell>
          <cell r="AJ13559">
            <v>0</v>
          </cell>
          <cell r="AN13559">
            <v>0</v>
          </cell>
        </row>
        <row r="13560">
          <cell r="X13560">
            <v>0</v>
          </cell>
          <cell r="Y13560">
            <v>0</v>
          </cell>
          <cell r="Z13560">
            <v>0</v>
          </cell>
          <cell r="AA13560">
            <v>0</v>
          </cell>
          <cell r="AE13560">
            <v>0</v>
          </cell>
          <cell r="AG13560">
            <v>0</v>
          </cell>
          <cell r="AH13560">
            <v>0</v>
          </cell>
          <cell r="AI13560">
            <v>0</v>
          </cell>
          <cell r="AJ13560">
            <v>0</v>
          </cell>
          <cell r="AN13560">
            <v>0</v>
          </cell>
        </row>
        <row r="13561">
          <cell r="X13561">
            <v>0</v>
          </cell>
          <cell r="Y13561">
            <v>0</v>
          </cell>
          <cell r="Z13561">
            <v>0</v>
          </cell>
          <cell r="AA13561">
            <v>0</v>
          </cell>
          <cell r="AE13561">
            <v>0</v>
          </cell>
          <cell r="AG13561">
            <v>0</v>
          </cell>
          <cell r="AH13561">
            <v>0</v>
          </cell>
          <cell r="AI13561">
            <v>0</v>
          </cell>
          <cell r="AJ13561">
            <v>0</v>
          </cell>
          <cell r="AN13561">
            <v>0</v>
          </cell>
        </row>
        <row r="13562">
          <cell r="X13562">
            <v>0</v>
          </cell>
          <cell r="Y13562">
            <v>0</v>
          </cell>
          <cell r="Z13562">
            <v>0</v>
          </cell>
          <cell r="AA13562">
            <v>0</v>
          </cell>
          <cell r="AE13562">
            <v>0</v>
          </cell>
          <cell r="AG13562">
            <v>0</v>
          </cell>
          <cell r="AH13562">
            <v>0</v>
          </cell>
          <cell r="AI13562">
            <v>0</v>
          </cell>
          <cell r="AJ13562">
            <v>0</v>
          </cell>
          <cell r="AN13562">
            <v>0</v>
          </cell>
        </row>
        <row r="13563">
          <cell r="X13563">
            <v>0</v>
          </cell>
          <cell r="Y13563">
            <v>0</v>
          </cell>
          <cell r="Z13563">
            <v>0</v>
          </cell>
          <cell r="AA13563">
            <v>0</v>
          </cell>
          <cell r="AE13563">
            <v>0</v>
          </cell>
          <cell r="AG13563">
            <v>0</v>
          </cell>
          <cell r="AH13563">
            <v>0</v>
          </cell>
          <cell r="AI13563">
            <v>0</v>
          </cell>
          <cell r="AJ13563">
            <v>0</v>
          </cell>
          <cell r="AN13563">
            <v>0</v>
          </cell>
        </row>
        <row r="13564">
          <cell r="X13564">
            <v>0</v>
          </cell>
          <cell r="Y13564">
            <v>0</v>
          </cell>
          <cell r="Z13564">
            <v>0</v>
          </cell>
          <cell r="AA13564">
            <v>0</v>
          </cell>
          <cell r="AE13564">
            <v>0</v>
          </cell>
          <cell r="AG13564">
            <v>0</v>
          </cell>
          <cell r="AH13564">
            <v>0</v>
          </cell>
          <cell r="AI13564">
            <v>0</v>
          </cell>
          <cell r="AJ13564">
            <v>0</v>
          </cell>
          <cell r="AN13564">
            <v>0</v>
          </cell>
        </row>
        <row r="13565">
          <cell r="X13565">
            <v>0</v>
          </cell>
          <cell r="Y13565">
            <v>0</v>
          </cell>
          <cell r="Z13565">
            <v>0</v>
          </cell>
          <cell r="AA13565">
            <v>0</v>
          </cell>
          <cell r="AE13565">
            <v>0</v>
          </cell>
          <cell r="AG13565">
            <v>0</v>
          </cell>
          <cell r="AH13565">
            <v>0</v>
          </cell>
          <cell r="AI13565">
            <v>0</v>
          </cell>
          <cell r="AJ13565">
            <v>0</v>
          </cell>
          <cell r="AN13565">
            <v>0</v>
          </cell>
        </row>
        <row r="13566">
          <cell r="X13566">
            <v>0</v>
          </cell>
          <cell r="Y13566">
            <v>0</v>
          </cell>
          <cell r="Z13566">
            <v>0</v>
          </cell>
          <cell r="AA13566">
            <v>0</v>
          </cell>
          <cell r="AE13566">
            <v>0</v>
          </cell>
          <cell r="AG13566">
            <v>0</v>
          </cell>
          <cell r="AH13566">
            <v>0</v>
          </cell>
          <cell r="AI13566">
            <v>0</v>
          </cell>
          <cell r="AJ13566">
            <v>0</v>
          </cell>
          <cell r="AN13566">
            <v>0</v>
          </cell>
        </row>
        <row r="13567">
          <cell r="X13567">
            <v>0</v>
          </cell>
          <cell r="Y13567">
            <v>0</v>
          </cell>
          <cell r="Z13567">
            <v>0</v>
          </cell>
          <cell r="AA13567">
            <v>0</v>
          </cell>
          <cell r="AE13567">
            <v>0</v>
          </cell>
          <cell r="AG13567">
            <v>0</v>
          </cell>
          <cell r="AH13567">
            <v>0</v>
          </cell>
          <cell r="AI13567">
            <v>0</v>
          </cell>
          <cell r="AJ13567">
            <v>0</v>
          </cell>
          <cell r="AN13567">
            <v>0</v>
          </cell>
        </row>
        <row r="13568">
          <cell r="X13568">
            <v>0</v>
          </cell>
          <cell r="Y13568">
            <v>0</v>
          </cell>
          <cell r="Z13568">
            <v>0</v>
          </cell>
          <cell r="AA13568">
            <v>0</v>
          </cell>
          <cell r="AE13568">
            <v>0</v>
          </cell>
          <cell r="AG13568">
            <v>0</v>
          </cell>
          <cell r="AH13568">
            <v>0</v>
          </cell>
          <cell r="AI13568">
            <v>0</v>
          </cell>
          <cell r="AJ13568">
            <v>0</v>
          </cell>
          <cell r="AN13568">
            <v>0</v>
          </cell>
        </row>
        <row r="13569">
          <cell r="X13569">
            <v>0</v>
          </cell>
          <cell r="Y13569">
            <v>0</v>
          </cell>
          <cell r="Z13569">
            <v>0</v>
          </cell>
          <cell r="AA13569">
            <v>0</v>
          </cell>
          <cell r="AE13569">
            <v>0</v>
          </cell>
          <cell r="AG13569">
            <v>0</v>
          </cell>
          <cell r="AH13569">
            <v>0</v>
          </cell>
          <cell r="AI13569">
            <v>0</v>
          </cell>
          <cell r="AJ13569">
            <v>0</v>
          </cell>
          <cell r="AN13569">
            <v>0</v>
          </cell>
        </row>
        <row r="13570">
          <cell r="X13570">
            <v>0</v>
          </cell>
          <cell r="Y13570">
            <v>0</v>
          </cell>
          <cell r="Z13570">
            <v>0</v>
          </cell>
          <cell r="AA13570">
            <v>0</v>
          </cell>
          <cell r="AE13570">
            <v>0</v>
          </cell>
          <cell r="AG13570">
            <v>0</v>
          </cell>
          <cell r="AH13570">
            <v>0</v>
          </cell>
          <cell r="AI13570">
            <v>0</v>
          </cell>
          <cell r="AJ13570">
            <v>0</v>
          </cell>
          <cell r="AN13570">
            <v>0</v>
          </cell>
        </row>
        <row r="13571">
          <cell r="X13571">
            <v>0</v>
          </cell>
          <cell r="Y13571">
            <v>0</v>
          </cell>
          <cell r="Z13571">
            <v>0</v>
          </cell>
          <cell r="AA13571">
            <v>0</v>
          </cell>
          <cell r="AE13571">
            <v>0</v>
          </cell>
          <cell r="AG13571">
            <v>0</v>
          </cell>
          <cell r="AH13571">
            <v>0</v>
          </cell>
          <cell r="AI13571">
            <v>0</v>
          </cell>
          <cell r="AJ13571">
            <v>0</v>
          </cell>
          <cell r="AN13571">
            <v>0</v>
          </cell>
        </row>
        <row r="13572">
          <cell r="X13572">
            <v>0</v>
          </cell>
          <cell r="Y13572">
            <v>0</v>
          </cell>
          <cell r="Z13572">
            <v>0</v>
          </cell>
          <cell r="AA13572">
            <v>0</v>
          </cell>
          <cell r="AE13572">
            <v>0</v>
          </cell>
          <cell r="AG13572">
            <v>0</v>
          </cell>
          <cell r="AH13572">
            <v>0</v>
          </cell>
          <cell r="AI13572">
            <v>0</v>
          </cell>
          <cell r="AJ13572">
            <v>0</v>
          </cell>
          <cell r="AN13572">
            <v>0</v>
          </cell>
        </row>
        <row r="13573">
          <cell r="X13573">
            <v>0</v>
          </cell>
          <cell r="Y13573">
            <v>0</v>
          </cell>
          <cell r="Z13573">
            <v>0</v>
          </cell>
          <cell r="AA13573">
            <v>0</v>
          </cell>
          <cell r="AE13573">
            <v>0</v>
          </cell>
          <cell r="AG13573">
            <v>0</v>
          </cell>
          <cell r="AH13573">
            <v>0</v>
          </cell>
          <cell r="AI13573">
            <v>0</v>
          </cell>
          <cell r="AJ13573">
            <v>0</v>
          </cell>
          <cell r="AN13573">
            <v>0</v>
          </cell>
        </row>
        <row r="13574">
          <cell r="X13574">
            <v>0</v>
          </cell>
          <cell r="Y13574">
            <v>0</v>
          </cell>
          <cell r="Z13574">
            <v>0</v>
          </cell>
          <cell r="AA13574">
            <v>0</v>
          </cell>
          <cell r="AE13574">
            <v>0</v>
          </cell>
          <cell r="AG13574">
            <v>0</v>
          </cell>
          <cell r="AH13574">
            <v>0</v>
          </cell>
          <cell r="AI13574">
            <v>0</v>
          </cell>
          <cell r="AJ13574">
            <v>0</v>
          </cell>
          <cell r="AN13574">
            <v>0</v>
          </cell>
        </row>
        <row r="13575">
          <cell r="X13575">
            <v>0</v>
          </cell>
          <cell r="Y13575">
            <v>0</v>
          </cell>
          <cell r="Z13575">
            <v>0</v>
          </cell>
          <cell r="AA13575">
            <v>0</v>
          </cell>
          <cell r="AE13575">
            <v>0</v>
          </cell>
          <cell r="AG13575">
            <v>0</v>
          </cell>
          <cell r="AH13575">
            <v>0</v>
          </cell>
          <cell r="AI13575">
            <v>0</v>
          </cell>
          <cell r="AJ13575">
            <v>0</v>
          </cell>
          <cell r="AN13575">
            <v>0</v>
          </cell>
        </row>
        <row r="13576">
          <cell r="X13576">
            <v>0</v>
          </cell>
          <cell r="Y13576">
            <v>0</v>
          </cell>
          <cell r="Z13576">
            <v>0</v>
          </cell>
          <cell r="AA13576">
            <v>0</v>
          </cell>
          <cell r="AE13576">
            <v>0</v>
          </cell>
          <cell r="AG13576">
            <v>0</v>
          </cell>
          <cell r="AH13576">
            <v>0</v>
          </cell>
          <cell r="AI13576">
            <v>0</v>
          </cell>
          <cell r="AJ13576">
            <v>0</v>
          </cell>
          <cell r="AN13576">
            <v>0</v>
          </cell>
        </row>
        <row r="13577">
          <cell r="X13577">
            <v>0</v>
          </cell>
          <cell r="Y13577">
            <v>0</v>
          </cell>
          <cell r="Z13577">
            <v>0</v>
          </cell>
          <cell r="AA13577">
            <v>0</v>
          </cell>
          <cell r="AE13577">
            <v>0</v>
          </cell>
          <cell r="AG13577">
            <v>0</v>
          </cell>
          <cell r="AH13577">
            <v>0</v>
          </cell>
          <cell r="AI13577">
            <v>0</v>
          </cell>
          <cell r="AJ13577">
            <v>0</v>
          </cell>
          <cell r="AN13577">
            <v>0</v>
          </cell>
        </row>
        <row r="13578">
          <cell r="X13578">
            <v>0</v>
          </cell>
          <cell r="Y13578">
            <v>0</v>
          </cell>
          <cell r="Z13578">
            <v>0</v>
          </cell>
          <cell r="AA13578">
            <v>0</v>
          </cell>
          <cell r="AE13578">
            <v>0</v>
          </cell>
          <cell r="AG13578">
            <v>0</v>
          </cell>
          <cell r="AH13578">
            <v>0</v>
          </cell>
          <cell r="AI13578">
            <v>0</v>
          </cell>
          <cell r="AJ13578">
            <v>0</v>
          </cell>
          <cell r="AN13578">
            <v>0</v>
          </cell>
        </row>
        <row r="13579">
          <cell r="X13579">
            <v>0</v>
          </cell>
          <cell r="Y13579">
            <v>0</v>
          </cell>
          <cell r="Z13579">
            <v>0</v>
          </cell>
          <cell r="AA13579">
            <v>0</v>
          </cell>
          <cell r="AE13579">
            <v>0</v>
          </cell>
          <cell r="AG13579">
            <v>0</v>
          </cell>
          <cell r="AH13579">
            <v>0</v>
          </cell>
          <cell r="AI13579">
            <v>0</v>
          </cell>
          <cell r="AJ13579">
            <v>0</v>
          </cell>
          <cell r="AN13579">
            <v>0</v>
          </cell>
        </row>
        <row r="13580">
          <cell r="X13580">
            <v>0</v>
          </cell>
          <cell r="Y13580">
            <v>0</v>
          </cell>
          <cell r="Z13580">
            <v>0</v>
          </cell>
          <cell r="AA13580">
            <v>0</v>
          </cell>
          <cell r="AE13580">
            <v>0</v>
          </cell>
          <cell r="AG13580">
            <v>0</v>
          </cell>
          <cell r="AH13580">
            <v>0</v>
          </cell>
          <cell r="AI13580">
            <v>0</v>
          </cell>
          <cell r="AJ13580">
            <v>0</v>
          </cell>
          <cell r="AN13580">
            <v>0</v>
          </cell>
        </row>
        <row r="13581">
          <cell r="X13581">
            <v>0</v>
          </cell>
          <cell r="Y13581">
            <v>0</v>
          </cell>
          <cell r="Z13581">
            <v>0</v>
          </cell>
          <cell r="AA13581">
            <v>0</v>
          </cell>
          <cell r="AE13581">
            <v>0</v>
          </cell>
          <cell r="AG13581">
            <v>0</v>
          </cell>
          <cell r="AH13581">
            <v>0</v>
          </cell>
          <cell r="AI13581">
            <v>0</v>
          </cell>
          <cell r="AJ13581">
            <v>0</v>
          </cell>
          <cell r="AN13581">
            <v>0</v>
          </cell>
        </row>
        <row r="13582">
          <cell r="X13582">
            <v>0</v>
          </cell>
          <cell r="Y13582">
            <v>0</v>
          </cell>
          <cell r="Z13582">
            <v>0</v>
          </cell>
          <cell r="AA13582">
            <v>0</v>
          </cell>
          <cell r="AE13582">
            <v>0</v>
          </cell>
          <cell r="AG13582">
            <v>0</v>
          </cell>
          <cell r="AH13582">
            <v>0</v>
          </cell>
          <cell r="AI13582">
            <v>0</v>
          </cell>
          <cell r="AJ13582">
            <v>0</v>
          </cell>
          <cell r="AN13582">
            <v>0</v>
          </cell>
        </row>
        <row r="13583">
          <cell r="X13583">
            <v>0</v>
          </cell>
          <cell r="Y13583">
            <v>0</v>
          </cell>
          <cell r="Z13583">
            <v>0</v>
          </cell>
          <cell r="AA13583">
            <v>0</v>
          </cell>
          <cell r="AE13583">
            <v>0</v>
          </cell>
          <cell r="AG13583">
            <v>0</v>
          </cell>
          <cell r="AH13583">
            <v>0</v>
          </cell>
          <cell r="AI13583">
            <v>0</v>
          </cell>
          <cell r="AJ13583">
            <v>0</v>
          </cell>
          <cell r="AN13583">
            <v>0</v>
          </cell>
        </row>
        <row r="13584">
          <cell r="X13584">
            <v>0</v>
          </cell>
          <cell r="Y13584">
            <v>0</v>
          </cell>
          <cell r="Z13584">
            <v>0</v>
          </cell>
          <cell r="AA13584">
            <v>0</v>
          </cell>
          <cell r="AE13584">
            <v>0</v>
          </cell>
          <cell r="AG13584">
            <v>0</v>
          </cell>
          <cell r="AH13584">
            <v>0</v>
          </cell>
          <cell r="AI13584">
            <v>0</v>
          </cell>
          <cell r="AJ13584">
            <v>0</v>
          </cell>
          <cell r="AN13584">
            <v>0</v>
          </cell>
        </row>
        <row r="13585">
          <cell r="X13585">
            <v>0</v>
          </cell>
          <cell r="Y13585">
            <v>0</v>
          </cell>
          <cell r="Z13585">
            <v>0</v>
          </cell>
          <cell r="AA13585">
            <v>0</v>
          </cell>
          <cell r="AE13585">
            <v>0</v>
          </cell>
          <cell r="AG13585">
            <v>0</v>
          </cell>
          <cell r="AH13585">
            <v>0</v>
          </cell>
          <cell r="AI13585">
            <v>0</v>
          </cell>
          <cell r="AJ13585">
            <v>0</v>
          </cell>
          <cell r="AN13585">
            <v>0</v>
          </cell>
        </row>
        <row r="13586">
          <cell r="X13586">
            <v>0</v>
          </cell>
          <cell r="Y13586">
            <v>0</v>
          </cell>
          <cell r="Z13586">
            <v>0</v>
          </cell>
          <cell r="AA13586">
            <v>0</v>
          </cell>
          <cell r="AE13586">
            <v>0</v>
          </cell>
          <cell r="AG13586">
            <v>0</v>
          </cell>
          <cell r="AH13586">
            <v>0</v>
          </cell>
          <cell r="AI13586">
            <v>0</v>
          </cell>
          <cell r="AJ13586">
            <v>0</v>
          </cell>
          <cell r="AN13586">
            <v>0</v>
          </cell>
        </row>
        <row r="13587">
          <cell r="X13587">
            <v>0</v>
          </cell>
          <cell r="Y13587">
            <v>0</v>
          </cell>
          <cell r="Z13587">
            <v>0</v>
          </cell>
          <cell r="AA13587">
            <v>0</v>
          </cell>
          <cell r="AE13587">
            <v>0</v>
          </cell>
          <cell r="AG13587">
            <v>0</v>
          </cell>
          <cell r="AH13587">
            <v>0</v>
          </cell>
          <cell r="AI13587">
            <v>0</v>
          </cell>
          <cell r="AJ13587">
            <v>0</v>
          </cell>
          <cell r="AN13587">
            <v>0</v>
          </cell>
        </row>
        <row r="13588">
          <cell r="X13588">
            <v>0</v>
          </cell>
          <cell r="Y13588">
            <v>0</v>
          </cell>
          <cell r="Z13588">
            <v>0</v>
          </cell>
          <cell r="AA13588">
            <v>0</v>
          </cell>
          <cell r="AE13588">
            <v>0</v>
          </cell>
          <cell r="AG13588">
            <v>0</v>
          </cell>
          <cell r="AH13588">
            <v>0</v>
          </cell>
          <cell r="AI13588">
            <v>0</v>
          </cell>
          <cell r="AJ13588">
            <v>0</v>
          </cell>
          <cell r="AN13588">
            <v>0</v>
          </cell>
        </row>
        <row r="13589">
          <cell r="X13589">
            <v>0</v>
          </cell>
          <cell r="Y13589">
            <v>0</v>
          </cell>
          <cell r="Z13589">
            <v>0</v>
          </cell>
          <cell r="AA13589">
            <v>0</v>
          </cell>
          <cell r="AE13589">
            <v>0</v>
          </cell>
          <cell r="AG13589">
            <v>0</v>
          </cell>
          <cell r="AH13589">
            <v>0</v>
          </cell>
          <cell r="AI13589">
            <v>0</v>
          </cell>
          <cell r="AJ13589">
            <v>0</v>
          </cell>
          <cell r="AN13589">
            <v>0</v>
          </cell>
        </row>
        <row r="13590">
          <cell r="X13590">
            <v>0</v>
          </cell>
          <cell r="Y13590">
            <v>0</v>
          </cell>
          <cell r="Z13590">
            <v>0</v>
          </cell>
          <cell r="AA13590">
            <v>0</v>
          </cell>
          <cell r="AE13590">
            <v>0</v>
          </cell>
          <cell r="AG13590">
            <v>0</v>
          </cell>
          <cell r="AH13590">
            <v>0</v>
          </cell>
          <cell r="AI13590">
            <v>0</v>
          </cell>
          <cell r="AJ13590">
            <v>0</v>
          </cell>
          <cell r="AN13590">
            <v>0</v>
          </cell>
        </row>
        <row r="13591">
          <cell r="X13591">
            <v>0</v>
          </cell>
          <cell r="Y13591">
            <v>0</v>
          </cell>
          <cell r="Z13591">
            <v>0</v>
          </cell>
          <cell r="AA13591">
            <v>0</v>
          </cell>
          <cell r="AE13591">
            <v>0</v>
          </cell>
          <cell r="AG13591">
            <v>0</v>
          </cell>
          <cell r="AH13591">
            <v>0</v>
          </cell>
          <cell r="AI13591">
            <v>0</v>
          </cell>
          <cell r="AJ13591">
            <v>0</v>
          </cell>
          <cell r="AN13591">
            <v>0</v>
          </cell>
        </row>
        <row r="13592">
          <cell r="X13592">
            <v>0</v>
          </cell>
          <cell r="Y13592">
            <v>0</v>
          </cell>
          <cell r="Z13592">
            <v>0</v>
          </cell>
          <cell r="AA13592">
            <v>0</v>
          </cell>
          <cell r="AE13592">
            <v>0</v>
          </cell>
          <cell r="AG13592">
            <v>0</v>
          </cell>
          <cell r="AH13592">
            <v>0</v>
          </cell>
          <cell r="AI13592">
            <v>0</v>
          </cell>
          <cell r="AJ13592">
            <v>0</v>
          </cell>
          <cell r="AN13592">
            <v>0</v>
          </cell>
        </row>
        <row r="13593">
          <cell r="X13593">
            <v>0</v>
          </cell>
          <cell r="Y13593">
            <v>0</v>
          </cell>
          <cell r="Z13593">
            <v>0</v>
          </cell>
          <cell r="AA13593">
            <v>0</v>
          </cell>
          <cell r="AE13593">
            <v>0</v>
          </cell>
          <cell r="AG13593">
            <v>0</v>
          </cell>
          <cell r="AH13593">
            <v>0</v>
          </cell>
          <cell r="AI13593">
            <v>0</v>
          </cell>
          <cell r="AJ13593">
            <v>0</v>
          </cell>
          <cell r="AN13593">
            <v>0</v>
          </cell>
        </row>
        <row r="13594">
          <cell r="X13594">
            <v>0</v>
          </cell>
          <cell r="Y13594">
            <v>0</v>
          </cell>
          <cell r="Z13594">
            <v>0</v>
          </cell>
          <cell r="AA13594">
            <v>0</v>
          </cell>
          <cell r="AE13594">
            <v>0</v>
          </cell>
          <cell r="AG13594">
            <v>0</v>
          </cell>
          <cell r="AH13594">
            <v>0</v>
          </cell>
          <cell r="AI13594">
            <v>0</v>
          </cell>
          <cell r="AJ13594">
            <v>0</v>
          </cell>
          <cell r="AN13594">
            <v>0</v>
          </cell>
        </row>
        <row r="13595">
          <cell r="X13595">
            <v>0</v>
          </cell>
          <cell r="Y13595">
            <v>0</v>
          </cell>
          <cell r="Z13595">
            <v>0</v>
          </cell>
          <cell r="AA13595">
            <v>0</v>
          </cell>
          <cell r="AE13595">
            <v>0</v>
          </cell>
          <cell r="AG13595">
            <v>0</v>
          </cell>
          <cell r="AH13595">
            <v>0</v>
          </cell>
          <cell r="AI13595">
            <v>0</v>
          </cell>
          <cell r="AJ13595">
            <v>0</v>
          </cell>
          <cell r="AN13595">
            <v>0</v>
          </cell>
        </row>
        <row r="13596">
          <cell r="X13596">
            <v>0</v>
          </cell>
          <cell r="Y13596">
            <v>0</v>
          </cell>
          <cell r="Z13596">
            <v>0</v>
          </cell>
          <cell r="AA13596">
            <v>0</v>
          </cell>
          <cell r="AE13596">
            <v>0</v>
          </cell>
          <cell r="AG13596">
            <v>0</v>
          </cell>
          <cell r="AH13596">
            <v>0</v>
          </cell>
          <cell r="AI13596">
            <v>0</v>
          </cell>
          <cell r="AJ13596">
            <v>0</v>
          </cell>
          <cell r="AN13596">
            <v>0</v>
          </cell>
        </row>
        <row r="13597">
          <cell r="X13597">
            <v>0</v>
          </cell>
          <cell r="Y13597">
            <v>0</v>
          </cell>
          <cell r="Z13597">
            <v>0</v>
          </cell>
          <cell r="AA13597">
            <v>0</v>
          </cell>
          <cell r="AE13597">
            <v>0</v>
          </cell>
          <cell r="AG13597">
            <v>0</v>
          </cell>
          <cell r="AH13597">
            <v>0</v>
          </cell>
          <cell r="AI13597">
            <v>0</v>
          </cell>
          <cell r="AJ13597">
            <v>0</v>
          </cell>
          <cell r="AN13597">
            <v>0</v>
          </cell>
        </row>
        <row r="13598">
          <cell r="X13598">
            <v>0</v>
          </cell>
          <cell r="Y13598">
            <v>0</v>
          </cell>
          <cell r="Z13598">
            <v>0</v>
          </cell>
          <cell r="AA13598">
            <v>0</v>
          </cell>
          <cell r="AE13598">
            <v>0</v>
          </cell>
          <cell r="AG13598">
            <v>0</v>
          </cell>
          <cell r="AH13598">
            <v>0</v>
          </cell>
          <cell r="AI13598">
            <v>0</v>
          </cell>
          <cell r="AJ13598">
            <v>0</v>
          </cell>
          <cell r="AN13598">
            <v>0</v>
          </cell>
        </row>
        <row r="13599">
          <cell r="X13599">
            <v>0</v>
          </cell>
          <cell r="Y13599">
            <v>0</v>
          </cell>
          <cell r="Z13599">
            <v>0</v>
          </cell>
          <cell r="AA13599">
            <v>0</v>
          </cell>
          <cell r="AE13599">
            <v>0</v>
          </cell>
          <cell r="AG13599">
            <v>0</v>
          </cell>
          <cell r="AH13599">
            <v>0</v>
          </cell>
          <cell r="AI13599">
            <v>0</v>
          </cell>
          <cell r="AJ13599">
            <v>0</v>
          </cell>
          <cell r="AN13599">
            <v>0</v>
          </cell>
        </row>
        <row r="13600">
          <cell r="X13600">
            <v>0</v>
          </cell>
          <cell r="Y13600">
            <v>0</v>
          </cell>
          <cell r="Z13600">
            <v>0</v>
          </cell>
          <cell r="AA13600">
            <v>0</v>
          </cell>
          <cell r="AE13600">
            <v>0</v>
          </cell>
          <cell r="AG13600">
            <v>0</v>
          </cell>
          <cell r="AH13600">
            <v>0</v>
          </cell>
          <cell r="AI13600">
            <v>0</v>
          </cell>
          <cell r="AJ13600">
            <v>0</v>
          </cell>
          <cell r="AN13600">
            <v>0</v>
          </cell>
        </row>
        <row r="13601">
          <cell r="X13601">
            <v>0</v>
          </cell>
          <cell r="Y13601">
            <v>0</v>
          </cell>
          <cell r="Z13601">
            <v>0</v>
          </cell>
          <cell r="AA13601">
            <v>0</v>
          </cell>
          <cell r="AE13601">
            <v>0</v>
          </cell>
          <cell r="AG13601">
            <v>0</v>
          </cell>
          <cell r="AH13601">
            <v>0</v>
          </cell>
          <cell r="AI13601">
            <v>0</v>
          </cell>
          <cell r="AJ13601">
            <v>0</v>
          </cell>
          <cell r="AN13601">
            <v>0</v>
          </cell>
        </row>
        <row r="13602">
          <cell r="X13602">
            <v>0</v>
          </cell>
          <cell r="Y13602">
            <v>0</v>
          </cell>
          <cell r="Z13602">
            <v>0</v>
          </cell>
          <cell r="AA13602">
            <v>0</v>
          </cell>
          <cell r="AE13602">
            <v>0</v>
          </cell>
          <cell r="AG13602">
            <v>0</v>
          </cell>
          <cell r="AH13602">
            <v>0</v>
          </cell>
          <cell r="AI13602">
            <v>0</v>
          </cell>
          <cell r="AJ13602">
            <v>0</v>
          </cell>
          <cell r="AN13602">
            <v>0</v>
          </cell>
        </row>
        <row r="13603">
          <cell r="X13603">
            <v>0</v>
          </cell>
          <cell r="Y13603">
            <v>0</v>
          </cell>
          <cell r="Z13603">
            <v>0</v>
          </cell>
          <cell r="AA13603">
            <v>0</v>
          </cell>
          <cell r="AE13603">
            <v>0</v>
          </cell>
          <cell r="AG13603">
            <v>0</v>
          </cell>
          <cell r="AH13603">
            <v>0</v>
          </cell>
          <cell r="AI13603">
            <v>0</v>
          </cell>
          <cell r="AJ13603">
            <v>0</v>
          </cell>
          <cell r="AN13603">
            <v>0</v>
          </cell>
        </row>
        <row r="13604">
          <cell r="X13604">
            <v>0</v>
          </cell>
          <cell r="Y13604">
            <v>0</v>
          </cell>
          <cell r="Z13604">
            <v>0</v>
          </cell>
          <cell r="AA13604">
            <v>0</v>
          </cell>
          <cell r="AE13604">
            <v>0</v>
          </cell>
          <cell r="AG13604">
            <v>0</v>
          </cell>
          <cell r="AH13604">
            <v>0</v>
          </cell>
          <cell r="AI13604">
            <v>0</v>
          </cell>
          <cell r="AJ13604">
            <v>0</v>
          </cell>
          <cell r="AN13604">
            <v>0</v>
          </cell>
        </row>
        <row r="13605">
          <cell r="X13605">
            <v>0</v>
          </cell>
          <cell r="Y13605">
            <v>0</v>
          </cell>
          <cell r="Z13605">
            <v>0</v>
          </cell>
          <cell r="AA13605">
            <v>0</v>
          </cell>
          <cell r="AE13605">
            <v>0</v>
          </cell>
          <cell r="AG13605">
            <v>0</v>
          </cell>
          <cell r="AH13605">
            <v>0</v>
          </cell>
          <cell r="AI13605">
            <v>0</v>
          </cell>
          <cell r="AJ13605">
            <v>0</v>
          </cell>
          <cell r="AN13605">
            <v>0</v>
          </cell>
        </row>
        <row r="13606">
          <cell r="X13606">
            <v>0</v>
          </cell>
          <cell r="Y13606">
            <v>0</v>
          </cell>
          <cell r="Z13606">
            <v>0</v>
          </cell>
          <cell r="AA13606">
            <v>0</v>
          </cell>
          <cell r="AE13606">
            <v>0</v>
          </cell>
          <cell r="AG13606">
            <v>0</v>
          </cell>
          <cell r="AH13606">
            <v>0</v>
          </cell>
          <cell r="AI13606">
            <v>0</v>
          </cell>
          <cell r="AJ13606">
            <v>0</v>
          </cell>
          <cell r="AN13606">
            <v>0</v>
          </cell>
        </row>
        <row r="13607">
          <cell r="X13607">
            <v>0</v>
          </cell>
          <cell r="Y13607">
            <v>0</v>
          </cell>
          <cell r="Z13607">
            <v>0</v>
          </cell>
          <cell r="AA13607">
            <v>0</v>
          </cell>
          <cell r="AE13607">
            <v>0</v>
          </cell>
          <cell r="AG13607">
            <v>0</v>
          </cell>
          <cell r="AH13607">
            <v>0</v>
          </cell>
          <cell r="AI13607">
            <v>0</v>
          </cell>
          <cell r="AJ13607">
            <v>0</v>
          </cell>
          <cell r="AN13607">
            <v>0</v>
          </cell>
        </row>
        <row r="13608">
          <cell r="X13608">
            <v>0</v>
          </cell>
          <cell r="Y13608">
            <v>0</v>
          </cell>
          <cell r="Z13608">
            <v>0</v>
          </cell>
          <cell r="AA13608">
            <v>0</v>
          </cell>
          <cell r="AE13608">
            <v>0</v>
          </cell>
          <cell r="AG13608">
            <v>0</v>
          </cell>
          <cell r="AH13608">
            <v>0</v>
          </cell>
          <cell r="AI13608">
            <v>0</v>
          </cell>
          <cell r="AJ13608">
            <v>0</v>
          </cell>
          <cell r="AN13608">
            <v>0</v>
          </cell>
        </row>
        <row r="13609">
          <cell r="X13609">
            <v>0</v>
          </cell>
          <cell r="Y13609">
            <v>0</v>
          </cell>
          <cell r="Z13609">
            <v>0</v>
          </cell>
          <cell r="AA13609">
            <v>0</v>
          </cell>
          <cell r="AE13609">
            <v>0</v>
          </cell>
          <cell r="AG13609">
            <v>0</v>
          </cell>
          <cell r="AH13609">
            <v>0</v>
          </cell>
          <cell r="AI13609">
            <v>0</v>
          </cell>
          <cell r="AJ13609">
            <v>0</v>
          </cell>
          <cell r="AN13609">
            <v>0</v>
          </cell>
        </row>
        <row r="13610">
          <cell r="X13610">
            <v>0</v>
          </cell>
          <cell r="Y13610">
            <v>0</v>
          </cell>
          <cell r="Z13610">
            <v>0</v>
          </cell>
          <cell r="AA13610">
            <v>0</v>
          </cell>
          <cell r="AE13610">
            <v>0</v>
          </cell>
          <cell r="AG13610">
            <v>0</v>
          </cell>
          <cell r="AH13610">
            <v>0</v>
          </cell>
          <cell r="AI13610">
            <v>0</v>
          </cell>
          <cell r="AJ13610">
            <v>0</v>
          </cell>
          <cell r="AN13610">
            <v>0</v>
          </cell>
        </row>
        <row r="13611">
          <cell r="X13611">
            <v>0</v>
          </cell>
          <cell r="Y13611">
            <v>0</v>
          </cell>
          <cell r="Z13611">
            <v>0</v>
          </cell>
          <cell r="AA13611">
            <v>0</v>
          </cell>
          <cell r="AE13611">
            <v>0</v>
          </cell>
          <cell r="AG13611">
            <v>0</v>
          </cell>
          <cell r="AH13611">
            <v>0</v>
          </cell>
          <cell r="AI13611">
            <v>0</v>
          </cell>
          <cell r="AJ13611">
            <v>0</v>
          </cell>
          <cell r="AN13611">
            <v>0</v>
          </cell>
        </row>
        <row r="13612">
          <cell r="X13612">
            <v>0</v>
          </cell>
          <cell r="Y13612">
            <v>0</v>
          </cell>
          <cell r="Z13612">
            <v>0</v>
          </cell>
          <cell r="AA13612">
            <v>0</v>
          </cell>
          <cell r="AE13612">
            <v>0</v>
          </cell>
          <cell r="AG13612">
            <v>0</v>
          </cell>
          <cell r="AH13612">
            <v>0</v>
          </cell>
          <cell r="AI13612">
            <v>0</v>
          </cell>
          <cell r="AJ13612">
            <v>0</v>
          </cell>
          <cell r="AN13612">
            <v>0</v>
          </cell>
        </row>
        <row r="13613">
          <cell r="X13613">
            <v>0</v>
          </cell>
          <cell r="Y13613">
            <v>0</v>
          </cell>
          <cell r="Z13613">
            <v>0</v>
          </cell>
          <cell r="AA13613">
            <v>0</v>
          </cell>
          <cell r="AE13613">
            <v>0</v>
          </cell>
          <cell r="AG13613">
            <v>0</v>
          </cell>
          <cell r="AH13613">
            <v>0</v>
          </cell>
          <cell r="AI13613">
            <v>0</v>
          </cell>
          <cell r="AJ13613">
            <v>0</v>
          </cell>
          <cell r="AN13613">
            <v>0</v>
          </cell>
        </row>
        <row r="13614">
          <cell r="X13614">
            <v>0</v>
          </cell>
          <cell r="Y13614">
            <v>0</v>
          </cell>
          <cell r="Z13614">
            <v>0</v>
          </cell>
          <cell r="AA13614">
            <v>0</v>
          </cell>
          <cell r="AE13614">
            <v>0</v>
          </cell>
          <cell r="AG13614">
            <v>0</v>
          </cell>
          <cell r="AH13614">
            <v>0</v>
          </cell>
          <cell r="AI13614">
            <v>0</v>
          </cell>
          <cell r="AJ13614">
            <v>0</v>
          </cell>
          <cell r="AN13614">
            <v>0</v>
          </cell>
        </row>
        <row r="13615">
          <cell r="X13615">
            <v>0</v>
          </cell>
          <cell r="Y13615">
            <v>0</v>
          </cell>
          <cell r="Z13615">
            <v>0</v>
          </cell>
          <cell r="AA13615">
            <v>0</v>
          </cell>
          <cell r="AE13615">
            <v>0</v>
          </cell>
          <cell r="AG13615">
            <v>0</v>
          </cell>
          <cell r="AH13615">
            <v>0</v>
          </cell>
          <cell r="AI13615">
            <v>0</v>
          </cell>
          <cell r="AJ13615">
            <v>0</v>
          </cell>
          <cell r="AN13615">
            <v>0</v>
          </cell>
        </row>
        <row r="13616">
          <cell r="X13616">
            <v>0</v>
          </cell>
          <cell r="Y13616">
            <v>0</v>
          </cell>
          <cell r="Z13616">
            <v>0</v>
          </cell>
          <cell r="AA13616">
            <v>0</v>
          </cell>
          <cell r="AE13616">
            <v>0</v>
          </cell>
          <cell r="AG13616">
            <v>0</v>
          </cell>
          <cell r="AH13616">
            <v>0</v>
          </cell>
          <cell r="AI13616">
            <v>0</v>
          </cell>
          <cell r="AJ13616">
            <v>0</v>
          </cell>
          <cell r="AN13616">
            <v>0</v>
          </cell>
        </row>
        <row r="13617">
          <cell r="X13617">
            <v>0</v>
          </cell>
          <cell r="Y13617">
            <v>0</v>
          </cell>
          <cell r="Z13617">
            <v>0</v>
          </cell>
          <cell r="AA13617">
            <v>0</v>
          </cell>
          <cell r="AE13617">
            <v>0</v>
          </cell>
          <cell r="AG13617">
            <v>0</v>
          </cell>
          <cell r="AH13617">
            <v>0</v>
          </cell>
          <cell r="AI13617">
            <v>0</v>
          </cell>
          <cell r="AJ13617">
            <v>0</v>
          </cell>
          <cell r="AN13617">
            <v>0</v>
          </cell>
        </row>
        <row r="13618">
          <cell r="X13618">
            <v>0</v>
          </cell>
          <cell r="Y13618">
            <v>0</v>
          </cell>
          <cell r="Z13618">
            <v>0</v>
          </cell>
          <cell r="AA13618">
            <v>0</v>
          </cell>
          <cell r="AE13618">
            <v>0</v>
          </cell>
          <cell r="AG13618">
            <v>0</v>
          </cell>
          <cell r="AH13618">
            <v>0</v>
          </cell>
          <cell r="AI13618">
            <v>0</v>
          </cell>
          <cell r="AJ13618">
            <v>0</v>
          </cell>
          <cell r="AN13618">
            <v>0</v>
          </cell>
        </row>
        <row r="13619">
          <cell r="X13619">
            <v>0</v>
          </cell>
          <cell r="Y13619">
            <v>0</v>
          </cell>
          <cell r="Z13619">
            <v>0</v>
          </cell>
          <cell r="AA13619">
            <v>0</v>
          </cell>
          <cell r="AE13619">
            <v>0</v>
          </cell>
          <cell r="AG13619">
            <v>0</v>
          </cell>
          <cell r="AH13619">
            <v>0</v>
          </cell>
          <cell r="AI13619">
            <v>0</v>
          </cell>
          <cell r="AJ13619">
            <v>0</v>
          </cell>
          <cell r="AN13619">
            <v>0</v>
          </cell>
        </row>
        <row r="13620">
          <cell r="X13620">
            <v>0</v>
          </cell>
          <cell r="Y13620">
            <v>0</v>
          </cell>
          <cell r="Z13620">
            <v>0</v>
          </cell>
          <cell r="AA13620">
            <v>0</v>
          </cell>
          <cell r="AE13620">
            <v>0</v>
          </cell>
          <cell r="AG13620">
            <v>0</v>
          </cell>
          <cell r="AH13620">
            <v>0</v>
          </cell>
          <cell r="AI13620">
            <v>0</v>
          </cell>
          <cell r="AJ13620">
            <v>0</v>
          </cell>
          <cell r="AN13620">
            <v>0</v>
          </cell>
        </row>
        <row r="13621">
          <cell r="X13621">
            <v>0</v>
          </cell>
          <cell r="Y13621">
            <v>0</v>
          </cell>
          <cell r="Z13621">
            <v>0</v>
          </cell>
          <cell r="AA13621">
            <v>0</v>
          </cell>
          <cell r="AE13621">
            <v>0</v>
          </cell>
          <cell r="AG13621">
            <v>0</v>
          </cell>
          <cell r="AH13621">
            <v>0</v>
          </cell>
          <cell r="AI13621">
            <v>0</v>
          </cell>
          <cell r="AJ13621">
            <v>0</v>
          </cell>
          <cell r="AN13621">
            <v>0</v>
          </cell>
        </row>
        <row r="13622">
          <cell r="X13622">
            <v>0</v>
          </cell>
          <cell r="Y13622">
            <v>0</v>
          </cell>
          <cell r="Z13622">
            <v>0</v>
          </cell>
          <cell r="AA13622">
            <v>0</v>
          </cell>
          <cell r="AE13622">
            <v>0</v>
          </cell>
          <cell r="AG13622">
            <v>0</v>
          </cell>
          <cell r="AH13622">
            <v>0</v>
          </cell>
          <cell r="AI13622">
            <v>0</v>
          </cell>
          <cell r="AJ13622">
            <v>0</v>
          </cell>
          <cell r="AN13622">
            <v>0</v>
          </cell>
        </row>
        <row r="13623">
          <cell r="X13623">
            <v>0</v>
          </cell>
          <cell r="Y13623">
            <v>0</v>
          </cell>
          <cell r="Z13623">
            <v>0</v>
          </cell>
          <cell r="AA13623">
            <v>0</v>
          </cell>
          <cell r="AE13623">
            <v>0</v>
          </cell>
          <cell r="AG13623">
            <v>0</v>
          </cell>
          <cell r="AH13623">
            <v>0</v>
          </cell>
          <cell r="AI13623">
            <v>0</v>
          </cell>
          <cell r="AJ13623">
            <v>0</v>
          </cell>
          <cell r="AN13623">
            <v>0</v>
          </cell>
        </row>
        <row r="13624">
          <cell r="X13624">
            <v>0</v>
          </cell>
          <cell r="Y13624">
            <v>0</v>
          </cell>
          <cell r="Z13624">
            <v>0</v>
          </cell>
          <cell r="AA13624">
            <v>0</v>
          </cell>
          <cell r="AE13624">
            <v>0</v>
          </cell>
          <cell r="AG13624">
            <v>0</v>
          </cell>
          <cell r="AH13624">
            <v>0</v>
          </cell>
          <cell r="AI13624">
            <v>0</v>
          </cell>
          <cell r="AJ13624">
            <v>0</v>
          </cell>
          <cell r="AN13624">
            <v>0</v>
          </cell>
        </row>
        <row r="13625">
          <cell r="X13625">
            <v>0</v>
          </cell>
          <cell r="Y13625">
            <v>0</v>
          </cell>
          <cell r="Z13625">
            <v>0</v>
          </cell>
          <cell r="AA13625">
            <v>0</v>
          </cell>
          <cell r="AE13625">
            <v>0</v>
          </cell>
          <cell r="AG13625">
            <v>0</v>
          </cell>
          <cell r="AH13625">
            <v>0</v>
          </cell>
          <cell r="AI13625">
            <v>0</v>
          </cell>
          <cell r="AJ13625">
            <v>0</v>
          </cell>
          <cell r="AN13625">
            <v>0</v>
          </cell>
        </row>
        <row r="13626">
          <cell r="X13626">
            <v>0</v>
          </cell>
          <cell r="Y13626">
            <v>0</v>
          </cell>
          <cell r="Z13626">
            <v>0</v>
          </cell>
          <cell r="AA13626">
            <v>0</v>
          </cell>
          <cell r="AE13626">
            <v>0</v>
          </cell>
          <cell r="AG13626">
            <v>0</v>
          </cell>
          <cell r="AH13626">
            <v>0</v>
          </cell>
          <cell r="AI13626">
            <v>0</v>
          </cell>
          <cell r="AJ13626">
            <v>0</v>
          </cell>
          <cell r="AN13626">
            <v>0</v>
          </cell>
        </row>
        <row r="13627">
          <cell r="X13627">
            <v>0</v>
          </cell>
          <cell r="Y13627">
            <v>0</v>
          </cell>
          <cell r="Z13627">
            <v>0</v>
          </cell>
          <cell r="AA13627">
            <v>0</v>
          </cell>
          <cell r="AE13627">
            <v>0</v>
          </cell>
          <cell r="AG13627">
            <v>0</v>
          </cell>
          <cell r="AH13627">
            <v>0</v>
          </cell>
          <cell r="AI13627">
            <v>0</v>
          </cell>
          <cell r="AJ13627">
            <v>0</v>
          </cell>
          <cell r="AN13627">
            <v>0</v>
          </cell>
        </row>
        <row r="13628">
          <cell r="X13628">
            <v>0</v>
          </cell>
          <cell r="Y13628">
            <v>0</v>
          </cell>
          <cell r="Z13628">
            <v>0</v>
          </cell>
          <cell r="AA13628">
            <v>0</v>
          </cell>
          <cell r="AE13628">
            <v>0</v>
          </cell>
          <cell r="AG13628">
            <v>0</v>
          </cell>
          <cell r="AH13628">
            <v>0</v>
          </cell>
          <cell r="AI13628">
            <v>0</v>
          </cell>
          <cell r="AJ13628">
            <v>0</v>
          </cell>
          <cell r="AN13628">
            <v>0</v>
          </cell>
        </row>
        <row r="13629">
          <cell r="X13629">
            <v>0</v>
          </cell>
          <cell r="Y13629">
            <v>0</v>
          </cell>
          <cell r="Z13629">
            <v>0</v>
          </cell>
          <cell r="AA13629">
            <v>0</v>
          </cell>
          <cell r="AE13629">
            <v>0</v>
          </cell>
          <cell r="AG13629">
            <v>0</v>
          </cell>
          <cell r="AH13629">
            <v>0</v>
          </cell>
          <cell r="AI13629">
            <v>0</v>
          </cell>
          <cell r="AJ13629">
            <v>0</v>
          </cell>
          <cell r="AN13629">
            <v>0</v>
          </cell>
        </row>
        <row r="13630">
          <cell r="X13630">
            <v>0</v>
          </cell>
          <cell r="Y13630">
            <v>0</v>
          </cell>
          <cell r="Z13630">
            <v>0</v>
          </cell>
          <cell r="AA13630">
            <v>0</v>
          </cell>
          <cell r="AE13630">
            <v>0</v>
          </cell>
          <cell r="AG13630">
            <v>0</v>
          </cell>
          <cell r="AH13630">
            <v>0</v>
          </cell>
          <cell r="AI13630">
            <v>0</v>
          </cell>
          <cell r="AJ13630">
            <v>0</v>
          </cell>
          <cell r="AN13630">
            <v>0</v>
          </cell>
        </row>
        <row r="13631">
          <cell r="X13631">
            <v>0</v>
          </cell>
          <cell r="Y13631">
            <v>0</v>
          </cell>
          <cell r="Z13631">
            <v>0</v>
          </cell>
          <cell r="AA13631">
            <v>0</v>
          </cell>
          <cell r="AE13631">
            <v>0</v>
          </cell>
          <cell r="AG13631">
            <v>0</v>
          </cell>
          <cell r="AH13631">
            <v>0</v>
          </cell>
          <cell r="AI13631">
            <v>0</v>
          </cell>
          <cell r="AJ13631">
            <v>0</v>
          </cell>
          <cell r="AN13631">
            <v>0</v>
          </cell>
        </row>
        <row r="13632">
          <cell r="X13632">
            <v>0</v>
          </cell>
          <cell r="Y13632">
            <v>0</v>
          </cell>
          <cell r="Z13632">
            <v>0</v>
          </cell>
          <cell r="AA13632">
            <v>0</v>
          </cell>
          <cell r="AE13632">
            <v>0</v>
          </cell>
          <cell r="AG13632">
            <v>0</v>
          </cell>
          <cell r="AH13632">
            <v>0</v>
          </cell>
          <cell r="AI13632">
            <v>0</v>
          </cell>
          <cell r="AJ13632">
            <v>0</v>
          </cell>
          <cell r="AN13632">
            <v>0</v>
          </cell>
        </row>
        <row r="13633">
          <cell r="X13633">
            <v>0</v>
          </cell>
          <cell r="Y13633">
            <v>0</v>
          </cell>
          <cell r="Z13633">
            <v>0</v>
          </cell>
          <cell r="AA13633">
            <v>0</v>
          </cell>
          <cell r="AE13633">
            <v>0</v>
          </cell>
          <cell r="AG13633">
            <v>0</v>
          </cell>
          <cell r="AH13633">
            <v>0</v>
          </cell>
          <cell r="AI13633">
            <v>0</v>
          </cell>
          <cell r="AJ13633">
            <v>0</v>
          </cell>
          <cell r="AN13633">
            <v>0</v>
          </cell>
        </row>
        <row r="13634">
          <cell r="X13634">
            <v>0</v>
          </cell>
          <cell r="Y13634">
            <v>0</v>
          </cell>
          <cell r="Z13634">
            <v>0</v>
          </cell>
          <cell r="AA13634">
            <v>0</v>
          </cell>
          <cell r="AE13634">
            <v>0</v>
          </cell>
          <cell r="AG13634">
            <v>0</v>
          </cell>
          <cell r="AH13634">
            <v>0</v>
          </cell>
          <cell r="AI13634">
            <v>0</v>
          </cell>
          <cell r="AJ13634">
            <v>0</v>
          </cell>
          <cell r="AN13634">
            <v>0</v>
          </cell>
        </row>
        <row r="13635">
          <cell r="X13635">
            <v>0</v>
          </cell>
          <cell r="Y13635">
            <v>0</v>
          </cell>
          <cell r="Z13635">
            <v>0</v>
          </cell>
          <cell r="AA13635">
            <v>0</v>
          </cell>
          <cell r="AE13635">
            <v>0</v>
          </cell>
          <cell r="AG13635">
            <v>0</v>
          </cell>
          <cell r="AH13635">
            <v>0</v>
          </cell>
          <cell r="AI13635">
            <v>0</v>
          </cell>
          <cell r="AJ13635">
            <v>0</v>
          </cell>
          <cell r="AN13635">
            <v>0</v>
          </cell>
        </row>
        <row r="13636">
          <cell r="X13636">
            <v>0</v>
          </cell>
          <cell r="Y13636">
            <v>0</v>
          </cell>
          <cell r="Z13636">
            <v>0</v>
          </cell>
          <cell r="AA13636">
            <v>0</v>
          </cell>
          <cell r="AE13636">
            <v>0</v>
          </cell>
          <cell r="AG13636">
            <v>0</v>
          </cell>
          <cell r="AH13636">
            <v>0</v>
          </cell>
          <cell r="AI13636">
            <v>0</v>
          </cell>
          <cell r="AJ13636">
            <v>0</v>
          </cell>
          <cell r="AN13636">
            <v>0</v>
          </cell>
        </row>
        <row r="13637">
          <cell r="X13637">
            <v>0</v>
          </cell>
          <cell r="Y13637">
            <v>0</v>
          </cell>
          <cell r="Z13637">
            <v>0</v>
          </cell>
          <cell r="AA13637">
            <v>0</v>
          </cell>
          <cell r="AE13637">
            <v>0</v>
          </cell>
          <cell r="AG13637">
            <v>0</v>
          </cell>
          <cell r="AH13637">
            <v>0</v>
          </cell>
          <cell r="AI13637">
            <v>0</v>
          </cell>
          <cell r="AJ13637">
            <v>0</v>
          </cell>
          <cell r="AN13637">
            <v>0</v>
          </cell>
        </row>
        <row r="13638">
          <cell r="X13638">
            <v>0</v>
          </cell>
          <cell r="Y13638">
            <v>0</v>
          </cell>
          <cell r="Z13638">
            <v>0</v>
          </cell>
          <cell r="AA13638">
            <v>0</v>
          </cell>
          <cell r="AE13638">
            <v>0</v>
          </cell>
          <cell r="AG13638">
            <v>0</v>
          </cell>
          <cell r="AH13638">
            <v>0</v>
          </cell>
          <cell r="AI13638">
            <v>0</v>
          </cell>
          <cell r="AJ13638">
            <v>0</v>
          </cell>
          <cell r="AN13638">
            <v>0</v>
          </cell>
        </row>
        <row r="13639">
          <cell r="X13639">
            <v>0</v>
          </cell>
          <cell r="Y13639">
            <v>0</v>
          </cell>
          <cell r="Z13639">
            <v>0</v>
          </cell>
          <cell r="AA13639">
            <v>0</v>
          </cell>
          <cell r="AE13639">
            <v>0</v>
          </cell>
          <cell r="AG13639">
            <v>0</v>
          </cell>
          <cell r="AH13639">
            <v>0</v>
          </cell>
          <cell r="AI13639">
            <v>0</v>
          </cell>
          <cell r="AJ13639">
            <v>0</v>
          </cell>
          <cell r="AN13639">
            <v>0</v>
          </cell>
        </row>
        <row r="13640">
          <cell r="X13640">
            <v>0</v>
          </cell>
          <cell r="Y13640">
            <v>0</v>
          </cell>
          <cell r="Z13640">
            <v>0</v>
          </cell>
          <cell r="AA13640">
            <v>0</v>
          </cell>
          <cell r="AE13640">
            <v>0</v>
          </cell>
          <cell r="AG13640">
            <v>0</v>
          </cell>
          <cell r="AH13640">
            <v>0</v>
          </cell>
          <cell r="AI13640">
            <v>0</v>
          </cell>
          <cell r="AJ13640">
            <v>0</v>
          </cell>
          <cell r="AN13640">
            <v>0</v>
          </cell>
        </row>
        <row r="13641">
          <cell r="X13641">
            <v>0</v>
          </cell>
          <cell r="Y13641">
            <v>0</v>
          </cell>
          <cell r="Z13641">
            <v>0</v>
          </cell>
          <cell r="AA13641">
            <v>0</v>
          </cell>
          <cell r="AE13641">
            <v>0</v>
          </cell>
          <cell r="AG13641">
            <v>0</v>
          </cell>
          <cell r="AH13641">
            <v>0</v>
          </cell>
          <cell r="AI13641">
            <v>0</v>
          </cell>
          <cell r="AJ13641">
            <v>0</v>
          </cell>
          <cell r="AN13641">
            <v>0</v>
          </cell>
        </row>
        <row r="13642">
          <cell r="X13642">
            <v>0</v>
          </cell>
          <cell r="Y13642">
            <v>0</v>
          </cell>
          <cell r="Z13642">
            <v>0</v>
          </cell>
          <cell r="AA13642">
            <v>0</v>
          </cell>
          <cell r="AE13642">
            <v>0</v>
          </cell>
          <cell r="AG13642">
            <v>0</v>
          </cell>
          <cell r="AH13642">
            <v>0</v>
          </cell>
          <cell r="AI13642">
            <v>0</v>
          </cell>
          <cell r="AJ13642">
            <v>0</v>
          </cell>
          <cell r="AN13642">
            <v>0</v>
          </cell>
        </row>
        <row r="13643">
          <cell r="X13643">
            <v>0</v>
          </cell>
          <cell r="Y13643">
            <v>0</v>
          </cell>
          <cell r="Z13643">
            <v>0</v>
          </cell>
          <cell r="AA13643">
            <v>0</v>
          </cell>
          <cell r="AE13643">
            <v>0</v>
          </cell>
          <cell r="AG13643">
            <v>0</v>
          </cell>
          <cell r="AH13643">
            <v>0</v>
          </cell>
          <cell r="AI13643">
            <v>0</v>
          </cell>
          <cell r="AJ13643">
            <v>0</v>
          </cell>
          <cell r="AN13643">
            <v>0</v>
          </cell>
        </row>
        <row r="13644">
          <cell r="X13644">
            <v>0</v>
          </cell>
          <cell r="Y13644">
            <v>0</v>
          </cell>
          <cell r="Z13644">
            <v>0</v>
          </cell>
          <cell r="AA13644">
            <v>0</v>
          </cell>
          <cell r="AE13644">
            <v>0</v>
          </cell>
          <cell r="AG13644">
            <v>0</v>
          </cell>
          <cell r="AH13644">
            <v>0</v>
          </cell>
          <cell r="AI13644">
            <v>0</v>
          </cell>
          <cell r="AJ13644">
            <v>0</v>
          </cell>
          <cell r="AN13644">
            <v>0</v>
          </cell>
        </row>
        <row r="13645">
          <cell r="X13645">
            <v>0</v>
          </cell>
          <cell r="Y13645">
            <v>0</v>
          </cell>
          <cell r="Z13645">
            <v>0</v>
          </cell>
          <cell r="AA13645">
            <v>0</v>
          </cell>
          <cell r="AE13645">
            <v>0</v>
          </cell>
          <cell r="AG13645">
            <v>0</v>
          </cell>
          <cell r="AH13645">
            <v>0</v>
          </cell>
          <cell r="AI13645">
            <v>0</v>
          </cell>
          <cell r="AJ13645">
            <v>0</v>
          </cell>
          <cell r="AN13645">
            <v>0</v>
          </cell>
        </row>
        <row r="13646">
          <cell r="X13646">
            <v>0</v>
          </cell>
          <cell r="Y13646">
            <v>0</v>
          </cell>
          <cell r="Z13646">
            <v>0</v>
          </cell>
          <cell r="AA13646">
            <v>0</v>
          </cell>
          <cell r="AE13646">
            <v>0</v>
          </cell>
          <cell r="AG13646">
            <v>0</v>
          </cell>
          <cell r="AH13646">
            <v>0</v>
          </cell>
          <cell r="AI13646">
            <v>0</v>
          </cell>
          <cell r="AJ13646">
            <v>0</v>
          </cell>
          <cell r="AN13646">
            <v>0</v>
          </cell>
        </row>
        <row r="13647">
          <cell r="X13647">
            <v>0</v>
          </cell>
          <cell r="Y13647">
            <v>0</v>
          </cell>
          <cell r="Z13647">
            <v>0</v>
          </cell>
          <cell r="AA13647">
            <v>0</v>
          </cell>
          <cell r="AE13647">
            <v>0</v>
          </cell>
          <cell r="AG13647">
            <v>0</v>
          </cell>
          <cell r="AH13647">
            <v>0</v>
          </cell>
          <cell r="AI13647">
            <v>0</v>
          </cell>
          <cell r="AJ13647">
            <v>0</v>
          </cell>
          <cell r="AN13647">
            <v>0</v>
          </cell>
        </row>
        <row r="13648">
          <cell r="X13648">
            <v>0</v>
          </cell>
          <cell r="Y13648">
            <v>0</v>
          </cell>
          <cell r="Z13648">
            <v>0</v>
          </cell>
          <cell r="AA13648">
            <v>0</v>
          </cell>
          <cell r="AE13648">
            <v>0</v>
          </cell>
          <cell r="AG13648">
            <v>0</v>
          </cell>
          <cell r="AH13648">
            <v>0</v>
          </cell>
          <cell r="AI13648">
            <v>0</v>
          </cell>
          <cell r="AJ13648">
            <v>0</v>
          </cell>
          <cell r="AN13648">
            <v>0</v>
          </cell>
        </row>
        <row r="13649">
          <cell r="X13649">
            <v>0</v>
          </cell>
          <cell r="Y13649">
            <v>0</v>
          </cell>
          <cell r="Z13649">
            <v>0</v>
          </cell>
          <cell r="AA13649">
            <v>0</v>
          </cell>
          <cell r="AE13649">
            <v>0</v>
          </cell>
          <cell r="AG13649">
            <v>0</v>
          </cell>
          <cell r="AH13649">
            <v>0</v>
          </cell>
          <cell r="AI13649">
            <v>0</v>
          </cell>
          <cell r="AJ13649">
            <v>0</v>
          </cell>
          <cell r="AN13649">
            <v>0</v>
          </cell>
        </row>
        <row r="13650">
          <cell r="X13650">
            <v>0</v>
          </cell>
          <cell r="Y13650">
            <v>0</v>
          </cell>
          <cell r="Z13650">
            <v>0</v>
          </cell>
          <cell r="AA13650">
            <v>0</v>
          </cell>
          <cell r="AE13650">
            <v>0</v>
          </cell>
          <cell r="AG13650">
            <v>0</v>
          </cell>
          <cell r="AH13650">
            <v>0</v>
          </cell>
          <cell r="AI13650">
            <v>0</v>
          </cell>
          <cell r="AJ13650">
            <v>0</v>
          </cell>
          <cell r="AN13650">
            <v>0</v>
          </cell>
        </row>
        <row r="13651">
          <cell r="X13651">
            <v>0</v>
          </cell>
          <cell r="Y13651">
            <v>0</v>
          </cell>
          <cell r="Z13651">
            <v>0</v>
          </cell>
          <cell r="AA13651">
            <v>0</v>
          </cell>
          <cell r="AE13651">
            <v>0</v>
          </cell>
          <cell r="AG13651">
            <v>0</v>
          </cell>
          <cell r="AH13651">
            <v>0</v>
          </cell>
          <cell r="AI13651">
            <v>0</v>
          </cell>
          <cell r="AJ13651">
            <v>0</v>
          </cell>
          <cell r="AN13651">
            <v>0</v>
          </cell>
        </row>
        <row r="13652">
          <cell r="X13652">
            <v>0</v>
          </cell>
          <cell r="Y13652">
            <v>0</v>
          </cell>
          <cell r="Z13652">
            <v>0</v>
          </cell>
          <cell r="AA13652">
            <v>0</v>
          </cell>
          <cell r="AE13652">
            <v>0</v>
          </cell>
          <cell r="AG13652">
            <v>0</v>
          </cell>
          <cell r="AH13652">
            <v>0</v>
          </cell>
          <cell r="AI13652">
            <v>0</v>
          </cell>
          <cell r="AJ13652">
            <v>0</v>
          </cell>
          <cell r="AN13652">
            <v>0</v>
          </cell>
        </row>
        <row r="13653">
          <cell r="X13653">
            <v>0</v>
          </cell>
          <cell r="Y13653">
            <v>0</v>
          </cell>
          <cell r="Z13653">
            <v>0</v>
          </cell>
          <cell r="AA13653">
            <v>0</v>
          </cell>
          <cell r="AE13653">
            <v>0</v>
          </cell>
          <cell r="AG13653">
            <v>0</v>
          </cell>
          <cell r="AH13653">
            <v>0</v>
          </cell>
          <cell r="AI13653">
            <v>0</v>
          </cell>
          <cell r="AJ13653">
            <v>0</v>
          </cell>
          <cell r="AN13653">
            <v>0</v>
          </cell>
        </row>
        <row r="13654">
          <cell r="X13654">
            <v>0</v>
          </cell>
          <cell r="Y13654">
            <v>0</v>
          </cell>
          <cell r="Z13654">
            <v>0</v>
          </cell>
          <cell r="AA13654">
            <v>0</v>
          </cell>
          <cell r="AE13654">
            <v>0</v>
          </cell>
          <cell r="AG13654">
            <v>0</v>
          </cell>
          <cell r="AH13654">
            <v>0</v>
          </cell>
          <cell r="AI13654">
            <v>0</v>
          </cell>
          <cell r="AJ13654">
            <v>0</v>
          </cell>
          <cell r="AN13654">
            <v>0</v>
          </cell>
        </row>
        <row r="13655">
          <cell r="X13655">
            <v>0</v>
          </cell>
          <cell r="Y13655">
            <v>0</v>
          </cell>
          <cell r="Z13655">
            <v>0</v>
          </cell>
          <cell r="AA13655">
            <v>0</v>
          </cell>
          <cell r="AE13655">
            <v>0</v>
          </cell>
          <cell r="AG13655">
            <v>0</v>
          </cell>
          <cell r="AH13655">
            <v>0</v>
          </cell>
          <cell r="AI13655">
            <v>0</v>
          </cell>
          <cell r="AJ13655">
            <v>0</v>
          </cell>
          <cell r="AN13655">
            <v>0</v>
          </cell>
        </row>
        <row r="13656">
          <cell r="X13656">
            <v>0</v>
          </cell>
          <cell r="Y13656">
            <v>0</v>
          </cell>
          <cell r="Z13656">
            <v>0</v>
          </cell>
          <cell r="AA13656">
            <v>0</v>
          </cell>
          <cell r="AE13656">
            <v>0</v>
          </cell>
          <cell r="AG13656">
            <v>0</v>
          </cell>
          <cell r="AH13656">
            <v>0</v>
          </cell>
          <cell r="AI13656">
            <v>0</v>
          </cell>
          <cell r="AJ13656">
            <v>0</v>
          </cell>
          <cell r="AN13656">
            <v>0</v>
          </cell>
        </row>
        <row r="13657">
          <cell r="X13657">
            <v>0</v>
          </cell>
          <cell r="Y13657">
            <v>0</v>
          </cell>
          <cell r="Z13657">
            <v>0</v>
          </cell>
          <cell r="AA13657">
            <v>0</v>
          </cell>
          <cell r="AE13657">
            <v>0</v>
          </cell>
          <cell r="AG13657">
            <v>0</v>
          </cell>
          <cell r="AH13657">
            <v>0</v>
          </cell>
          <cell r="AI13657">
            <v>0</v>
          </cell>
          <cell r="AJ13657">
            <v>0</v>
          </cell>
          <cell r="AN13657">
            <v>0</v>
          </cell>
        </row>
        <row r="13658">
          <cell r="X13658">
            <v>0</v>
          </cell>
          <cell r="Y13658">
            <v>0</v>
          </cell>
          <cell r="Z13658">
            <v>0</v>
          </cell>
          <cell r="AA13658">
            <v>0</v>
          </cell>
          <cell r="AE13658">
            <v>0</v>
          </cell>
          <cell r="AG13658">
            <v>0</v>
          </cell>
          <cell r="AH13658">
            <v>0</v>
          </cell>
          <cell r="AI13658">
            <v>0</v>
          </cell>
          <cell r="AJ13658">
            <v>0</v>
          </cell>
          <cell r="AN13658">
            <v>0</v>
          </cell>
        </row>
        <row r="13659">
          <cell r="X13659">
            <v>0</v>
          </cell>
          <cell r="Y13659">
            <v>0</v>
          </cell>
          <cell r="Z13659">
            <v>0</v>
          </cell>
          <cell r="AA13659">
            <v>0</v>
          </cell>
          <cell r="AE13659">
            <v>0</v>
          </cell>
          <cell r="AG13659">
            <v>0</v>
          </cell>
          <cell r="AH13659">
            <v>0</v>
          </cell>
          <cell r="AI13659">
            <v>0</v>
          </cell>
          <cell r="AJ13659">
            <v>0</v>
          </cell>
          <cell r="AN13659">
            <v>0</v>
          </cell>
        </row>
        <row r="13660">
          <cell r="X13660">
            <v>0</v>
          </cell>
          <cell r="Y13660">
            <v>0</v>
          </cell>
          <cell r="Z13660">
            <v>0</v>
          </cell>
          <cell r="AA13660">
            <v>0</v>
          </cell>
          <cell r="AE13660">
            <v>0</v>
          </cell>
          <cell r="AG13660">
            <v>0</v>
          </cell>
          <cell r="AH13660">
            <v>0</v>
          </cell>
          <cell r="AI13660">
            <v>0</v>
          </cell>
          <cell r="AJ13660">
            <v>0</v>
          </cell>
          <cell r="AN13660">
            <v>0</v>
          </cell>
        </row>
        <row r="13661">
          <cell r="X13661">
            <v>0</v>
          </cell>
          <cell r="Y13661">
            <v>0</v>
          </cell>
          <cell r="Z13661">
            <v>0</v>
          </cell>
          <cell r="AA13661">
            <v>0</v>
          </cell>
          <cell r="AE13661">
            <v>0</v>
          </cell>
          <cell r="AG13661">
            <v>0</v>
          </cell>
          <cell r="AH13661">
            <v>0</v>
          </cell>
          <cell r="AI13661">
            <v>0</v>
          </cell>
          <cell r="AJ13661">
            <v>0</v>
          </cell>
          <cell r="AN13661">
            <v>0</v>
          </cell>
        </row>
        <row r="13662">
          <cell r="X13662">
            <v>0</v>
          </cell>
          <cell r="Y13662">
            <v>0</v>
          </cell>
          <cell r="Z13662">
            <v>0</v>
          </cell>
          <cell r="AA13662">
            <v>0</v>
          </cell>
          <cell r="AE13662">
            <v>0</v>
          </cell>
          <cell r="AG13662">
            <v>0</v>
          </cell>
          <cell r="AH13662">
            <v>0</v>
          </cell>
          <cell r="AI13662">
            <v>0</v>
          </cell>
          <cell r="AJ13662">
            <v>0</v>
          </cell>
          <cell r="AN13662">
            <v>0</v>
          </cell>
        </row>
        <row r="13663">
          <cell r="X13663">
            <v>0</v>
          </cell>
          <cell r="Y13663">
            <v>0</v>
          </cell>
          <cell r="Z13663">
            <v>0</v>
          </cell>
          <cell r="AA13663">
            <v>0</v>
          </cell>
          <cell r="AE13663">
            <v>0</v>
          </cell>
          <cell r="AG13663">
            <v>0</v>
          </cell>
          <cell r="AH13663">
            <v>0</v>
          </cell>
          <cell r="AI13663">
            <v>0</v>
          </cell>
          <cell r="AJ13663">
            <v>0</v>
          </cell>
          <cell r="AN13663">
            <v>0</v>
          </cell>
        </row>
        <row r="13664">
          <cell r="X13664">
            <v>0</v>
          </cell>
          <cell r="Y13664">
            <v>0</v>
          </cell>
          <cell r="Z13664">
            <v>0</v>
          </cell>
          <cell r="AA13664">
            <v>0</v>
          </cell>
          <cell r="AE13664">
            <v>0</v>
          </cell>
          <cell r="AG13664">
            <v>0</v>
          </cell>
          <cell r="AH13664">
            <v>0</v>
          </cell>
          <cell r="AI13664">
            <v>0</v>
          </cell>
          <cell r="AJ13664">
            <v>0</v>
          </cell>
          <cell r="AN13664">
            <v>0</v>
          </cell>
        </row>
        <row r="13665">
          <cell r="X13665">
            <v>0</v>
          </cell>
          <cell r="Y13665">
            <v>0</v>
          </cell>
          <cell r="Z13665">
            <v>0</v>
          </cell>
          <cell r="AA13665">
            <v>0</v>
          </cell>
          <cell r="AE13665">
            <v>0</v>
          </cell>
          <cell r="AG13665">
            <v>0</v>
          </cell>
          <cell r="AH13665">
            <v>0</v>
          </cell>
          <cell r="AI13665">
            <v>0</v>
          </cell>
          <cell r="AJ13665">
            <v>0</v>
          </cell>
          <cell r="AN13665">
            <v>0</v>
          </cell>
        </row>
        <row r="13666">
          <cell r="X13666">
            <v>0</v>
          </cell>
          <cell r="Y13666">
            <v>0</v>
          </cell>
          <cell r="Z13666">
            <v>0</v>
          </cell>
          <cell r="AA13666">
            <v>0</v>
          </cell>
          <cell r="AE13666">
            <v>0</v>
          </cell>
          <cell r="AG13666">
            <v>0</v>
          </cell>
          <cell r="AH13666">
            <v>0</v>
          </cell>
          <cell r="AI13666">
            <v>0</v>
          </cell>
          <cell r="AJ13666">
            <v>0</v>
          </cell>
          <cell r="AN13666">
            <v>0</v>
          </cell>
        </row>
        <row r="13667">
          <cell r="X13667">
            <v>0</v>
          </cell>
          <cell r="Y13667">
            <v>0</v>
          </cell>
          <cell r="Z13667">
            <v>0</v>
          </cell>
          <cell r="AA13667">
            <v>0</v>
          </cell>
          <cell r="AE13667">
            <v>0</v>
          </cell>
          <cell r="AG13667">
            <v>0</v>
          </cell>
          <cell r="AH13667">
            <v>0</v>
          </cell>
          <cell r="AI13667">
            <v>0</v>
          </cell>
          <cell r="AJ13667">
            <v>0</v>
          </cell>
          <cell r="AN13667">
            <v>0</v>
          </cell>
        </row>
        <row r="13668">
          <cell r="X13668">
            <v>0</v>
          </cell>
          <cell r="Y13668">
            <v>0</v>
          </cell>
          <cell r="Z13668">
            <v>0</v>
          </cell>
          <cell r="AA13668">
            <v>0</v>
          </cell>
          <cell r="AE13668">
            <v>0</v>
          </cell>
          <cell r="AG13668">
            <v>0</v>
          </cell>
          <cell r="AH13668">
            <v>0</v>
          </cell>
          <cell r="AI13668">
            <v>0</v>
          </cell>
          <cell r="AJ13668">
            <v>0</v>
          </cell>
          <cell r="AN13668">
            <v>0</v>
          </cell>
        </row>
        <row r="13669">
          <cell r="X13669">
            <v>0</v>
          </cell>
          <cell r="Y13669">
            <v>0</v>
          </cell>
          <cell r="Z13669">
            <v>0</v>
          </cell>
          <cell r="AA13669">
            <v>0</v>
          </cell>
          <cell r="AE13669">
            <v>0</v>
          </cell>
          <cell r="AG13669">
            <v>0</v>
          </cell>
          <cell r="AH13669">
            <v>0</v>
          </cell>
          <cell r="AI13669">
            <v>0</v>
          </cell>
          <cell r="AJ13669">
            <v>0</v>
          </cell>
          <cell r="AN13669">
            <v>0</v>
          </cell>
        </row>
        <row r="13670">
          <cell r="X13670">
            <v>0</v>
          </cell>
          <cell r="Y13670">
            <v>0</v>
          </cell>
          <cell r="Z13670">
            <v>0</v>
          </cell>
          <cell r="AA13670">
            <v>0</v>
          </cell>
          <cell r="AE13670">
            <v>0</v>
          </cell>
          <cell r="AG13670">
            <v>0</v>
          </cell>
          <cell r="AH13670">
            <v>0</v>
          </cell>
          <cell r="AI13670">
            <v>0</v>
          </cell>
          <cell r="AJ13670">
            <v>0</v>
          </cell>
          <cell r="AN13670">
            <v>0</v>
          </cell>
        </row>
        <row r="13671">
          <cell r="X13671">
            <v>0</v>
          </cell>
          <cell r="Y13671">
            <v>0</v>
          </cell>
          <cell r="Z13671">
            <v>0</v>
          </cell>
          <cell r="AA13671">
            <v>0</v>
          </cell>
          <cell r="AE13671">
            <v>0</v>
          </cell>
          <cell r="AG13671">
            <v>0</v>
          </cell>
          <cell r="AH13671">
            <v>0</v>
          </cell>
          <cell r="AI13671">
            <v>0</v>
          </cell>
          <cell r="AJ13671">
            <v>0</v>
          </cell>
          <cell r="AN13671">
            <v>0</v>
          </cell>
        </row>
        <row r="13672">
          <cell r="X13672">
            <v>0</v>
          </cell>
          <cell r="Y13672">
            <v>0</v>
          </cell>
          <cell r="Z13672">
            <v>0</v>
          </cell>
          <cell r="AA13672">
            <v>0</v>
          </cell>
          <cell r="AE13672">
            <v>0</v>
          </cell>
          <cell r="AG13672">
            <v>0</v>
          </cell>
          <cell r="AH13672">
            <v>0</v>
          </cell>
          <cell r="AI13672">
            <v>0</v>
          </cell>
          <cell r="AJ13672">
            <v>0</v>
          </cell>
          <cell r="AN13672">
            <v>0</v>
          </cell>
        </row>
        <row r="13673">
          <cell r="X13673">
            <v>0</v>
          </cell>
          <cell r="Y13673">
            <v>0</v>
          </cell>
          <cell r="Z13673">
            <v>0</v>
          </cell>
          <cell r="AA13673">
            <v>0</v>
          </cell>
          <cell r="AE13673">
            <v>0</v>
          </cell>
          <cell r="AG13673">
            <v>0</v>
          </cell>
          <cell r="AH13673">
            <v>0</v>
          </cell>
          <cell r="AI13673">
            <v>0</v>
          </cell>
          <cell r="AJ13673">
            <v>0</v>
          </cell>
          <cell r="AN13673">
            <v>0</v>
          </cell>
        </row>
        <row r="13674">
          <cell r="X13674">
            <v>0</v>
          </cell>
          <cell r="Y13674">
            <v>0</v>
          </cell>
          <cell r="Z13674">
            <v>0</v>
          </cell>
          <cell r="AA13674">
            <v>0</v>
          </cell>
          <cell r="AE13674">
            <v>0</v>
          </cell>
          <cell r="AG13674">
            <v>0</v>
          </cell>
          <cell r="AH13674">
            <v>0</v>
          </cell>
          <cell r="AI13674">
            <v>0</v>
          </cell>
          <cell r="AJ13674">
            <v>0</v>
          </cell>
          <cell r="AN13674">
            <v>0</v>
          </cell>
        </row>
        <row r="13675">
          <cell r="X13675">
            <v>0</v>
          </cell>
          <cell r="Y13675">
            <v>0</v>
          </cell>
          <cell r="Z13675">
            <v>0</v>
          </cell>
          <cell r="AA13675">
            <v>0</v>
          </cell>
          <cell r="AE13675">
            <v>0</v>
          </cell>
          <cell r="AG13675">
            <v>0</v>
          </cell>
          <cell r="AH13675">
            <v>0</v>
          </cell>
          <cell r="AI13675">
            <v>0</v>
          </cell>
          <cell r="AJ13675">
            <v>0</v>
          </cell>
          <cell r="AN13675">
            <v>0</v>
          </cell>
        </row>
        <row r="13676">
          <cell r="X13676">
            <v>0</v>
          </cell>
          <cell r="Y13676">
            <v>0</v>
          </cell>
          <cell r="Z13676">
            <v>0</v>
          </cell>
          <cell r="AA13676">
            <v>0</v>
          </cell>
          <cell r="AE13676">
            <v>0</v>
          </cell>
          <cell r="AG13676">
            <v>0</v>
          </cell>
          <cell r="AH13676">
            <v>0</v>
          </cell>
          <cell r="AI13676">
            <v>0</v>
          </cell>
          <cell r="AJ13676">
            <v>0</v>
          </cell>
          <cell r="AN13676">
            <v>0</v>
          </cell>
        </row>
        <row r="13677">
          <cell r="X13677">
            <v>0</v>
          </cell>
          <cell r="Y13677">
            <v>0</v>
          </cell>
          <cell r="Z13677">
            <v>0</v>
          </cell>
          <cell r="AA13677">
            <v>0</v>
          </cell>
          <cell r="AE13677">
            <v>0</v>
          </cell>
          <cell r="AG13677">
            <v>0</v>
          </cell>
          <cell r="AH13677">
            <v>0</v>
          </cell>
          <cell r="AI13677">
            <v>0</v>
          </cell>
          <cell r="AJ13677">
            <v>0</v>
          </cell>
          <cell r="AN13677">
            <v>0</v>
          </cell>
        </row>
        <row r="13678">
          <cell r="X13678">
            <v>0</v>
          </cell>
          <cell r="Y13678">
            <v>0</v>
          </cell>
          <cell r="Z13678">
            <v>0</v>
          </cell>
          <cell r="AA13678">
            <v>0</v>
          </cell>
          <cell r="AE13678">
            <v>0</v>
          </cell>
          <cell r="AG13678">
            <v>0</v>
          </cell>
          <cell r="AH13678">
            <v>0</v>
          </cell>
          <cell r="AI13678">
            <v>0</v>
          </cell>
          <cell r="AJ13678">
            <v>0</v>
          </cell>
          <cell r="AN13678">
            <v>0</v>
          </cell>
        </row>
        <row r="13679">
          <cell r="X13679">
            <v>0</v>
          </cell>
          <cell r="Y13679">
            <v>0</v>
          </cell>
          <cell r="Z13679">
            <v>0</v>
          </cell>
          <cell r="AA13679">
            <v>0</v>
          </cell>
          <cell r="AE13679">
            <v>0</v>
          </cell>
          <cell r="AG13679">
            <v>0</v>
          </cell>
          <cell r="AH13679">
            <v>0</v>
          </cell>
          <cell r="AI13679">
            <v>0</v>
          </cell>
          <cell r="AJ13679">
            <v>0</v>
          </cell>
          <cell r="AN13679">
            <v>0</v>
          </cell>
        </row>
        <row r="13680">
          <cell r="X13680">
            <v>0</v>
          </cell>
          <cell r="Y13680">
            <v>0</v>
          </cell>
          <cell r="Z13680">
            <v>0</v>
          </cell>
          <cell r="AA13680">
            <v>0</v>
          </cell>
          <cell r="AE13680">
            <v>0</v>
          </cell>
          <cell r="AG13680">
            <v>0</v>
          </cell>
          <cell r="AH13680">
            <v>0</v>
          </cell>
          <cell r="AI13680">
            <v>0</v>
          </cell>
          <cell r="AJ13680">
            <v>0</v>
          </cell>
          <cell r="AN13680">
            <v>0</v>
          </cell>
        </row>
        <row r="13681">
          <cell r="X13681">
            <v>0</v>
          </cell>
          <cell r="Y13681">
            <v>0</v>
          </cell>
          <cell r="Z13681">
            <v>0</v>
          </cell>
          <cell r="AA13681">
            <v>0</v>
          </cell>
          <cell r="AE13681">
            <v>0</v>
          </cell>
          <cell r="AG13681">
            <v>0</v>
          </cell>
          <cell r="AH13681">
            <v>0</v>
          </cell>
          <cell r="AI13681">
            <v>0</v>
          </cell>
          <cell r="AJ13681">
            <v>0</v>
          </cell>
          <cell r="AN13681">
            <v>0</v>
          </cell>
        </row>
        <row r="13682">
          <cell r="X13682">
            <v>0</v>
          </cell>
          <cell r="Y13682">
            <v>0</v>
          </cell>
          <cell r="Z13682">
            <v>0</v>
          </cell>
          <cell r="AA13682">
            <v>0</v>
          </cell>
          <cell r="AE13682">
            <v>0</v>
          </cell>
          <cell r="AG13682">
            <v>0</v>
          </cell>
          <cell r="AH13682">
            <v>0</v>
          </cell>
          <cell r="AI13682">
            <v>0</v>
          </cell>
          <cell r="AJ13682">
            <v>0</v>
          </cell>
          <cell r="AN13682">
            <v>0</v>
          </cell>
        </row>
        <row r="13683">
          <cell r="X13683">
            <v>0</v>
          </cell>
          <cell r="Y13683">
            <v>0</v>
          </cell>
          <cell r="Z13683">
            <v>0</v>
          </cell>
          <cell r="AA13683">
            <v>0</v>
          </cell>
          <cell r="AE13683">
            <v>0</v>
          </cell>
          <cell r="AG13683">
            <v>0</v>
          </cell>
          <cell r="AH13683">
            <v>0</v>
          </cell>
          <cell r="AI13683">
            <v>0</v>
          </cell>
          <cell r="AJ13683">
            <v>0</v>
          </cell>
          <cell r="AN13683">
            <v>0</v>
          </cell>
        </row>
        <row r="13684">
          <cell r="X13684">
            <v>0</v>
          </cell>
          <cell r="Y13684">
            <v>0</v>
          </cell>
          <cell r="Z13684">
            <v>0</v>
          </cell>
          <cell r="AA13684">
            <v>0</v>
          </cell>
          <cell r="AE13684">
            <v>0</v>
          </cell>
          <cell r="AG13684">
            <v>0</v>
          </cell>
          <cell r="AH13684">
            <v>0</v>
          </cell>
          <cell r="AI13684">
            <v>0</v>
          </cell>
          <cell r="AJ13684">
            <v>0</v>
          </cell>
          <cell r="AN13684">
            <v>0</v>
          </cell>
        </row>
        <row r="13685">
          <cell r="X13685">
            <v>0</v>
          </cell>
          <cell r="Y13685">
            <v>0</v>
          </cell>
          <cell r="Z13685">
            <v>0</v>
          </cell>
          <cell r="AA13685">
            <v>0</v>
          </cell>
          <cell r="AE13685">
            <v>0</v>
          </cell>
          <cell r="AG13685">
            <v>0</v>
          </cell>
          <cell r="AH13685">
            <v>0</v>
          </cell>
          <cell r="AI13685">
            <v>0</v>
          </cell>
          <cell r="AJ13685">
            <v>0</v>
          </cell>
          <cell r="AN13685">
            <v>0</v>
          </cell>
        </row>
        <row r="13686">
          <cell r="X13686">
            <v>0</v>
          </cell>
          <cell r="Y13686">
            <v>0</v>
          </cell>
          <cell r="Z13686">
            <v>0</v>
          </cell>
          <cell r="AA13686">
            <v>0</v>
          </cell>
          <cell r="AE13686">
            <v>0</v>
          </cell>
          <cell r="AG13686">
            <v>0</v>
          </cell>
          <cell r="AH13686">
            <v>0</v>
          </cell>
          <cell r="AI13686">
            <v>0</v>
          </cell>
          <cell r="AJ13686">
            <v>0</v>
          </cell>
          <cell r="AN13686">
            <v>0</v>
          </cell>
        </row>
        <row r="13687">
          <cell r="X13687">
            <v>0</v>
          </cell>
          <cell r="Y13687">
            <v>0</v>
          </cell>
          <cell r="Z13687">
            <v>0</v>
          </cell>
          <cell r="AA13687">
            <v>0</v>
          </cell>
          <cell r="AE13687">
            <v>0</v>
          </cell>
          <cell r="AG13687">
            <v>0</v>
          </cell>
          <cell r="AH13687">
            <v>0</v>
          </cell>
          <cell r="AI13687">
            <v>0</v>
          </cell>
          <cell r="AJ13687">
            <v>0</v>
          </cell>
          <cell r="AN13687">
            <v>0</v>
          </cell>
        </row>
        <row r="13688">
          <cell r="X13688">
            <v>0</v>
          </cell>
          <cell r="Y13688">
            <v>0</v>
          </cell>
          <cell r="Z13688">
            <v>0</v>
          </cell>
          <cell r="AA13688">
            <v>0</v>
          </cell>
          <cell r="AE13688">
            <v>0</v>
          </cell>
          <cell r="AG13688">
            <v>0</v>
          </cell>
          <cell r="AH13688">
            <v>0</v>
          </cell>
          <cell r="AI13688">
            <v>0</v>
          </cell>
          <cell r="AJ13688">
            <v>0</v>
          </cell>
          <cell r="AN13688">
            <v>0</v>
          </cell>
        </row>
        <row r="13689">
          <cell r="X13689">
            <v>0</v>
          </cell>
          <cell r="Y13689">
            <v>0</v>
          </cell>
          <cell r="Z13689">
            <v>0</v>
          </cell>
          <cell r="AA13689">
            <v>0</v>
          </cell>
          <cell r="AE13689">
            <v>0</v>
          </cell>
          <cell r="AG13689">
            <v>0</v>
          </cell>
          <cell r="AH13689">
            <v>0</v>
          </cell>
          <cell r="AI13689">
            <v>0</v>
          </cell>
          <cell r="AJ13689">
            <v>0</v>
          </cell>
          <cell r="AN13689">
            <v>0</v>
          </cell>
        </row>
        <row r="13690">
          <cell r="X13690">
            <v>0</v>
          </cell>
          <cell r="Y13690">
            <v>0</v>
          </cell>
          <cell r="Z13690">
            <v>0</v>
          </cell>
          <cell r="AA13690">
            <v>0</v>
          </cell>
          <cell r="AE13690">
            <v>0</v>
          </cell>
          <cell r="AG13690">
            <v>0</v>
          </cell>
          <cell r="AH13690">
            <v>0</v>
          </cell>
          <cell r="AI13690">
            <v>0</v>
          </cell>
          <cell r="AJ13690">
            <v>0</v>
          </cell>
          <cell r="AN13690">
            <v>0</v>
          </cell>
        </row>
        <row r="13691">
          <cell r="X13691">
            <v>0</v>
          </cell>
          <cell r="Y13691">
            <v>0</v>
          </cell>
          <cell r="Z13691">
            <v>0</v>
          </cell>
          <cell r="AA13691">
            <v>0</v>
          </cell>
          <cell r="AE13691">
            <v>0</v>
          </cell>
          <cell r="AG13691">
            <v>0</v>
          </cell>
          <cell r="AH13691">
            <v>0</v>
          </cell>
          <cell r="AI13691">
            <v>0</v>
          </cell>
          <cell r="AJ13691">
            <v>0</v>
          </cell>
          <cell r="AN13691">
            <v>0</v>
          </cell>
        </row>
        <row r="13692">
          <cell r="X13692">
            <v>0</v>
          </cell>
          <cell r="Y13692">
            <v>0</v>
          </cell>
          <cell r="Z13692">
            <v>0</v>
          </cell>
          <cell r="AA13692">
            <v>0</v>
          </cell>
          <cell r="AE13692">
            <v>0</v>
          </cell>
          <cell r="AG13692">
            <v>0</v>
          </cell>
          <cell r="AH13692">
            <v>0</v>
          </cell>
          <cell r="AI13692">
            <v>0</v>
          </cell>
          <cell r="AJ13692">
            <v>0</v>
          </cell>
          <cell r="AN13692">
            <v>0</v>
          </cell>
        </row>
        <row r="13693">
          <cell r="X13693">
            <v>0</v>
          </cell>
          <cell r="Y13693">
            <v>0</v>
          </cell>
          <cell r="Z13693">
            <v>0</v>
          </cell>
          <cell r="AA13693">
            <v>0</v>
          </cell>
          <cell r="AE13693">
            <v>0</v>
          </cell>
          <cell r="AG13693">
            <v>0</v>
          </cell>
          <cell r="AH13693">
            <v>0</v>
          </cell>
          <cell r="AI13693">
            <v>0</v>
          </cell>
          <cell r="AJ13693">
            <v>0</v>
          </cell>
          <cell r="AN13693">
            <v>0</v>
          </cell>
        </row>
        <row r="13694">
          <cell r="X13694">
            <v>0</v>
          </cell>
          <cell r="Y13694">
            <v>0</v>
          </cell>
          <cell r="Z13694">
            <v>0</v>
          </cell>
          <cell r="AA13694">
            <v>0</v>
          </cell>
          <cell r="AE13694">
            <v>0</v>
          </cell>
          <cell r="AG13694">
            <v>0</v>
          </cell>
          <cell r="AH13694">
            <v>0</v>
          </cell>
          <cell r="AI13694">
            <v>0</v>
          </cell>
          <cell r="AJ13694">
            <v>0</v>
          </cell>
          <cell r="AN13694">
            <v>0</v>
          </cell>
        </row>
        <row r="13695">
          <cell r="X13695">
            <v>0</v>
          </cell>
          <cell r="Y13695">
            <v>0</v>
          </cell>
          <cell r="Z13695">
            <v>0</v>
          </cell>
          <cell r="AA13695">
            <v>0</v>
          </cell>
          <cell r="AE13695">
            <v>0</v>
          </cell>
          <cell r="AG13695">
            <v>0</v>
          </cell>
          <cell r="AH13695">
            <v>0</v>
          </cell>
          <cell r="AI13695">
            <v>0</v>
          </cell>
          <cell r="AJ13695">
            <v>0</v>
          </cell>
          <cell r="AN13695">
            <v>0</v>
          </cell>
        </row>
        <row r="13696">
          <cell r="X13696">
            <v>0</v>
          </cell>
          <cell r="Y13696">
            <v>0</v>
          </cell>
          <cell r="Z13696">
            <v>0</v>
          </cell>
          <cell r="AA13696">
            <v>0</v>
          </cell>
          <cell r="AE13696">
            <v>0</v>
          </cell>
          <cell r="AG13696">
            <v>0</v>
          </cell>
          <cell r="AH13696">
            <v>0</v>
          </cell>
          <cell r="AI13696">
            <v>0</v>
          </cell>
          <cell r="AJ13696">
            <v>0</v>
          </cell>
          <cell r="AN13696">
            <v>0</v>
          </cell>
        </row>
        <row r="13697">
          <cell r="X13697">
            <v>0</v>
          </cell>
          <cell r="Y13697">
            <v>0</v>
          </cell>
          <cell r="Z13697">
            <v>0</v>
          </cell>
          <cell r="AA13697">
            <v>0</v>
          </cell>
          <cell r="AE13697">
            <v>0</v>
          </cell>
          <cell r="AG13697">
            <v>0</v>
          </cell>
          <cell r="AH13697">
            <v>0</v>
          </cell>
          <cell r="AI13697">
            <v>0</v>
          </cell>
          <cell r="AJ13697">
            <v>0</v>
          </cell>
          <cell r="AN13697">
            <v>0</v>
          </cell>
        </row>
        <row r="13698">
          <cell r="X13698">
            <v>0</v>
          </cell>
          <cell r="Y13698">
            <v>0</v>
          </cell>
          <cell r="Z13698">
            <v>0</v>
          </cell>
          <cell r="AA13698">
            <v>0</v>
          </cell>
          <cell r="AE13698">
            <v>0</v>
          </cell>
          <cell r="AG13698">
            <v>0</v>
          </cell>
          <cell r="AH13698">
            <v>0</v>
          </cell>
          <cell r="AI13698">
            <v>0</v>
          </cell>
          <cell r="AJ13698">
            <v>0</v>
          </cell>
          <cell r="AN13698">
            <v>0</v>
          </cell>
        </row>
        <row r="13699">
          <cell r="X13699">
            <v>0</v>
          </cell>
          <cell r="Y13699">
            <v>0</v>
          </cell>
          <cell r="Z13699">
            <v>0</v>
          </cell>
          <cell r="AA13699">
            <v>0</v>
          </cell>
          <cell r="AE13699">
            <v>0</v>
          </cell>
          <cell r="AG13699">
            <v>0</v>
          </cell>
          <cell r="AH13699">
            <v>0</v>
          </cell>
          <cell r="AI13699">
            <v>0</v>
          </cell>
          <cell r="AJ13699">
            <v>0</v>
          </cell>
          <cell r="AN13699">
            <v>0</v>
          </cell>
        </row>
        <row r="13700">
          <cell r="X13700">
            <v>0</v>
          </cell>
          <cell r="Y13700">
            <v>0</v>
          </cell>
          <cell r="Z13700">
            <v>0</v>
          </cell>
          <cell r="AA13700">
            <v>0</v>
          </cell>
          <cell r="AE13700">
            <v>0</v>
          </cell>
          <cell r="AG13700">
            <v>0</v>
          </cell>
          <cell r="AH13700">
            <v>0</v>
          </cell>
          <cell r="AI13700">
            <v>0</v>
          </cell>
          <cell r="AJ13700">
            <v>0</v>
          </cell>
          <cell r="AN13700">
            <v>0</v>
          </cell>
        </row>
        <row r="13701">
          <cell r="X13701">
            <v>0</v>
          </cell>
          <cell r="Y13701">
            <v>0</v>
          </cell>
          <cell r="Z13701">
            <v>0</v>
          </cell>
          <cell r="AA13701">
            <v>0</v>
          </cell>
          <cell r="AE13701">
            <v>0</v>
          </cell>
          <cell r="AG13701">
            <v>0</v>
          </cell>
          <cell r="AH13701">
            <v>0</v>
          </cell>
          <cell r="AI13701">
            <v>0</v>
          </cell>
          <cell r="AJ13701">
            <v>0</v>
          </cell>
          <cell r="AN13701">
            <v>0</v>
          </cell>
        </row>
        <row r="13702">
          <cell r="X13702">
            <v>0</v>
          </cell>
          <cell r="Y13702">
            <v>0</v>
          </cell>
          <cell r="Z13702">
            <v>0</v>
          </cell>
          <cell r="AA13702">
            <v>0</v>
          </cell>
          <cell r="AE13702">
            <v>0</v>
          </cell>
          <cell r="AG13702">
            <v>0</v>
          </cell>
          <cell r="AH13702">
            <v>0</v>
          </cell>
          <cell r="AI13702">
            <v>0</v>
          </cell>
          <cell r="AJ13702">
            <v>0</v>
          </cell>
          <cell r="AN13702">
            <v>0</v>
          </cell>
        </row>
        <row r="13703">
          <cell r="X13703">
            <v>0</v>
          </cell>
          <cell r="Y13703">
            <v>0</v>
          </cell>
          <cell r="Z13703">
            <v>0</v>
          </cell>
          <cell r="AA13703">
            <v>0</v>
          </cell>
          <cell r="AE13703">
            <v>0</v>
          </cell>
          <cell r="AG13703">
            <v>0</v>
          </cell>
          <cell r="AH13703">
            <v>0</v>
          </cell>
          <cell r="AI13703">
            <v>0</v>
          </cell>
          <cell r="AJ13703">
            <v>0</v>
          </cell>
          <cell r="AN13703">
            <v>0</v>
          </cell>
        </row>
        <row r="13704">
          <cell r="X13704">
            <v>0</v>
          </cell>
          <cell r="Y13704">
            <v>0</v>
          </cell>
          <cell r="Z13704">
            <v>0</v>
          </cell>
          <cell r="AA13704">
            <v>0</v>
          </cell>
          <cell r="AE13704">
            <v>0</v>
          </cell>
          <cell r="AG13704">
            <v>0</v>
          </cell>
          <cell r="AH13704">
            <v>0</v>
          </cell>
          <cell r="AI13704">
            <v>0</v>
          </cell>
          <cell r="AJ13704">
            <v>0</v>
          </cell>
          <cell r="AN13704">
            <v>0</v>
          </cell>
        </row>
        <row r="13705">
          <cell r="X13705">
            <v>0</v>
          </cell>
          <cell r="Y13705">
            <v>0</v>
          </cell>
          <cell r="Z13705">
            <v>0</v>
          </cell>
          <cell r="AA13705">
            <v>0</v>
          </cell>
          <cell r="AE13705">
            <v>0</v>
          </cell>
          <cell r="AG13705">
            <v>0</v>
          </cell>
          <cell r="AH13705">
            <v>0</v>
          </cell>
          <cell r="AI13705">
            <v>0</v>
          </cell>
          <cell r="AJ13705">
            <v>0</v>
          </cell>
          <cell r="AN13705">
            <v>0</v>
          </cell>
        </row>
        <row r="13706">
          <cell r="X13706">
            <v>0</v>
          </cell>
          <cell r="Y13706">
            <v>0</v>
          </cell>
          <cell r="Z13706">
            <v>0</v>
          </cell>
          <cell r="AA13706">
            <v>0</v>
          </cell>
          <cell r="AE13706">
            <v>0</v>
          </cell>
          <cell r="AG13706">
            <v>0</v>
          </cell>
          <cell r="AH13706">
            <v>0</v>
          </cell>
          <cell r="AI13706">
            <v>0</v>
          </cell>
          <cell r="AJ13706">
            <v>0</v>
          </cell>
          <cell r="AN13706">
            <v>0</v>
          </cell>
        </row>
        <row r="13707">
          <cell r="X13707">
            <v>0</v>
          </cell>
          <cell r="Y13707">
            <v>0</v>
          </cell>
          <cell r="Z13707">
            <v>0</v>
          </cell>
          <cell r="AA13707">
            <v>0</v>
          </cell>
          <cell r="AE13707">
            <v>0</v>
          </cell>
          <cell r="AG13707">
            <v>0</v>
          </cell>
          <cell r="AH13707">
            <v>0</v>
          </cell>
          <cell r="AI13707">
            <v>0</v>
          </cell>
          <cell r="AJ13707">
            <v>0</v>
          </cell>
          <cell r="AN13707">
            <v>0</v>
          </cell>
        </row>
        <row r="13708">
          <cell r="X13708">
            <v>0</v>
          </cell>
          <cell r="Y13708">
            <v>0</v>
          </cell>
          <cell r="Z13708">
            <v>0</v>
          </cell>
          <cell r="AA13708">
            <v>0</v>
          </cell>
          <cell r="AE13708">
            <v>0</v>
          </cell>
          <cell r="AG13708">
            <v>0</v>
          </cell>
          <cell r="AH13708">
            <v>0</v>
          </cell>
          <cell r="AI13708">
            <v>0</v>
          </cell>
          <cell r="AJ13708">
            <v>0</v>
          </cell>
          <cell r="AN13708">
            <v>0</v>
          </cell>
        </row>
        <row r="13709">
          <cell r="X13709">
            <v>0</v>
          </cell>
          <cell r="Y13709">
            <v>0</v>
          </cell>
          <cell r="Z13709">
            <v>0</v>
          </cell>
          <cell r="AA13709">
            <v>0</v>
          </cell>
          <cell r="AE13709">
            <v>0</v>
          </cell>
          <cell r="AG13709">
            <v>0</v>
          </cell>
          <cell r="AH13709">
            <v>0</v>
          </cell>
          <cell r="AI13709">
            <v>0</v>
          </cell>
          <cell r="AJ13709">
            <v>0</v>
          </cell>
          <cell r="AN13709">
            <v>0</v>
          </cell>
        </row>
        <row r="13710">
          <cell r="X13710">
            <v>0</v>
          </cell>
          <cell r="Y13710">
            <v>0</v>
          </cell>
          <cell r="Z13710">
            <v>0</v>
          </cell>
          <cell r="AA13710">
            <v>0</v>
          </cell>
          <cell r="AE13710">
            <v>0</v>
          </cell>
          <cell r="AG13710">
            <v>0</v>
          </cell>
          <cell r="AH13710">
            <v>0</v>
          </cell>
          <cell r="AI13710">
            <v>0</v>
          </cell>
          <cell r="AJ13710">
            <v>0</v>
          </cell>
          <cell r="AN13710">
            <v>0</v>
          </cell>
        </row>
        <row r="13711">
          <cell r="X13711">
            <v>0</v>
          </cell>
          <cell r="Y13711">
            <v>0</v>
          </cell>
          <cell r="Z13711">
            <v>0</v>
          </cell>
          <cell r="AA13711">
            <v>0</v>
          </cell>
          <cell r="AE13711">
            <v>0</v>
          </cell>
          <cell r="AG13711">
            <v>0</v>
          </cell>
          <cell r="AH13711">
            <v>0</v>
          </cell>
          <cell r="AI13711">
            <v>0</v>
          </cell>
          <cell r="AJ13711">
            <v>0</v>
          </cell>
          <cell r="AN13711">
            <v>0</v>
          </cell>
        </row>
        <row r="13712">
          <cell r="X13712">
            <v>0</v>
          </cell>
          <cell r="Y13712">
            <v>0</v>
          </cell>
          <cell r="Z13712">
            <v>0</v>
          </cell>
          <cell r="AA13712">
            <v>0</v>
          </cell>
          <cell r="AE13712">
            <v>0</v>
          </cell>
          <cell r="AG13712">
            <v>0</v>
          </cell>
          <cell r="AH13712">
            <v>0</v>
          </cell>
          <cell r="AI13712">
            <v>0</v>
          </cell>
          <cell r="AJ13712">
            <v>0</v>
          </cell>
          <cell r="AN13712">
            <v>0</v>
          </cell>
        </row>
        <row r="13713">
          <cell r="X13713">
            <v>0</v>
          </cell>
          <cell r="Y13713">
            <v>0</v>
          </cell>
          <cell r="Z13713">
            <v>0</v>
          </cell>
          <cell r="AA13713">
            <v>0</v>
          </cell>
          <cell r="AE13713">
            <v>0</v>
          </cell>
          <cell r="AG13713">
            <v>0</v>
          </cell>
          <cell r="AH13713">
            <v>0</v>
          </cell>
          <cell r="AI13713">
            <v>0</v>
          </cell>
          <cell r="AJ13713">
            <v>0</v>
          </cell>
          <cell r="AN13713">
            <v>0</v>
          </cell>
        </row>
        <row r="13714">
          <cell r="X13714">
            <v>0</v>
          </cell>
          <cell r="Y13714">
            <v>0</v>
          </cell>
          <cell r="Z13714">
            <v>0</v>
          </cell>
          <cell r="AA13714">
            <v>0</v>
          </cell>
          <cell r="AE13714">
            <v>0</v>
          </cell>
          <cell r="AG13714">
            <v>0</v>
          </cell>
          <cell r="AH13714">
            <v>0</v>
          </cell>
          <cell r="AI13714">
            <v>0</v>
          </cell>
          <cell r="AJ13714">
            <v>0</v>
          </cell>
          <cell r="AN13714">
            <v>0</v>
          </cell>
        </row>
        <row r="13715">
          <cell r="X13715">
            <v>0</v>
          </cell>
          <cell r="Y13715">
            <v>0</v>
          </cell>
          <cell r="Z13715">
            <v>0</v>
          </cell>
          <cell r="AA13715">
            <v>0</v>
          </cell>
          <cell r="AE13715">
            <v>0</v>
          </cell>
          <cell r="AG13715">
            <v>0</v>
          </cell>
          <cell r="AH13715">
            <v>0</v>
          </cell>
          <cell r="AI13715">
            <v>0</v>
          </cell>
          <cell r="AJ13715">
            <v>0</v>
          </cell>
          <cell r="AN13715">
            <v>0</v>
          </cell>
        </row>
        <row r="13716">
          <cell r="X13716">
            <v>0</v>
          </cell>
          <cell r="Y13716">
            <v>0</v>
          </cell>
          <cell r="Z13716">
            <v>0</v>
          </cell>
          <cell r="AA13716">
            <v>0</v>
          </cell>
          <cell r="AE13716">
            <v>0</v>
          </cell>
          <cell r="AG13716">
            <v>0</v>
          </cell>
          <cell r="AH13716">
            <v>0</v>
          </cell>
          <cell r="AI13716">
            <v>0</v>
          </cell>
          <cell r="AJ13716">
            <v>0</v>
          </cell>
          <cell r="AN13716">
            <v>0</v>
          </cell>
        </row>
        <row r="13717">
          <cell r="X13717">
            <v>0</v>
          </cell>
          <cell r="Y13717">
            <v>0</v>
          </cell>
          <cell r="Z13717">
            <v>0</v>
          </cell>
          <cell r="AA13717">
            <v>0</v>
          </cell>
          <cell r="AE13717">
            <v>0</v>
          </cell>
          <cell r="AG13717">
            <v>0</v>
          </cell>
          <cell r="AH13717">
            <v>0</v>
          </cell>
          <cell r="AI13717">
            <v>0</v>
          </cell>
          <cell r="AJ13717">
            <v>0</v>
          </cell>
          <cell r="AN13717">
            <v>0</v>
          </cell>
        </row>
        <row r="13718">
          <cell r="X13718">
            <v>0</v>
          </cell>
          <cell r="Y13718">
            <v>0</v>
          </cell>
          <cell r="Z13718">
            <v>0</v>
          </cell>
          <cell r="AA13718">
            <v>0</v>
          </cell>
          <cell r="AE13718">
            <v>0</v>
          </cell>
          <cell r="AG13718">
            <v>0</v>
          </cell>
          <cell r="AH13718">
            <v>0</v>
          </cell>
          <cell r="AI13718">
            <v>0</v>
          </cell>
          <cell r="AJ13718">
            <v>0</v>
          </cell>
          <cell r="AN13718">
            <v>0</v>
          </cell>
        </row>
        <row r="13719">
          <cell r="X13719">
            <v>0</v>
          </cell>
          <cell r="Y13719">
            <v>0</v>
          </cell>
          <cell r="Z13719">
            <v>0</v>
          </cell>
          <cell r="AA13719">
            <v>0</v>
          </cell>
          <cell r="AE13719">
            <v>0</v>
          </cell>
          <cell r="AG13719">
            <v>0</v>
          </cell>
          <cell r="AH13719">
            <v>0</v>
          </cell>
          <cell r="AI13719">
            <v>0</v>
          </cell>
          <cell r="AJ13719">
            <v>0</v>
          </cell>
          <cell r="AN13719">
            <v>0</v>
          </cell>
        </row>
        <row r="13720">
          <cell r="X13720">
            <v>0</v>
          </cell>
          <cell r="Y13720">
            <v>0</v>
          </cell>
          <cell r="Z13720">
            <v>0</v>
          </cell>
          <cell r="AA13720">
            <v>0</v>
          </cell>
          <cell r="AE13720">
            <v>0</v>
          </cell>
          <cell r="AG13720">
            <v>0</v>
          </cell>
          <cell r="AH13720">
            <v>0</v>
          </cell>
          <cell r="AI13720">
            <v>0</v>
          </cell>
          <cell r="AJ13720">
            <v>0</v>
          </cell>
          <cell r="AN13720">
            <v>0</v>
          </cell>
        </row>
        <row r="13721">
          <cell r="X13721">
            <v>0</v>
          </cell>
          <cell r="Y13721">
            <v>0</v>
          </cell>
          <cell r="Z13721">
            <v>0</v>
          </cell>
          <cell r="AA13721">
            <v>0</v>
          </cell>
          <cell r="AE13721">
            <v>0</v>
          </cell>
          <cell r="AG13721">
            <v>0</v>
          </cell>
          <cell r="AH13721">
            <v>0</v>
          </cell>
          <cell r="AI13721">
            <v>0</v>
          </cell>
          <cell r="AJ13721">
            <v>0</v>
          </cell>
          <cell r="AN13721">
            <v>0</v>
          </cell>
        </row>
        <row r="13722">
          <cell r="X13722">
            <v>0</v>
          </cell>
          <cell r="Y13722">
            <v>0</v>
          </cell>
          <cell r="Z13722">
            <v>0</v>
          </cell>
          <cell r="AA13722">
            <v>0</v>
          </cell>
          <cell r="AE13722">
            <v>0</v>
          </cell>
          <cell r="AG13722">
            <v>0</v>
          </cell>
          <cell r="AH13722">
            <v>0</v>
          </cell>
          <cell r="AI13722">
            <v>0</v>
          </cell>
          <cell r="AJ13722">
            <v>0</v>
          </cell>
          <cell r="AN13722">
            <v>0</v>
          </cell>
        </row>
        <row r="13723">
          <cell r="X13723">
            <v>0</v>
          </cell>
          <cell r="Y13723">
            <v>0</v>
          </cell>
          <cell r="Z13723">
            <v>0</v>
          </cell>
          <cell r="AA13723">
            <v>0</v>
          </cell>
          <cell r="AE13723">
            <v>0</v>
          </cell>
          <cell r="AG13723">
            <v>0</v>
          </cell>
          <cell r="AH13723">
            <v>0</v>
          </cell>
          <cell r="AI13723">
            <v>0</v>
          </cell>
          <cell r="AJ13723">
            <v>0</v>
          </cell>
          <cell r="AN13723">
            <v>0</v>
          </cell>
        </row>
        <row r="13724">
          <cell r="X13724">
            <v>0</v>
          </cell>
          <cell r="Y13724">
            <v>0</v>
          </cell>
          <cell r="Z13724">
            <v>0</v>
          </cell>
          <cell r="AA13724">
            <v>0</v>
          </cell>
          <cell r="AE13724">
            <v>0</v>
          </cell>
          <cell r="AG13724">
            <v>0</v>
          </cell>
          <cell r="AH13724">
            <v>0</v>
          </cell>
          <cell r="AI13724">
            <v>0</v>
          </cell>
          <cell r="AJ13724">
            <v>0</v>
          </cell>
          <cell r="AN13724">
            <v>0</v>
          </cell>
        </row>
        <row r="13725">
          <cell r="X13725">
            <v>0</v>
          </cell>
          <cell r="Y13725">
            <v>0</v>
          </cell>
          <cell r="Z13725">
            <v>0</v>
          </cell>
          <cell r="AA13725">
            <v>0</v>
          </cell>
          <cell r="AE13725">
            <v>0</v>
          </cell>
          <cell r="AG13725">
            <v>0</v>
          </cell>
          <cell r="AH13725">
            <v>0</v>
          </cell>
          <cell r="AI13725">
            <v>0</v>
          </cell>
          <cell r="AJ13725">
            <v>0</v>
          </cell>
          <cell r="AN13725">
            <v>0</v>
          </cell>
        </row>
        <row r="13726">
          <cell r="X13726">
            <v>0</v>
          </cell>
          <cell r="Y13726">
            <v>0</v>
          </cell>
          <cell r="Z13726">
            <v>0</v>
          </cell>
          <cell r="AA13726">
            <v>0</v>
          </cell>
          <cell r="AE13726">
            <v>0</v>
          </cell>
          <cell r="AG13726">
            <v>0</v>
          </cell>
          <cell r="AH13726">
            <v>0</v>
          </cell>
          <cell r="AI13726">
            <v>0</v>
          </cell>
          <cell r="AJ13726">
            <v>0</v>
          </cell>
          <cell r="AN13726">
            <v>0</v>
          </cell>
        </row>
        <row r="13727">
          <cell r="X13727">
            <v>0</v>
          </cell>
          <cell r="Y13727">
            <v>0</v>
          </cell>
          <cell r="Z13727">
            <v>0</v>
          </cell>
          <cell r="AA13727">
            <v>0</v>
          </cell>
          <cell r="AE13727">
            <v>0</v>
          </cell>
          <cell r="AG13727">
            <v>0</v>
          </cell>
          <cell r="AH13727">
            <v>0</v>
          </cell>
          <cell r="AI13727">
            <v>0</v>
          </cell>
          <cell r="AJ13727">
            <v>0</v>
          </cell>
          <cell r="AN13727">
            <v>0</v>
          </cell>
        </row>
        <row r="13728">
          <cell r="X13728">
            <v>0</v>
          </cell>
          <cell r="Y13728">
            <v>0</v>
          </cell>
          <cell r="Z13728">
            <v>0</v>
          </cell>
          <cell r="AA13728">
            <v>0</v>
          </cell>
          <cell r="AE13728">
            <v>0</v>
          </cell>
          <cell r="AG13728">
            <v>0</v>
          </cell>
          <cell r="AH13728">
            <v>0</v>
          </cell>
          <cell r="AI13728">
            <v>0</v>
          </cell>
          <cell r="AJ13728">
            <v>0</v>
          </cell>
          <cell r="AN13728">
            <v>0</v>
          </cell>
        </row>
        <row r="13729">
          <cell r="X13729">
            <v>0</v>
          </cell>
          <cell r="Y13729">
            <v>0</v>
          </cell>
          <cell r="Z13729">
            <v>0</v>
          </cell>
          <cell r="AA13729">
            <v>0</v>
          </cell>
          <cell r="AE13729">
            <v>0</v>
          </cell>
          <cell r="AG13729">
            <v>0</v>
          </cell>
          <cell r="AH13729">
            <v>0</v>
          </cell>
          <cell r="AI13729">
            <v>0</v>
          </cell>
          <cell r="AJ13729">
            <v>0</v>
          </cell>
          <cell r="AN13729">
            <v>0</v>
          </cell>
        </row>
        <row r="13730">
          <cell r="X13730">
            <v>0</v>
          </cell>
          <cell r="Y13730">
            <v>0</v>
          </cell>
          <cell r="Z13730">
            <v>0</v>
          </cell>
          <cell r="AA13730">
            <v>0</v>
          </cell>
          <cell r="AE13730">
            <v>0</v>
          </cell>
          <cell r="AG13730">
            <v>0</v>
          </cell>
          <cell r="AH13730">
            <v>0</v>
          </cell>
          <cell r="AI13730">
            <v>0</v>
          </cell>
          <cell r="AJ13730">
            <v>0</v>
          </cell>
          <cell r="AN13730">
            <v>0</v>
          </cell>
        </row>
        <row r="13731">
          <cell r="X13731">
            <v>0</v>
          </cell>
          <cell r="Y13731">
            <v>0</v>
          </cell>
          <cell r="Z13731">
            <v>0</v>
          </cell>
          <cell r="AA13731">
            <v>0</v>
          </cell>
          <cell r="AE13731">
            <v>0</v>
          </cell>
          <cell r="AG13731">
            <v>0</v>
          </cell>
          <cell r="AH13731">
            <v>0</v>
          </cell>
          <cell r="AI13731">
            <v>0</v>
          </cell>
          <cell r="AJ13731">
            <v>0</v>
          </cell>
          <cell r="AN13731">
            <v>0</v>
          </cell>
        </row>
        <row r="13732">
          <cell r="X13732">
            <v>0</v>
          </cell>
          <cell r="Y13732">
            <v>0</v>
          </cell>
          <cell r="Z13732">
            <v>0</v>
          </cell>
          <cell r="AA13732">
            <v>0</v>
          </cell>
          <cell r="AE13732">
            <v>0</v>
          </cell>
          <cell r="AG13732">
            <v>0</v>
          </cell>
          <cell r="AH13732">
            <v>0</v>
          </cell>
          <cell r="AI13732">
            <v>0</v>
          </cell>
          <cell r="AJ13732">
            <v>0</v>
          </cell>
          <cell r="AN13732">
            <v>0</v>
          </cell>
        </row>
        <row r="13733">
          <cell r="X13733">
            <v>0</v>
          </cell>
          <cell r="Y13733">
            <v>0</v>
          </cell>
          <cell r="Z13733">
            <v>0</v>
          </cell>
          <cell r="AA13733">
            <v>0</v>
          </cell>
          <cell r="AE13733">
            <v>0</v>
          </cell>
          <cell r="AG13733">
            <v>0</v>
          </cell>
          <cell r="AH13733">
            <v>0</v>
          </cell>
          <cell r="AI13733">
            <v>0</v>
          </cell>
          <cell r="AJ13733">
            <v>0</v>
          </cell>
          <cell r="AN13733">
            <v>0</v>
          </cell>
        </row>
        <row r="13734">
          <cell r="X13734">
            <v>0</v>
          </cell>
          <cell r="Y13734">
            <v>0</v>
          </cell>
          <cell r="Z13734">
            <v>0</v>
          </cell>
          <cell r="AA13734">
            <v>0</v>
          </cell>
          <cell r="AE13734">
            <v>0</v>
          </cell>
          <cell r="AG13734">
            <v>0</v>
          </cell>
          <cell r="AH13734">
            <v>0</v>
          </cell>
          <cell r="AI13734">
            <v>0</v>
          </cell>
          <cell r="AJ13734">
            <v>0</v>
          </cell>
          <cell r="AN13734">
            <v>0</v>
          </cell>
        </row>
        <row r="13735">
          <cell r="X13735">
            <v>0</v>
          </cell>
          <cell r="Y13735">
            <v>0</v>
          </cell>
          <cell r="Z13735">
            <v>0</v>
          </cell>
          <cell r="AA13735">
            <v>0</v>
          </cell>
          <cell r="AE13735">
            <v>0</v>
          </cell>
          <cell r="AG13735">
            <v>0</v>
          </cell>
          <cell r="AH13735">
            <v>0</v>
          </cell>
          <cell r="AI13735">
            <v>0</v>
          </cell>
          <cell r="AJ13735">
            <v>0</v>
          </cell>
          <cell r="AN13735">
            <v>0</v>
          </cell>
        </row>
        <row r="13736">
          <cell r="X13736">
            <v>0</v>
          </cell>
          <cell r="Y13736">
            <v>0</v>
          </cell>
          <cell r="Z13736">
            <v>0</v>
          </cell>
          <cell r="AA13736">
            <v>0</v>
          </cell>
          <cell r="AE13736">
            <v>0</v>
          </cell>
          <cell r="AG13736">
            <v>0</v>
          </cell>
          <cell r="AH13736">
            <v>0</v>
          </cell>
          <cell r="AI13736">
            <v>0</v>
          </cell>
          <cell r="AJ13736">
            <v>0</v>
          </cell>
          <cell r="AN13736">
            <v>0</v>
          </cell>
        </row>
        <row r="13737">
          <cell r="X13737">
            <v>0</v>
          </cell>
          <cell r="Y13737">
            <v>0</v>
          </cell>
          <cell r="Z13737">
            <v>0</v>
          </cell>
          <cell r="AA13737">
            <v>0</v>
          </cell>
          <cell r="AE13737">
            <v>0</v>
          </cell>
          <cell r="AG13737">
            <v>0</v>
          </cell>
          <cell r="AH13737">
            <v>0</v>
          </cell>
          <cell r="AI13737">
            <v>0</v>
          </cell>
          <cell r="AJ13737">
            <v>0</v>
          </cell>
          <cell r="AN13737">
            <v>0</v>
          </cell>
        </row>
        <row r="13738">
          <cell r="X13738">
            <v>0</v>
          </cell>
          <cell r="Y13738">
            <v>0</v>
          </cell>
          <cell r="Z13738">
            <v>0</v>
          </cell>
          <cell r="AA13738">
            <v>0</v>
          </cell>
          <cell r="AE13738">
            <v>0</v>
          </cell>
          <cell r="AG13738">
            <v>0</v>
          </cell>
          <cell r="AH13738">
            <v>0</v>
          </cell>
          <cell r="AI13738">
            <v>0</v>
          </cell>
          <cell r="AJ13738">
            <v>0</v>
          </cell>
          <cell r="AN13738">
            <v>0</v>
          </cell>
        </row>
        <row r="13739">
          <cell r="X13739">
            <v>0</v>
          </cell>
          <cell r="Y13739">
            <v>0</v>
          </cell>
          <cell r="Z13739">
            <v>0</v>
          </cell>
          <cell r="AA13739">
            <v>0</v>
          </cell>
          <cell r="AE13739">
            <v>0</v>
          </cell>
          <cell r="AG13739">
            <v>0</v>
          </cell>
          <cell r="AH13739">
            <v>0</v>
          </cell>
          <cell r="AI13739">
            <v>0</v>
          </cell>
          <cell r="AJ13739">
            <v>0</v>
          </cell>
          <cell r="AN13739">
            <v>0</v>
          </cell>
        </row>
        <row r="13740">
          <cell r="X13740">
            <v>0</v>
          </cell>
          <cell r="Y13740">
            <v>0</v>
          </cell>
          <cell r="Z13740">
            <v>0</v>
          </cell>
          <cell r="AA13740">
            <v>0</v>
          </cell>
          <cell r="AE13740">
            <v>0</v>
          </cell>
          <cell r="AG13740">
            <v>0</v>
          </cell>
          <cell r="AH13740">
            <v>0</v>
          </cell>
          <cell r="AI13740">
            <v>0</v>
          </cell>
          <cell r="AJ13740">
            <v>0</v>
          </cell>
          <cell r="AN13740">
            <v>0</v>
          </cell>
        </row>
        <row r="13741">
          <cell r="X13741">
            <v>0</v>
          </cell>
          <cell r="Y13741">
            <v>0</v>
          </cell>
          <cell r="Z13741">
            <v>0</v>
          </cell>
          <cell r="AA13741">
            <v>0</v>
          </cell>
          <cell r="AE13741">
            <v>0</v>
          </cell>
          <cell r="AG13741">
            <v>0</v>
          </cell>
          <cell r="AH13741">
            <v>0</v>
          </cell>
          <cell r="AI13741">
            <v>0</v>
          </cell>
          <cell r="AJ13741">
            <v>0</v>
          </cell>
          <cell r="AN13741">
            <v>0</v>
          </cell>
        </row>
        <row r="13742">
          <cell r="X13742">
            <v>0</v>
          </cell>
          <cell r="Y13742">
            <v>0</v>
          </cell>
          <cell r="Z13742">
            <v>0</v>
          </cell>
          <cell r="AA13742">
            <v>0</v>
          </cell>
          <cell r="AE13742">
            <v>0</v>
          </cell>
          <cell r="AG13742">
            <v>0</v>
          </cell>
          <cell r="AH13742">
            <v>0</v>
          </cell>
          <cell r="AI13742">
            <v>0</v>
          </cell>
          <cell r="AJ13742">
            <v>0</v>
          </cell>
          <cell r="AN13742">
            <v>0</v>
          </cell>
        </row>
        <row r="13743">
          <cell r="X13743">
            <v>0</v>
          </cell>
          <cell r="Y13743">
            <v>0</v>
          </cell>
          <cell r="Z13743">
            <v>0</v>
          </cell>
          <cell r="AA13743">
            <v>0</v>
          </cell>
          <cell r="AE13743">
            <v>0</v>
          </cell>
          <cell r="AG13743">
            <v>0</v>
          </cell>
          <cell r="AH13743">
            <v>0</v>
          </cell>
          <cell r="AI13743">
            <v>0</v>
          </cell>
          <cell r="AJ13743">
            <v>0</v>
          </cell>
          <cell r="AN13743">
            <v>0</v>
          </cell>
        </row>
        <row r="13744">
          <cell r="X13744">
            <v>0</v>
          </cell>
          <cell r="Y13744">
            <v>0</v>
          </cell>
          <cell r="Z13744">
            <v>0</v>
          </cell>
          <cell r="AA13744">
            <v>0</v>
          </cell>
          <cell r="AE13744">
            <v>0</v>
          </cell>
          <cell r="AG13744">
            <v>0</v>
          </cell>
          <cell r="AH13744">
            <v>0</v>
          </cell>
          <cell r="AI13744">
            <v>0</v>
          </cell>
          <cell r="AJ13744">
            <v>0</v>
          </cell>
          <cell r="AN13744">
            <v>0</v>
          </cell>
        </row>
        <row r="13745">
          <cell r="X13745">
            <v>0</v>
          </cell>
          <cell r="Y13745">
            <v>0</v>
          </cell>
          <cell r="Z13745">
            <v>0</v>
          </cell>
          <cell r="AA13745">
            <v>0</v>
          </cell>
          <cell r="AE13745">
            <v>0</v>
          </cell>
          <cell r="AG13745">
            <v>0</v>
          </cell>
          <cell r="AH13745">
            <v>0</v>
          </cell>
          <cell r="AI13745">
            <v>0</v>
          </cell>
          <cell r="AJ13745">
            <v>0</v>
          </cell>
          <cell r="AN13745">
            <v>0</v>
          </cell>
        </row>
        <row r="13746">
          <cell r="X13746">
            <v>0</v>
          </cell>
          <cell r="Y13746">
            <v>0</v>
          </cell>
          <cell r="Z13746">
            <v>0</v>
          </cell>
          <cell r="AA13746">
            <v>0</v>
          </cell>
          <cell r="AE13746">
            <v>0</v>
          </cell>
          <cell r="AG13746">
            <v>0</v>
          </cell>
          <cell r="AH13746">
            <v>0</v>
          </cell>
          <cell r="AI13746">
            <v>0</v>
          </cell>
          <cell r="AJ13746">
            <v>0</v>
          </cell>
          <cell r="AN13746">
            <v>0</v>
          </cell>
        </row>
        <row r="13747">
          <cell r="X13747">
            <v>0</v>
          </cell>
          <cell r="Y13747">
            <v>0</v>
          </cell>
          <cell r="Z13747">
            <v>0</v>
          </cell>
          <cell r="AA13747">
            <v>0</v>
          </cell>
          <cell r="AE13747">
            <v>0</v>
          </cell>
          <cell r="AG13747">
            <v>0</v>
          </cell>
          <cell r="AH13747">
            <v>0</v>
          </cell>
          <cell r="AI13747">
            <v>0</v>
          </cell>
          <cell r="AJ13747">
            <v>0</v>
          </cell>
          <cell r="AN13747">
            <v>0</v>
          </cell>
        </row>
        <row r="13748">
          <cell r="X13748">
            <v>0</v>
          </cell>
          <cell r="Y13748">
            <v>0</v>
          </cell>
          <cell r="Z13748">
            <v>0</v>
          </cell>
          <cell r="AA13748">
            <v>0</v>
          </cell>
          <cell r="AE13748">
            <v>0</v>
          </cell>
          <cell r="AG13748">
            <v>0</v>
          </cell>
          <cell r="AH13748">
            <v>0</v>
          </cell>
          <cell r="AI13748">
            <v>0</v>
          </cell>
          <cell r="AJ13748">
            <v>0</v>
          </cell>
          <cell r="AN13748">
            <v>0</v>
          </cell>
        </row>
        <row r="13749">
          <cell r="X13749">
            <v>0</v>
          </cell>
          <cell r="Y13749">
            <v>0</v>
          </cell>
          <cell r="Z13749">
            <v>0</v>
          </cell>
          <cell r="AA13749">
            <v>0</v>
          </cell>
          <cell r="AE13749">
            <v>0</v>
          </cell>
          <cell r="AG13749">
            <v>0</v>
          </cell>
          <cell r="AH13749">
            <v>0</v>
          </cell>
          <cell r="AI13749">
            <v>0</v>
          </cell>
          <cell r="AJ13749">
            <v>0</v>
          </cell>
          <cell r="AN13749">
            <v>0</v>
          </cell>
        </row>
        <row r="13750">
          <cell r="X13750">
            <v>0</v>
          </cell>
          <cell r="Y13750">
            <v>0</v>
          </cell>
          <cell r="Z13750">
            <v>0</v>
          </cell>
          <cell r="AA13750">
            <v>0</v>
          </cell>
          <cell r="AE13750">
            <v>0</v>
          </cell>
          <cell r="AG13750">
            <v>0</v>
          </cell>
          <cell r="AH13750">
            <v>0</v>
          </cell>
          <cell r="AI13750">
            <v>0</v>
          </cell>
          <cell r="AJ13750">
            <v>0</v>
          </cell>
          <cell r="AN13750">
            <v>0</v>
          </cell>
        </row>
        <row r="13751">
          <cell r="X13751">
            <v>0</v>
          </cell>
          <cell r="Y13751">
            <v>0</v>
          </cell>
          <cell r="Z13751">
            <v>0</v>
          </cell>
          <cell r="AA13751">
            <v>0</v>
          </cell>
          <cell r="AE13751">
            <v>0</v>
          </cell>
          <cell r="AG13751">
            <v>0</v>
          </cell>
          <cell r="AH13751">
            <v>0</v>
          </cell>
          <cell r="AI13751">
            <v>0</v>
          </cell>
          <cell r="AJ13751">
            <v>0</v>
          </cell>
          <cell r="AN13751">
            <v>0</v>
          </cell>
        </row>
        <row r="13752">
          <cell r="X13752">
            <v>0</v>
          </cell>
          <cell r="Y13752">
            <v>0</v>
          </cell>
          <cell r="Z13752">
            <v>0</v>
          </cell>
          <cell r="AA13752">
            <v>0</v>
          </cell>
          <cell r="AE13752">
            <v>0</v>
          </cell>
          <cell r="AG13752">
            <v>0</v>
          </cell>
          <cell r="AH13752">
            <v>0</v>
          </cell>
          <cell r="AI13752">
            <v>0</v>
          </cell>
          <cell r="AJ13752">
            <v>0</v>
          </cell>
          <cell r="AN13752">
            <v>0</v>
          </cell>
        </row>
        <row r="13753">
          <cell r="X13753">
            <v>0</v>
          </cell>
          <cell r="Y13753">
            <v>0</v>
          </cell>
          <cell r="Z13753">
            <v>0</v>
          </cell>
          <cell r="AA13753">
            <v>0</v>
          </cell>
          <cell r="AE13753">
            <v>0</v>
          </cell>
          <cell r="AG13753">
            <v>0</v>
          </cell>
          <cell r="AH13753">
            <v>0</v>
          </cell>
          <cell r="AI13753">
            <v>0</v>
          </cell>
          <cell r="AJ13753">
            <v>0</v>
          </cell>
          <cell r="AN13753">
            <v>0</v>
          </cell>
        </row>
        <row r="13754">
          <cell r="X13754">
            <v>0</v>
          </cell>
          <cell r="Y13754">
            <v>0</v>
          </cell>
          <cell r="Z13754">
            <v>0</v>
          </cell>
          <cell r="AA13754">
            <v>0</v>
          </cell>
          <cell r="AE13754">
            <v>0</v>
          </cell>
          <cell r="AG13754">
            <v>0</v>
          </cell>
          <cell r="AH13754">
            <v>0</v>
          </cell>
          <cell r="AI13754">
            <v>0</v>
          </cell>
          <cell r="AJ13754">
            <v>0</v>
          </cell>
          <cell r="AN13754">
            <v>0</v>
          </cell>
        </row>
        <row r="13755">
          <cell r="X13755">
            <v>0</v>
          </cell>
          <cell r="Y13755">
            <v>0</v>
          </cell>
          <cell r="Z13755">
            <v>0</v>
          </cell>
          <cell r="AA13755">
            <v>0</v>
          </cell>
          <cell r="AE13755">
            <v>0</v>
          </cell>
          <cell r="AG13755">
            <v>0</v>
          </cell>
          <cell r="AH13755">
            <v>0</v>
          </cell>
          <cell r="AI13755">
            <v>0</v>
          </cell>
          <cell r="AJ13755">
            <v>0</v>
          </cell>
          <cell r="AN13755">
            <v>0</v>
          </cell>
        </row>
        <row r="13756">
          <cell r="X13756">
            <v>0</v>
          </cell>
          <cell r="Y13756">
            <v>0</v>
          </cell>
          <cell r="Z13756">
            <v>0</v>
          </cell>
          <cell r="AA13756">
            <v>0</v>
          </cell>
          <cell r="AE13756">
            <v>0</v>
          </cell>
          <cell r="AG13756">
            <v>0</v>
          </cell>
          <cell r="AH13756">
            <v>0</v>
          </cell>
          <cell r="AI13756">
            <v>0</v>
          </cell>
          <cell r="AJ13756">
            <v>0</v>
          </cell>
          <cell r="AN13756">
            <v>0</v>
          </cell>
        </row>
        <row r="13757">
          <cell r="X13757">
            <v>0</v>
          </cell>
          <cell r="Y13757">
            <v>0</v>
          </cell>
          <cell r="Z13757">
            <v>0</v>
          </cell>
          <cell r="AA13757">
            <v>0</v>
          </cell>
          <cell r="AE13757">
            <v>0</v>
          </cell>
          <cell r="AG13757">
            <v>0</v>
          </cell>
          <cell r="AH13757">
            <v>0</v>
          </cell>
          <cell r="AI13757">
            <v>0</v>
          </cell>
          <cell r="AJ13757">
            <v>0</v>
          </cell>
          <cell r="AN13757">
            <v>0</v>
          </cell>
        </row>
        <row r="13758">
          <cell r="X13758">
            <v>0</v>
          </cell>
          <cell r="Y13758">
            <v>0</v>
          </cell>
          <cell r="Z13758">
            <v>0</v>
          </cell>
          <cell r="AA13758">
            <v>0</v>
          </cell>
          <cell r="AE13758">
            <v>0</v>
          </cell>
          <cell r="AG13758">
            <v>0</v>
          </cell>
          <cell r="AH13758">
            <v>0</v>
          </cell>
          <cell r="AI13758">
            <v>0</v>
          </cell>
          <cell r="AJ13758">
            <v>0</v>
          </cell>
          <cell r="AN13758">
            <v>0</v>
          </cell>
        </row>
        <row r="13759">
          <cell r="X13759">
            <v>0</v>
          </cell>
          <cell r="Y13759">
            <v>0</v>
          </cell>
          <cell r="Z13759">
            <v>0</v>
          </cell>
          <cell r="AA13759">
            <v>0</v>
          </cell>
          <cell r="AE13759">
            <v>0</v>
          </cell>
          <cell r="AG13759">
            <v>0</v>
          </cell>
          <cell r="AH13759">
            <v>0</v>
          </cell>
          <cell r="AI13759">
            <v>0</v>
          </cell>
          <cell r="AJ13759">
            <v>0</v>
          </cell>
          <cell r="AN13759">
            <v>0</v>
          </cell>
        </row>
        <row r="13760">
          <cell r="X13760">
            <v>0</v>
          </cell>
          <cell r="Y13760">
            <v>0</v>
          </cell>
          <cell r="Z13760">
            <v>0</v>
          </cell>
          <cell r="AA13760">
            <v>0</v>
          </cell>
          <cell r="AE13760">
            <v>0</v>
          </cell>
          <cell r="AG13760">
            <v>0</v>
          </cell>
          <cell r="AH13760">
            <v>0</v>
          </cell>
          <cell r="AI13760">
            <v>0</v>
          </cell>
          <cell r="AJ13760">
            <v>0</v>
          </cell>
          <cell r="AN13760">
            <v>0</v>
          </cell>
        </row>
        <row r="13761">
          <cell r="X13761">
            <v>0</v>
          </cell>
          <cell r="Y13761">
            <v>0</v>
          </cell>
          <cell r="Z13761">
            <v>0</v>
          </cell>
          <cell r="AA13761">
            <v>0</v>
          </cell>
          <cell r="AE13761">
            <v>0</v>
          </cell>
          <cell r="AG13761">
            <v>0</v>
          </cell>
          <cell r="AH13761">
            <v>0</v>
          </cell>
          <cell r="AI13761">
            <v>0</v>
          </cell>
          <cell r="AJ13761">
            <v>0</v>
          </cell>
          <cell r="AN13761">
            <v>0</v>
          </cell>
        </row>
        <row r="13762">
          <cell r="X13762">
            <v>0</v>
          </cell>
          <cell r="Y13762">
            <v>0</v>
          </cell>
          <cell r="Z13762">
            <v>0</v>
          </cell>
          <cell r="AA13762">
            <v>0</v>
          </cell>
          <cell r="AE13762">
            <v>0</v>
          </cell>
          <cell r="AG13762">
            <v>0</v>
          </cell>
          <cell r="AH13762">
            <v>0</v>
          </cell>
          <cell r="AI13762">
            <v>0</v>
          </cell>
          <cell r="AJ13762">
            <v>0</v>
          </cell>
          <cell r="AN13762">
            <v>0</v>
          </cell>
        </row>
        <row r="13763">
          <cell r="X13763">
            <v>0</v>
          </cell>
          <cell r="Y13763">
            <v>0</v>
          </cell>
          <cell r="Z13763">
            <v>0</v>
          </cell>
          <cell r="AA13763">
            <v>0</v>
          </cell>
          <cell r="AE13763">
            <v>0</v>
          </cell>
          <cell r="AG13763">
            <v>0</v>
          </cell>
          <cell r="AH13763">
            <v>0</v>
          </cell>
          <cell r="AI13763">
            <v>0</v>
          </cell>
          <cell r="AJ13763">
            <v>0</v>
          </cell>
          <cell r="AN13763">
            <v>0</v>
          </cell>
        </row>
        <row r="13764">
          <cell r="X13764">
            <v>0</v>
          </cell>
          <cell r="Y13764">
            <v>0</v>
          </cell>
          <cell r="Z13764">
            <v>0</v>
          </cell>
          <cell r="AA13764">
            <v>0</v>
          </cell>
          <cell r="AE13764">
            <v>0</v>
          </cell>
          <cell r="AG13764">
            <v>0</v>
          </cell>
          <cell r="AH13764">
            <v>0</v>
          </cell>
          <cell r="AI13764">
            <v>0</v>
          </cell>
          <cell r="AJ13764">
            <v>0</v>
          </cell>
          <cell r="AN13764">
            <v>0</v>
          </cell>
        </row>
        <row r="13765">
          <cell r="X13765">
            <v>0</v>
          </cell>
          <cell r="Y13765">
            <v>0</v>
          </cell>
          <cell r="Z13765">
            <v>0</v>
          </cell>
          <cell r="AA13765">
            <v>0</v>
          </cell>
          <cell r="AE13765">
            <v>0</v>
          </cell>
          <cell r="AG13765">
            <v>0</v>
          </cell>
          <cell r="AH13765">
            <v>0</v>
          </cell>
          <cell r="AI13765">
            <v>0</v>
          </cell>
          <cell r="AJ13765">
            <v>0</v>
          </cell>
          <cell r="AN13765">
            <v>0</v>
          </cell>
        </row>
        <row r="13766">
          <cell r="X13766">
            <v>0</v>
          </cell>
          <cell r="Y13766">
            <v>0</v>
          </cell>
          <cell r="Z13766">
            <v>0</v>
          </cell>
          <cell r="AA13766">
            <v>0</v>
          </cell>
          <cell r="AE13766">
            <v>0</v>
          </cell>
          <cell r="AG13766">
            <v>0</v>
          </cell>
          <cell r="AH13766">
            <v>0</v>
          </cell>
          <cell r="AI13766">
            <v>0</v>
          </cell>
          <cell r="AJ13766">
            <v>0</v>
          </cell>
          <cell r="AN13766">
            <v>0</v>
          </cell>
        </row>
        <row r="13767">
          <cell r="X13767">
            <v>0</v>
          </cell>
          <cell r="Y13767">
            <v>0</v>
          </cell>
          <cell r="Z13767">
            <v>0</v>
          </cell>
          <cell r="AA13767">
            <v>0</v>
          </cell>
          <cell r="AE13767">
            <v>0</v>
          </cell>
          <cell r="AG13767">
            <v>0</v>
          </cell>
          <cell r="AH13767">
            <v>0</v>
          </cell>
          <cell r="AI13767">
            <v>0</v>
          </cell>
          <cell r="AJ13767">
            <v>0</v>
          </cell>
          <cell r="AN13767">
            <v>0</v>
          </cell>
        </row>
        <row r="13768">
          <cell r="X13768">
            <v>0</v>
          </cell>
          <cell r="Y13768">
            <v>0</v>
          </cell>
          <cell r="Z13768">
            <v>0</v>
          </cell>
          <cell r="AA13768">
            <v>0</v>
          </cell>
          <cell r="AE13768">
            <v>0</v>
          </cell>
          <cell r="AG13768">
            <v>0</v>
          </cell>
          <cell r="AH13768">
            <v>0</v>
          </cell>
          <cell r="AI13768">
            <v>0</v>
          </cell>
          <cell r="AJ13768">
            <v>0</v>
          </cell>
          <cell r="AN13768">
            <v>0</v>
          </cell>
        </row>
        <row r="13769">
          <cell r="X13769">
            <v>0</v>
          </cell>
          <cell r="Y13769">
            <v>0</v>
          </cell>
          <cell r="Z13769">
            <v>0</v>
          </cell>
          <cell r="AA13769">
            <v>0</v>
          </cell>
          <cell r="AE13769">
            <v>0</v>
          </cell>
          <cell r="AG13769">
            <v>0</v>
          </cell>
          <cell r="AH13769">
            <v>0</v>
          </cell>
          <cell r="AI13769">
            <v>0</v>
          </cell>
          <cell r="AJ13769">
            <v>0</v>
          </cell>
          <cell r="AN13769">
            <v>0</v>
          </cell>
        </row>
        <row r="13770">
          <cell r="X13770">
            <v>0</v>
          </cell>
          <cell r="Y13770">
            <v>0</v>
          </cell>
          <cell r="Z13770">
            <v>0</v>
          </cell>
          <cell r="AA13770">
            <v>0</v>
          </cell>
          <cell r="AE13770">
            <v>0</v>
          </cell>
          <cell r="AG13770">
            <v>0</v>
          </cell>
          <cell r="AH13770">
            <v>0</v>
          </cell>
          <cell r="AI13770">
            <v>0</v>
          </cell>
          <cell r="AJ13770">
            <v>0</v>
          </cell>
          <cell r="AN13770">
            <v>0</v>
          </cell>
        </row>
        <row r="13771">
          <cell r="X13771">
            <v>0</v>
          </cell>
          <cell r="Y13771">
            <v>0</v>
          </cell>
          <cell r="Z13771">
            <v>0</v>
          </cell>
          <cell r="AA13771">
            <v>0</v>
          </cell>
          <cell r="AE13771">
            <v>0</v>
          </cell>
          <cell r="AG13771">
            <v>0</v>
          </cell>
          <cell r="AH13771">
            <v>0</v>
          </cell>
          <cell r="AI13771">
            <v>0</v>
          </cell>
          <cell r="AJ13771">
            <v>0</v>
          </cell>
          <cell r="AN13771">
            <v>0</v>
          </cell>
        </row>
        <row r="13772">
          <cell r="X13772">
            <v>0</v>
          </cell>
          <cell r="Y13772">
            <v>0</v>
          </cell>
          <cell r="Z13772">
            <v>0</v>
          </cell>
          <cell r="AA13772">
            <v>0</v>
          </cell>
          <cell r="AE13772">
            <v>0</v>
          </cell>
          <cell r="AG13772">
            <v>0</v>
          </cell>
          <cell r="AH13772">
            <v>0</v>
          </cell>
          <cell r="AI13772">
            <v>0</v>
          </cell>
          <cell r="AJ13772">
            <v>0</v>
          </cell>
          <cell r="AN13772">
            <v>0</v>
          </cell>
        </row>
        <row r="13773">
          <cell r="X13773">
            <v>0</v>
          </cell>
          <cell r="Y13773">
            <v>0</v>
          </cell>
          <cell r="Z13773">
            <v>0</v>
          </cell>
          <cell r="AA13773">
            <v>0</v>
          </cell>
          <cell r="AE13773">
            <v>0</v>
          </cell>
          <cell r="AG13773">
            <v>0</v>
          </cell>
          <cell r="AH13773">
            <v>0</v>
          </cell>
          <cell r="AI13773">
            <v>0</v>
          </cell>
          <cell r="AJ13773">
            <v>0</v>
          </cell>
          <cell r="AN13773">
            <v>0</v>
          </cell>
        </row>
        <row r="13774">
          <cell r="X13774">
            <v>0</v>
          </cell>
          <cell r="Y13774">
            <v>0</v>
          </cell>
          <cell r="Z13774">
            <v>0</v>
          </cell>
          <cell r="AA13774">
            <v>0</v>
          </cell>
          <cell r="AE13774">
            <v>0</v>
          </cell>
          <cell r="AG13774">
            <v>0</v>
          </cell>
          <cell r="AH13774">
            <v>0</v>
          </cell>
          <cell r="AI13774">
            <v>0</v>
          </cell>
          <cell r="AJ13774">
            <v>0</v>
          </cell>
          <cell r="AN13774">
            <v>0</v>
          </cell>
        </row>
        <row r="13775">
          <cell r="X13775">
            <v>0</v>
          </cell>
          <cell r="Y13775">
            <v>0</v>
          </cell>
          <cell r="Z13775">
            <v>0</v>
          </cell>
          <cell r="AA13775">
            <v>0</v>
          </cell>
          <cell r="AE13775">
            <v>0</v>
          </cell>
          <cell r="AG13775">
            <v>0</v>
          </cell>
          <cell r="AH13775">
            <v>0</v>
          </cell>
          <cell r="AI13775">
            <v>0</v>
          </cell>
          <cell r="AJ13775">
            <v>0</v>
          </cell>
          <cell r="AN13775">
            <v>0</v>
          </cell>
        </row>
        <row r="13776">
          <cell r="X13776">
            <v>0</v>
          </cell>
          <cell r="Y13776">
            <v>0</v>
          </cell>
          <cell r="Z13776">
            <v>0</v>
          </cell>
          <cell r="AA13776">
            <v>0</v>
          </cell>
          <cell r="AE13776">
            <v>0</v>
          </cell>
          <cell r="AG13776">
            <v>0</v>
          </cell>
          <cell r="AH13776">
            <v>0</v>
          </cell>
          <cell r="AI13776">
            <v>0</v>
          </cell>
          <cell r="AJ13776">
            <v>0</v>
          </cell>
          <cell r="AN13776">
            <v>0</v>
          </cell>
        </row>
        <row r="13777">
          <cell r="X13777">
            <v>0</v>
          </cell>
          <cell r="Y13777">
            <v>0</v>
          </cell>
          <cell r="Z13777">
            <v>0</v>
          </cell>
          <cell r="AA13777">
            <v>0</v>
          </cell>
          <cell r="AE13777">
            <v>0</v>
          </cell>
          <cell r="AG13777">
            <v>0</v>
          </cell>
          <cell r="AH13777">
            <v>0</v>
          </cell>
          <cell r="AI13777">
            <v>0</v>
          </cell>
          <cell r="AJ13777">
            <v>0</v>
          </cell>
          <cell r="AN13777">
            <v>0</v>
          </cell>
        </row>
        <row r="13778">
          <cell r="X13778">
            <v>0</v>
          </cell>
          <cell r="Y13778">
            <v>0</v>
          </cell>
          <cell r="Z13778">
            <v>0</v>
          </cell>
          <cell r="AA13778">
            <v>0</v>
          </cell>
          <cell r="AE13778">
            <v>0</v>
          </cell>
          <cell r="AG13778">
            <v>0</v>
          </cell>
          <cell r="AH13778">
            <v>0</v>
          </cell>
          <cell r="AI13778">
            <v>0</v>
          </cell>
          <cell r="AJ13778">
            <v>0</v>
          </cell>
          <cell r="AN13778">
            <v>0</v>
          </cell>
        </row>
        <row r="13779">
          <cell r="X13779">
            <v>0</v>
          </cell>
          <cell r="Y13779">
            <v>0</v>
          </cell>
          <cell r="Z13779">
            <v>0</v>
          </cell>
          <cell r="AA13779">
            <v>0</v>
          </cell>
          <cell r="AE13779">
            <v>0</v>
          </cell>
          <cell r="AG13779">
            <v>0</v>
          </cell>
          <cell r="AH13779">
            <v>0</v>
          </cell>
          <cell r="AI13779">
            <v>0</v>
          </cell>
          <cell r="AJ13779">
            <v>0</v>
          </cell>
          <cell r="AN13779">
            <v>0</v>
          </cell>
        </row>
        <row r="13780">
          <cell r="X13780">
            <v>0</v>
          </cell>
          <cell r="Y13780">
            <v>0</v>
          </cell>
          <cell r="Z13780">
            <v>0</v>
          </cell>
          <cell r="AA13780">
            <v>0</v>
          </cell>
          <cell r="AE13780">
            <v>0</v>
          </cell>
          <cell r="AG13780">
            <v>0</v>
          </cell>
          <cell r="AH13780">
            <v>0</v>
          </cell>
          <cell r="AI13780">
            <v>0</v>
          </cell>
          <cell r="AJ13780">
            <v>0</v>
          </cell>
          <cell r="AN13780">
            <v>0</v>
          </cell>
        </row>
        <row r="13781">
          <cell r="X13781">
            <v>0</v>
          </cell>
          <cell r="Y13781">
            <v>0</v>
          </cell>
          <cell r="Z13781">
            <v>0</v>
          </cell>
          <cell r="AA13781">
            <v>0</v>
          </cell>
          <cell r="AE13781">
            <v>0</v>
          </cell>
          <cell r="AG13781">
            <v>0</v>
          </cell>
          <cell r="AH13781">
            <v>0</v>
          </cell>
          <cell r="AI13781">
            <v>0</v>
          </cell>
          <cell r="AJ13781">
            <v>0</v>
          </cell>
          <cell r="AN13781">
            <v>0</v>
          </cell>
        </row>
        <row r="13782">
          <cell r="X13782">
            <v>0</v>
          </cell>
          <cell r="Y13782">
            <v>0</v>
          </cell>
          <cell r="Z13782">
            <v>0</v>
          </cell>
          <cell r="AA13782">
            <v>0</v>
          </cell>
          <cell r="AE13782">
            <v>0</v>
          </cell>
          <cell r="AG13782">
            <v>0</v>
          </cell>
          <cell r="AH13782">
            <v>0</v>
          </cell>
          <cell r="AI13782">
            <v>0</v>
          </cell>
          <cell r="AJ13782">
            <v>0</v>
          </cell>
          <cell r="AN13782">
            <v>0</v>
          </cell>
        </row>
        <row r="13783">
          <cell r="X13783">
            <v>0</v>
          </cell>
          <cell r="Y13783">
            <v>0</v>
          </cell>
          <cell r="Z13783">
            <v>0</v>
          </cell>
          <cell r="AA13783">
            <v>0</v>
          </cell>
          <cell r="AE13783">
            <v>0</v>
          </cell>
          <cell r="AG13783">
            <v>0</v>
          </cell>
          <cell r="AH13783">
            <v>0</v>
          </cell>
          <cell r="AI13783">
            <v>0</v>
          </cell>
          <cell r="AJ13783">
            <v>0</v>
          </cell>
          <cell r="AN13783">
            <v>0</v>
          </cell>
        </row>
        <row r="13784">
          <cell r="X13784">
            <v>0</v>
          </cell>
          <cell r="Y13784">
            <v>0</v>
          </cell>
          <cell r="Z13784">
            <v>0</v>
          </cell>
          <cell r="AA13784">
            <v>0</v>
          </cell>
          <cell r="AE13784">
            <v>0</v>
          </cell>
          <cell r="AG13784">
            <v>0</v>
          </cell>
          <cell r="AH13784">
            <v>0</v>
          </cell>
          <cell r="AI13784">
            <v>0</v>
          </cell>
          <cell r="AJ13784">
            <v>0</v>
          </cell>
          <cell r="AN13784">
            <v>0</v>
          </cell>
        </row>
        <row r="13785">
          <cell r="X13785">
            <v>0</v>
          </cell>
          <cell r="Y13785">
            <v>0</v>
          </cell>
          <cell r="Z13785">
            <v>0</v>
          </cell>
          <cell r="AA13785">
            <v>0</v>
          </cell>
          <cell r="AE13785">
            <v>0</v>
          </cell>
          <cell r="AG13785">
            <v>0</v>
          </cell>
          <cell r="AH13785">
            <v>0</v>
          </cell>
          <cell r="AI13785">
            <v>0</v>
          </cell>
          <cell r="AJ13785">
            <v>0</v>
          </cell>
          <cell r="AN13785">
            <v>0</v>
          </cell>
        </row>
        <row r="13786">
          <cell r="X13786">
            <v>0</v>
          </cell>
          <cell r="Y13786">
            <v>0</v>
          </cell>
          <cell r="Z13786">
            <v>0</v>
          </cell>
          <cell r="AA13786">
            <v>0</v>
          </cell>
          <cell r="AE13786">
            <v>0</v>
          </cell>
          <cell r="AG13786">
            <v>0</v>
          </cell>
          <cell r="AH13786">
            <v>0</v>
          </cell>
          <cell r="AI13786">
            <v>0</v>
          </cell>
          <cell r="AJ13786">
            <v>0</v>
          </cell>
          <cell r="AN13786">
            <v>0</v>
          </cell>
        </row>
        <row r="13787">
          <cell r="X13787">
            <v>0</v>
          </cell>
          <cell r="Y13787">
            <v>0</v>
          </cell>
          <cell r="Z13787">
            <v>0</v>
          </cell>
          <cell r="AA13787">
            <v>0</v>
          </cell>
          <cell r="AE13787">
            <v>0</v>
          </cell>
          <cell r="AG13787">
            <v>0</v>
          </cell>
          <cell r="AH13787">
            <v>0</v>
          </cell>
          <cell r="AI13787">
            <v>0</v>
          </cell>
          <cell r="AJ13787">
            <v>0</v>
          </cell>
          <cell r="AN13787">
            <v>0</v>
          </cell>
        </row>
        <row r="13788">
          <cell r="X13788">
            <v>0</v>
          </cell>
          <cell r="Y13788">
            <v>0</v>
          </cell>
          <cell r="Z13788">
            <v>0</v>
          </cell>
          <cell r="AA13788">
            <v>0</v>
          </cell>
          <cell r="AE13788">
            <v>0</v>
          </cell>
          <cell r="AG13788">
            <v>0</v>
          </cell>
          <cell r="AH13788">
            <v>0</v>
          </cell>
          <cell r="AI13788">
            <v>0</v>
          </cell>
          <cell r="AJ13788">
            <v>0</v>
          </cell>
          <cell r="AN13788">
            <v>0</v>
          </cell>
        </row>
        <row r="13789">
          <cell r="X13789">
            <v>0</v>
          </cell>
          <cell r="Y13789">
            <v>0</v>
          </cell>
          <cell r="Z13789">
            <v>0</v>
          </cell>
          <cell r="AA13789">
            <v>0</v>
          </cell>
          <cell r="AE13789">
            <v>0</v>
          </cell>
          <cell r="AG13789">
            <v>0</v>
          </cell>
          <cell r="AH13789">
            <v>0</v>
          </cell>
          <cell r="AI13789">
            <v>0</v>
          </cell>
          <cell r="AJ13789">
            <v>0</v>
          </cell>
          <cell r="AN13789">
            <v>0</v>
          </cell>
        </row>
        <row r="13790">
          <cell r="X13790">
            <v>0</v>
          </cell>
          <cell r="Y13790">
            <v>0</v>
          </cell>
          <cell r="Z13790">
            <v>0</v>
          </cell>
          <cell r="AA13790">
            <v>0</v>
          </cell>
          <cell r="AE13790">
            <v>0</v>
          </cell>
          <cell r="AG13790">
            <v>0</v>
          </cell>
          <cell r="AH13790">
            <v>0</v>
          </cell>
          <cell r="AI13790">
            <v>0</v>
          </cell>
          <cell r="AJ13790">
            <v>0</v>
          </cell>
          <cell r="AN13790">
            <v>0</v>
          </cell>
        </row>
        <row r="13791">
          <cell r="X13791">
            <v>0</v>
          </cell>
          <cell r="Y13791">
            <v>0</v>
          </cell>
          <cell r="Z13791">
            <v>0</v>
          </cell>
          <cell r="AA13791">
            <v>0</v>
          </cell>
          <cell r="AE13791">
            <v>0</v>
          </cell>
          <cell r="AG13791">
            <v>0</v>
          </cell>
          <cell r="AH13791">
            <v>0</v>
          </cell>
          <cell r="AI13791">
            <v>0</v>
          </cell>
          <cell r="AJ13791">
            <v>0</v>
          </cell>
          <cell r="AN13791">
            <v>0</v>
          </cell>
        </row>
        <row r="13792">
          <cell r="X13792">
            <v>0</v>
          </cell>
          <cell r="Y13792">
            <v>0</v>
          </cell>
          <cell r="Z13792">
            <v>0</v>
          </cell>
          <cell r="AA13792">
            <v>0</v>
          </cell>
          <cell r="AE13792">
            <v>0</v>
          </cell>
          <cell r="AG13792">
            <v>0</v>
          </cell>
          <cell r="AH13792">
            <v>0</v>
          </cell>
          <cell r="AI13792">
            <v>0</v>
          </cell>
          <cell r="AJ13792">
            <v>0</v>
          </cell>
          <cell r="AN13792">
            <v>0</v>
          </cell>
        </row>
        <row r="13793">
          <cell r="X13793">
            <v>0</v>
          </cell>
          <cell r="Y13793">
            <v>0</v>
          </cell>
          <cell r="Z13793">
            <v>0</v>
          </cell>
          <cell r="AA13793">
            <v>0</v>
          </cell>
          <cell r="AE13793">
            <v>0</v>
          </cell>
          <cell r="AG13793">
            <v>0</v>
          </cell>
          <cell r="AH13793">
            <v>0</v>
          </cell>
          <cell r="AI13793">
            <v>0</v>
          </cell>
          <cell r="AJ13793">
            <v>0</v>
          </cell>
          <cell r="AN13793">
            <v>0</v>
          </cell>
        </row>
        <row r="13794">
          <cell r="X13794">
            <v>0</v>
          </cell>
          <cell r="Y13794">
            <v>0</v>
          </cell>
          <cell r="Z13794">
            <v>0</v>
          </cell>
          <cell r="AA13794">
            <v>0</v>
          </cell>
          <cell r="AE13794">
            <v>0</v>
          </cell>
          <cell r="AG13794">
            <v>0</v>
          </cell>
          <cell r="AH13794">
            <v>0</v>
          </cell>
          <cell r="AI13794">
            <v>0</v>
          </cell>
          <cell r="AJ13794">
            <v>0</v>
          </cell>
          <cell r="AN13794">
            <v>0</v>
          </cell>
        </row>
        <row r="13795">
          <cell r="X13795">
            <v>0</v>
          </cell>
          <cell r="Y13795">
            <v>0</v>
          </cell>
          <cell r="Z13795">
            <v>0</v>
          </cell>
          <cell r="AA13795">
            <v>0</v>
          </cell>
          <cell r="AE13795">
            <v>0</v>
          </cell>
          <cell r="AG13795">
            <v>0</v>
          </cell>
          <cell r="AH13795">
            <v>0</v>
          </cell>
          <cell r="AI13795">
            <v>0</v>
          </cell>
          <cell r="AJ13795">
            <v>0</v>
          </cell>
          <cell r="AN13795">
            <v>0</v>
          </cell>
        </row>
        <row r="13796">
          <cell r="X13796">
            <v>0</v>
          </cell>
          <cell r="Y13796">
            <v>0</v>
          </cell>
          <cell r="Z13796">
            <v>0</v>
          </cell>
          <cell r="AA13796">
            <v>0</v>
          </cell>
          <cell r="AE13796">
            <v>0</v>
          </cell>
          <cell r="AG13796">
            <v>0</v>
          </cell>
          <cell r="AH13796">
            <v>0</v>
          </cell>
          <cell r="AI13796">
            <v>0</v>
          </cell>
          <cell r="AJ13796">
            <v>0</v>
          </cell>
          <cell r="AN13796">
            <v>0</v>
          </cell>
        </row>
        <row r="13797">
          <cell r="X13797">
            <v>0</v>
          </cell>
          <cell r="Y13797">
            <v>0</v>
          </cell>
          <cell r="Z13797">
            <v>0</v>
          </cell>
          <cell r="AA13797">
            <v>0</v>
          </cell>
          <cell r="AE13797">
            <v>0</v>
          </cell>
          <cell r="AG13797">
            <v>0</v>
          </cell>
          <cell r="AH13797">
            <v>0</v>
          </cell>
          <cell r="AI13797">
            <v>0</v>
          </cell>
          <cell r="AJ13797">
            <v>0</v>
          </cell>
          <cell r="AN13797">
            <v>0</v>
          </cell>
        </row>
        <row r="13798">
          <cell r="X13798">
            <v>0</v>
          </cell>
          <cell r="Y13798">
            <v>0</v>
          </cell>
          <cell r="Z13798">
            <v>0</v>
          </cell>
          <cell r="AA13798">
            <v>0</v>
          </cell>
          <cell r="AE13798">
            <v>0</v>
          </cell>
          <cell r="AG13798">
            <v>0</v>
          </cell>
          <cell r="AH13798">
            <v>0</v>
          </cell>
          <cell r="AI13798">
            <v>0</v>
          </cell>
          <cell r="AJ13798">
            <v>0</v>
          </cell>
          <cell r="AN13798">
            <v>0</v>
          </cell>
        </row>
        <row r="13799">
          <cell r="X13799">
            <v>0</v>
          </cell>
          <cell r="Y13799">
            <v>0</v>
          </cell>
          <cell r="Z13799">
            <v>0</v>
          </cell>
          <cell r="AA13799">
            <v>0</v>
          </cell>
          <cell r="AE13799">
            <v>0</v>
          </cell>
          <cell r="AG13799">
            <v>0</v>
          </cell>
          <cell r="AH13799">
            <v>0</v>
          </cell>
          <cell r="AI13799">
            <v>0</v>
          </cell>
          <cell r="AJ13799">
            <v>0</v>
          </cell>
          <cell r="AN13799">
            <v>0</v>
          </cell>
        </row>
        <row r="13800">
          <cell r="X13800">
            <v>0</v>
          </cell>
          <cell r="Y13800">
            <v>0</v>
          </cell>
          <cell r="Z13800">
            <v>0</v>
          </cell>
          <cell r="AA13800">
            <v>0</v>
          </cell>
          <cell r="AE13800">
            <v>0</v>
          </cell>
          <cell r="AG13800">
            <v>0</v>
          </cell>
          <cell r="AH13800">
            <v>0</v>
          </cell>
          <cell r="AI13800">
            <v>0</v>
          </cell>
          <cell r="AJ13800">
            <v>0</v>
          </cell>
          <cell r="AN13800">
            <v>0</v>
          </cell>
        </row>
        <row r="13801">
          <cell r="X13801">
            <v>0</v>
          </cell>
          <cell r="Y13801">
            <v>0</v>
          </cell>
          <cell r="Z13801">
            <v>0</v>
          </cell>
          <cell r="AA13801">
            <v>0</v>
          </cell>
          <cell r="AE13801">
            <v>0</v>
          </cell>
          <cell r="AG13801">
            <v>0</v>
          </cell>
          <cell r="AH13801">
            <v>0</v>
          </cell>
          <cell r="AI13801">
            <v>0</v>
          </cell>
          <cell r="AJ13801">
            <v>0</v>
          </cell>
          <cell r="AN13801">
            <v>0</v>
          </cell>
        </row>
        <row r="13802">
          <cell r="X13802">
            <v>0</v>
          </cell>
          <cell r="Y13802">
            <v>0</v>
          </cell>
          <cell r="Z13802">
            <v>0</v>
          </cell>
          <cell r="AA13802">
            <v>0</v>
          </cell>
          <cell r="AE13802">
            <v>0</v>
          </cell>
          <cell r="AG13802">
            <v>0</v>
          </cell>
          <cell r="AH13802">
            <v>0</v>
          </cell>
          <cell r="AI13802">
            <v>0</v>
          </cell>
          <cell r="AJ13802">
            <v>0</v>
          </cell>
          <cell r="AN13802">
            <v>0</v>
          </cell>
        </row>
        <row r="13803">
          <cell r="X13803">
            <v>0</v>
          </cell>
          <cell r="Y13803">
            <v>0</v>
          </cell>
          <cell r="Z13803">
            <v>0</v>
          </cell>
          <cell r="AA13803">
            <v>0</v>
          </cell>
          <cell r="AE13803">
            <v>0</v>
          </cell>
          <cell r="AG13803">
            <v>0</v>
          </cell>
          <cell r="AH13803">
            <v>0</v>
          </cell>
          <cell r="AI13803">
            <v>0</v>
          </cell>
          <cell r="AJ13803">
            <v>0</v>
          </cell>
          <cell r="AN13803">
            <v>0</v>
          </cell>
        </row>
        <row r="13804">
          <cell r="X13804">
            <v>0</v>
          </cell>
          <cell r="Y13804">
            <v>0</v>
          </cell>
          <cell r="Z13804">
            <v>0</v>
          </cell>
          <cell r="AA13804">
            <v>0</v>
          </cell>
          <cell r="AE13804">
            <v>0</v>
          </cell>
          <cell r="AG13804">
            <v>0</v>
          </cell>
          <cell r="AH13804">
            <v>0</v>
          </cell>
          <cell r="AI13804">
            <v>0</v>
          </cell>
          <cell r="AJ13804">
            <v>0</v>
          </cell>
          <cell r="AN13804">
            <v>0</v>
          </cell>
        </row>
        <row r="13805">
          <cell r="X13805">
            <v>0</v>
          </cell>
          <cell r="Y13805">
            <v>0</v>
          </cell>
          <cell r="Z13805">
            <v>0</v>
          </cell>
          <cell r="AA13805">
            <v>0</v>
          </cell>
          <cell r="AE13805">
            <v>0</v>
          </cell>
          <cell r="AG13805">
            <v>0</v>
          </cell>
          <cell r="AH13805">
            <v>0</v>
          </cell>
          <cell r="AI13805">
            <v>0</v>
          </cell>
          <cell r="AJ13805">
            <v>0</v>
          </cell>
          <cell r="AN13805">
            <v>0</v>
          </cell>
        </row>
        <row r="13806">
          <cell r="X13806">
            <v>0</v>
          </cell>
          <cell r="Y13806">
            <v>0</v>
          </cell>
          <cell r="Z13806">
            <v>0</v>
          </cell>
          <cell r="AA13806">
            <v>0</v>
          </cell>
          <cell r="AE13806">
            <v>0</v>
          </cell>
          <cell r="AG13806">
            <v>0</v>
          </cell>
          <cell r="AH13806">
            <v>0</v>
          </cell>
          <cell r="AI13806">
            <v>0</v>
          </cell>
          <cell r="AJ13806">
            <v>0</v>
          </cell>
          <cell r="AN13806">
            <v>0</v>
          </cell>
        </row>
        <row r="13807">
          <cell r="X13807">
            <v>0</v>
          </cell>
          <cell r="Y13807">
            <v>0</v>
          </cell>
          <cell r="Z13807">
            <v>0</v>
          </cell>
          <cell r="AA13807">
            <v>0</v>
          </cell>
          <cell r="AE13807">
            <v>0</v>
          </cell>
          <cell r="AG13807">
            <v>0</v>
          </cell>
          <cell r="AH13807">
            <v>0</v>
          </cell>
          <cell r="AI13807">
            <v>0</v>
          </cell>
          <cell r="AJ13807">
            <v>0</v>
          </cell>
          <cell r="AN13807">
            <v>0</v>
          </cell>
        </row>
        <row r="13808">
          <cell r="X13808">
            <v>0</v>
          </cell>
          <cell r="Y13808">
            <v>0</v>
          </cell>
          <cell r="Z13808">
            <v>0</v>
          </cell>
          <cell r="AA13808">
            <v>0</v>
          </cell>
          <cell r="AE13808">
            <v>0</v>
          </cell>
          <cell r="AG13808">
            <v>0</v>
          </cell>
          <cell r="AH13808">
            <v>0</v>
          </cell>
          <cell r="AI13808">
            <v>0</v>
          </cell>
          <cell r="AJ13808">
            <v>0</v>
          </cell>
          <cell r="AN13808">
            <v>0</v>
          </cell>
        </row>
        <row r="13809">
          <cell r="X13809">
            <v>0</v>
          </cell>
          <cell r="Y13809">
            <v>0</v>
          </cell>
          <cell r="Z13809">
            <v>0</v>
          </cell>
          <cell r="AA13809">
            <v>0</v>
          </cell>
          <cell r="AE13809">
            <v>0</v>
          </cell>
          <cell r="AG13809">
            <v>0</v>
          </cell>
          <cell r="AH13809">
            <v>0</v>
          </cell>
          <cell r="AI13809">
            <v>0</v>
          </cell>
          <cell r="AJ13809">
            <v>0</v>
          </cell>
          <cell r="AN13809">
            <v>0</v>
          </cell>
        </row>
        <row r="13810">
          <cell r="X13810">
            <v>0</v>
          </cell>
          <cell r="Y13810">
            <v>0</v>
          </cell>
          <cell r="Z13810">
            <v>0</v>
          </cell>
          <cell r="AA13810">
            <v>0</v>
          </cell>
          <cell r="AE13810">
            <v>0</v>
          </cell>
          <cell r="AG13810">
            <v>0</v>
          </cell>
          <cell r="AH13810">
            <v>0</v>
          </cell>
          <cell r="AI13810">
            <v>0</v>
          </cell>
          <cell r="AJ13810">
            <v>0</v>
          </cell>
          <cell r="AN13810">
            <v>0</v>
          </cell>
        </row>
        <row r="13811">
          <cell r="X13811">
            <v>0</v>
          </cell>
          <cell r="Y13811">
            <v>0</v>
          </cell>
          <cell r="Z13811">
            <v>0</v>
          </cell>
          <cell r="AA13811">
            <v>0</v>
          </cell>
          <cell r="AE13811">
            <v>0</v>
          </cell>
          <cell r="AG13811">
            <v>0</v>
          </cell>
          <cell r="AH13811">
            <v>0</v>
          </cell>
          <cell r="AI13811">
            <v>0</v>
          </cell>
          <cell r="AJ13811">
            <v>0</v>
          </cell>
          <cell r="AN13811">
            <v>0</v>
          </cell>
        </row>
        <row r="13812">
          <cell r="X13812">
            <v>0</v>
          </cell>
          <cell r="Y13812">
            <v>0</v>
          </cell>
          <cell r="Z13812">
            <v>0</v>
          </cell>
          <cell r="AA13812">
            <v>0</v>
          </cell>
          <cell r="AE13812">
            <v>0</v>
          </cell>
          <cell r="AG13812">
            <v>0</v>
          </cell>
          <cell r="AH13812">
            <v>0</v>
          </cell>
          <cell r="AI13812">
            <v>0</v>
          </cell>
          <cell r="AJ13812">
            <v>0</v>
          </cell>
          <cell r="AN13812">
            <v>0</v>
          </cell>
        </row>
        <row r="13813">
          <cell r="X13813">
            <v>0</v>
          </cell>
          <cell r="Y13813">
            <v>0</v>
          </cell>
          <cell r="Z13813">
            <v>0</v>
          </cell>
          <cell r="AA13813">
            <v>0</v>
          </cell>
          <cell r="AE13813">
            <v>0</v>
          </cell>
          <cell r="AG13813">
            <v>0</v>
          </cell>
          <cell r="AH13813">
            <v>0</v>
          </cell>
          <cell r="AI13813">
            <v>0</v>
          </cell>
          <cell r="AJ13813">
            <v>0</v>
          </cell>
          <cell r="AN13813">
            <v>0</v>
          </cell>
        </row>
        <row r="13814">
          <cell r="X13814">
            <v>0</v>
          </cell>
          <cell r="Y13814">
            <v>0</v>
          </cell>
          <cell r="Z13814">
            <v>0</v>
          </cell>
          <cell r="AA13814">
            <v>0</v>
          </cell>
          <cell r="AE13814">
            <v>0</v>
          </cell>
          <cell r="AG13814">
            <v>0</v>
          </cell>
          <cell r="AH13814">
            <v>0</v>
          </cell>
          <cell r="AI13814">
            <v>0</v>
          </cell>
          <cell r="AJ13814">
            <v>0</v>
          </cell>
          <cell r="AN13814">
            <v>0</v>
          </cell>
        </row>
        <row r="13815">
          <cell r="X13815">
            <v>0</v>
          </cell>
          <cell r="Y13815">
            <v>0</v>
          </cell>
          <cell r="Z13815">
            <v>0</v>
          </cell>
          <cell r="AA13815">
            <v>0</v>
          </cell>
          <cell r="AE13815">
            <v>0</v>
          </cell>
          <cell r="AG13815">
            <v>0</v>
          </cell>
          <cell r="AH13815">
            <v>0</v>
          </cell>
          <cell r="AI13815">
            <v>0</v>
          </cell>
          <cell r="AJ13815">
            <v>0</v>
          </cell>
          <cell r="AN13815">
            <v>0</v>
          </cell>
        </row>
        <row r="13816">
          <cell r="X13816">
            <v>0</v>
          </cell>
          <cell r="Y13816">
            <v>0</v>
          </cell>
          <cell r="Z13816">
            <v>0</v>
          </cell>
          <cell r="AA13816">
            <v>0</v>
          </cell>
          <cell r="AE13816">
            <v>0</v>
          </cell>
          <cell r="AG13816">
            <v>0</v>
          </cell>
          <cell r="AH13816">
            <v>0</v>
          </cell>
          <cell r="AI13816">
            <v>0</v>
          </cell>
          <cell r="AJ13816">
            <v>0</v>
          </cell>
          <cell r="AN13816">
            <v>0</v>
          </cell>
        </row>
        <row r="13817">
          <cell r="X13817">
            <v>0</v>
          </cell>
          <cell r="Y13817">
            <v>0</v>
          </cell>
          <cell r="Z13817">
            <v>0</v>
          </cell>
          <cell r="AA13817">
            <v>0</v>
          </cell>
          <cell r="AE13817">
            <v>0</v>
          </cell>
          <cell r="AG13817">
            <v>0</v>
          </cell>
          <cell r="AH13817">
            <v>0</v>
          </cell>
          <cell r="AI13817">
            <v>0</v>
          </cell>
          <cell r="AJ13817">
            <v>0</v>
          </cell>
          <cell r="AN13817">
            <v>0</v>
          </cell>
        </row>
        <row r="13818">
          <cell r="X13818">
            <v>0</v>
          </cell>
          <cell r="Y13818">
            <v>0</v>
          </cell>
          <cell r="Z13818">
            <v>0</v>
          </cell>
          <cell r="AA13818">
            <v>0</v>
          </cell>
          <cell r="AE13818">
            <v>0</v>
          </cell>
          <cell r="AG13818">
            <v>0</v>
          </cell>
          <cell r="AH13818">
            <v>0</v>
          </cell>
          <cell r="AI13818">
            <v>0</v>
          </cell>
          <cell r="AJ13818">
            <v>0</v>
          </cell>
          <cell r="AN13818">
            <v>0</v>
          </cell>
        </row>
        <row r="13819">
          <cell r="X13819">
            <v>0</v>
          </cell>
          <cell r="Y13819">
            <v>0</v>
          </cell>
          <cell r="Z13819">
            <v>0</v>
          </cell>
          <cell r="AA13819">
            <v>0</v>
          </cell>
          <cell r="AE13819">
            <v>0</v>
          </cell>
          <cell r="AG13819">
            <v>0</v>
          </cell>
          <cell r="AH13819">
            <v>0</v>
          </cell>
          <cell r="AI13819">
            <v>0</v>
          </cell>
          <cell r="AJ13819">
            <v>0</v>
          </cell>
          <cell r="AN13819">
            <v>0</v>
          </cell>
        </row>
        <row r="13820">
          <cell r="X13820">
            <v>0</v>
          </cell>
          <cell r="Y13820">
            <v>0</v>
          </cell>
          <cell r="Z13820">
            <v>0</v>
          </cell>
          <cell r="AA13820">
            <v>0</v>
          </cell>
          <cell r="AE13820">
            <v>0</v>
          </cell>
          <cell r="AG13820">
            <v>0</v>
          </cell>
          <cell r="AH13820">
            <v>0</v>
          </cell>
          <cell r="AI13820">
            <v>0</v>
          </cell>
          <cell r="AJ13820">
            <v>0</v>
          </cell>
          <cell r="AN13820">
            <v>0</v>
          </cell>
        </row>
        <row r="13821">
          <cell r="X13821">
            <v>0</v>
          </cell>
          <cell r="Y13821">
            <v>0</v>
          </cell>
          <cell r="Z13821">
            <v>0</v>
          </cell>
          <cell r="AA13821">
            <v>0</v>
          </cell>
          <cell r="AE13821">
            <v>0</v>
          </cell>
          <cell r="AG13821">
            <v>0</v>
          </cell>
          <cell r="AH13821">
            <v>0</v>
          </cell>
          <cell r="AI13821">
            <v>0</v>
          </cell>
          <cell r="AJ13821">
            <v>0</v>
          </cell>
          <cell r="AN13821">
            <v>0</v>
          </cell>
        </row>
        <row r="13822">
          <cell r="X13822">
            <v>0</v>
          </cell>
          <cell r="Y13822">
            <v>0</v>
          </cell>
          <cell r="Z13822">
            <v>0</v>
          </cell>
          <cell r="AA13822">
            <v>0</v>
          </cell>
          <cell r="AE13822">
            <v>0</v>
          </cell>
          <cell r="AG13822">
            <v>0</v>
          </cell>
          <cell r="AH13822">
            <v>0</v>
          </cell>
          <cell r="AI13822">
            <v>0</v>
          </cell>
          <cell r="AJ13822">
            <v>0</v>
          </cell>
          <cell r="AN13822">
            <v>0</v>
          </cell>
        </row>
        <row r="13823">
          <cell r="X13823">
            <v>0</v>
          </cell>
          <cell r="Y13823">
            <v>0</v>
          </cell>
          <cell r="Z13823">
            <v>0</v>
          </cell>
          <cell r="AA13823">
            <v>0</v>
          </cell>
          <cell r="AE13823">
            <v>0</v>
          </cell>
          <cell r="AG13823">
            <v>0</v>
          </cell>
          <cell r="AH13823">
            <v>0</v>
          </cell>
          <cell r="AI13823">
            <v>0</v>
          </cell>
          <cell r="AJ13823">
            <v>0</v>
          </cell>
          <cell r="AN13823">
            <v>0</v>
          </cell>
        </row>
        <row r="13824">
          <cell r="X13824">
            <v>0</v>
          </cell>
          <cell r="Y13824">
            <v>0</v>
          </cell>
          <cell r="Z13824">
            <v>0</v>
          </cell>
          <cell r="AA13824">
            <v>0</v>
          </cell>
          <cell r="AE13824">
            <v>0</v>
          </cell>
          <cell r="AG13824">
            <v>0</v>
          </cell>
          <cell r="AH13824">
            <v>0</v>
          </cell>
          <cell r="AI13824">
            <v>0</v>
          </cell>
          <cell r="AJ13824">
            <v>0</v>
          </cell>
          <cell r="AN13824">
            <v>0</v>
          </cell>
        </row>
        <row r="13825">
          <cell r="X13825">
            <v>0</v>
          </cell>
          <cell r="Y13825">
            <v>0</v>
          </cell>
          <cell r="Z13825">
            <v>0</v>
          </cell>
          <cell r="AA13825">
            <v>0</v>
          </cell>
          <cell r="AE13825">
            <v>0</v>
          </cell>
          <cell r="AG13825">
            <v>0</v>
          </cell>
          <cell r="AH13825">
            <v>0</v>
          </cell>
          <cell r="AI13825">
            <v>0</v>
          </cell>
          <cell r="AJ13825">
            <v>0</v>
          </cell>
          <cell r="AN13825">
            <v>0</v>
          </cell>
        </row>
        <row r="13826">
          <cell r="X13826">
            <v>0</v>
          </cell>
          <cell r="Y13826">
            <v>0</v>
          </cell>
          <cell r="Z13826">
            <v>0</v>
          </cell>
          <cell r="AA13826">
            <v>0</v>
          </cell>
          <cell r="AE13826">
            <v>0</v>
          </cell>
          <cell r="AG13826">
            <v>0</v>
          </cell>
          <cell r="AH13826">
            <v>0</v>
          </cell>
          <cell r="AI13826">
            <v>0</v>
          </cell>
          <cell r="AJ13826">
            <v>0</v>
          </cell>
          <cell r="AN13826">
            <v>0</v>
          </cell>
        </row>
        <row r="13827">
          <cell r="X13827">
            <v>0</v>
          </cell>
          <cell r="Y13827">
            <v>0</v>
          </cell>
          <cell r="Z13827">
            <v>0</v>
          </cell>
          <cell r="AA13827">
            <v>0</v>
          </cell>
          <cell r="AE13827">
            <v>0</v>
          </cell>
          <cell r="AG13827">
            <v>0</v>
          </cell>
          <cell r="AH13827">
            <v>0</v>
          </cell>
          <cell r="AI13827">
            <v>0</v>
          </cell>
          <cell r="AJ13827">
            <v>0</v>
          </cell>
          <cell r="AN13827">
            <v>0</v>
          </cell>
        </row>
        <row r="13828">
          <cell r="X13828">
            <v>0</v>
          </cell>
          <cell r="Y13828">
            <v>0</v>
          </cell>
          <cell r="Z13828">
            <v>0</v>
          </cell>
          <cell r="AA13828">
            <v>0</v>
          </cell>
          <cell r="AE13828">
            <v>0</v>
          </cell>
          <cell r="AG13828">
            <v>0</v>
          </cell>
          <cell r="AH13828">
            <v>0</v>
          </cell>
          <cell r="AI13828">
            <v>0</v>
          </cell>
          <cell r="AJ13828">
            <v>0</v>
          </cell>
          <cell r="AN13828">
            <v>0</v>
          </cell>
        </row>
        <row r="13829">
          <cell r="X13829">
            <v>0</v>
          </cell>
          <cell r="Y13829">
            <v>0</v>
          </cell>
          <cell r="Z13829">
            <v>0</v>
          </cell>
          <cell r="AA13829">
            <v>0</v>
          </cell>
          <cell r="AE13829">
            <v>0</v>
          </cell>
          <cell r="AG13829">
            <v>0</v>
          </cell>
          <cell r="AH13829">
            <v>0</v>
          </cell>
          <cell r="AI13829">
            <v>0</v>
          </cell>
          <cell r="AJ13829">
            <v>0</v>
          </cell>
          <cell r="AN13829">
            <v>0</v>
          </cell>
        </row>
        <row r="13830">
          <cell r="X13830">
            <v>0</v>
          </cell>
          <cell r="Y13830">
            <v>0</v>
          </cell>
          <cell r="Z13830">
            <v>0</v>
          </cell>
          <cell r="AA13830">
            <v>0</v>
          </cell>
          <cell r="AE13830">
            <v>0</v>
          </cell>
          <cell r="AG13830">
            <v>0</v>
          </cell>
          <cell r="AH13830">
            <v>0</v>
          </cell>
          <cell r="AI13830">
            <v>0</v>
          </cell>
          <cell r="AJ13830">
            <v>0</v>
          </cell>
          <cell r="AN13830">
            <v>0</v>
          </cell>
        </row>
        <row r="13831">
          <cell r="X13831">
            <v>0</v>
          </cell>
          <cell r="Y13831">
            <v>0</v>
          </cell>
          <cell r="Z13831">
            <v>0</v>
          </cell>
          <cell r="AA13831">
            <v>0</v>
          </cell>
          <cell r="AE13831">
            <v>0</v>
          </cell>
          <cell r="AG13831">
            <v>0</v>
          </cell>
          <cell r="AH13831">
            <v>0</v>
          </cell>
          <cell r="AI13831">
            <v>0</v>
          </cell>
          <cell r="AJ13831">
            <v>0</v>
          </cell>
          <cell r="AN13831">
            <v>0</v>
          </cell>
        </row>
        <row r="13832">
          <cell r="X13832">
            <v>0</v>
          </cell>
          <cell r="Y13832">
            <v>0</v>
          </cell>
          <cell r="Z13832">
            <v>0</v>
          </cell>
          <cell r="AA13832">
            <v>0</v>
          </cell>
          <cell r="AE13832">
            <v>0</v>
          </cell>
          <cell r="AG13832">
            <v>0</v>
          </cell>
          <cell r="AH13832">
            <v>0</v>
          </cell>
          <cell r="AI13832">
            <v>0</v>
          </cell>
          <cell r="AJ13832">
            <v>0</v>
          </cell>
          <cell r="AN13832">
            <v>0</v>
          </cell>
        </row>
        <row r="13833">
          <cell r="X13833">
            <v>0</v>
          </cell>
          <cell r="Y13833">
            <v>0</v>
          </cell>
          <cell r="Z13833">
            <v>0</v>
          </cell>
          <cell r="AA13833">
            <v>0</v>
          </cell>
          <cell r="AE13833">
            <v>0</v>
          </cell>
          <cell r="AG13833">
            <v>0</v>
          </cell>
          <cell r="AH13833">
            <v>0</v>
          </cell>
          <cell r="AI13833">
            <v>0</v>
          </cell>
          <cell r="AJ13833">
            <v>0</v>
          </cell>
          <cell r="AN13833">
            <v>0</v>
          </cell>
        </row>
        <row r="13834">
          <cell r="X13834">
            <v>0</v>
          </cell>
          <cell r="Y13834">
            <v>0</v>
          </cell>
          <cell r="Z13834">
            <v>0</v>
          </cell>
          <cell r="AA13834">
            <v>0</v>
          </cell>
          <cell r="AE13834">
            <v>0</v>
          </cell>
          <cell r="AG13834">
            <v>0</v>
          </cell>
          <cell r="AH13834">
            <v>0</v>
          </cell>
          <cell r="AI13834">
            <v>0</v>
          </cell>
          <cell r="AJ13834">
            <v>0</v>
          </cell>
          <cell r="AN13834">
            <v>0</v>
          </cell>
        </row>
        <row r="13835">
          <cell r="X13835">
            <v>0</v>
          </cell>
          <cell r="Y13835">
            <v>0</v>
          </cell>
          <cell r="Z13835">
            <v>0</v>
          </cell>
          <cell r="AA13835">
            <v>0</v>
          </cell>
          <cell r="AE13835">
            <v>0</v>
          </cell>
          <cell r="AG13835">
            <v>0</v>
          </cell>
          <cell r="AH13835">
            <v>0</v>
          </cell>
          <cell r="AI13835">
            <v>0</v>
          </cell>
          <cell r="AJ13835">
            <v>0</v>
          </cell>
          <cell r="AN13835">
            <v>0</v>
          </cell>
        </row>
        <row r="13836">
          <cell r="X13836">
            <v>0</v>
          </cell>
          <cell r="Y13836">
            <v>0</v>
          </cell>
          <cell r="Z13836">
            <v>0</v>
          </cell>
          <cell r="AA13836">
            <v>0</v>
          </cell>
          <cell r="AE13836">
            <v>0</v>
          </cell>
          <cell r="AG13836">
            <v>0</v>
          </cell>
          <cell r="AH13836">
            <v>0</v>
          </cell>
          <cell r="AI13836">
            <v>0</v>
          </cell>
          <cell r="AJ13836">
            <v>0</v>
          </cell>
          <cell r="AN13836">
            <v>0</v>
          </cell>
        </row>
        <row r="13837">
          <cell r="X13837">
            <v>0</v>
          </cell>
          <cell r="Y13837">
            <v>0</v>
          </cell>
          <cell r="Z13837">
            <v>0</v>
          </cell>
          <cell r="AA13837">
            <v>0</v>
          </cell>
          <cell r="AE13837">
            <v>0</v>
          </cell>
          <cell r="AG13837">
            <v>0</v>
          </cell>
          <cell r="AH13837">
            <v>0</v>
          </cell>
          <cell r="AI13837">
            <v>0</v>
          </cell>
          <cell r="AJ13837">
            <v>0</v>
          </cell>
          <cell r="AN13837">
            <v>0</v>
          </cell>
        </row>
        <row r="13838">
          <cell r="X13838">
            <v>0</v>
          </cell>
          <cell r="Y13838">
            <v>0</v>
          </cell>
          <cell r="Z13838">
            <v>0</v>
          </cell>
          <cell r="AA13838">
            <v>0</v>
          </cell>
          <cell r="AE13838">
            <v>0</v>
          </cell>
          <cell r="AG13838">
            <v>0</v>
          </cell>
          <cell r="AH13838">
            <v>0</v>
          </cell>
          <cell r="AI13838">
            <v>0</v>
          </cell>
          <cell r="AJ13838">
            <v>0</v>
          </cell>
          <cell r="AN13838">
            <v>0</v>
          </cell>
        </row>
        <row r="13839">
          <cell r="X13839">
            <v>0</v>
          </cell>
          <cell r="Y13839">
            <v>0</v>
          </cell>
          <cell r="Z13839">
            <v>0</v>
          </cell>
          <cell r="AA13839">
            <v>0</v>
          </cell>
          <cell r="AE13839">
            <v>0</v>
          </cell>
          <cell r="AG13839">
            <v>0</v>
          </cell>
          <cell r="AH13839">
            <v>0</v>
          </cell>
          <cell r="AI13839">
            <v>0</v>
          </cell>
          <cell r="AJ13839">
            <v>0</v>
          </cell>
          <cell r="AN13839">
            <v>0</v>
          </cell>
        </row>
        <row r="13840">
          <cell r="X13840">
            <v>0</v>
          </cell>
          <cell r="Y13840">
            <v>0</v>
          </cell>
          <cell r="Z13840">
            <v>0</v>
          </cell>
          <cell r="AA13840">
            <v>0</v>
          </cell>
          <cell r="AE13840">
            <v>0</v>
          </cell>
          <cell r="AG13840">
            <v>0</v>
          </cell>
          <cell r="AH13840">
            <v>0</v>
          </cell>
          <cell r="AI13840">
            <v>0</v>
          </cell>
          <cell r="AJ13840">
            <v>0</v>
          </cell>
          <cell r="AN13840">
            <v>0</v>
          </cell>
        </row>
        <row r="13841">
          <cell r="X13841">
            <v>0</v>
          </cell>
          <cell r="Y13841">
            <v>0</v>
          </cell>
          <cell r="Z13841">
            <v>0</v>
          </cell>
          <cell r="AA13841">
            <v>0</v>
          </cell>
          <cell r="AE13841">
            <v>0</v>
          </cell>
          <cell r="AG13841">
            <v>0</v>
          </cell>
          <cell r="AH13841">
            <v>0</v>
          </cell>
          <cell r="AI13841">
            <v>0</v>
          </cell>
          <cell r="AJ13841">
            <v>0</v>
          </cell>
          <cell r="AN13841">
            <v>0</v>
          </cell>
        </row>
        <row r="13842">
          <cell r="X13842">
            <v>0</v>
          </cell>
          <cell r="Y13842">
            <v>0</v>
          </cell>
          <cell r="Z13842">
            <v>0</v>
          </cell>
          <cell r="AA13842">
            <v>0</v>
          </cell>
          <cell r="AE13842">
            <v>0</v>
          </cell>
          <cell r="AG13842">
            <v>0</v>
          </cell>
          <cell r="AH13842">
            <v>0</v>
          </cell>
          <cell r="AI13842">
            <v>0</v>
          </cell>
          <cell r="AJ13842">
            <v>0</v>
          </cell>
          <cell r="AN13842">
            <v>0</v>
          </cell>
        </row>
        <row r="13843">
          <cell r="X13843">
            <v>0</v>
          </cell>
          <cell r="Y13843">
            <v>0</v>
          </cell>
          <cell r="Z13843">
            <v>0</v>
          </cell>
          <cell r="AA13843">
            <v>0</v>
          </cell>
          <cell r="AE13843">
            <v>0</v>
          </cell>
          <cell r="AG13843">
            <v>0</v>
          </cell>
          <cell r="AH13843">
            <v>0</v>
          </cell>
          <cell r="AI13843">
            <v>0</v>
          </cell>
          <cell r="AJ13843">
            <v>0</v>
          </cell>
          <cell r="AN13843">
            <v>0</v>
          </cell>
        </row>
        <row r="13844">
          <cell r="X13844">
            <v>0</v>
          </cell>
          <cell r="Y13844">
            <v>0</v>
          </cell>
          <cell r="Z13844">
            <v>0</v>
          </cell>
          <cell r="AA13844">
            <v>0</v>
          </cell>
          <cell r="AE13844">
            <v>0</v>
          </cell>
          <cell r="AG13844">
            <v>0</v>
          </cell>
          <cell r="AH13844">
            <v>0</v>
          </cell>
          <cell r="AI13844">
            <v>0</v>
          </cell>
          <cell r="AJ13844">
            <v>0</v>
          </cell>
          <cell r="AN13844">
            <v>0</v>
          </cell>
        </row>
        <row r="13845">
          <cell r="X13845">
            <v>0</v>
          </cell>
          <cell r="Y13845">
            <v>0</v>
          </cell>
          <cell r="Z13845">
            <v>0</v>
          </cell>
          <cell r="AA13845">
            <v>0</v>
          </cell>
          <cell r="AE13845">
            <v>0</v>
          </cell>
          <cell r="AG13845">
            <v>0</v>
          </cell>
          <cell r="AH13845">
            <v>0</v>
          </cell>
          <cell r="AI13845">
            <v>0</v>
          </cell>
          <cell r="AJ13845">
            <v>0</v>
          </cell>
          <cell r="AN13845">
            <v>0</v>
          </cell>
        </row>
        <row r="13846">
          <cell r="X13846">
            <v>0</v>
          </cell>
          <cell r="Y13846">
            <v>0</v>
          </cell>
          <cell r="Z13846">
            <v>0</v>
          </cell>
          <cell r="AA13846">
            <v>0</v>
          </cell>
          <cell r="AE13846">
            <v>0</v>
          </cell>
          <cell r="AG13846">
            <v>0</v>
          </cell>
          <cell r="AH13846">
            <v>0</v>
          </cell>
          <cell r="AI13846">
            <v>0</v>
          </cell>
          <cell r="AJ13846">
            <v>0</v>
          </cell>
          <cell r="AN13846">
            <v>0</v>
          </cell>
        </row>
        <row r="13847">
          <cell r="X13847">
            <v>0</v>
          </cell>
          <cell r="Y13847">
            <v>0</v>
          </cell>
          <cell r="Z13847">
            <v>0</v>
          </cell>
          <cell r="AA13847">
            <v>0</v>
          </cell>
          <cell r="AE13847">
            <v>0</v>
          </cell>
          <cell r="AG13847">
            <v>0</v>
          </cell>
          <cell r="AH13847">
            <v>0</v>
          </cell>
          <cell r="AI13847">
            <v>0</v>
          </cell>
          <cell r="AJ13847">
            <v>0</v>
          </cell>
          <cell r="AN13847">
            <v>0</v>
          </cell>
        </row>
        <row r="13848">
          <cell r="X13848">
            <v>0</v>
          </cell>
          <cell r="Y13848">
            <v>0</v>
          </cell>
          <cell r="Z13848">
            <v>0</v>
          </cell>
          <cell r="AA13848">
            <v>0</v>
          </cell>
          <cell r="AE13848">
            <v>0</v>
          </cell>
          <cell r="AG13848">
            <v>0</v>
          </cell>
          <cell r="AH13848">
            <v>0</v>
          </cell>
          <cell r="AI13848">
            <v>0</v>
          </cell>
          <cell r="AJ13848">
            <v>0</v>
          </cell>
          <cell r="AN13848">
            <v>0</v>
          </cell>
        </row>
        <row r="13849">
          <cell r="X13849">
            <v>0</v>
          </cell>
          <cell r="Y13849">
            <v>0</v>
          </cell>
          <cell r="Z13849">
            <v>0</v>
          </cell>
          <cell r="AA13849">
            <v>0</v>
          </cell>
          <cell r="AE13849">
            <v>0</v>
          </cell>
          <cell r="AG13849">
            <v>0</v>
          </cell>
          <cell r="AH13849">
            <v>0</v>
          </cell>
          <cell r="AI13849">
            <v>0</v>
          </cell>
          <cell r="AJ13849">
            <v>0</v>
          </cell>
          <cell r="AN13849">
            <v>0</v>
          </cell>
        </row>
        <row r="13850">
          <cell r="X13850">
            <v>0</v>
          </cell>
          <cell r="Y13850">
            <v>0</v>
          </cell>
          <cell r="Z13850">
            <v>0</v>
          </cell>
          <cell r="AA13850">
            <v>0</v>
          </cell>
          <cell r="AE13850">
            <v>0</v>
          </cell>
          <cell r="AG13850">
            <v>0</v>
          </cell>
          <cell r="AH13850">
            <v>0</v>
          </cell>
          <cell r="AI13850">
            <v>0</v>
          </cell>
          <cell r="AJ13850">
            <v>0</v>
          </cell>
          <cell r="AN13850">
            <v>0</v>
          </cell>
        </row>
        <row r="13851">
          <cell r="X13851">
            <v>0</v>
          </cell>
          <cell r="Y13851">
            <v>0</v>
          </cell>
          <cell r="Z13851">
            <v>0</v>
          </cell>
          <cell r="AA13851">
            <v>0</v>
          </cell>
          <cell r="AE13851">
            <v>0</v>
          </cell>
          <cell r="AG13851">
            <v>0</v>
          </cell>
          <cell r="AH13851">
            <v>0</v>
          </cell>
          <cell r="AI13851">
            <v>0</v>
          </cell>
          <cell r="AJ13851">
            <v>0</v>
          </cell>
          <cell r="AN13851">
            <v>0</v>
          </cell>
        </row>
        <row r="13852">
          <cell r="X13852">
            <v>0</v>
          </cell>
          <cell r="Y13852">
            <v>0</v>
          </cell>
          <cell r="Z13852">
            <v>0</v>
          </cell>
          <cell r="AA13852">
            <v>0</v>
          </cell>
          <cell r="AE13852">
            <v>0</v>
          </cell>
          <cell r="AG13852">
            <v>0</v>
          </cell>
          <cell r="AH13852">
            <v>0</v>
          </cell>
          <cell r="AI13852">
            <v>0</v>
          </cell>
          <cell r="AJ13852">
            <v>0</v>
          </cell>
          <cell r="AN13852">
            <v>0</v>
          </cell>
        </row>
        <row r="13853">
          <cell r="X13853">
            <v>0</v>
          </cell>
          <cell r="Y13853">
            <v>0</v>
          </cell>
          <cell r="Z13853">
            <v>0</v>
          </cell>
          <cell r="AA13853">
            <v>0</v>
          </cell>
          <cell r="AE13853">
            <v>0</v>
          </cell>
          <cell r="AG13853">
            <v>0</v>
          </cell>
          <cell r="AH13853">
            <v>0</v>
          </cell>
          <cell r="AI13853">
            <v>0</v>
          </cell>
          <cell r="AJ13853">
            <v>0</v>
          </cell>
          <cell r="AN13853">
            <v>0</v>
          </cell>
        </row>
        <row r="13854">
          <cell r="X13854">
            <v>0</v>
          </cell>
          <cell r="Y13854">
            <v>0</v>
          </cell>
          <cell r="Z13854">
            <v>0</v>
          </cell>
          <cell r="AA13854">
            <v>0</v>
          </cell>
          <cell r="AE13854">
            <v>0</v>
          </cell>
          <cell r="AG13854">
            <v>0</v>
          </cell>
          <cell r="AH13854">
            <v>0</v>
          </cell>
          <cell r="AI13854">
            <v>0</v>
          </cell>
          <cell r="AJ13854">
            <v>0</v>
          </cell>
          <cell r="AN13854">
            <v>0</v>
          </cell>
        </row>
        <row r="13855">
          <cell r="X13855">
            <v>0</v>
          </cell>
          <cell r="Y13855">
            <v>0</v>
          </cell>
          <cell r="Z13855">
            <v>0</v>
          </cell>
          <cell r="AA13855">
            <v>0</v>
          </cell>
          <cell r="AE13855">
            <v>0</v>
          </cell>
          <cell r="AG13855">
            <v>0</v>
          </cell>
          <cell r="AH13855">
            <v>0</v>
          </cell>
          <cell r="AI13855">
            <v>0</v>
          </cell>
          <cell r="AJ13855">
            <v>0</v>
          </cell>
          <cell r="AN13855">
            <v>0</v>
          </cell>
        </row>
        <row r="13856">
          <cell r="X13856">
            <v>0</v>
          </cell>
          <cell r="Y13856">
            <v>0</v>
          </cell>
          <cell r="Z13856">
            <v>0</v>
          </cell>
          <cell r="AA13856">
            <v>0</v>
          </cell>
          <cell r="AE13856">
            <v>0</v>
          </cell>
          <cell r="AG13856">
            <v>0</v>
          </cell>
          <cell r="AH13856">
            <v>0</v>
          </cell>
          <cell r="AI13856">
            <v>0</v>
          </cell>
          <cell r="AJ13856">
            <v>0</v>
          </cell>
          <cell r="AN13856">
            <v>0</v>
          </cell>
        </row>
        <row r="13857">
          <cell r="X13857">
            <v>0</v>
          </cell>
          <cell r="Y13857">
            <v>0</v>
          </cell>
          <cell r="Z13857">
            <v>0</v>
          </cell>
          <cell r="AA13857">
            <v>0</v>
          </cell>
          <cell r="AE13857">
            <v>0</v>
          </cell>
          <cell r="AG13857">
            <v>0</v>
          </cell>
          <cell r="AH13857">
            <v>0</v>
          </cell>
          <cell r="AI13857">
            <v>0</v>
          </cell>
          <cell r="AJ13857">
            <v>0</v>
          </cell>
          <cell r="AN13857">
            <v>0</v>
          </cell>
        </row>
        <row r="13858">
          <cell r="X13858">
            <v>0</v>
          </cell>
          <cell r="Y13858">
            <v>0</v>
          </cell>
          <cell r="Z13858">
            <v>0</v>
          </cell>
          <cell r="AA13858">
            <v>0</v>
          </cell>
          <cell r="AE13858">
            <v>0</v>
          </cell>
          <cell r="AG13858">
            <v>0</v>
          </cell>
          <cell r="AH13858">
            <v>0</v>
          </cell>
          <cell r="AI13858">
            <v>0</v>
          </cell>
          <cell r="AJ13858">
            <v>0</v>
          </cell>
          <cell r="AN13858">
            <v>0</v>
          </cell>
        </row>
        <row r="13859">
          <cell r="X13859">
            <v>0</v>
          </cell>
          <cell r="Y13859">
            <v>0</v>
          </cell>
          <cell r="Z13859">
            <v>0</v>
          </cell>
          <cell r="AA13859">
            <v>0</v>
          </cell>
          <cell r="AE13859">
            <v>0</v>
          </cell>
          <cell r="AG13859">
            <v>0</v>
          </cell>
          <cell r="AH13859">
            <v>0</v>
          </cell>
          <cell r="AI13859">
            <v>0</v>
          </cell>
          <cell r="AJ13859">
            <v>0</v>
          </cell>
          <cell r="AN13859">
            <v>0</v>
          </cell>
        </row>
        <row r="13860">
          <cell r="X13860">
            <v>0</v>
          </cell>
          <cell r="Y13860">
            <v>0</v>
          </cell>
          <cell r="Z13860">
            <v>0</v>
          </cell>
          <cell r="AA13860">
            <v>0</v>
          </cell>
          <cell r="AE13860">
            <v>0</v>
          </cell>
          <cell r="AG13860">
            <v>0</v>
          </cell>
          <cell r="AH13860">
            <v>0</v>
          </cell>
          <cell r="AI13860">
            <v>0</v>
          </cell>
          <cell r="AJ13860">
            <v>0</v>
          </cell>
          <cell r="AN13860">
            <v>0</v>
          </cell>
        </row>
        <row r="13861">
          <cell r="X13861">
            <v>0</v>
          </cell>
          <cell r="Y13861">
            <v>0</v>
          </cell>
          <cell r="Z13861">
            <v>0</v>
          </cell>
          <cell r="AA13861">
            <v>0</v>
          </cell>
          <cell r="AE13861">
            <v>0</v>
          </cell>
          <cell r="AG13861">
            <v>0</v>
          </cell>
          <cell r="AH13861">
            <v>0</v>
          </cell>
          <cell r="AI13861">
            <v>0</v>
          </cell>
          <cell r="AJ13861">
            <v>0</v>
          </cell>
          <cell r="AN13861">
            <v>0</v>
          </cell>
        </row>
        <row r="13862">
          <cell r="X13862">
            <v>0</v>
          </cell>
          <cell r="Y13862">
            <v>0</v>
          </cell>
          <cell r="Z13862">
            <v>0</v>
          </cell>
          <cell r="AA13862">
            <v>0</v>
          </cell>
          <cell r="AE13862">
            <v>0</v>
          </cell>
          <cell r="AG13862">
            <v>0</v>
          </cell>
          <cell r="AH13862">
            <v>0</v>
          </cell>
          <cell r="AI13862">
            <v>0</v>
          </cell>
          <cell r="AJ13862">
            <v>0</v>
          </cell>
          <cell r="AN13862">
            <v>0</v>
          </cell>
        </row>
        <row r="13863">
          <cell r="X13863">
            <v>0</v>
          </cell>
          <cell r="Y13863">
            <v>0</v>
          </cell>
          <cell r="Z13863">
            <v>0</v>
          </cell>
          <cell r="AA13863">
            <v>0</v>
          </cell>
          <cell r="AE13863">
            <v>0</v>
          </cell>
          <cell r="AG13863">
            <v>0</v>
          </cell>
          <cell r="AH13863">
            <v>0</v>
          </cell>
          <cell r="AI13863">
            <v>0</v>
          </cell>
          <cell r="AJ13863">
            <v>0</v>
          </cell>
          <cell r="AN13863">
            <v>0</v>
          </cell>
        </row>
        <row r="13864">
          <cell r="X13864">
            <v>0</v>
          </cell>
          <cell r="Y13864">
            <v>0</v>
          </cell>
          <cell r="Z13864">
            <v>0</v>
          </cell>
          <cell r="AA13864">
            <v>0</v>
          </cell>
          <cell r="AE13864">
            <v>0</v>
          </cell>
          <cell r="AG13864">
            <v>0</v>
          </cell>
          <cell r="AH13864">
            <v>0</v>
          </cell>
          <cell r="AI13864">
            <v>0</v>
          </cell>
          <cell r="AJ13864">
            <v>0</v>
          </cell>
          <cell r="AN13864">
            <v>0</v>
          </cell>
        </row>
        <row r="13865">
          <cell r="X13865">
            <v>0</v>
          </cell>
          <cell r="Y13865">
            <v>0</v>
          </cell>
          <cell r="Z13865">
            <v>0</v>
          </cell>
          <cell r="AA13865">
            <v>0</v>
          </cell>
          <cell r="AE13865">
            <v>0</v>
          </cell>
          <cell r="AG13865">
            <v>0</v>
          </cell>
          <cell r="AH13865">
            <v>0</v>
          </cell>
          <cell r="AI13865">
            <v>0</v>
          </cell>
          <cell r="AJ13865">
            <v>0</v>
          </cell>
          <cell r="AN13865">
            <v>0</v>
          </cell>
        </row>
        <row r="13866">
          <cell r="X13866">
            <v>0</v>
          </cell>
          <cell r="Y13866">
            <v>0</v>
          </cell>
          <cell r="Z13866">
            <v>0</v>
          </cell>
          <cell r="AA13866">
            <v>0</v>
          </cell>
          <cell r="AE13866">
            <v>0</v>
          </cell>
          <cell r="AG13866">
            <v>0</v>
          </cell>
          <cell r="AH13866">
            <v>0</v>
          </cell>
          <cell r="AI13866">
            <v>0</v>
          </cell>
          <cell r="AJ13866">
            <v>0</v>
          </cell>
          <cell r="AN13866">
            <v>0</v>
          </cell>
        </row>
        <row r="13867">
          <cell r="X13867">
            <v>0</v>
          </cell>
          <cell r="Y13867">
            <v>0</v>
          </cell>
          <cell r="Z13867">
            <v>0</v>
          </cell>
          <cell r="AA13867">
            <v>0</v>
          </cell>
          <cell r="AE13867">
            <v>0</v>
          </cell>
          <cell r="AG13867">
            <v>0</v>
          </cell>
          <cell r="AH13867">
            <v>0</v>
          </cell>
          <cell r="AI13867">
            <v>0</v>
          </cell>
          <cell r="AJ13867">
            <v>0</v>
          </cell>
          <cell r="AN13867">
            <v>0</v>
          </cell>
        </row>
        <row r="13868">
          <cell r="X13868">
            <v>0</v>
          </cell>
          <cell r="Y13868">
            <v>0</v>
          </cell>
          <cell r="Z13868">
            <v>0</v>
          </cell>
          <cell r="AA13868">
            <v>0</v>
          </cell>
          <cell r="AE13868">
            <v>0</v>
          </cell>
          <cell r="AG13868">
            <v>0</v>
          </cell>
          <cell r="AH13868">
            <v>0</v>
          </cell>
          <cell r="AI13868">
            <v>0</v>
          </cell>
          <cell r="AJ13868">
            <v>0</v>
          </cell>
          <cell r="AN13868">
            <v>0</v>
          </cell>
        </row>
        <row r="13869">
          <cell r="X13869">
            <v>0</v>
          </cell>
          <cell r="Y13869">
            <v>0</v>
          </cell>
          <cell r="Z13869">
            <v>0</v>
          </cell>
          <cell r="AA13869">
            <v>0</v>
          </cell>
          <cell r="AE13869">
            <v>0</v>
          </cell>
          <cell r="AG13869">
            <v>0</v>
          </cell>
          <cell r="AH13869">
            <v>0</v>
          </cell>
          <cell r="AI13869">
            <v>0</v>
          </cell>
          <cell r="AJ13869">
            <v>0</v>
          </cell>
          <cell r="AN13869">
            <v>0</v>
          </cell>
        </row>
        <row r="13870">
          <cell r="X13870">
            <v>0</v>
          </cell>
          <cell r="Y13870">
            <v>0</v>
          </cell>
          <cell r="Z13870">
            <v>0</v>
          </cell>
          <cell r="AA13870">
            <v>0</v>
          </cell>
          <cell r="AE13870">
            <v>0</v>
          </cell>
          <cell r="AG13870">
            <v>0</v>
          </cell>
          <cell r="AH13870">
            <v>0</v>
          </cell>
          <cell r="AI13870">
            <v>0</v>
          </cell>
          <cell r="AJ13870">
            <v>0</v>
          </cell>
          <cell r="AN13870">
            <v>0</v>
          </cell>
        </row>
        <row r="13871">
          <cell r="X13871">
            <v>0</v>
          </cell>
          <cell r="Y13871">
            <v>0</v>
          </cell>
          <cell r="Z13871">
            <v>0</v>
          </cell>
          <cell r="AA13871">
            <v>0</v>
          </cell>
          <cell r="AE13871">
            <v>0</v>
          </cell>
          <cell r="AG13871">
            <v>0</v>
          </cell>
          <cell r="AH13871">
            <v>0</v>
          </cell>
          <cell r="AI13871">
            <v>0</v>
          </cell>
          <cell r="AJ13871">
            <v>0</v>
          </cell>
          <cell r="AN13871">
            <v>0</v>
          </cell>
        </row>
        <row r="13872">
          <cell r="X13872">
            <v>0</v>
          </cell>
          <cell r="Y13872">
            <v>0</v>
          </cell>
          <cell r="Z13872">
            <v>0</v>
          </cell>
          <cell r="AA13872">
            <v>0</v>
          </cell>
          <cell r="AE13872">
            <v>0</v>
          </cell>
          <cell r="AG13872">
            <v>0</v>
          </cell>
          <cell r="AH13872">
            <v>0</v>
          </cell>
          <cell r="AI13872">
            <v>0</v>
          </cell>
          <cell r="AJ13872">
            <v>0</v>
          </cell>
          <cell r="AN13872">
            <v>0</v>
          </cell>
        </row>
        <row r="13873">
          <cell r="X13873">
            <v>0</v>
          </cell>
          <cell r="Y13873">
            <v>0</v>
          </cell>
          <cell r="Z13873">
            <v>0</v>
          </cell>
          <cell r="AA13873">
            <v>0</v>
          </cell>
          <cell r="AE13873">
            <v>0</v>
          </cell>
          <cell r="AG13873">
            <v>0</v>
          </cell>
          <cell r="AH13873">
            <v>0</v>
          </cell>
          <cell r="AI13873">
            <v>0</v>
          </cell>
          <cell r="AJ13873">
            <v>0</v>
          </cell>
          <cell r="AN13873">
            <v>0</v>
          </cell>
        </row>
        <row r="13874">
          <cell r="X13874">
            <v>0</v>
          </cell>
          <cell r="Y13874">
            <v>0</v>
          </cell>
          <cell r="Z13874">
            <v>0</v>
          </cell>
          <cell r="AA13874">
            <v>0</v>
          </cell>
          <cell r="AE13874">
            <v>0</v>
          </cell>
          <cell r="AG13874">
            <v>0</v>
          </cell>
          <cell r="AH13874">
            <v>0</v>
          </cell>
          <cell r="AI13874">
            <v>0</v>
          </cell>
          <cell r="AJ13874">
            <v>0</v>
          </cell>
          <cell r="AN13874">
            <v>0</v>
          </cell>
        </row>
        <row r="13875">
          <cell r="X13875">
            <v>0</v>
          </cell>
          <cell r="Y13875">
            <v>0</v>
          </cell>
          <cell r="Z13875">
            <v>0</v>
          </cell>
          <cell r="AA13875">
            <v>0</v>
          </cell>
          <cell r="AE13875">
            <v>0</v>
          </cell>
          <cell r="AG13875">
            <v>0</v>
          </cell>
          <cell r="AH13875">
            <v>0</v>
          </cell>
          <cell r="AI13875">
            <v>0</v>
          </cell>
          <cell r="AJ13875">
            <v>0</v>
          </cell>
          <cell r="AN13875">
            <v>0</v>
          </cell>
        </row>
        <row r="13876">
          <cell r="X13876">
            <v>0</v>
          </cell>
          <cell r="Y13876">
            <v>0</v>
          </cell>
          <cell r="Z13876">
            <v>0</v>
          </cell>
          <cell r="AA13876">
            <v>0</v>
          </cell>
          <cell r="AE13876">
            <v>0</v>
          </cell>
          <cell r="AG13876">
            <v>0</v>
          </cell>
          <cell r="AH13876">
            <v>0</v>
          </cell>
          <cell r="AI13876">
            <v>0</v>
          </cell>
          <cell r="AJ13876">
            <v>0</v>
          </cell>
          <cell r="AN13876">
            <v>0</v>
          </cell>
        </row>
        <row r="13877">
          <cell r="X13877">
            <v>0</v>
          </cell>
          <cell r="Y13877">
            <v>0</v>
          </cell>
          <cell r="Z13877">
            <v>0</v>
          </cell>
          <cell r="AA13877">
            <v>0</v>
          </cell>
          <cell r="AE13877">
            <v>0</v>
          </cell>
          <cell r="AG13877">
            <v>0</v>
          </cell>
          <cell r="AH13877">
            <v>0</v>
          </cell>
          <cell r="AI13877">
            <v>0</v>
          </cell>
          <cell r="AJ13877">
            <v>0</v>
          </cell>
          <cell r="AN13877">
            <v>0</v>
          </cell>
        </row>
        <row r="13878">
          <cell r="X13878">
            <v>0</v>
          </cell>
          <cell r="Y13878">
            <v>0</v>
          </cell>
          <cell r="Z13878">
            <v>0</v>
          </cell>
          <cell r="AA13878">
            <v>0</v>
          </cell>
          <cell r="AE13878">
            <v>0</v>
          </cell>
          <cell r="AG13878">
            <v>0</v>
          </cell>
          <cell r="AH13878">
            <v>0</v>
          </cell>
          <cell r="AI13878">
            <v>0</v>
          </cell>
          <cell r="AJ13878">
            <v>0</v>
          </cell>
          <cell r="AN13878">
            <v>0</v>
          </cell>
        </row>
        <row r="13879">
          <cell r="X13879">
            <v>0</v>
          </cell>
          <cell r="Y13879">
            <v>0</v>
          </cell>
          <cell r="Z13879">
            <v>0</v>
          </cell>
          <cell r="AA13879">
            <v>0</v>
          </cell>
          <cell r="AE13879">
            <v>0</v>
          </cell>
          <cell r="AG13879">
            <v>0</v>
          </cell>
          <cell r="AH13879">
            <v>0</v>
          </cell>
          <cell r="AI13879">
            <v>0</v>
          </cell>
          <cell r="AJ13879">
            <v>0</v>
          </cell>
          <cell r="AN13879">
            <v>0</v>
          </cell>
        </row>
        <row r="13880">
          <cell r="X13880">
            <v>0</v>
          </cell>
          <cell r="Y13880">
            <v>0</v>
          </cell>
          <cell r="Z13880">
            <v>0</v>
          </cell>
          <cell r="AA13880">
            <v>0</v>
          </cell>
          <cell r="AE13880">
            <v>0</v>
          </cell>
          <cell r="AG13880">
            <v>0</v>
          </cell>
          <cell r="AH13880">
            <v>0</v>
          </cell>
          <cell r="AI13880">
            <v>0</v>
          </cell>
          <cell r="AJ13880">
            <v>0</v>
          </cell>
          <cell r="AN13880">
            <v>0</v>
          </cell>
        </row>
        <row r="13881">
          <cell r="X13881">
            <v>0</v>
          </cell>
          <cell r="Y13881">
            <v>0</v>
          </cell>
          <cell r="Z13881">
            <v>0</v>
          </cell>
          <cell r="AA13881">
            <v>0</v>
          </cell>
          <cell r="AE13881">
            <v>0</v>
          </cell>
          <cell r="AG13881">
            <v>0</v>
          </cell>
          <cell r="AH13881">
            <v>0</v>
          </cell>
          <cell r="AI13881">
            <v>0</v>
          </cell>
          <cell r="AJ13881">
            <v>0</v>
          </cell>
          <cell r="AN13881">
            <v>0</v>
          </cell>
        </row>
        <row r="13882">
          <cell r="X13882">
            <v>0</v>
          </cell>
          <cell r="Y13882">
            <v>0</v>
          </cell>
          <cell r="Z13882">
            <v>0</v>
          </cell>
          <cell r="AA13882">
            <v>0</v>
          </cell>
          <cell r="AE13882">
            <v>0</v>
          </cell>
          <cell r="AG13882">
            <v>0</v>
          </cell>
          <cell r="AH13882">
            <v>0</v>
          </cell>
          <cell r="AI13882">
            <v>0</v>
          </cell>
          <cell r="AJ13882">
            <v>0</v>
          </cell>
          <cell r="AN13882">
            <v>0</v>
          </cell>
        </row>
        <row r="13883">
          <cell r="X13883">
            <v>0</v>
          </cell>
          <cell r="Y13883">
            <v>0</v>
          </cell>
          <cell r="Z13883">
            <v>0</v>
          </cell>
          <cell r="AA13883">
            <v>0</v>
          </cell>
          <cell r="AE13883">
            <v>0</v>
          </cell>
          <cell r="AG13883">
            <v>0</v>
          </cell>
          <cell r="AH13883">
            <v>0</v>
          </cell>
          <cell r="AI13883">
            <v>0</v>
          </cell>
          <cell r="AJ13883">
            <v>0</v>
          </cell>
          <cell r="AN13883">
            <v>0</v>
          </cell>
        </row>
        <row r="13884">
          <cell r="X13884">
            <v>0</v>
          </cell>
          <cell r="Y13884">
            <v>0</v>
          </cell>
          <cell r="Z13884">
            <v>0</v>
          </cell>
          <cell r="AA13884">
            <v>0</v>
          </cell>
          <cell r="AE13884">
            <v>0</v>
          </cell>
          <cell r="AG13884">
            <v>0</v>
          </cell>
          <cell r="AH13884">
            <v>0</v>
          </cell>
          <cell r="AI13884">
            <v>0</v>
          </cell>
          <cell r="AJ13884">
            <v>0</v>
          </cell>
          <cell r="AN13884">
            <v>0</v>
          </cell>
        </row>
        <row r="13885">
          <cell r="X13885">
            <v>0</v>
          </cell>
          <cell r="Y13885">
            <v>0</v>
          </cell>
          <cell r="Z13885">
            <v>0</v>
          </cell>
          <cell r="AA13885">
            <v>0</v>
          </cell>
          <cell r="AE13885">
            <v>0</v>
          </cell>
          <cell r="AG13885">
            <v>0</v>
          </cell>
          <cell r="AH13885">
            <v>0</v>
          </cell>
          <cell r="AI13885">
            <v>0</v>
          </cell>
          <cell r="AJ13885">
            <v>0</v>
          </cell>
          <cell r="AN13885">
            <v>0</v>
          </cell>
        </row>
        <row r="13886">
          <cell r="X13886">
            <v>0</v>
          </cell>
          <cell r="Y13886">
            <v>0</v>
          </cell>
          <cell r="Z13886">
            <v>0</v>
          </cell>
          <cell r="AA13886">
            <v>0</v>
          </cell>
          <cell r="AE13886">
            <v>0</v>
          </cell>
          <cell r="AG13886">
            <v>0</v>
          </cell>
          <cell r="AH13886">
            <v>0</v>
          </cell>
          <cell r="AI13886">
            <v>0</v>
          </cell>
          <cell r="AJ13886">
            <v>0</v>
          </cell>
          <cell r="AN13886">
            <v>0</v>
          </cell>
        </row>
        <row r="13887">
          <cell r="X13887">
            <v>0</v>
          </cell>
          <cell r="Y13887">
            <v>0</v>
          </cell>
          <cell r="Z13887">
            <v>0</v>
          </cell>
          <cell r="AA13887">
            <v>0</v>
          </cell>
          <cell r="AE13887">
            <v>0</v>
          </cell>
          <cell r="AG13887">
            <v>0</v>
          </cell>
          <cell r="AH13887">
            <v>0</v>
          </cell>
          <cell r="AI13887">
            <v>0</v>
          </cell>
          <cell r="AJ13887">
            <v>0</v>
          </cell>
          <cell r="AN13887">
            <v>0</v>
          </cell>
        </row>
        <row r="13888">
          <cell r="X13888">
            <v>0</v>
          </cell>
          <cell r="Y13888">
            <v>0</v>
          </cell>
          <cell r="Z13888">
            <v>0</v>
          </cell>
          <cell r="AA13888">
            <v>0</v>
          </cell>
          <cell r="AE13888">
            <v>0</v>
          </cell>
          <cell r="AG13888">
            <v>0</v>
          </cell>
          <cell r="AH13888">
            <v>0</v>
          </cell>
          <cell r="AI13888">
            <v>0</v>
          </cell>
          <cell r="AJ13888">
            <v>0</v>
          </cell>
          <cell r="AN13888">
            <v>0</v>
          </cell>
        </row>
        <row r="13889">
          <cell r="X13889">
            <v>0</v>
          </cell>
          <cell r="Y13889">
            <v>0</v>
          </cell>
          <cell r="Z13889">
            <v>0</v>
          </cell>
          <cell r="AA13889">
            <v>0</v>
          </cell>
          <cell r="AE13889">
            <v>0</v>
          </cell>
          <cell r="AG13889">
            <v>0</v>
          </cell>
          <cell r="AH13889">
            <v>0</v>
          </cell>
          <cell r="AI13889">
            <v>0</v>
          </cell>
          <cell r="AJ13889">
            <v>0</v>
          </cell>
          <cell r="AN13889">
            <v>0</v>
          </cell>
        </row>
        <row r="13890">
          <cell r="X13890">
            <v>0</v>
          </cell>
          <cell r="Y13890">
            <v>0</v>
          </cell>
          <cell r="Z13890">
            <v>0</v>
          </cell>
          <cell r="AA13890">
            <v>0</v>
          </cell>
          <cell r="AE13890">
            <v>0</v>
          </cell>
          <cell r="AG13890">
            <v>0</v>
          </cell>
          <cell r="AH13890">
            <v>0</v>
          </cell>
          <cell r="AI13890">
            <v>0</v>
          </cell>
          <cell r="AJ13890">
            <v>0</v>
          </cell>
          <cell r="AN13890">
            <v>0</v>
          </cell>
        </row>
        <row r="13891">
          <cell r="X13891">
            <v>0</v>
          </cell>
          <cell r="Y13891">
            <v>0</v>
          </cell>
          <cell r="Z13891">
            <v>0</v>
          </cell>
          <cell r="AA13891">
            <v>0</v>
          </cell>
          <cell r="AE13891">
            <v>0</v>
          </cell>
          <cell r="AG13891">
            <v>0</v>
          </cell>
          <cell r="AH13891">
            <v>0</v>
          </cell>
          <cell r="AI13891">
            <v>0</v>
          </cell>
          <cell r="AJ13891">
            <v>0</v>
          </cell>
          <cell r="AN13891">
            <v>0</v>
          </cell>
        </row>
        <row r="13892">
          <cell r="X13892">
            <v>0</v>
          </cell>
          <cell r="Y13892">
            <v>0</v>
          </cell>
          <cell r="Z13892">
            <v>0</v>
          </cell>
          <cell r="AA13892">
            <v>0</v>
          </cell>
          <cell r="AE13892">
            <v>0</v>
          </cell>
          <cell r="AG13892">
            <v>0</v>
          </cell>
          <cell r="AH13892">
            <v>0</v>
          </cell>
          <cell r="AI13892">
            <v>0</v>
          </cell>
          <cell r="AJ13892">
            <v>0</v>
          </cell>
          <cell r="AN13892">
            <v>0</v>
          </cell>
        </row>
        <row r="13893">
          <cell r="X13893">
            <v>0</v>
          </cell>
          <cell r="Y13893">
            <v>0</v>
          </cell>
          <cell r="Z13893">
            <v>0</v>
          </cell>
          <cell r="AA13893">
            <v>0</v>
          </cell>
          <cell r="AE13893">
            <v>0</v>
          </cell>
          <cell r="AG13893">
            <v>0</v>
          </cell>
          <cell r="AH13893">
            <v>0</v>
          </cell>
          <cell r="AI13893">
            <v>0</v>
          </cell>
          <cell r="AJ13893">
            <v>0</v>
          </cell>
          <cell r="AN13893">
            <v>0</v>
          </cell>
        </row>
        <row r="13894">
          <cell r="X13894">
            <v>0</v>
          </cell>
          <cell r="Y13894">
            <v>0</v>
          </cell>
          <cell r="Z13894">
            <v>0</v>
          </cell>
          <cell r="AA13894">
            <v>0</v>
          </cell>
          <cell r="AE13894">
            <v>0</v>
          </cell>
          <cell r="AG13894">
            <v>0</v>
          </cell>
          <cell r="AH13894">
            <v>0</v>
          </cell>
          <cell r="AI13894">
            <v>0</v>
          </cell>
          <cell r="AJ13894">
            <v>0</v>
          </cell>
          <cell r="AN13894">
            <v>0</v>
          </cell>
        </row>
        <row r="13895">
          <cell r="X13895">
            <v>0</v>
          </cell>
          <cell r="Y13895">
            <v>0</v>
          </cell>
          <cell r="Z13895">
            <v>0</v>
          </cell>
          <cell r="AA13895">
            <v>0</v>
          </cell>
          <cell r="AE13895">
            <v>0</v>
          </cell>
          <cell r="AG13895">
            <v>0</v>
          </cell>
          <cell r="AH13895">
            <v>0</v>
          </cell>
          <cell r="AI13895">
            <v>0</v>
          </cell>
          <cell r="AJ13895">
            <v>0</v>
          </cell>
          <cell r="AN13895">
            <v>0</v>
          </cell>
        </row>
        <row r="13896">
          <cell r="X13896">
            <v>0</v>
          </cell>
          <cell r="Y13896">
            <v>0</v>
          </cell>
          <cell r="Z13896">
            <v>0</v>
          </cell>
          <cell r="AA13896">
            <v>0</v>
          </cell>
          <cell r="AE13896">
            <v>0</v>
          </cell>
          <cell r="AG13896">
            <v>0</v>
          </cell>
          <cell r="AH13896">
            <v>0</v>
          </cell>
          <cell r="AI13896">
            <v>0</v>
          </cell>
          <cell r="AJ13896">
            <v>0</v>
          </cell>
          <cell r="AN13896">
            <v>0</v>
          </cell>
        </row>
        <row r="13897">
          <cell r="X13897">
            <v>0</v>
          </cell>
          <cell r="Y13897">
            <v>0</v>
          </cell>
          <cell r="Z13897">
            <v>0</v>
          </cell>
          <cell r="AA13897">
            <v>0</v>
          </cell>
          <cell r="AE13897">
            <v>0</v>
          </cell>
          <cell r="AG13897">
            <v>0</v>
          </cell>
          <cell r="AH13897">
            <v>0</v>
          </cell>
          <cell r="AI13897">
            <v>0</v>
          </cell>
          <cell r="AJ13897">
            <v>0</v>
          </cell>
          <cell r="AN13897">
            <v>0</v>
          </cell>
        </row>
        <row r="13898">
          <cell r="X13898">
            <v>0</v>
          </cell>
          <cell r="Y13898">
            <v>0</v>
          </cell>
          <cell r="Z13898">
            <v>0</v>
          </cell>
          <cell r="AA13898">
            <v>0</v>
          </cell>
          <cell r="AE13898">
            <v>0</v>
          </cell>
          <cell r="AG13898">
            <v>0</v>
          </cell>
          <cell r="AH13898">
            <v>0</v>
          </cell>
          <cell r="AI13898">
            <v>0</v>
          </cell>
          <cell r="AJ13898">
            <v>0</v>
          </cell>
          <cell r="AN13898">
            <v>0</v>
          </cell>
        </row>
        <row r="13899">
          <cell r="X13899">
            <v>0</v>
          </cell>
          <cell r="Y13899">
            <v>0</v>
          </cell>
          <cell r="Z13899">
            <v>0</v>
          </cell>
          <cell r="AA13899">
            <v>0</v>
          </cell>
          <cell r="AE13899">
            <v>0</v>
          </cell>
          <cell r="AG13899">
            <v>0</v>
          </cell>
          <cell r="AH13899">
            <v>0</v>
          </cell>
          <cell r="AI13899">
            <v>0</v>
          </cell>
          <cell r="AJ13899">
            <v>0</v>
          </cell>
          <cell r="AN13899">
            <v>0</v>
          </cell>
        </row>
        <row r="13900">
          <cell r="X13900">
            <v>0</v>
          </cell>
          <cell r="Y13900">
            <v>0</v>
          </cell>
          <cell r="Z13900">
            <v>0</v>
          </cell>
          <cell r="AA13900">
            <v>0</v>
          </cell>
          <cell r="AE13900">
            <v>0</v>
          </cell>
          <cell r="AG13900">
            <v>0</v>
          </cell>
          <cell r="AH13900">
            <v>0</v>
          </cell>
          <cell r="AI13900">
            <v>0</v>
          </cell>
          <cell r="AJ13900">
            <v>0</v>
          </cell>
          <cell r="AN13900">
            <v>0</v>
          </cell>
        </row>
        <row r="13901">
          <cell r="X13901">
            <v>0</v>
          </cell>
          <cell r="Y13901">
            <v>0</v>
          </cell>
          <cell r="Z13901">
            <v>0</v>
          </cell>
          <cell r="AA13901">
            <v>0</v>
          </cell>
          <cell r="AE13901">
            <v>0</v>
          </cell>
          <cell r="AG13901">
            <v>0</v>
          </cell>
          <cell r="AH13901">
            <v>0</v>
          </cell>
          <cell r="AI13901">
            <v>0</v>
          </cell>
          <cell r="AJ13901">
            <v>0</v>
          </cell>
          <cell r="AN13901">
            <v>0</v>
          </cell>
        </row>
        <row r="13902">
          <cell r="X13902">
            <v>0</v>
          </cell>
          <cell r="Y13902">
            <v>0</v>
          </cell>
          <cell r="Z13902">
            <v>0</v>
          </cell>
          <cell r="AA13902">
            <v>0</v>
          </cell>
          <cell r="AE13902">
            <v>0</v>
          </cell>
          <cell r="AG13902">
            <v>0</v>
          </cell>
          <cell r="AH13902">
            <v>0</v>
          </cell>
          <cell r="AI13902">
            <v>0</v>
          </cell>
          <cell r="AJ13902">
            <v>0</v>
          </cell>
          <cell r="AN13902">
            <v>0</v>
          </cell>
        </row>
        <row r="13903">
          <cell r="X13903">
            <v>0</v>
          </cell>
          <cell r="Y13903">
            <v>0</v>
          </cell>
          <cell r="Z13903">
            <v>0</v>
          </cell>
          <cell r="AA13903">
            <v>0</v>
          </cell>
          <cell r="AE13903">
            <v>0</v>
          </cell>
          <cell r="AG13903">
            <v>0</v>
          </cell>
          <cell r="AH13903">
            <v>0</v>
          </cell>
          <cell r="AI13903">
            <v>0</v>
          </cell>
          <cell r="AJ13903">
            <v>0</v>
          </cell>
          <cell r="AN13903">
            <v>0</v>
          </cell>
        </row>
        <row r="13904">
          <cell r="X13904">
            <v>0</v>
          </cell>
          <cell r="Y13904">
            <v>0</v>
          </cell>
          <cell r="Z13904">
            <v>0</v>
          </cell>
          <cell r="AA13904">
            <v>0</v>
          </cell>
          <cell r="AE13904">
            <v>0</v>
          </cell>
          <cell r="AG13904">
            <v>0</v>
          </cell>
          <cell r="AH13904">
            <v>0</v>
          </cell>
          <cell r="AI13904">
            <v>0</v>
          </cell>
          <cell r="AJ13904">
            <v>0</v>
          </cell>
          <cell r="AN13904">
            <v>0</v>
          </cell>
        </row>
        <row r="13905">
          <cell r="X13905">
            <v>0</v>
          </cell>
          <cell r="Y13905">
            <v>0</v>
          </cell>
          <cell r="Z13905">
            <v>0</v>
          </cell>
          <cell r="AA13905">
            <v>0</v>
          </cell>
          <cell r="AE13905">
            <v>0</v>
          </cell>
          <cell r="AG13905">
            <v>0</v>
          </cell>
          <cell r="AH13905">
            <v>0</v>
          </cell>
          <cell r="AI13905">
            <v>0</v>
          </cell>
          <cell r="AJ13905">
            <v>0</v>
          </cell>
          <cell r="AN13905">
            <v>0</v>
          </cell>
        </row>
        <row r="13906">
          <cell r="X13906">
            <v>0</v>
          </cell>
          <cell r="Y13906">
            <v>0</v>
          </cell>
          <cell r="Z13906">
            <v>0</v>
          </cell>
          <cell r="AA13906">
            <v>0</v>
          </cell>
          <cell r="AE13906">
            <v>0</v>
          </cell>
          <cell r="AG13906">
            <v>0</v>
          </cell>
          <cell r="AH13906">
            <v>0</v>
          </cell>
          <cell r="AI13906">
            <v>0</v>
          </cell>
          <cell r="AJ13906">
            <v>0</v>
          </cell>
          <cell r="AN13906">
            <v>0</v>
          </cell>
        </row>
        <row r="13907">
          <cell r="X13907">
            <v>0</v>
          </cell>
          <cell r="Y13907">
            <v>0</v>
          </cell>
          <cell r="Z13907">
            <v>0</v>
          </cell>
          <cell r="AA13907">
            <v>0</v>
          </cell>
          <cell r="AE13907">
            <v>0</v>
          </cell>
          <cell r="AG13907">
            <v>0</v>
          </cell>
          <cell r="AH13907">
            <v>0</v>
          </cell>
          <cell r="AI13907">
            <v>0</v>
          </cell>
          <cell r="AJ13907">
            <v>0</v>
          </cell>
          <cell r="AN13907">
            <v>0</v>
          </cell>
        </row>
        <row r="13908">
          <cell r="X13908">
            <v>0</v>
          </cell>
          <cell r="Y13908">
            <v>0</v>
          </cell>
          <cell r="Z13908">
            <v>0</v>
          </cell>
          <cell r="AA13908">
            <v>0</v>
          </cell>
          <cell r="AE13908">
            <v>0</v>
          </cell>
          <cell r="AG13908">
            <v>0</v>
          </cell>
          <cell r="AH13908">
            <v>0</v>
          </cell>
          <cell r="AI13908">
            <v>0</v>
          </cell>
          <cell r="AJ13908">
            <v>0</v>
          </cell>
          <cell r="AN13908">
            <v>0</v>
          </cell>
        </row>
        <row r="13909">
          <cell r="X13909">
            <v>0</v>
          </cell>
          <cell r="Y13909">
            <v>0</v>
          </cell>
          <cell r="Z13909">
            <v>0</v>
          </cell>
          <cell r="AA13909">
            <v>0</v>
          </cell>
          <cell r="AE13909">
            <v>0</v>
          </cell>
          <cell r="AG13909">
            <v>0</v>
          </cell>
          <cell r="AH13909">
            <v>0</v>
          </cell>
          <cell r="AI13909">
            <v>0</v>
          </cell>
          <cell r="AJ13909">
            <v>0</v>
          </cell>
          <cell r="AN13909">
            <v>0</v>
          </cell>
        </row>
        <row r="13910">
          <cell r="X13910">
            <v>0</v>
          </cell>
          <cell r="Y13910">
            <v>0</v>
          </cell>
          <cell r="Z13910">
            <v>0</v>
          </cell>
          <cell r="AA13910">
            <v>0</v>
          </cell>
          <cell r="AE13910">
            <v>0</v>
          </cell>
          <cell r="AG13910">
            <v>0</v>
          </cell>
          <cell r="AH13910">
            <v>0</v>
          </cell>
          <cell r="AI13910">
            <v>0</v>
          </cell>
          <cell r="AJ13910">
            <v>0</v>
          </cell>
          <cell r="AN13910">
            <v>0</v>
          </cell>
        </row>
        <row r="13911">
          <cell r="X13911">
            <v>0</v>
          </cell>
          <cell r="Y13911">
            <v>0</v>
          </cell>
          <cell r="Z13911">
            <v>0</v>
          </cell>
          <cell r="AA13911">
            <v>0</v>
          </cell>
          <cell r="AE13911">
            <v>0</v>
          </cell>
          <cell r="AG13911">
            <v>0</v>
          </cell>
          <cell r="AH13911">
            <v>0</v>
          </cell>
          <cell r="AI13911">
            <v>0</v>
          </cell>
          <cell r="AJ13911">
            <v>0</v>
          </cell>
          <cell r="AN13911">
            <v>0</v>
          </cell>
        </row>
        <row r="13912">
          <cell r="X13912">
            <v>0</v>
          </cell>
          <cell r="Y13912">
            <v>0</v>
          </cell>
          <cell r="Z13912">
            <v>0</v>
          </cell>
          <cell r="AA13912">
            <v>0</v>
          </cell>
          <cell r="AE13912">
            <v>0</v>
          </cell>
          <cell r="AG13912">
            <v>0</v>
          </cell>
          <cell r="AH13912">
            <v>0</v>
          </cell>
          <cell r="AI13912">
            <v>0</v>
          </cell>
          <cell r="AJ13912">
            <v>0</v>
          </cell>
          <cell r="AN13912">
            <v>0</v>
          </cell>
        </row>
        <row r="13913">
          <cell r="X13913">
            <v>0</v>
          </cell>
          <cell r="Y13913">
            <v>0</v>
          </cell>
          <cell r="Z13913">
            <v>0</v>
          </cell>
          <cell r="AA13913">
            <v>0</v>
          </cell>
          <cell r="AE13913">
            <v>0</v>
          </cell>
          <cell r="AG13913">
            <v>0</v>
          </cell>
          <cell r="AH13913">
            <v>0</v>
          </cell>
          <cell r="AI13913">
            <v>0</v>
          </cell>
          <cell r="AJ13913">
            <v>0</v>
          </cell>
          <cell r="AN13913">
            <v>0</v>
          </cell>
        </row>
        <row r="13914">
          <cell r="X13914">
            <v>0</v>
          </cell>
          <cell r="Y13914">
            <v>0</v>
          </cell>
          <cell r="Z13914">
            <v>0</v>
          </cell>
          <cell r="AA13914">
            <v>0</v>
          </cell>
          <cell r="AE13914">
            <v>0</v>
          </cell>
          <cell r="AG13914">
            <v>0</v>
          </cell>
          <cell r="AH13914">
            <v>0</v>
          </cell>
          <cell r="AI13914">
            <v>0</v>
          </cell>
          <cell r="AJ13914">
            <v>0</v>
          </cell>
          <cell r="AN13914">
            <v>0</v>
          </cell>
        </row>
        <row r="13915">
          <cell r="X13915">
            <v>0</v>
          </cell>
          <cell r="Y13915">
            <v>0</v>
          </cell>
          <cell r="Z13915">
            <v>0</v>
          </cell>
          <cell r="AA13915">
            <v>0</v>
          </cell>
          <cell r="AE13915">
            <v>0</v>
          </cell>
          <cell r="AG13915">
            <v>0</v>
          </cell>
          <cell r="AH13915">
            <v>0</v>
          </cell>
          <cell r="AI13915">
            <v>0</v>
          </cell>
          <cell r="AJ13915">
            <v>0</v>
          </cell>
          <cell r="AN13915">
            <v>0</v>
          </cell>
        </row>
        <row r="13916">
          <cell r="X13916">
            <v>0</v>
          </cell>
          <cell r="Y13916">
            <v>0</v>
          </cell>
          <cell r="Z13916">
            <v>0</v>
          </cell>
          <cell r="AA13916">
            <v>0</v>
          </cell>
          <cell r="AE13916">
            <v>0</v>
          </cell>
          <cell r="AG13916">
            <v>0</v>
          </cell>
          <cell r="AH13916">
            <v>0</v>
          </cell>
          <cell r="AI13916">
            <v>0</v>
          </cell>
          <cell r="AJ13916">
            <v>0</v>
          </cell>
          <cell r="AN13916">
            <v>0</v>
          </cell>
        </row>
        <row r="13917">
          <cell r="X13917">
            <v>0</v>
          </cell>
          <cell r="Y13917">
            <v>0</v>
          </cell>
          <cell r="Z13917">
            <v>0</v>
          </cell>
          <cell r="AA13917">
            <v>0</v>
          </cell>
          <cell r="AE13917">
            <v>0</v>
          </cell>
          <cell r="AG13917">
            <v>0</v>
          </cell>
          <cell r="AH13917">
            <v>0</v>
          </cell>
          <cell r="AI13917">
            <v>0</v>
          </cell>
          <cell r="AJ13917">
            <v>0</v>
          </cell>
          <cell r="AN13917">
            <v>0</v>
          </cell>
        </row>
        <row r="13918">
          <cell r="X13918">
            <v>0</v>
          </cell>
          <cell r="Y13918">
            <v>0</v>
          </cell>
          <cell r="Z13918">
            <v>0</v>
          </cell>
          <cell r="AA13918">
            <v>0</v>
          </cell>
          <cell r="AE13918">
            <v>0</v>
          </cell>
          <cell r="AG13918">
            <v>0</v>
          </cell>
          <cell r="AH13918">
            <v>0</v>
          </cell>
          <cell r="AI13918">
            <v>0</v>
          </cell>
          <cell r="AJ13918">
            <v>0</v>
          </cell>
          <cell r="AN13918">
            <v>0</v>
          </cell>
        </row>
        <row r="13919">
          <cell r="X13919">
            <v>0</v>
          </cell>
          <cell r="Y13919">
            <v>0</v>
          </cell>
          <cell r="Z13919">
            <v>0</v>
          </cell>
          <cell r="AA13919">
            <v>0</v>
          </cell>
          <cell r="AE13919">
            <v>0</v>
          </cell>
          <cell r="AG13919">
            <v>0</v>
          </cell>
          <cell r="AH13919">
            <v>0</v>
          </cell>
          <cell r="AI13919">
            <v>0</v>
          </cell>
          <cell r="AJ13919">
            <v>0</v>
          </cell>
          <cell r="AN13919">
            <v>0</v>
          </cell>
        </row>
        <row r="13920">
          <cell r="X13920">
            <v>0</v>
          </cell>
          <cell r="Y13920">
            <v>0</v>
          </cell>
          <cell r="Z13920">
            <v>0</v>
          </cell>
          <cell r="AA13920">
            <v>0</v>
          </cell>
          <cell r="AE13920">
            <v>0</v>
          </cell>
          <cell r="AG13920">
            <v>0</v>
          </cell>
          <cell r="AH13920">
            <v>0</v>
          </cell>
          <cell r="AI13920">
            <v>0</v>
          </cell>
          <cell r="AJ13920">
            <v>0</v>
          </cell>
          <cell r="AN13920">
            <v>0</v>
          </cell>
        </row>
        <row r="13921">
          <cell r="X13921">
            <v>0</v>
          </cell>
          <cell r="Y13921">
            <v>0</v>
          </cell>
          <cell r="Z13921">
            <v>0</v>
          </cell>
          <cell r="AA13921">
            <v>0</v>
          </cell>
          <cell r="AE13921">
            <v>0</v>
          </cell>
          <cell r="AG13921">
            <v>0</v>
          </cell>
          <cell r="AH13921">
            <v>0</v>
          </cell>
          <cell r="AI13921">
            <v>0</v>
          </cell>
          <cell r="AJ13921">
            <v>0</v>
          </cell>
          <cell r="AN13921">
            <v>0</v>
          </cell>
        </row>
        <row r="13922">
          <cell r="X13922">
            <v>0</v>
          </cell>
          <cell r="Y13922">
            <v>0</v>
          </cell>
          <cell r="Z13922">
            <v>0</v>
          </cell>
          <cell r="AA13922">
            <v>0</v>
          </cell>
          <cell r="AE13922">
            <v>0</v>
          </cell>
          <cell r="AG13922">
            <v>0</v>
          </cell>
          <cell r="AH13922">
            <v>0</v>
          </cell>
          <cell r="AI13922">
            <v>0</v>
          </cell>
          <cell r="AJ13922">
            <v>0</v>
          </cell>
          <cell r="AN13922">
            <v>0</v>
          </cell>
        </row>
        <row r="13923">
          <cell r="X13923">
            <v>0</v>
          </cell>
          <cell r="Y13923">
            <v>0</v>
          </cell>
          <cell r="Z13923">
            <v>0</v>
          </cell>
          <cell r="AA13923">
            <v>0</v>
          </cell>
          <cell r="AE13923">
            <v>0</v>
          </cell>
          <cell r="AG13923">
            <v>0</v>
          </cell>
          <cell r="AH13923">
            <v>0</v>
          </cell>
          <cell r="AI13923">
            <v>0</v>
          </cell>
          <cell r="AJ13923">
            <v>0</v>
          </cell>
          <cell r="AN13923">
            <v>0</v>
          </cell>
        </row>
        <row r="13924">
          <cell r="X13924">
            <v>0</v>
          </cell>
          <cell r="Y13924">
            <v>0</v>
          </cell>
          <cell r="Z13924">
            <v>0</v>
          </cell>
          <cell r="AA13924">
            <v>0</v>
          </cell>
          <cell r="AE13924">
            <v>0</v>
          </cell>
          <cell r="AG13924">
            <v>0</v>
          </cell>
          <cell r="AH13924">
            <v>0</v>
          </cell>
          <cell r="AI13924">
            <v>0</v>
          </cell>
          <cell r="AJ13924">
            <v>0</v>
          </cell>
          <cell r="AN13924">
            <v>0</v>
          </cell>
        </row>
        <row r="13925">
          <cell r="X13925">
            <v>0</v>
          </cell>
          <cell r="Y13925">
            <v>0</v>
          </cell>
          <cell r="Z13925">
            <v>0</v>
          </cell>
          <cell r="AA13925">
            <v>0</v>
          </cell>
          <cell r="AE13925">
            <v>0</v>
          </cell>
          <cell r="AG13925">
            <v>0</v>
          </cell>
          <cell r="AH13925">
            <v>0</v>
          </cell>
          <cell r="AI13925">
            <v>0</v>
          </cell>
          <cell r="AJ13925">
            <v>0</v>
          </cell>
          <cell r="AN13925">
            <v>0</v>
          </cell>
        </row>
        <row r="13926">
          <cell r="X13926">
            <v>0</v>
          </cell>
          <cell r="Y13926">
            <v>0</v>
          </cell>
          <cell r="Z13926">
            <v>0</v>
          </cell>
          <cell r="AA13926">
            <v>0</v>
          </cell>
          <cell r="AE13926">
            <v>0</v>
          </cell>
          <cell r="AG13926">
            <v>0</v>
          </cell>
          <cell r="AH13926">
            <v>0</v>
          </cell>
          <cell r="AI13926">
            <v>0</v>
          </cell>
          <cell r="AJ13926">
            <v>0</v>
          </cell>
          <cell r="AN13926">
            <v>0</v>
          </cell>
        </row>
        <row r="13927">
          <cell r="X13927">
            <v>0</v>
          </cell>
          <cell r="Y13927">
            <v>0</v>
          </cell>
          <cell r="Z13927">
            <v>0</v>
          </cell>
          <cell r="AA13927">
            <v>0</v>
          </cell>
          <cell r="AE13927">
            <v>0</v>
          </cell>
          <cell r="AG13927">
            <v>0</v>
          </cell>
          <cell r="AH13927">
            <v>0</v>
          </cell>
          <cell r="AI13927">
            <v>0</v>
          </cell>
          <cell r="AJ13927">
            <v>0</v>
          </cell>
          <cell r="AN13927">
            <v>0</v>
          </cell>
        </row>
        <row r="13928">
          <cell r="X13928">
            <v>0</v>
          </cell>
          <cell r="Y13928">
            <v>0</v>
          </cell>
          <cell r="Z13928">
            <v>0</v>
          </cell>
          <cell r="AA13928">
            <v>0</v>
          </cell>
          <cell r="AE13928">
            <v>0</v>
          </cell>
          <cell r="AG13928">
            <v>0</v>
          </cell>
          <cell r="AH13928">
            <v>0</v>
          </cell>
          <cell r="AI13928">
            <v>0</v>
          </cell>
          <cell r="AJ13928">
            <v>0</v>
          </cell>
          <cell r="AN13928">
            <v>0</v>
          </cell>
        </row>
        <row r="13929">
          <cell r="X13929">
            <v>0</v>
          </cell>
          <cell r="Y13929">
            <v>0</v>
          </cell>
          <cell r="Z13929">
            <v>0</v>
          </cell>
          <cell r="AA13929">
            <v>0</v>
          </cell>
          <cell r="AE13929">
            <v>0</v>
          </cell>
          <cell r="AG13929">
            <v>0</v>
          </cell>
          <cell r="AH13929">
            <v>0</v>
          </cell>
          <cell r="AI13929">
            <v>0</v>
          </cell>
          <cell r="AJ13929">
            <v>0</v>
          </cell>
          <cell r="AN13929">
            <v>0</v>
          </cell>
        </row>
        <row r="13930">
          <cell r="X13930">
            <v>0</v>
          </cell>
          <cell r="Y13930">
            <v>0</v>
          </cell>
          <cell r="Z13930">
            <v>0</v>
          </cell>
          <cell r="AA13930">
            <v>0</v>
          </cell>
          <cell r="AE13930">
            <v>0</v>
          </cell>
          <cell r="AG13930">
            <v>0</v>
          </cell>
          <cell r="AH13930">
            <v>0</v>
          </cell>
          <cell r="AI13930">
            <v>0</v>
          </cell>
          <cell r="AJ13930">
            <v>0</v>
          </cell>
          <cell r="AN13930">
            <v>0</v>
          </cell>
        </row>
        <row r="13931">
          <cell r="X13931">
            <v>0</v>
          </cell>
          <cell r="Y13931">
            <v>0</v>
          </cell>
          <cell r="Z13931">
            <v>0</v>
          </cell>
          <cell r="AA13931">
            <v>0</v>
          </cell>
          <cell r="AE13931">
            <v>0</v>
          </cell>
          <cell r="AG13931">
            <v>0</v>
          </cell>
          <cell r="AH13931">
            <v>0</v>
          </cell>
          <cell r="AI13931">
            <v>0</v>
          </cell>
          <cell r="AJ13931">
            <v>0</v>
          </cell>
          <cell r="AN13931">
            <v>0</v>
          </cell>
        </row>
        <row r="13932">
          <cell r="X13932">
            <v>0</v>
          </cell>
          <cell r="Y13932">
            <v>0</v>
          </cell>
          <cell r="Z13932">
            <v>0</v>
          </cell>
          <cell r="AA13932">
            <v>0</v>
          </cell>
          <cell r="AE13932">
            <v>0</v>
          </cell>
          <cell r="AG13932">
            <v>0</v>
          </cell>
          <cell r="AH13932">
            <v>0</v>
          </cell>
          <cell r="AI13932">
            <v>0</v>
          </cell>
          <cell r="AJ13932">
            <v>0</v>
          </cell>
          <cell r="AN13932">
            <v>0</v>
          </cell>
        </row>
        <row r="13933">
          <cell r="X13933">
            <v>0</v>
          </cell>
          <cell r="Y13933">
            <v>0</v>
          </cell>
          <cell r="Z13933">
            <v>0</v>
          </cell>
          <cell r="AA13933">
            <v>0</v>
          </cell>
          <cell r="AE13933">
            <v>0</v>
          </cell>
          <cell r="AG13933">
            <v>0</v>
          </cell>
          <cell r="AH13933">
            <v>0</v>
          </cell>
          <cell r="AI13933">
            <v>0</v>
          </cell>
          <cell r="AJ13933">
            <v>0</v>
          </cell>
          <cell r="AN13933">
            <v>0</v>
          </cell>
        </row>
        <row r="13934">
          <cell r="X13934">
            <v>0</v>
          </cell>
          <cell r="Y13934">
            <v>0</v>
          </cell>
          <cell r="Z13934">
            <v>0</v>
          </cell>
          <cell r="AA13934">
            <v>0</v>
          </cell>
          <cell r="AE13934">
            <v>0</v>
          </cell>
          <cell r="AG13934">
            <v>0</v>
          </cell>
          <cell r="AH13934">
            <v>0</v>
          </cell>
          <cell r="AI13934">
            <v>0</v>
          </cell>
          <cell r="AJ13934">
            <v>0</v>
          </cell>
          <cell r="AN13934">
            <v>0</v>
          </cell>
        </row>
        <row r="13935">
          <cell r="X13935">
            <v>0</v>
          </cell>
          <cell r="Y13935">
            <v>0</v>
          </cell>
          <cell r="Z13935">
            <v>0</v>
          </cell>
          <cell r="AA13935">
            <v>0</v>
          </cell>
          <cell r="AE13935">
            <v>0</v>
          </cell>
          <cell r="AG13935">
            <v>0</v>
          </cell>
          <cell r="AH13935">
            <v>0</v>
          </cell>
          <cell r="AI13935">
            <v>0</v>
          </cell>
          <cell r="AJ13935">
            <v>0</v>
          </cell>
          <cell r="AN13935">
            <v>0</v>
          </cell>
        </row>
        <row r="13936">
          <cell r="X13936">
            <v>0</v>
          </cell>
          <cell r="Y13936">
            <v>0</v>
          </cell>
          <cell r="Z13936">
            <v>0</v>
          </cell>
          <cell r="AA13936">
            <v>0</v>
          </cell>
          <cell r="AE13936">
            <v>0</v>
          </cell>
          <cell r="AG13936">
            <v>0</v>
          </cell>
          <cell r="AH13936">
            <v>0</v>
          </cell>
          <cell r="AI13936">
            <v>0</v>
          </cell>
          <cell r="AJ13936">
            <v>0</v>
          </cell>
          <cell r="AN13936">
            <v>0</v>
          </cell>
        </row>
        <row r="13937">
          <cell r="X13937">
            <v>0</v>
          </cell>
          <cell r="Y13937">
            <v>0</v>
          </cell>
          <cell r="Z13937">
            <v>0</v>
          </cell>
          <cell r="AA13937">
            <v>0</v>
          </cell>
          <cell r="AE13937">
            <v>0</v>
          </cell>
          <cell r="AG13937">
            <v>0</v>
          </cell>
          <cell r="AH13937">
            <v>0</v>
          </cell>
          <cell r="AI13937">
            <v>0</v>
          </cell>
          <cell r="AJ13937">
            <v>0</v>
          </cell>
          <cell r="AN13937">
            <v>0</v>
          </cell>
        </row>
        <row r="13938">
          <cell r="X13938">
            <v>0</v>
          </cell>
          <cell r="Y13938">
            <v>0</v>
          </cell>
          <cell r="Z13938">
            <v>0</v>
          </cell>
          <cell r="AA13938">
            <v>0</v>
          </cell>
          <cell r="AE13938">
            <v>0</v>
          </cell>
          <cell r="AG13938">
            <v>0</v>
          </cell>
          <cell r="AH13938">
            <v>0</v>
          </cell>
          <cell r="AI13938">
            <v>0</v>
          </cell>
          <cell r="AJ13938">
            <v>0</v>
          </cell>
          <cell r="AN13938">
            <v>0</v>
          </cell>
        </row>
        <row r="13939">
          <cell r="X13939">
            <v>0</v>
          </cell>
          <cell r="Y13939">
            <v>0</v>
          </cell>
          <cell r="Z13939">
            <v>0</v>
          </cell>
          <cell r="AA13939">
            <v>0</v>
          </cell>
          <cell r="AE13939">
            <v>0</v>
          </cell>
          <cell r="AG13939">
            <v>0</v>
          </cell>
          <cell r="AH13939">
            <v>0</v>
          </cell>
          <cell r="AI13939">
            <v>0</v>
          </cell>
          <cell r="AJ13939">
            <v>0</v>
          </cell>
          <cell r="AN13939">
            <v>0</v>
          </cell>
        </row>
        <row r="13940">
          <cell r="X13940">
            <v>0</v>
          </cell>
          <cell r="Y13940">
            <v>0</v>
          </cell>
          <cell r="Z13940">
            <v>0</v>
          </cell>
          <cell r="AA13940">
            <v>0</v>
          </cell>
          <cell r="AE13940">
            <v>0</v>
          </cell>
          <cell r="AG13940">
            <v>0</v>
          </cell>
          <cell r="AH13940">
            <v>0</v>
          </cell>
          <cell r="AI13940">
            <v>0</v>
          </cell>
          <cell r="AJ13940">
            <v>0</v>
          </cell>
          <cell r="AN13940">
            <v>0</v>
          </cell>
        </row>
        <row r="13941">
          <cell r="X13941">
            <v>0</v>
          </cell>
          <cell r="Y13941">
            <v>0</v>
          </cell>
          <cell r="Z13941">
            <v>0</v>
          </cell>
          <cell r="AA13941">
            <v>0</v>
          </cell>
          <cell r="AE13941">
            <v>0</v>
          </cell>
          <cell r="AG13941">
            <v>0</v>
          </cell>
          <cell r="AH13941">
            <v>0</v>
          </cell>
          <cell r="AI13941">
            <v>0</v>
          </cell>
          <cell r="AJ13941">
            <v>0</v>
          </cell>
          <cell r="AN13941">
            <v>0</v>
          </cell>
        </row>
        <row r="13942">
          <cell r="X13942">
            <v>0</v>
          </cell>
          <cell r="Y13942">
            <v>0</v>
          </cell>
          <cell r="Z13942">
            <v>0</v>
          </cell>
          <cell r="AA13942">
            <v>0</v>
          </cell>
          <cell r="AE13942">
            <v>0</v>
          </cell>
          <cell r="AG13942">
            <v>0</v>
          </cell>
          <cell r="AH13942">
            <v>0</v>
          </cell>
          <cell r="AI13942">
            <v>0</v>
          </cell>
          <cell r="AJ13942">
            <v>0</v>
          </cell>
          <cell r="AN13942">
            <v>0</v>
          </cell>
        </row>
        <row r="13943">
          <cell r="X13943">
            <v>0</v>
          </cell>
          <cell r="Y13943">
            <v>0</v>
          </cell>
          <cell r="Z13943">
            <v>0</v>
          </cell>
          <cell r="AA13943">
            <v>0</v>
          </cell>
          <cell r="AE13943">
            <v>0</v>
          </cell>
          <cell r="AG13943">
            <v>0</v>
          </cell>
          <cell r="AH13943">
            <v>0</v>
          </cell>
          <cell r="AI13943">
            <v>0</v>
          </cell>
          <cell r="AJ13943">
            <v>0</v>
          </cell>
          <cell r="AN13943">
            <v>0</v>
          </cell>
        </row>
        <row r="13944">
          <cell r="X13944">
            <v>0</v>
          </cell>
          <cell r="Y13944">
            <v>0</v>
          </cell>
          <cell r="Z13944">
            <v>0</v>
          </cell>
          <cell r="AA13944">
            <v>0</v>
          </cell>
          <cell r="AE13944">
            <v>0</v>
          </cell>
          <cell r="AG13944">
            <v>0</v>
          </cell>
          <cell r="AH13944">
            <v>0</v>
          </cell>
          <cell r="AI13944">
            <v>0</v>
          </cell>
          <cell r="AJ13944">
            <v>0</v>
          </cell>
          <cell r="AN13944">
            <v>0</v>
          </cell>
        </row>
        <row r="13945">
          <cell r="X13945">
            <v>0</v>
          </cell>
          <cell r="Y13945">
            <v>0</v>
          </cell>
          <cell r="Z13945">
            <v>0</v>
          </cell>
          <cell r="AA13945">
            <v>0</v>
          </cell>
          <cell r="AE13945">
            <v>0</v>
          </cell>
          <cell r="AG13945">
            <v>0</v>
          </cell>
          <cell r="AH13945">
            <v>0</v>
          </cell>
          <cell r="AI13945">
            <v>0</v>
          </cell>
          <cell r="AJ13945">
            <v>0</v>
          </cell>
          <cell r="AN13945">
            <v>0</v>
          </cell>
        </row>
        <row r="13946">
          <cell r="X13946">
            <v>0</v>
          </cell>
          <cell r="Y13946">
            <v>0</v>
          </cell>
          <cell r="Z13946">
            <v>0</v>
          </cell>
          <cell r="AA13946">
            <v>0</v>
          </cell>
          <cell r="AE13946">
            <v>0</v>
          </cell>
          <cell r="AG13946">
            <v>0</v>
          </cell>
          <cell r="AH13946">
            <v>0</v>
          </cell>
          <cell r="AI13946">
            <v>0</v>
          </cell>
          <cell r="AJ13946">
            <v>0</v>
          </cell>
          <cell r="AN13946">
            <v>0</v>
          </cell>
        </row>
        <row r="13947">
          <cell r="X13947">
            <v>0</v>
          </cell>
          <cell r="Y13947">
            <v>0</v>
          </cell>
          <cell r="Z13947">
            <v>0</v>
          </cell>
          <cell r="AA13947">
            <v>0</v>
          </cell>
          <cell r="AE13947">
            <v>0</v>
          </cell>
          <cell r="AG13947">
            <v>0</v>
          </cell>
          <cell r="AH13947">
            <v>0</v>
          </cell>
          <cell r="AI13947">
            <v>0</v>
          </cell>
          <cell r="AJ13947">
            <v>0</v>
          </cell>
          <cell r="AN13947">
            <v>0</v>
          </cell>
        </row>
        <row r="13948">
          <cell r="X13948">
            <v>0</v>
          </cell>
          <cell r="Y13948">
            <v>0</v>
          </cell>
          <cell r="Z13948">
            <v>0</v>
          </cell>
          <cell r="AA13948">
            <v>0</v>
          </cell>
          <cell r="AE13948">
            <v>0</v>
          </cell>
          <cell r="AG13948">
            <v>0</v>
          </cell>
          <cell r="AH13948">
            <v>0</v>
          </cell>
          <cell r="AI13948">
            <v>0</v>
          </cell>
          <cell r="AJ13948">
            <v>0</v>
          </cell>
          <cell r="AN13948">
            <v>0</v>
          </cell>
        </row>
        <row r="13949">
          <cell r="X13949">
            <v>0</v>
          </cell>
          <cell r="Y13949">
            <v>0</v>
          </cell>
          <cell r="Z13949">
            <v>0</v>
          </cell>
          <cell r="AA13949">
            <v>0</v>
          </cell>
          <cell r="AE13949">
            <v>0</v>
          </cell>
          <cell r="AG13949">
            <v>0</v>
          </cell>
          <cell r="AH13949">
            <v>0</v>
          </cell>
          <cell r="AI13949">
            <v>0</v>
          </cell>
          <cell r="AJ13949">
            <v>0</v>
          </cell>
          <cell r="AN13949">
            <v>0</v>
          </cell>
        </row>
        <row r="13950">
          <cell r="X13950">
            <v>0</v>
          </cell>
          <cell r="Y13950">
            <v>0</v>
          </cell>
          <cell r="Z13950">
            <v>0</v>
          </cell>
          <cell r="AA13950">
            <v>0</v>
          </cell>
          <cell r="AE13950">
            <v>0</v>
          </cell>
          <cell r="AG13950">
            <v>0</v>
          </cell>
          <cell r="AH13950">
            <v>0</v>
          </cell>
          <cell r="AI13950">
            <v>0</v>
          </cell>
          <cell r="AJ13950">
            <v>0</v>
          </cell>
          <cell r="AN13950">
            <v>0</v>
          </cell>
        </row>
        <row r="13951">
          <cell r="X13951">
            <v>0</v>
          </cell>
          <cell r="Y13951">
            <v>0</v>
          </cell>
          <cell r="Z13951">
            <v>0</v>
          </cell>
          <cell r="AA13951">
            <v>0</v>
          </cell>
          <cell r="AE13951">
            <v>0</v>
          </cell>
          <cell r="AG13951">
            <v>0</v>
          </cell>
          <cell r="AH13951">
            <v>0</v>
          </cell>
          <cell r="AI13951">
            <v>0</v>
          </cell>
          <cell r="AJ13951">
            <v>0</v>
          </cell>
          <cell r="AN13951">
            <v>0</v>
          </cell>
        </row>
        <row r="13952">
          <cell r="X13952">
            <v>0</v>
          </cell>
          <cell r="Y13952">
            <v>0</v>
          </cell>
          <cell r="Z13952">
            <v>0</v>
          </cell>
          <cell r="AA13952">
            <v>0</v>
          </cell>
          <cell r="AE13952">
            <v>0</v>
          </cell>
          <cell r="AG13952">
            <v>0</v>
          </cell>
          <cell r="AH13952">
            <v>0</v>
          </cell>
          <cell r="AI13952">
            <v>0</v>
          </cell>
          <cell r="AJ13952">
            <v>0</v>
          </cell>
          <cell r="AN13952">
            <v>0</v>
          </cell>
        </row>
        <row r="13953">
          <cell r="X13953">
            <v>0</v>
          </cell>
          <cell r="Y13953">
            <v>0</v>
          </cell>
          <cell r="Z13953">
            <v>0</v>
          </cell>
          <cell r="AA13953">
            <v>0</v>
          </cell>
          <cell r="AE13953">
            <v>0</v>
          </cell>
          <cell r="AG13953">
            <v>0</v>
          </cell>
          <cell r="AH13953">
            <v>0</v>
          </cell>
          <cell r="AI13953">
            <v>0</v>
          </cell>
          <cell r="AJ13953">
            <v>0</v>
          </cell>
          <cell r="AN13953">
            <v>0</v>
          </cell>
        </row>
        <row r="13954">
          <cell r="X13954">
            <v>0</v>
          </cell>
          <cell r="Y13954">
            <v>0</v>
          </cell>
          <cell r="Z13954">
            <v>0</v>
          </cell>
          <cell r="AA13954">
            <v>0</v>
          </cell>
          <cell r="AE13954">
            <v>0</v>
          </cell>
          <cell r="AG13954">
            <v>0</v>
          </cell>
          <cell r="AH13954">
            <v>0</v>
          </cell>
          <cell r="AI13954">
            <v>0</v>
          </cell>
          <cell r="AJ13954">
            <v>0</v>
          </cell>
          <cell r="AN13954">
            <v>0</v>
          </cell>
        </row>
        <row r="13955">
          <cell r="X13955">
            <v>0</v>
          </cell>
          <cell r="Y13955">
            <v>0</v>
          </cell>
          <cell r="Z13955">
            <v>0</v>
          </cell>
          <cell r="AA13955">
            <v>0</v>
          </cell>
          <cell r="AE13955">
            <v>0</v>
          </cell>
          <cell r="AG13955">
            <v>0</v>
          </cell>
          <cell r="AH13955">
            <v>0</v>
          </cell>
          <cell r="AI13955">
            <v>0</v>
          </cell>
          <cell r="AJ13955">
            <v>0</v>
          </cell>
          <cell r="AN13955">
            <v>0</v>
          </cell>
        </row>
        <row r="13956">
          <cell r="X13956">
            <v>0</v>
          </cell>
          <cell r="Y13956">
            <v>0</v>
          </cell>
          <cell r="Z13956">
            <v>0</v>
          </cell>
          <cell r="AA13956">
            <v>0</v>
          </cell>
          <cell r="AE13956">
            <v>0</v>
          </cell>
          <cell r="AG13956">
            <v>0</v>
          </cell>
          <cell r="AH13956">
            <v>0</v>
          </cell>
          <cell r="AI13956">
            <v>0</v>
          </cell>
          <cell r="AJ13956">
            <v>0</v>
          </cell>
          <cell r="AN13956">
            <v>0</v>
          </cell>
        </row>
        <row r="13957">
          <cell r="X13957">
            <v>0</v>
          </cell>
          <cell r="Y13957">
            <v>0</v>
          </cell>
          <cell r="Z13957">
            <v>0</v>
          </cell>
          <cell r="AA13957">
            <v>0</v>
          </cell>
          <cell r="AE13957">
            <v>0</v>
          </cell>
          <cell r="AG13957">
            <v>0</v>
          </cell>
          <cell r="AH13957">
            <v>0</v>
          </cell>
          <cell r="AI13957">
            <v>0</v>
          </cell>
          <cell r="AJ13957">
            <v>0</v>
          </cell>
          <cell r="AN13957">
            <v>0</v>
          </cell>
        </row>
        <row r="13958">
          <cell r="X13958">
            <v>0</v>
          </cell>
          <cell r="Y13958">
            <v>0</v>
          </cell>
          <cell r="Z13958">
            <v>0</v>
          </cell>
          <cell r="AA13958">
            <v>0</v>
          </cell>
          <cell r="AE13958">
            <v>0</v>
          </cell>
          <cell r="AG13958">
            <v>0</v>
          </cell>
          <cell r="AH13958">
            <v>0</v>
          </cell>
          <cell r="AI13958">
            <v>0</v>
          </cell>
          <cell r="AJ13958">
            <v>0</v>
          </cell>
          <cell r="AN13958">
            <v>0</v>
          </cell>
        </row>
        <row r="13959">
          <cell r="X13959">
            <v>0</v>
          </cell>
          <cell r="Y13959">
            <v>0</v>
          </cell>
          <cell r="Z13959">
            <v>0</v>
          </cell>
          <cell r="AA13959">
            <v>0</v>
          </cell>
          <cell r="AE13959">
            <v>0</v>
          </cell>
          <cell r="AG13959">
            <v>0</v>
          </cell>
          <cell r="AH13959">
            <v>0</v>
          </cell>
          <cell r="AI13959">
            <v>0</v>
          </cell>
          <cell r="AJ13959">
            <v>0</v>
          </cell>
          <cell r="AN13959">
            <v>0</v>
          </cell>
        </row>
        <row r="13960">
          <cell r="X13960">
            <v>0</v>
          </cell>
          <cell r="Y13960">
            <v>0</v>
          </cell>
          <cell r="Z13960">
            <v>0</v>
          </cell>
          <cell r="AA13960">
            <v>0</v>
          </cell>
          <cell r="AE13960">
            <v>0</v>
          </cell>
          <cell r="AG13960">
            <v>0</v>
          </cell>
          <cell r="AH13960">
            <v>0</v>
          </cell>
          <cell r="AI13960">
            <v>0</v>
          </cell>
          <cell r="AJ13960">
            <v>0</v>
          </cell>
          <cell r="AN13960">
            <v>0</v>
          </cell>
        </row>
        <row r="13961">
          <cell r="X13961">
            <v>0</v>
          </cell>
          <cell r="Y13961">
            <v>0</v>
          </cell>
          <cell r="Z13961">
            <v>0</v>
          </cell>
          <cell r="AA13961">
            <v>0</v>
          </cell>
          <cell r="AE13961">
            <v>0</v>
          </cell>
          <cell r="AG13961">
            <v>0</v>
          </cell>
          <cell r="AH13961">
            <v>0</v>
          </cell>
          <cell r="AI13961">
            <v>0</v>
          </cell>
          <cell r="AJ13961">
            <v>0</v>
          </cell>
          <cell r="AN13961">
            <v>0</v>
          </cell>
        </row>
        <row r="13962">
          <cell r="X13962">
            <v>0</v>
          </cell>
          <cell r="Y13962">
            <v>0</v>
          </cell>
          <cell r="Z13962">
            <v>0</v>
          </cell>
          <cell r="AA13962">
            <v>0</v>
          </cell>
          <cell r="AE13962">
            <v>0</v>
          </cell>
          <cell r="AG13962">
            <v>0</v>
          </cell>
          <cell r="AH13962">
            <v>0</v>
          </cell>
          <cell r="AI13962">
            <v>0</v>
          </cell>
          <cell r="AJ13962">
            <v>0</v>
          </cell>
          <cell r="AN13962">
            <v>0</v>
          </cell>
        </row>
        <row r="13963">
          <cell r="X13963">
            <v>0</v>
          </cell>
          <cell r="Y13963">
            <v>0</v>
          </cell>
          <cell r="Z13963">
            <v>0</v>
          </cell>
          <cell r="AA13963">
            <v>0</v>
          </cell>
          <cell r="AE13963">
            <v>0</v>
          </cell>
          <cell r="AG13963">
            <v>0</v>
          </cell>
          <cell r="AH13963">
            <v>0</v>
          </cell>
          <cell r="AI13963">
            <v>0</v>
          </cell>
          <cell r="AJ13963">
            <v>0</v>
          </cell>
          <cell r="AN13963">
            <v>0</v>
          </cell>
        </row>
        <row r="13964">
          <cell r="X13964">
            <v>0</v>
          </cell>
          <cell r="Y13964">
            <v>0</v>
          </cell>
          <cell r="Z13964">
            <v>0</v>
          </cell>
          <cell r="AA13964">
            <v>0</v>
          </cell>
          <cell r="AE13964">
            <v>0</v>
          </cell>
          <cell r="AG13964">
            <v>0</v>
          </cell>
          <cell r="AH13964">
            <v>0</v>
          </cell>
          <cell r="AI13964">
            <v>0</v>
          </cell>
          <cell r="AJ13964">
            <v>0</v>
          </cell>
          <cell r="AN13964">
            <v>0</v>
          </cell>
        </row>
        <row r="13965">
          <cell r="X13965">
            <v>0</v>
          </cell>
          <cell r="Y13965">
            <v>0</v>
          </cell>
          <cell r="Z13965">
            <v>0</v>
          </cell>
          <cell r="AA13965">
            <v>0</v>
          </cell>
          <cell r="AE13965">
            <v>0</v>
          </cell>
          <cell r="AG13965">
            <v>0</v>
          </cell>
          <cell r="AH13965">
            <v>0</v>
          </cell>
          <cell r="AI13965">
            <v>0</v>
          </cell>
          <cell r="AJ13965">
            <v>0</v>
          </cell>
          <cell r="AN13965">
            <v>0</v>
          </cell>
        </row>
        <row r="13966">
          <cell r="X13966">
            <v>0</v>
          </cell>
          <cell r="Y13966">
            <v>0</v>
          </cell>
          <cell r="Z13966">
            <v>0</v>
          </cell>
          <cell r="AA13966">
            <v>0</v>
          </cell>
          <cell r="AE13966">
            <v>0</v>
          </cell>
          <cell r="AG13966">
            <v>0</v>
          </cell>
          <cell r="AH13966">
            <v>0</v>
          </cell>
          <cell r="AI13966">
            <v>0</v>
          </cell>
          <cell r="AJ13966">
            <v>0</v>
          </cell>
          <cell r="AN13966">
            <v>0</v>
          </cell>
        </row>
        <row r="13967">
          <cell r="X13967">
            <v>0</v>
          </cell>
          <cell r="Y13967">
            <v>0</v>
          </cell>
          <cell r="Z13967">
            <v>0</v>
          </cell>
          <cell r="AA13967">
            <v>0</v>
          </cell>
          <cell r="AE13967">
            <v>0</v>
          </cell>
          <cell r="AG13967">
            <v>0</v>
          </cell>
          <cell r="AH13967">
            <v>0</v>
          </cell>
          <cell r="AI13967">
            <v>0</v>
          </cell>
          <cell r="AJ13967">
            <v>0</v>
          </cell>
          <cell r="AN13967">
            <v>0</v>
          </cell>
        </row>
        <row r="13968">
          <cell r="X13968">
            <v>0</v>
          </cell>
          <cell r="Y13968">
            <v>0</v>
          </cell>
          <cell r="Z13968">
            <v>0</v>
          </cell>
          <cell r="AA13968">
            <v>0</v>
          </cell>
          <cell r="AE13968">
            <v>0</v>
          </cell>
          <cell r="AG13968">
            <v>0</v>
          </cell>
          <cell r="AH13968">
            <v>0</v>
          </cell>
          <cell r="AI13968">
            <v>0</v>
          </cell>
          <cell r="AJ13968">
            <v>0</v>
          </cell>
          <cell r="AN13968">
            <v>0</v>
          </cell>
        </row>
        <row r="13969">
          <cell r="X13969">
            <v>0</v>
          </cell>
          <cell r="Y13969">
            <v>0</v>
          </cell>
          <cell r="Z13969">
            <v>0</v>
          </cell>
          <cell r="AA13969">
            <v>0</v>
          </cell>
          <cell r="AE13969">
            <v>0</v>
          </cell>
          <cell r="AG13969">
            <v>0</v>
          </cell>
          <cell r="AH13969">
            <v>0</v>
          </cell>
          <cell r="AI13969">
            <v>0</v>
          </cell>
          <cell r="AJ13969">
            <v>0</v>
          </cell>
          <cell r="AN13969">
            <v>0</v>
          </cell>
        </row>
        <row r="13970">
          <cell r="X13970">
            <v>0</v>
          </cell>
          <cell r="Y13970">
            <v>0</v>
          </cell>
          <cell r="Z13970">
            <v>0</v>
          </cell>
          <cell r="AA13970">
            <v>0</v>
          </cell>
          <cell r="AE13970">
            <v>0</v>
          </cell>
          <cell r="AG13970">
            <v>0</v>
          </cell>
          <cell r="AH13970">
            <v>0</v>
          </cell>
          <cell r="AI13970">
            <v>0</v>
          </cell>
          <cell r="AJ13970">
            <v>0</v>
          </cell>
          <cell r="AN13970">
            <v>0</v>
          </cell>
        </row>
        <row r="13971">
          <cell r="X13971">
            <v>0</v>
          </cell>
          <cell r="Y13971">
            <v>0</v>
          </cell>
          <cell r="Z13971">
            <v>0</v>
          </cell>
          <cell r="AA13971">
            <v>0</v>
          </cell>
          <cell r="AE13971">
            <v>0</v>
          </cell>
          <cell r="AG13971">
            <v>0</v>
          </cell>
          <cell r="AH13971">
            <v>0</v>
          </cell>
          <cell r="AI13971">
            <v>0</v>
          </cell>
          <cell r="AJ13971">
            <v>0</v>
          </cell>
          <cell r="AN13971">
            <v>0</v>
          </cell>
        </row>
        <row r="13972">
          <cell r="X13972">
            <v>0</v>
          </cell>
          <cell r="Y13972">
            <v>0</v>
          </cell>
          <cell r="Z13972">
            <v>0</v>
          </cell>
          <cell r="AA13972">
            <v>0</v>
          </cell>
          <cell r="AE13972">
            <v>0</v>
          </cell>
          <cell r="AG13972">
            <v>0</v>
          </cell>
          <cell r="AH13972">
            <v>0</v>
          </cell>
          <cell r="AI13972">
            <v>0</v>
          </cell>
          <cell r="AJ13972">
            <v>0</v>
          </cell>
          <cell r="AN13972">
            <v>0</v>
          </cell>
        </row>
        <row r="13973">
          <cell r="X13973">
            <v>0</v>
          </cell>
          <cell r="Y13973">
            <v>0</v>
          </cell>
          <cell r="Z13973">
            <v>0</v>
          </cell>
          <cell r="AA13973">
            <v>0</v>
          </cell>
          <cell r="AE13973">
            <v>0</v>
          </cell>
          <cell r="AG13973">
            <v>0</v>
          </cell>
          <cell r="AH13973">
            <v>0</v>
          </cell>
          <cell r="AI13973">
            <v>0</v>
          </cell>
          <cell r="AJ13973">
            <v>0</v>
          </cell>
          <cell r="AN13973">
            <v>0</v>
          </cell>
        </row>
        <row r="13974">
          <cell r="X13974">
            <v>0</v>
          </cell>
          <cell r="Y13974">
            <v>0</v>
          </cell>
          <cell r="Z13974">
            <v>0</v>
          </cell>
          <cell r="AA13974">
            <v>0</v>
          </cell>
          <cell r="AE13974">
            <v>0</v>
          </cell>
          <cell r="AG13974">
            <v>0</v>
          </cell>
          <cell r="AH13974">
            <v>0</v>
          </cell>
          <cell r="AI13974">
            <v>0</v>
          </cell>
          <cell r="AJ13974">
            <v>0</v>
          </cell>
          <cell r="AN13974">
            <v>0</v>
          </cell>
        </row>
        <row r="13975">
          <cell r="X13975">
            <v>0</v>
          </cell>
          <cell r="Y13975">
            <v>0</v>
          </cell>
          <cell r="Z13975">
            <v>0</v>
          </cell>
          <cell r="AA13975">
            <v>0</v>
          </cell>
          <cell r="AE13975">
            <v>0</v>
          </cell>
          <cell r="AG13975">
            <v>0</v>
          </cell>
          <cell r="AH13975">
            <v>0</v>
          </cell>
          <cell r="AI13975">
            <v>0</v>
          </cell>
          <cell r="AJ13975">
            <v>0</v>
          </cell>
          <cell r="AN13975">
            <v>0</v>
          </cell>
        </row>
        <row r="13976">
          <cell r="X13976">
            <v>0</v>
          </cell>
          <cell r="Y13976">
            <v>0</v>
          </cell>
          <cell r="Z13976">
            <v>0</v>
          </cell>
          <cell r="AA13976">
            <v>0</v>
          </cell>
          <cell r="AE13976">
            <v>0</v>
          </cell>
          <cell r="AG13976">
            <v>0</v>
          </cell>
          <cell r="AH13976">
            <v>0</v>
          </cell>
          <cell r="AI13976">
            <v>0</v>
          </cell>
          <cell r="AJ13976">
            <v>0</v>
          </cell>
          <cell r="AN13976">
            <v>0</v>
          </cell>
        </row>
        <row r="13977">
          <cell r="X13977">
            <v>0</v>
          </cell>
          <cell r="Y13977">
            <v>0</v>
          </cell>
          <cell r="Z13977">
            <v>0</v>
          </cell>
          <cell r="AA13977">
            <v>0</v>
          </cell>
          <cell r="AE13977">
            <v>0</v>
          </cell>
          <cell r="AG13977">
            <v>0</v>
          </cell>
          <cell r="AH13977">
            <v>0</v>
          </cell>
          <cell r="AI13977">
            <v>0</v>
          </cell>
          <cell r="AJ13977">
            <v>0</v>
          </cell>
          <cell r="AN13977">
            <v>0</v>
          </cell>
        </row>
        <row r="13978">
          <cell r="X13978">
            <v>0</v>
          </cell>
          <cell r="Y13978">
            <v>0</v>
          </cell>
          <cell r="Z13978">
            <v>0</v>
          </cell>
          <cell r="AA13978">
            <v>0</v>
          </cell>
          <cell r="AE13978">
            <v>0</v>
          </cell>
          <cell r="AG13978">
            <v>0</v>
          </cell>
          <cell r="AH13978">
            <v>0</v>
          </cell>
          <cell r="AI13978">
            <v>0</v>
          </cell>
          <cell r="AJ13978">
            <v>0</v>
          </cell>
          <cell r="AN13978">
            <v>0</v>
          </cell>
        </row>
        <row r="13979">
          <cell r="X13979">
            <v>0</v>
          </cell>
          <cell r="Y13979">
            <v>0</v>
          </cell>
          <cell r="Z13979">
            <v>0</v>
          </cell>
          <cell r="AA13979">
            <v>0</v>
          </cell>
          <cell r="AE13979">
            <v>0</v>
          </cell>
          <cell r="AG13979">
            <v>0</v>
          </cell>
          <cell r="AH13979">
            <v>0</v>
          </cell>
          <cell r="AI13979">
            <v>0</v>
          </cell>
          <cell r="AJ13979">
            <v>0</v>
          </cell>
          <cell r="AN13979">
            <v>0</v>
          </cell>
        </row>
        <row r="13980">
          <cell r="X13980">
            <v>0</v>
          </cell>
          <cell r="Y13980">
            <v>0</v>
          </cell>
          <cell r="Z13980">
            <v>0</v>
          </cell>
          <cell r="AA13980">
            <v>0</v>
          </cell>
          <cell r="AE13980">
            <v>0</v>
          </cell>
          <cell r="AG13980">
            <v>0</v>
          </cell>
          <cell r="AH13980">
            <v>0</v>
          </cell>
          <cell r="AI13980">
            <v>0</v>
          </cell>
          <cell r="AJ13980">
            <v>0</v>
          </cell>
          <cell r="AN13980">
            <v>0</v>
          </cell>
        </row>
        <row r="13981">
          <cell r="X13981">
            <v>0</v>
          </cell>
          <cell r="Y13981">
            <v>0</v>
          </cell>
          <cell r="Z13981">
            <v>0</v>
          </cell>
          <cell r="AA13981">
            <v>0</v>
          </cell>
          <cell r="AE13981">
            <v>0</v>
          </cell>
          <cell r="AG13981">
            <v>0</v>
          </cell>
          <cell r="AH13981">
            <v>0</v>
          </cell>
          <cell r="AI13981">
            <v>0</v>
          </cell>
          <cell r="AJ13981">
            <v>0</v>
          </cell>
          <cell r="AN13981">
            <v>0</v>
          </cell>
        </row>
        <row r="13982">
          <cell r="X13982">
            <v>0</v>
          </cell>
          <cell r="Y13982">
            <v>0</v>
          </cell>
          <cell r="Z13982">
            <v>0</v>
          </cell>
          <cell r="AA13982">
            <v>0</v>
          </cell>
          <cell r="AE13982">
            <v>0</v>
          </cell>
          <cell r="AG13982">
            <v>0</v>
          </cell>
          <cell r="AH13982">
            <v>0</v>
          </cell>
          <cell r="AI13982">
            <v>0</v>
          </cell>
          <cell r="AJ13982">
            <v>0</v>
          </cell>
          <cell r="AN13982">
            <v>0</v>
          </cell>
        </row>
        <row r="13983">
          <cell r="X13983">
            <v>0</v>
          </cell>
          <cell r="Y13983">
            <v>0</v>
          </cell>
          <cell r="Z13983">
            <v>0</v>
          </cell>
          <cell r="AA13983">
            <v>0</v>
          </cell>
          <cell r="AE13983">
            <v>0</v>
          </cell>
          <cell r="AG13983">
            <v>0</v>
          </cell>
          <cell r="AH13983">
            <v>0</v>
          </cell>
          <cell r="AI13983">
            <v>0</v>
          </cell>
          <cell r="AJ13983">
            <v>0</v>
          </cell>
          <cell r="AN13983">
            <v>0</v>
          </cell>
        </row>
        <row r="13984">
          <cell r="X13984">
            <v>0</v>
          </cell>
          <cell r="Y13984">
            <v>0</v>
          </cell>
          <cell r="Z13984">
            <v>0</v>
          </cell>
          <cell r="AA13984">
            <v>0</v>
          </cell>
          <cell r="AE13984">
            <v>0</v>
          </cell>
          <cell r="AG13984">
            <v>0</v>
          </cell>
          <cell r="AH13984">
            <v>0</v>
          </cell>
          <cell r="AI13984">
            <v>0</v>
          </cell>
          <cell r="AJ13984">
            <v>0</v>
          </cell>
          <cell r="AN13984">
            <v>0</v>
          </cell>
        </row>
        <row r="13985">
          <cell r="X13985">
            <v>0</v>
          </cell>
          <cell r="Y13985">
            <v>0</v>
          </cell>
          <cell r="Z13985">
            <v>0</v>
          </cell>
          <cell r="AA13985">
            <v>0</v>
          </cell>
          <cell r="AE13985">
            <v>0</v>
          </cell>
          <cell r="AG13985">
            <v>0</v>
          </cell>
          <cell r="AH13985">
            <v>0</v>
          </cell>
          <cell r="AI13985">
            <v>0</v>
          </cell>
          <cell r="AJ13985">
            <v>0</v>
          </cell>
          <cell r="AN13985">
            <v>0</v>
          </cell>
        </row>
        <row r="13986">
          <cell r="X13986">
            <v>0</v>
          </cell>
          <cell r="Y13986">
            <v>0</v>
          </cell>
          <cell r="Z13986">
            <v>0</v>
          </cell>
          <cell r="AA13986">
            <v>0</v>
          </cell>
          <cell r="AE13986">
            <v>0</v>
          </cell>
          <cell r="AG13986">
            <v>0</v>
          </cell>
          <cell r="AH13986">
            <v>0</v>
          </cell>
          <cell r="AI13986">
            <v>0</v>
          </cell>
          <cell r="AJ13986">
            <v>0</v>
          </cell>
          <cell r="AN13986">
            <v>0</v>
          </cell>
        </row>
        <row r="13987">
          <cell r="X13987">
            <v>0</v>
          </cell>
          <cell r="Y13987">
            <v>0</v>
          </cell>
          <cell r="Z13987">
            <v>0</v>
          </cell>
          <cell r="AA13987">
            <v>0</v>
          </cell>
          <cell r="AE13987">
            <v>0</v>
          </cell>
          <cell r="AG13987">
            <v>0</v>
          </cell>
          <cell r="AH13987">
            <v>0</v>
          </cell>
          <cell r="AI13987">
            <v>0</v>
          </cell>
          <cell r="AJ13987">
            <v>0</v>
          </cell>
          <cell r="AN13987">
            <v>0</v>
          </cell>
        </row>
        <row r="13988">
          <cell r="X13988">
            <v>0</v>
          </cell>
          <cell r="Y13988">
            <v>0</v>
          </cell>
          <cell r="Z13988">
            <v>0</v>
          </cell>
          <cell r="AA13988">
            <v>0</v>
          </cell>
          <cell r="AE13988">
            <v>0</v>
          </cell>
          <cell r="AG13988">
            <v>0</v>
          </cell>
          <cell r="AH13988">
            <v>0</v>
          </cell>
          <cell r="AI13988">
            <v>0</v>
          </cell>
          <cell r="AJ13988">
            <v>0</v>
          </cell>
          <cell r="AN13988">
            <v>0</v>
          </cell>
        </row>
        <row r="13989">
          <cell r="X13989">
            <v>0</v>
          </cell>
          <cell r="Y13989">
            <v>0</v>
          </cell>
          <cell r="Z13989">
            <v>0</v>
          </cell>
          <cell r="AA13989">
            <v>0</v>
          </cell>
          <cell r="AE13989">
            <v>0</v>
          </cell>
          <cell r="AG13989">
            <v>0</v>
          </cell>
          <cell r="AH13989">
            <v>0</v>
          </cell>
          <cell r="AI13989">
            <v>0</v>
          </cell>
          <cell r="AJ13989">
            <v>0</v>
          </cell>
          <cell r="AN13989">
            <v>0</v>
          </cell>
        </row>
        <row r="13990">
          <cell r="X13990">
            <v>0</v>
          </cell>
          <cell r="Y13990">
            <v>0</v>
          </cell>
          <cell r="Z13990">
            <v>0</v>
          </cell>
          <cell r="AA13990">
            <v>0</v>
          </cell>
          <cell r="AE13990">
            <v>0</v>
          </cell>
          <cell r="AG13990">
            <v>0</v>
          </cell>
          <cell r="AH13990">
            <v>0</v>
          </cell>
          <cell r="AI13990">
            <v>0</v>
          </cell>
          <cell r="AJ13990">
            <v>0</v>
          </cell>
          <cell r="AN13990">
            <v>0</v>
          </cell>
        </row>
        <row r="13991">
          <cell r="X13991">
            <v>0</v>
          </cell>
          <cell r="Y13991">
            <v>0</v>
          </cell>
          <cell r="Z13991">
            <v>0</v>
          </cell>
          <cell r="AA13991">
            <v>0</v>
          </cell>
          <cell r="AE13991">
            <v>0</v>
          </cell>
          <cell r="AG13991">
            <v>0</v>
          </cell>
          <cell r="AH13991">
            <v>0</v>
          </cell>
          <cell r="AI13991">
            <v>0</v>
          </cell>
          <cell r="AJ13991">
            <v>0</v>
          </cell>
          <cell r="AN13991">
            <v>0</v>
          </cell>
        </row>
        <row r="13992">
          <cell r="X13992">
            <v>0</v>
          </cell>
          <cell r="Y13992">
            <v>0</v>
          </cell>
          <cell r="Z13992">
            <v>0</v>
          </cell>
          <cell r="AA13992">
            <v>0</v>
          </cell>
          <cell r="AE13992">
            <v>0</v>
          </cell>
          <cell r="AG13992">
            <v>0</v>
          </cell>
          <cell r="AH13992">
            <v>0</v>
          </cell>
          <cell r="AI13992">
            <v>0</v>
          </cell>
          <cell r="AJ13992">
            <v>0</v>
          </cell>
          <cell r="AN13992">
            <v>0</v>
          </cell>
        </row>
        <row r="13993">
          <cell r="X13993">
            <v>0</v>
          </cell>
          <cell r="Y13993">
            <v>0</v>
          </cell>
          <cell r="Z13993">
            <v>0</v>
          </cell>
          <cell r="AA13993">
            <v>0</v>
          </cell>
          <cell r="AE13993">
            <v>0</v>
          </cell>
          <cell r="AG13993">
            <v>0</v>
          </cell>
          <cell r="AH13993">
            <v>0</v>
          </cell>
          <cell r="AI13993">
            <v>0</v>
          </cell>
          <cell r="AJ13993">
            <v>0</v>
          </cell>
          <cell r="AN13993">
            <v>0</v>
          </cell>
        </row>
        <row r="13994">
          <cell r="X13994">
            <v>0</v>
          </cell>
          <cell r="Y13994">
            <v>0</v>
          </cell>
          <cell r="Z13994">
            <v>0</v>
          </cell>
          <cell r="AA13994">
            <v>0</v>
          </cell>
          <cell r="AE13994">
            <v>0</v>
          </cell>
          <cell r="AG13994">
            <v>0</v>
          </cell>
          <cell r="AH13994">
            <v>0</v>
          </cell>
          <cell r="AI13994">
            <v>0</v>
          </cell>
          <cell r="AJ13994">
            <v>0</v>
          </cell>
          <cell r="AN13994">
            <v>0</v>
          </cell>
        </row>
        <row r="13995">
          <cell r="X13995">
            <v>0</v>
          </cell>
          <cell r="Y13995">
            <v>0</v>
          </cell>
          <cell r="Z13995">
            <v>0</v>
          </cell>
          <cell r="AA13995">
            <v>0</v>
          </cell>
          <cell r="AE13995">
            <v>0</v>
          </cell>
          <cell r="AG13995">
            <v>0</v>
          </cell>
          <cell r="AH13995">
            <v>0</v>
          </cell>
          <cell r="AI13995">
            <v>0</v>
          </cell>
          <cell r="AJ13995">
            <v>0</v>
          </cell>
          <cell r="AN13995">
            <v>0</v>
          </cell>
        </row>
        <row r="13996">
          <cell r="X13996">
            <v>0</v>
          </cell>
          <cell r="Y13996">
            <v>0</v>
          </cell>
          <cell r="Z13996">
            <v>0</v>
          </cell>
          <cell r="AA13996">
            <v>0</v>
          </cell>
          <cell r="AE13996">
            <v>0</v>
          </cell>
          <cell r="AG13996">
            <v>0</v>
          </cell>
          <cell r="AH13996">
            <v>0</v>
          </cell>
          <cell r="AI13996">
            <v>0</v>
          </cell>
          <cell r="AJ13996">
            <v>0</v>
          </cell>
          <cell r="AN13996">
            <v>0</v>
          </cell>
        </row>
        <row r="13997">
          <cell r="X13997">
            <v>0</v>
          </cell>
          <cell r="Y13997">
            <v>0</v>
          </cell>
          <cell r="Z13997">
            <v>0</v>
          </cell>
          <cell r="AA13997">
            <v>0</v>
          </cell>
          <cell r="AE13997">
            <v>0</v>
          </cell>
          <cell r="AG13997">
            <v>0</v>
          </cell>
          <cell r="AH13997">
            <v>0</v>
          </cell>
          <cell r="AI13997">
            <v>0</v>
          </cell>
          <cell r="AJ13997">
            <v>0</v>
          </cell>
          <cell r="AN13997">
            <v>0</v>
          </cell>
        </row>
        <row r="13998">
          <cell r="X13998">
            <v>0</v>
          </cell>
          <cell r="Y13998">
            <v>0</v>
          </cell>
          <cell r="Z13998">
            <v>0</v>
          </cell>
          <cell r="AA13998">
            <v>0</v>
          </cell>
          <cell r="AE13998">
            <v>0</v>
          </cell>
          <cell r="AG13998">
            <v>0</v>
          </cell>
          <cell r="AH13998">
            <v>0</v>
          </cell>
          <cell r="AI13998">
            <v>0</v>
          </cell>
          <cell r="AJ13998">
            <v>0</v>
          </cell>
          <cell r="AN13998">
            <v>0</v>
          </cell>
        </row>
        <row r="13999">
          <cell r="X13999">
            <v>0</v>
          </cell>
          <cell r="Y13999">
            <v>0</v>
          </cell>
          <cell r="Z13999">
            <v>0</v>
          </cell>
          <cell r="AA13999">
            <v>0</v>
          </cell>
          <cell r="AE13999">
            <v>0</v>
          </cell>
          <cell r="AG13999">
            <v>0</v>
          </cell>
          <cell r="AH13999">
            <v>0</v>
          </cell>
          <cell r="AI13999">
            <v>0</v>
          </cell>
          <cell r="AJ13999">
            <v>0</v>
          </cell>
          <cell r="AN13999">
            <v>0</v>
          </cell>
        </row>
        <row r="14000">
          <cell r="X14000">
            <v>0</v>
          </cell>
          <cell r="Y14000">
            <v>0</v>
          </cell>
          <cell r="Z14000">
            <v>0</v>
          </cell>
          <cell r="AA14000">
            <v>0</v>
          </cell>
          <cell r="AE14000">
            <v>0</v>
          </cell>
          <cell r="AG14000">
            <v>0</v>
          </cell>
          <cell r="AH14000">
            <v>0</v>
          </cell>
          <cell r="AI14000">
            <v>0</v>
          </cell>
          <cell r="AJ14000">
            <v>0</v>
          </cell>
          <cell r="AN14000">
            <v>0</v>
          </cell>
        </row>
        <row r="14001">
          <cell r="X14001">
            <v>0</v>
          </cell>
          <cell r="Y14001">
            <v>0</v>
          </cell>
          <cell r="Z14001">
            <v>0</v>
          </cell>
          <cell r="AA14001">
            <v>0</v>
          </cell>
          <cell r="AE14001">
            <v>0</v>
          </cell>
          <cell r="AG14001">
            <v>0</v>
          </cell>
          <cell r="AH14001">
            <v>0</v>
          </cell>
          <cell r="AI14001">
            <v>0</v>
          </cell>
          <cell r="AJ14001">
            <v>0</v>
          </cell>
          <cell r="AN14001">
            <v>0</v>
          </cell>
        </row>
        <row r="14002">
          <cell r="X14002">
            <v>0</v>
          </cell>
          <cell r="Y14002">
            <v>0</v>
          </cell>
          <cell r="Z14002">
            <v>0</v>
          </cell>
          <cell r="AA14002">
            <v>0</v>
          </cell>
          <cell r="AE14002">
            <v>0</v>
          </cell>
          <cell r="AG14002">
            <v>0</v>
          </cell>
          <cell r="AH14002">
            <v>0</v>
          </cell>
          <cell r="AI14002">
            <v>0</v>
          </cell>
          <cell r="AJ14002">
            <v>0</v>
          </cell>
          <cell r="AN14002">
            <v>0</v>
          </cell>
        </row>
        <row r="14003">
          <cell r="X14003">
            <v>0</v>
          </cell>
          <cell r="Y14003">
            <v>0</v>
          </cell>
          <cell r="Z14003">
            <v>0</v>
          </cell>
          <cell r="AA14003">
            <v>0</v>
          </cell>
          <cell r="AE14003">
            <v>0</v>
          </cell>
          <cell r="AG14003">
            <v>0</v>
          </cell>
          <cell r="AH14003">
            <v>0</v>
          </cell>
          <cell r="AI14003">
            <v>0</v>
          </cell>
          <cell r="AJ14003">
            <v>0</v>
          </cell>
          <cell r="AN14003">
            <v>0</v>
          </cell>
        </row>
        <row r="14004">
          <cell r="X14004">
            <v>0</v>
          </cell>
          <cell r="Y14004">
            <v>0</v>
          </cell>
          <cell r="Z14004">
            <v>0</v>
          </cell>
          <cell r="AA14004">
            <v>0</v>
          </cell>
          <cell r="AE14004">
            <v>0</v>
          </cell>
          <cell r="AG14004">
            <v>0</v>
          </cell>
          <cell r="AH14004">
            <v>0</v>
          </cell>
          <cell r="AI14004">
            <v>0</v>
          </cell>
          <cell r="AJ14004">
            <v>0</v>
          </cell>
          <cell r="AN14004">
            <v>0</v>
          </cell>
        </row>
        <row r="14005">
          <cell r="X14005">
            <v>0</v>
          </cell>
          <cell r="Y14005">
            <v>0</v>
          </cell>
          <cell r="Z14005">
            <v>0</v>
          </cell>
          <cell r="AA14005">
            <v>0</v>
          </cell>
          <cell r="AE14005">
            <v>0</v>
          </cell>
          <cell r="AG14005">
            <v>0</v>
          </cell>
          <cell r="AH14005">
            <v>0</v>
          </cell>
          <cell r="AI14005">
            <v>0</v>
          </cell>
          <cell r="AJ14005">
            <v>0</v>
          </cell>
          <cell r="AN14005">
            <v>0</v>
          </cell>
        </row>
        <row r="14006">
          <cell r="X14006">
            <v>0</v>
          </cell>
          <cell r="Y14006">
            <v>0</v>
          </cell>
          <cell r="Z14006">
            <v>0</v>
          </cell>
          <cell r="AA14006">
            <v>0</v>
          </cell>
          <cell r="AE14006">
            <v>0</v>
          </cell>
          <cell r="AG14006">
            <v>0</v>
          </cell>
          <cell r="AH14006">
            <v>0</v>
          </cell>
          <cell r="AI14006">
            <v>0</v>
          </cell>
          <cell r="AJ14006">
            <v>0</v>
          </cell>
          <cell r="AN14006">
            <v>0</v>
          </cell>
        </row>
        <row r="14007">
          <cell r="X14007">
            <v>0</v>
          </cell>
          <cell r="Y14007">
            <v>0</v>
          </cell>
          <cell r="Z14007">
            <v>0</v>
          </cell>
          <cell r="AA14007">
            <v>0</v>
          </cell>
          <cell r="AE14007">
            <v>0</v>
          </cell>
          <cell r="AG14007">
            <v>0</v>
          </cell>
          <cell r="AH14007">
            <v>0</v>
          </cell>
          <cell r="AI14007">
            <v>0</v>
          </cell>
          <cell r="AJ14007">
            <v>0</v>
          </cell>
          <cell r="AN14007">
            <v>0</v>
          </cell>
        </row>
        <row r="14008">
          <cell r="X14008">
            <v>0</v>
          </cell>
          <cell r="Y14008">
            <v>0</v>
          </cell>
          <cell r="Z14008">
            <v>0</v>
          </cell>
          <cell r="AA14008">
            <v>0</v>
          </cell>
          <cell r="AE14008">
            <v>0</v>
          </cell>
          <cell r="AG14008">
            <v>0</v>
          </cell>
          <cell r="AH14008">
            <v>0</v>
          </cell>
          <cell r="AI14008">
            <v>0</v>
          </cell>
          <cell r="AJ14008">
            <v>0</v>
          </cell>
          <cell r="AN14008">
            <v>0</v>
          </cell>
        </row>
        <row r="14009">
          <cell r="X14009">
            <v>0</v>
          </cell>
          <cell r="Y14009">
            <v>0</v>
          </cell>
          <cell r="Z14009">
            <v>0</v>
          </cell>
          <cell r="AA14009">
            <v>0</v>
          </cell>
          <cell r="AE14009">
            <v>0</v>
          </cell>
          <cell r="AG14009">
            <v>0</v>
          </cell>
          <cell r="AH14009">
            <v>0</v>
          </cell>
          <cell r="AI14009">
            <v>0</v>
          </cell>
          <cell r="AJ14009">
            <v>0</v>
          </cell>
          <cell r="AN14009">
            <v>0</v>
          </cell>
        </row>
        <row r="14010">
          <cell r="X14010">
            <v>0</v>
          </cell>
          <cell r="Y14010">
            <v>0</v>
          </cell>
          <cell r="Z14010">
            <v>0</v>
          </cell>
          <cell r="AA14010">
            <v>0</v>
          </cell>
          <cell r="AE14010">
            <v>0</v>
          </cell>
          <cell r="AG14010">
            <v>0</v>
          </cell>
          <cell r="AH14010">
            <v>0</v>
          </cell>
          <cell r="AI14010">
            <v>0</v>
          </cell>
          <cell r="AJ14010">
            <v>0</v>
          </cell>
          <cell r="AN14010">
            <v>0</v>
          </cell>
        </row>
        <row r="14011">
          <cell r="X14011">
            <v>0</v>
          </cell>
          <cell r="Y14011">
            <v>0</v>
          </cell>
          <cell r="Z14011">
            <v>0</v>
          </cell>
          <cell r="AA14011">
            <v>0</v>
          </cell>
          <cell r="AE14011">
            <v>0</v>
          </cell>
          <cell r="AG14011">
            <v>0</v>
          </cell>
          <cell r="AH14011">
            <v>0</v>
          </cell>
          <cell r="AI14011">
            <v>0</v>
          </cell>
          <cell r="AJ14011">
            <v>0</v>
          </cell>
          <cell r="AN14011">
            <v>0</v>
          </cell>
        </row>
        <row r="14012">
          <cell r="X14012">
            <v>0</v>
          </cell>
          <cell r="Y14012">
            <v>0</v>
          </cell>
          <cell r="Z14012">
            <v>0</v>
          </cell>
          <cell r="AA14012">
            <v>0</v>
          </cell>
          <cell r="AE14012">
            <v>0</v>
          </cell>
          <cell r="AG14012">
            <v>0</v>
          </cell>
          <cell r="AH14012">
            <v>0</v>
          </cell>
          <cell r="AI14012">
            <v>0</v>
          </cell>
          <cell r="AJ14012">
            <v>0</v>
          </cell>
          <cell r="AN14012">
            <v>0</v>
          </cell>
        </row>
        <row r="14013">
          <cell r="X14013">
            <v>0</v>
          </cell>
          <cell r="Y14013">
            <v>0</v>
          </cell>
          <cell r="Z14013">
            <v>0</v>
          </cell>
          <cell r="AA14013">
            <v>0</v>
          </cell>
          <cell r="AE14013">
            <v>0</v>
          </cell>
          <cell r="AG14013">
            <v>0</v>
          </cell>
          <cell r="AH14013">
            <v>0</v>
          </cell>
          <cell r="AI14013">
            <v>0</v>
          </cell>
          <cell r="AJ14013">
            <v>0</v>
          </cell>
          <cell r="AN14013">
            <v>0</v>
          </cell>
        </row>
        <row r="14014">
          <cell r="X14014">
            <v>0</v>
          </cell>
          <cell r="Y14014">
            <v>0</v>
          </cell>
          <cell r="Z14014">
            <v>0</v>
          </cell>
          <cell r="AA14014">
            <v>0</v>
          </cell>
          <cell r="AE14014">
            <v>0</v>
          </cell>
          <cell r="AG14014">
            <v>0</v>
          </cell>
          <cell r="AH14014">
            <v>0</v>
          </cell>
          <cell r="AI14014">
            <v>0</v>
          </cell>
          <cell r="AJ14014">
            <v>0</v>
          </cell>
          <cell r="AN14014">
            <v>0</v>
          </cell>
        </row>
        <row r="14015">
          <cell r="X14015">
            <v>0</v>
          </cell>
          <cell r="Y14015">
            <v>0</v>
          </cell>
          <cell r="Z14015">
            <v>0</v>
          </cell>
          <cell r="AA14015">
            <v>0</v>
          </cell>
          <cell r="AE14015">
            <v>0</v>
          </cell>
          <cell r="AG14015">
            <v>0</v>
          </cell>
          <cell r="AH14015">
            <v>0</v>
          </cell>
          <cell r="AI14015">
            <v>0</v>
          </cell>
          <cell r="AJ14015">
            <v>0</v>
          </cell>
          <cell r="AN14015">
            <v>0</v>
          </cell>
        </row>
        <row r="14016">
          <cell r="X14016">
            <v>0</v>
          </cell>
          <cell r="Y14016">
            <v>0</v>
          </cell>
          <cell r="Z14016">
            <v>0</v>
          </cell>
          <cell r="AA14016">
            <v>0</v>
          </cell>
          <cell r="AE14016">
            <v>0</v>
          </cell>
          <cell r="AG14016">
            <v>0</v>
          </cell>
          <cell r="AH14016">
            <v>0</v>
          </cell>
          <cell r="AI14016">
            <v>0</v>
          </cell>
          <cell r="AJ14016">
            <v>0</v>
          </cell>
          <cell r="AN14016">
            <v>0</v>
          </cell>
        </row>
        <row r="14017">
          <cell r="X14017">
            <v>0</v>
          </cell>
          <cell r="Y14017">
            <v>0</v>
          </cell>
          <cell r="Z14017">
            <v>0</v>
          </cell>
          <cell r="AA14017">
            <v>0</v>
          </cell>
          <cell r="AE14017">
            <v>0</v>
          </cell>
          <cell r="AG14017">
            <v>0</v>
          </cell>
          <cell r="AH14017">
            <v>0</v>
          </cell>
          <cell r="AI14017">
            <v>0</v>
          </cell>
          <cell r="AJ14017">
            <v>0</v>
          </cell>
          <cell r="AN14017">
            <v>0</v>
          </cell>
        </row>
        <row r="14018">
          <cell r="X14018">
            <v>0</v>
          </cell>
          <cell r="Y14018">
            <v>0</v>
          </cell>
          <cell r="Z14018">
            <v>0</v>
          </cell>
          <cell r="AA14018">
            <v>0</v>
          </cell>
          <cell r="AE14018">
            <v>0</v>
          </cell>
          <cell r="AG14018">
            <v>0</v>
          </cell>
          <cell r="AH14018">
            <v>0</v>
          </cell>
          <cell r="AI14018">
            <v>0</v>
          </cell>
          <cell r="AJ14018">
            <v>0</v>
          </cell>
          <cell r="AN14018">
            <v>0</v>
          </cell>
        </row>
        <row r="14019">
          <cell r="X14019">
            <v>0</v>
          </cell>
          <cell r="Y14019">
            <v>0</v>
          </cell>
          <cell r="Z14019">
            <v>0</v>
          </cell>
          <cell r="AA14019">
            <v>0</v>
          </cell>
          <cell r="AE14019">
            <v>0</v>
          </cell>
          <cell r="AG14019">
            <v>0</v>
          </cell>
          <cell r="AH14019">
            <v>0</v>
          </cell>
          <cell r="AI14019">
            <v>0</v>
          </cell>
          <cell r="AJ14019">
            <v>0</v>
          </cell>
          <cell r="AN14019">
            <v>0</v>
          </cell>
        </row>
        <row r="14020">
          <cell r="X14020">
            <v>0</v>
          </cell>
          <cell r="Y14020">
            <v>0</v>
          </cell>
          <cell r="Z14020">
            <v>0</v>
          </cell>
          <cell r="AA14020">
            <v>0</v>
          </cell>
          <cell r="AE14020">
            <v>0</v>
          </cell>
          <cell r="AG14020">
            <v>0</v>
          </cell>
          <cell r="AH14020">
            <v>0</v>
          </cell>
          <cell r="AI14020">
            <v>0</v>
          </cell>
          <cell r="AJ14020">
            <v>0</v>
          </cell>
          <cell r="AN14020">
            <v>0</v>
          </cell>
        </row>
        <row r="14021">
          <cell r="X14021">
            <v>0</v>
          </cell>
          <cell r="Y14021">
            <v>0</v>
          </cell>
          <cell r="Z14021">
            <v>0</v>
          </cell>
          <cell r="AA14021">
            <v>0</v>
          </cell>
          <cell r="AE14021">
            <v>0</v>
          </cell>
          <cell r="AG14021">
            <v>0</v>
          </cell>
          <cell r="AH14021">
            <v>0</v>
          </cell>
          <cell r="AI14021">
            <v>0</v>
          </cell>
          <cell r="AJ14021">
            <v>0</v>
          </cell>
          <cell r="AN14021">
            <v>0</v>
          </cell>
        </row>
        <row r="14022">
          <cell r="X14022">
            <v>0</v>
          </cell>
          <cell r="Y14022">
            <v>0</v>
          </cell>
          <cell r="Z14022">
            <v>0</v>
          </cell>
          <cell r="AA14022">
            <v>0</v>
          </cell>
          <cell r="AE14022">
            <v>0</v>
          </cell>
          <cell r="AG14022">
            <v>0</v>
          </cell>
          <cell r="AH14022">
            <v>0</v>
          </cell>
          <cell r="AI14022">
            <v>0</v>
          </cell>
          <cell r="AJ14022">
            <v>0</v>
          </cell>
          <cell r="AN14022">
            <v>0</v>
          </cell>
        </row>
        <row r="14023">
          <cell r="X14023">
            <v>0</v>
          </cell>
          <cell r="Y14023">
            <v>0</v>
          </cell>
          <cell r="Z14023">
            <v>0</v>
          </cell>
          <cell r="AA14023">
            <v>0</v>
          </cell>
          <cell r="AE14023">
            <v>0</v>
          </cell>
          <cell r="AG14023">
            <v>0</v>
          </cell>
          <cell r="AH14023">
            <v>0</v>
          </cell>
          <cell r="AI14023">
            <v>0</v>
          </cell>
          <cell r="AJ14023">
            <v>0</v>
          </cell>
          <cell r="AN14023">
            <v>0</v>
          </cell>
        </row>
        <row r="14024">
          <cell r="X14024">
            <v>0</v>
          </cell>
          <cell r="Y14024">
            <v>0</v>
          </cell>
          <cell r="Z14024">
            <v>0</v>
          </cell>
          <cell r="AA14024">
            <v>0</v>
          </cell>
          <cell r="AE14024">
            <v>0</v>
          </cell>
          <cell r="AG14024">
            <v>0</v>
          </cell>
          <cell r="AH14024">
            <v>0</v>
          </cell>
          <cell r="AI14024">
            <v>0</v>
          </cell>
          <cell r="AJ14024">
            <v>0</v>
          </cell>
          <cell r="AN14024">
            <v>0</v>
          </cell>
        </row>
        <row r="14025">
          <cell r="X14025">
            <v>0</v>
          </cell>
          <cell r="Y14025">
            <v>0</v>
          </cell>
          <cell r="Z14025">
            <v>0</v>
          </cell>
          <cell r="AA14025">
            <v>0</v>
          </cell>
          <cell r="AE14025">
            <v>0</v>
          </cell>
          <cell r="AG14025">
            <v>0</v>
          </cell>
          <cell r="AH14025">
            <v>0</v>
          </cell>
          <cell r="AI14025">
            <v>0</v>
          </cell>
          <cell r="AJ14025">
            <v>0</v>
          </cell>
          <cell r="AN14025">
            <v>0</v>
          </cell>
        </row>
        <row r="14026">
          <cell r="X14026">
            <v>0</v>
          </cell>
          <cell r="Y14026">
            <v>0</v>
          </cell>
          <cell r="Z14026">
            <v>0</v>
          </cell>
          <cell r="AA14026">
            <v>0</v>
          </cell>
          <cell r="AE14026">
            <v>0</v>
          </cell>
          <cell r="AG14026">
            <v>0</v>
          </cell>
          <cell r="AH14026">
            <v>0</v>
          </cell>
          <cell r="AI14026">
            <v>0</v>
          </cell>
          <cell r="AJ14026">
            <v>0</v>
          </cell>
          <cell r="AN14026">
            <v>0</v>
          </cell>
        </row>
        <row r="14027">
          <cell r="X14027">
            <v>0</v>
          </cell>
          <cell r="Y14027">
            <v>0</v>
          </cell>
          <cell r="Z14027">
            <v>0</v>
          </cell>
          <cell r="AA14027">
            <v>0</v>
          </cell>
          <cell r="AE14027">
            <v>0</v>
          </cell>
          <cell r="AG14027">
            <v>0</v>
          </cell>
          <cell r="AH14027">
            <v>0</v>
          </cell>
          <cell r="AI14027">
            <v>0</v>
          </cell>
          <cell r="AJ14027">
            <v>0</v>
          </cell>
          <cell r="AN14027">
            <v>0</v>
          </cell>
        </row>
        <row r="14028">
          <cell r="X14028">
            <v>0</v>
          </cell>
          <cell r="Y14028">
            <v>0</v>
          </cell>
          <cell r="Z14028">
            <v>0</v>
          </cell>
          <cell r="AA14028">
            <v>0</v>
          </cell>
          <cell r="AE14028">
            <v>0</v>
          </cell>
          <cell r="AG14028">
            <v>0</v>
          </cell>
          <cell r="AH14028">
            <v>0</v>
          </cell>
          <cell r="AI14028">
            <v>0</v>
          </cell>
          <cell r="AJ14028">
            <v>0</v>
          </cell>
          <cell r="AN14028">
            <v>0</v>
          </cell>
        </row>
        <row r="14029">
          <cell r="X14029">
            <v>0</v>
          </cell>
          <cell r="Y14029">
            <v>0</v>
          </cell>
          <cell r="Z14029">
            <v>0</v>
          </cell>
          <cell r="AA14029">
            <v>0</v>
          </cell>
          <cell r="AE14029">
            <v>0</v>
          </cell>
          <cell r="AG14029">
            <v>0</v>
          </cell>
          <cell r="AH14029">
            <v>0</v>
          </cell>
          <cell r="AI14029">
            <v>0</v>
          </cell>
          <cell r="AJ14029">
            <v>0</v>
          </cell>
          <cell r="AN14029">
            <v>0</v>
          </cell>
        </row>
        <row r="14030">
          <cell r="X14030">
            <v>0</v>
          </cell>
          <cell r="Y14030">
            <v>0</v>
          </cell>
          <cell r="Z14030">
            <v>0</v>
          </cell>
          <cell r="AA14030">
            <v>0</v>
          </cell>
          <cell r="AE14030">
            <v>0</v>
          </cell>
          <cell r="AG14030">
            <v>0</v>
          </cell>
          <cell r="AH14030">
            <v>0</v>
          </cell>
          <cell r="AI14030">
            <v>0</v>
          </cell>
          <cell r="AJ14030">
            <v>0</v>
          </cell>
          <cell r="AN14030">
            <v>0</v>
          </cell>
        </row>
        <row r="14031">
          <cell r="X14031">
            <v>0</v>
          </cell>
          <cell r="Y14031">
            <v>0</v>
          </cell>
          <cell r="Z14031">
            <v>0</v>
          </cell>
          <cell r="AA14031">
            <v>0</v>
          </cell>
          <cell r="AE14031">
            <v>0</v>
          </cell>
          <cell r="AG14031">
            <v>0</v>
          </cell>
          <cell r="AH14031">
            <v>0</v>
          </cell>
          <cell r="AI14031">
            <v>0</v>
          </cell>
          <cell r="AJ14031">
            <v>0</v>
          </cell>
          <cell r="AN14031">
            <v>0</v>
          </cell>
        </row>
        <row r="14032">
          <cell r="X14032">
            <v>0</v>
          </cell>
          <cell r="Y14032">
            <v>0</v>
          </cell>
          <cell r="Z14032">
            <v>0</v>
          </cell>
          <cell r="AA14032">
            <v>0</v>
          </cell>
          <cell r="AE14032">
            <v>0</v>
          </cell>
          <cell r="AG14032">
            <v>0</v>
          </cell>
          <cell r="AH14032">
            <v>0</v>
          </cell>
          <cell r="AI14032">
            <v>0</v>
          </cell>
          <cell r="AJ14032">
            <v>0</v>
          </cell>
          <cell r="AN14032">
            <v>0</v>
          </cell>
        </row>
        <row r="14033">
          <cell r="X14033">
            <v>0</v>
          </cell>
          <cell r="Y14033">
            <v>0</v>
          </cell>
          <cell r="Z14033">
            <v>0</v>
          </cell>
          <cell r="AA14033">
            <v>0</v>
          </cell>
          <cell r="AE14033">
            <v>0</v>
          </cell>
          <cell r="AG14033">
            <v>0</v>
          </cell>
          <cell r="AH14033">
            <v>0</v>
          </cell>
          <cell r="AI14033">
            <v>0</v>
          </cell>
          <cell r="AJ14033">
            <v>0</v>
          </cell>
          <cell r="AN14033">
            <v>0</v>
          </cell>
        </row>
        <row r="14034">
          <cell r="X14034">
            <v>0</v>
          </cell>
          <cell r="Y14034">
            <v>0</v>
          </cell>
          <cell r="Z14034">
            <v>0</v>
          </cell>
          <cell r="AA14034">
            <v>0</v>
          </cell>
          <cell r="AE14034">
            <v>0</v>
          </cell>
          <cell r="AG14034">
            <v>0</v>
          </cell>
          <cell r="AH14034">
            <v>0</v>
          </cell>
          <cell r="AI14034">
            <v>0</v>
          </cell>
          <cell r="AJ14034">
            <v>0</v>
          </cell>
          <cell r="AN14034">
            <v>0</v>
          </cell>
        </row>
        <row r="14035">
          <cell r="X14035">
            <v>0</v>
          </cell>
          <cell r="Y14035">
            <v>0</v>
          </cell>
          <cell r="Z14035">
            <v>0</v>
          </cell>
          <cell r="AA14035">
            <v>0</v>
          </cell>
          <cell r="AE14035">
            <v>0</v>
          </cell>
          <cell r="AG14035">
            <v>0</v>
          </cell>
          <cell r="AH14035">
            <v>0</v>
          </cell>
          <cell r="AI14035">
            <v>0</v>
          </cell>
          <cell r="AJ14035">
            <v>0</v>
          </cell>
          <cell r="AN14035">
            <v>0</v>
          </cell>
        </row>
        <row r="14036">
          <cell r="X14036">
            <v>0</v>
          </cell>
          <cell r="Y14036">
            <v>0</v>
          </cell>
          <cell r="Z14036">
            <v>0</v>
          </cell>
          <cell r="AA14036">
            <v>0</v>
          </cell>
          <cell r="AE14036">
            <v>0</v>
          </cell>
          <cell r="AG14036">
            <v>0</v>
          </cell>
          <cell r="AH14036">
            <v>0</v>
          </cell>
          <cell r="AI14036">
            <v>0</v>
          </cell>
          <cell r="AJ14036">
            <v>0</v>
          </cell>
          <cell r="AN14036">
            <v>0</v>
          </cell>
        </row>
        <row r="14037">
          <cell r="X14037">
            <v>0</v>
          </cell>
          <cell r="Y14037">
            <v>0</v>
          </cell>
          <cell r="Z14037">
            <v>0</v>
          </cell>
          <cell r="AA14037">
            <v>0</v>
          </cell>
          <cell r="AE14037">
            <v>0</v>
          </cell>
          <cell r="AG14037">
            <v>0</v>
          </cell>
          <cell r="AH14037">
            <v>0</v>
          </cell>
          <cell r="AI14037">
            <v>0</v>
          </cell>
          <cell r="AJ14037">
            <v>0</v>
          </cell>
          <cell r="AN14037">
            <v>0</v>
          </cell>
        </row>
        <row r="14038">
          <cell r="X14038">
            <v>0</v>
          </cell>
          <cell r="Y14038">
            <v>0</v>
          </cell>
          <cell r="Z14038">
            <v>0</v>
          </cell>
          <cell r="AA14038">
            <v>0</v>
          </cell>
          <cell r="AE14038">
            <v>0</v>
          </cell>
          <cell r="AG14038">
            <v>0</v>
          </cell>
          <cell r="AH14038">
            <v>0</v>
          </cell>
          <cell r="AI14038">
            <v>0</v>
          </cell>
          <cell r="AJ14038">
            <v>0</v>
          </cell>
          <cell r="AN14038">
            <v>0</v>
          </cell>
        </row>
        <row r="14039">
          <cell r="X14039">
            <v>0</v>
          </cell>
          <cell r="Y14039">
            <v>0</v>
          </cell>
          <cell r="Z14039">
            <v>0</v>
          </cell>
          <cell r="AA14039">
            <v>0</v>
          </cell>
          <cell r="AE14039">
            <v>0</v>
          </cell>
          <cell r="AG14039">
            <v>0</v>
          </cell>
          <cell r="AH14039">
            <v>0</v>
          </cell>
          <cell r="AI14039">
            <v>0</v>
          </cell>
          <cell r="AJ14039">
            <v>0</v>
          </cell>
          <cell r="AN14039">
            <v>0</v>
          </cell>
        </row>
        <row r="14040">
          <cell r="X14040">
            <v>0</v>
          </cell>
          <cell r="Y14040">
            <v>0</v>
          </cell>
          <cell r="Z14040">
            <v>0</v>
          </cell>
          <cell r="AA14040">
            <v>0</v>
          </cell>
          <cell r="AE14040">
            <v>0</v>
          </cell>
          <cell r="AG14040">
            <v>0</v>
          </cell>
          <cell r="AH14040">
            <v>0</v>
          </cell>
          <cell r="AI14040">
            <v>0</v>
          </cell>
          <cell r="AJ14040">
            <v>0</v>
          </cell>
          <cell r="AN14040">
            <v>0</v>
          </cell>
        </row>
        <row r="14041">
          <cell r="X14041">
            <v>0</v>
          </cell>
          <cell r="Y14041">
            <v>0</v>
          </cell>
          <cell r="Z14041">
            <v>0</v>
          </cell>
          <cell r="AA14041">
            <v>0</v>
          </cell>
          <cell r="AE14041">
            <v>0</v>
          </cell>
          <cell r="AG14041">
            <v>0</v>
          </cell>
          <cell r="AH14041">
            <v>0</v>
          </cell>
          <cell r="AI14041">
            <v>0</v>
          </cell>
          <cell r="AJ14041">
            <v>0</v>
          </cell>
          <cell r="AN14041">
            <v>0</v>
          </cell>
        </row>
        <row r="14042">
          <cell r="X14042">
            <v>0</v>
          </cell>
          <cell r="Y14042">
            <v>0</v>
          </cell>
          <cell r="Z14042">
            <v>0</v>
          </cell>
          <cell r="AA14042">
            <v>0</v>
          </cell>
          <cell r="AE14042">
            <v>0</v>
          </cell>
          <cell r="AG14042">
            <v>0</v>
          </cell>
          <cell r="AH14042">
            <v>0</v>
          </cell>
          <cell r="AI14042">
            <v>0</v>
          </cell>
          <cell r="AJ14042">
            <v>0</v>
          </cell>
          <cell r="AN14042">
            <v>0</v>
          </cell>
        </row>
        <row r="14043">
          <cell r="X14043">
            <v>0</v>
          </cell>
          <cell r="Y14043">
            <v>0</v>
          </cell>
          <cell r="Z14043">
            <v>0</v>
          </cell>
          <cell r="AA14043">
            <v>0</v>
          </cell>
          <cell r="AE14043">
            <v>0</v>
          </cell>
          <cell r="AG14043">
            <v>0</v>
          </cell>
          <cell r="AH14043">
            <v>0</v>
          </cell>
          <cell r="AI14043">
            <v>0</v>
          </cell>
          <cell r="AJ14043">
            <v>0</v>
          </cell>
          <cell r="AN14043">
            <v>0</v>
          </cell>
        </row>
        <row r="14044">
          <cell r="X14044">
            <v>0</v>
          </cell>
          <cell r="Y14044">
            <v>0</v>
          </cell>
          <cell r="Z14044">
            <v>0</v>
          </cell>
          <cell r="AA14044">
            <v>0</v>
          </cell>
          <cell r="AE14044">
            <v>0</v>
          </cell>
          <cell r="AG14044">
            <v>0</v>
          </cell>
          <cell r="AH14044">
            <v>0</v>
          </cell>
          <cell r="AI14044">
            <v>0</v>
          </cell>
          <cell r="AJ14044">
            <v>0</v>
          </cell>
          <cell r="AN14044">
            <v>0</v>
          </cell>
        </row>
        <row r="14045">
          <cell r="X14045">
            <v>0</v>
          </cell>
          <cell r="Y14045">
            <v>0</v>
          </cell>
          <cell r="Z14045">
            <v>0</v>
          </cell>
          <cell r="AA14045">
            <v>0</v>
          </cell>
          <cell r="AE14045">
            <v>0</v>
          </cell>
          <cell r="AG14045">
            <v>0</v>
          </cell>
          <cell r="AH14045">
            <v>0</v>
          </cell>
          <cell r="AI14045">
            <v>0</v>
          </cell>
          <cell r="AJ14045">
            <v>0</v>
          </cell>
          <cell r="AN14045">
            <v>0</v>
          </cell>
        </row>
        <row r="14046">
          <cell r="X14046">
            <v>0</v>
          </cell>
          <cell r="Y14046">
            <v>0</v>
          </cell>
          <cell r="Z14046">
            <v>0</v>
          </cell>
          <cell r="AA14046">
            <v>0</v>
          </cell>
          <cell r="AE14046">
            <v>0</v>
          </cell>
          <cell r="AG14046">
            <v>0</v>
          </cell>
          <cell r="AH14046">
            <v>0</v>
          </cell>
          <cell r="AI14046">
            <v>0</v>
          </cell>
          <cell r="AJ14046">
            <v>0</v>
          </cell>
          <cell r="AN14046">
            <v>0</v>
          </cell>
        </row>
        <row r="14047">
          <cell r="X14047">
            <v>0</v>
          </cell>
          <cell r="Y14047">
            <v>0</v>
          </cell>
          <cell r="Z14047">
            <v>0</v>
          </cell>
          <cell r="AA14047">
            <v>0</v>
          </cell>
          <cell r="AE14047">
            <v>0</v>
          </cell>
          <cell r="AG14047">
            <v>0</v>
          </cell>
          <cell r="AH14047">
            <v>0</v>
          </cell>
          <cell r="AI14047">
            <v>0</v>
          </cell>
          <cell r="AJ14047">
            <v>0</v>
          </cell>
          <cell r="AN14047">
            <v>0</v>
          </cell>
        </row>
        <row r="14048">
          <cell r="X14048">
            <v>0</v>
          </cell>
          <cell r="Y14048">
            <v>0</v>
          </cell>
          <cell r="Z14048">
            <v>0</v>
          </cell>
          <cell r="AA14048">
            <v>0</v>
          </cell>
          <cell r="AE14048">
            <v>0</v>
          </cell>
          <cell r="AG14048">
            <v>0</v>
          </cell>
          <cell r="AH14048">
            <v>0</v>
          </cell>
          <cell r="AI14048">
            <v>0</v>
          </cell>
          <cell r="AJ14048">
            <v>0</v>
          </cell>
          <cell r="AN14048">
            <v>0</v>
          </cell>
        </row>
        <row r="14049">
          <cell r="X14049">
            <v>0</v>
          </cell>
          <cell r="Y14049">
            <v>0</v>
          </cell>
          <cell r="Z14049">
            <v>0</v>
          </cell>
          <cell r="AA14049">
            <v>0</v>
          </cell>
          <cell r="AE14049">
            <v>0</v>
          </cell>
          <cell r="AG14049">
            <v>0</v>
          </cell>
          <cell r="AH14049">
            <v>0</v>
          </cell>
          <cell r="AI14049">
            <v>0</v>
          </cell>
          <cell r="AJ14049">
            <v>0</v>
          </cell>
          <cell r="AN14049">
            <v>0</v>
          </cell>
        </row>
        <row r="14050">
          <cell r="X14050">
            <v>0</v>
          </cell>
          <cell r="Y14050">
            <v>0</v>
          </cell>
          <cell r="Z14050">
            <v>0</v>
          </cell>
          <cell r="AA14050">
            <v>0</v>
          </cell>
          <cell r="AE14050">
            <v>0</v>
          </cell>
          <cell r="AG14050">
            <v>0</v>
          </cell>
          <cell r="AH14050">
            <v>0</v>
          </cell>
          <cell r="AI14050">
            <v>0</v>
          </cell>
          <cell r="AJ14050">
            <v>0</v>
          </cell>
          <cell r="AN14050">
            <v>0</v>
          </cell>
        </row>
        <row r="14051">
          <cell r="X14051">
            <v>0</v>
          </cell>
          <cell r="Y14051">
            <v>0</v>
          </cell>
          <cell r="Z14051">
            <v>0</v>
          </cell>
          <cell r="AA14051">
            <v>0</v>
          </cell>
          <cell r="AE14051">
            <v>0</v>
          </cell>
          <cell r="AG14051">
            <v>0</v>
          </cell>
          <cell r="AH14051">
            <v>0</v>
          </cell>
          <cell r="AI14051">
            <v>0</v>
          </cell>
          <cell r="AJ14051">
            <v>0</v>
          </cell>
          <cell r="AN14051">
            <v>0</v>
          </cell>
        </row>
        <row r="14052">
          <cell r="X14052">
            <v>0</v>
          </cell>
          <cell r="Y14052">
            <v>0</v>
          </cell>
          <cell r="Z14052">
            <v>0</v>
          </cell>
          <cell r="AA14052">
            <v>0</v>
          </cell>
          <cell r="AE14052">
            <v>0</v>
          </cell>
          <cell r="AG14052">
            <v>0</v>
          </cell>
          <cell r="AH14052">
            <v>0</v>
          </cell>
          <cell r="AI14052">
            <v>0</v>
          </cell>
          <cell r="AJ14052">
            <v>0</v>
          </cell>
          <cell r="AN14052">
            <v>0</v>
          </cell>
        </row>
        <row r="14053">
          <cell r="X14053">
            <v>0</v>
          </cell>
          <cell r="Y14053">
            <v>0</v>
          </cell>
          <cell r="Z14053">
            <v>0</v>
          </cell>
          <cell r="AA14053">
            <v>0</v>
          </cell>
          <cell r="AE14053">
            <v>0</v>
          </cell>
          <cell r="AG14053">
            <v>0</v>
          </cell>
          <cell r="AH14053">
            <v>0</v>
          </cell>
          <cell r="AI14053">
            <v>0</v>
          </cell>
          <cell r="AJ14053">
            <v>0</v>
          </cell>
          <cell r="AN14053">
            <v>0</v>
          </cell>
        </row>
        <row r="14054">
          <cell r="X14054">
            <v>0</v>
          </cell>
          <cell r="Y14054">
            <v>0</v>
          </cell>
          <cell r="Z14054">
            <v>0</v>
          </cell>
          <cell r="AA14054">
            <v>0</v>
          </cell>
          <cell r="AE14054">
            <v>0</v>
          </cell>
          <cell r="AG14054">
            <v>0</v>
          </cell>
          <cell r="AH14054">
            <v>0</v>
          </cell>
          <cell r="AI14054">
            <v>0</v>
          </cell>
          <cell r="AJ14054">
            <v>0</v>
          </cell>
          <cell r="AN14054">
            <v>0</v>
          </cell>
        </row>
        <row r="14055">
          <cell r="X14055">
            <v>0</v>
          </cell>
          <cell r="Y14055">
            <v>0</v>
          </cell>
          <cell r="Z14055">
            <v>0</v>
          </cell>
          <cell r="AA14055">
            <v>0</v>
          </cell>
          <cell r="AE14055">
            <v>0</v>
          </cell>
          <cell r="AG14055">
            <v>0</v>
          </cell>
          <cell r="AH14055">
            <v>0</v>
          </cell>
          <cell r="AI14055">
            <v>0</v>
          </cell>
          <cell r="AJ14055">
            <v>0</v>
          </cell>
          <cell r="AN14055">
            <v>0</v>
          </cell>
        </row>
        <row r="14056">
          <cell r="X14056">
            <v>0</v>
          </cell>
          <cell r="Y14056">
            <v>0</v>
          </cell>
          <cell r="Z14056">
            <v>0</v>
          </cell>
          <cell r="AA14056">
            <v>0</v>
          </cell>
          <cell r="AE14056">
            <v>0</v>
          </cell>
          <cell r="AG14056">
            <v>0</v>
          </cell>
          <cell r="AH14056">
            <v>0</v>
          </cell>
          <cell r="AI14056">
            <v>0</v>
          </cell>
          <cell r="AJ14056">
            <v>0</v>
          </cell>
          <cell r="AN14056">
            <v>0</v>
          </cell>
        </row>
        <row r="14057">
          <cell r="X14057">
            <v>0</v>
          </cell>
          <cell r="Y14057">
            <v>0</v>
          </cell>
          <cell r="Z14057">
            <v>0</v>
          </cell>
          <cell r="AA14057">
            <v>0</v>
          </cell>
          <cell r="AE14057">
            <v>0</v>
          </cell>
          <cell r="AG14057">
            <v>0</v>
          </cell>
          <cell r="AH14057">
            <v>0</v>
          </cell>
          <cell r="AI14057">
            <v>0</v>
          </cell>
          <cell r="AJ14057">
            <v>0</v>
          </cell>
          <cell r="AN14057">
            <v>0</v>
          </cell>
        </row>
        <row r="14058">
          <cell r="X14058">
            <v>0</v>
          </cell>
          <cell r="Y14058">
            <v>0</v>
          </cell>
          <cell r="Z14058">
            <v>0</v>
          </cell>
          <cell r="AA14058">
            <v>0</v>
          </cell>
          <cell r="AE14058">
            <v>0</v>
          </cell>
          <cell r="AG14058">
            <v>0</v>
          </cell>
          <cell r="AH14058">
            <v>0</v>
          </cell>
          <cell r="AI14058">
            <v>0</v>
          </cell>
          <cell r="AJ14058">
            <v>0</v>
          </cell>
          <cell r="AN14058">
            <v>0</v>
          </cell>
        </row>
        <row r="14059">
          <cell r="X14059">
            <v>0</v>
          </cell>
          <cell r="Y14059">
            <v>0</v>
          </cell>
          <cell r="Z14059">
            <v>0</v>
          </cell>
          <cell r="AA14059">
            <v>0</v>
          </cell>
          <cell r="AE14059">
            <v>0</v>
          </cell>
          <cell r="AG14059">
            <v>0</v>
          </cell>
          <cell r="AH14059">
            <v>0</v>
          </cell>
          <cell r="AI14059">
            <v>0</v>
          </cell>
          <cell r="AJ14059">
            <v>0</v>
          </cell>
          <cell r="AN14059">
            <v>0</v>
          </cell>
        </row>
        <row r="14060">
          <cell r="X14060">
            <v>0</v>
          </cell>
          <cell r="Y14060">
            <v>0</v>
          </cell>
          <cell r="Z14060">
            <v>0</v>
          </cell>
          <cell r="AA14060">
            <v>0</v>
          </cell>
          <cell r="AE14060">
            <v>0</v>
          </cell>
          <cell r="AG14060">
            <v>0</v>
          </cell>
          <cell r="AH14060">
            <v>0</v>
          </cell>
          <cell r="AI14060">
            <v>0</v>
          </cell>
          <cell r="AJ14060">
            <v>0</v>
          </cell>
          <cell r="AN14060">
            <v>0</v>
          </cell>
        </row>
        <row r="14061">
          <cell r="X14061">
            <v>0</v>
          </cell>
          <cell r="Y14061">
            <v>0</v>
          </cell>
          <cell r="Z14061">
            <v>0</v>
          </cell>
          <cell r="AA14061">
            <v>0</v>
          </cell>
          <cell r="AE14061">
            <v>0</v>
          </cell>
          <cell r="AG14061">
            <v>0</v>
          </cell>
          <cell r="AH14061">
            <v>0</v>
          </cell>
          <cell r="AI14061">
            <v>0</v>
          </cell>
          <cell r="AJ14061">
            <v>0</v>
          </cell>
          <cell r="AN14061">
            <v>0</v>
          </cell>
        </row>
        <row r="14062">
          <cell r="X14062">
            <v>0</v>
          </cell>
          <cell r="Y14062">
            <v>0</v>
          </cell>
          <cell r="Z14062">
            <v>0</v>
          </cell>
          <cell r="AA14062">
            <v>0</v>
          </cell>
          <cell r="AE14062">
            <v>0</v>
          </cell>
          <cell r="AG14062">
            <v>0</v>
          </cell>
          <cell r="AH14062">
            <v>0</v>
          </cell>
          <cell r="AI14062">
            <v>0</v>
          </cell>
          <cell r="AJ14062">
            <v>0</v>
          </cell>
          <cell r="AN14062">
            <v>0</v>
          </cell>
        </row>
        <row r="14063">
          <cell r="X14063">
            <v>0</v>
          </cell>
          <cell r="Y14063">
            <v>0</v>
          </cell>
          <cell r="Z14063">
            <v>0</v>
          </cell>
          <cell r="AA14063">
            <v>0</v>
          </cell>
          <cell r="AE14063">
            <v>0</v>
          </cell>
          <cell r="AG14063">
            <v>0</v>
          </cell>
          <cell r="AH14063">
            <v>0</v>
          </cell>
          <cell r="AI14063">
            <v>0</v>
          </cell>
          <cell r="AJ14063">
            <v>0</v>
          </cell>
          <cell r="AN14063">
            <v>0</v>
          </cell>
        </row>
        <row r="14064">
          <cell r="X14064">
            <v>0</v>
          </cell>
          <cell r="Y14064">
            <v>0</v>
          </cell>
          <cell r="Z14064">
            <v>0</v>
          </cell>
          <cell r="AA14064">
            <v>0</v>
          </cell>
          <cell r="AE14064">
            <v>0</v>
          </cell>
          <cell r="AG14064">
            <v>0</v>
          </cell>
          <cell r="AH14064">
            <v>0</v>
          </cell>
          <cell r="AI14064">
            <v>0</v>
          </cell>
          <cell r="AJ14064">
            <v>0</v>
          </cell>
          <cell r="AN14064">
            <v>0</v>
          </cell>
        </row>
        <row r="14065">
          <cell r="X14065">
            <v>0</v>
          </cell>
          <cell r="Y14065">
            <v>0</v>
          </cell>
          <cell r="Z14065">
            <v>0</v>
          </cell>
          <cell r="AA14065">
            <v>0</v>
          </cell>
          <cell r="AE14065">
            <v>0</v>
          </cell>
          <cell r="AG14065">
            <v>0</v>
          </cell>
          <cell r="AH14065">
            <v>0</v>
          </cell>
          <cell r="AI14065">
            <v>0</v>
          </cell>
          <cell r="AJ14065">
            <v>0</v>
          </cell>
          <cell r="AN14065">
            <v>0</v>
          </cell>
        </row>
        <row r="14066">
          <cell r="X14066">
            <v>0</v>
          </cell>
          <cell r="Y14066">
            <v>0</v>
          </cell>
          <cell r="Z14066">
            <v>0</v>
          </cell>
          <cell r="AA14066">
            <v>0</v>
          </cell>
          <cell r="AE14066">
            <v>0</v>
          </cell>
          <cell r="AG14066">
            <v>0</v>
          </cell>
          <cell r="AH14066">
            <v>0</v>
          </cell>
          <cell r="AI14066">
            <v>0</v>
          </cell>
          <cell r="AJ14066">
            <v>0</v>
          </cell>
          <cell r="AN14066">
            <v>0</v>
          </cell>
        </row>
        <row r="14067">
          <cell r="X14067">
            <v>0</v>
          </cell>
          <cell r="Y14067">
            <v>0</v>
          </cell>
          <cell r="Z14067">
            <v>0</v>
          </cell>
          <cell r="AA14067">
            <v>0</v>
          </cell>
          <cell r="AE14067">
            <v>0</v>
          </cell>
          <cell r="AG14067">
            <v>0</v>
          </cell>
          <cell r="AH14067">
            <v>0</v>
          </cell>
          <cell r="AI14067">
            <v>0</v>
          </cell>
          <cell r="AJ14067">
            <v>0</v>
          </cell>
          <cell r="AN14067">
            <v>0</v>
          </cell>
        </row>
        <row r="14068">
          <cell r="X14068">
            <v>0</v>
          </cell>
          <cell r="Y14068">
            <v>0</v>
          </cell>
          <cell r="Z14068">
            <v>0</v>
          </cell>
          <cell r="AA14068">
            <v>0</v>
          </cell>
          <cell r="AE14068">
            <v>0</v>
          </cell>
          <cell r="AG14068">
            <v>0</v>
          </cell>
          <cell r="AH14068">
            <v>0</v>
          </cell>
          <cell r="AI14068">
            <v>0</v>
          </cell>
          <cell r="AJ14068">
            <v>0</v>
          </cell>
          <cell r="AN14068">
            <v>0</v>
          </cell>
        </row>
        <row r="14069">
          <cell r="X14069">
            <v>0</v>
          </cell>
          <cell r="Y14069">
            <v>0</v>
          </cell>
          <cell r="Z14069">
            <v>0</v>
          </cell>
          <cell r="AA14069">
            <v>0</v>
          </cell>
          <cell r="AE14069">
            <v>0</v>
          </cell>
          <cell r="AG14069">
            <v>0</v>
          </cell>
          <cell r="AH14069">
            <v>0</v>
          </cell>
          <cell r="AI14069">
            <v>0</v>
          </cell>
          <cell r="AJ14069">
            <v>0</v>
          </cell>
          <cell r="AN14069">
            <v>0</v>
          </cell>
        </row>
        <row r="14070">
          <cell r="X14070">
            <v>0</v>
          </cell>
          <cell r="Y14070">
            <v>0</v>
          </cell>
          <cell r="Z14070">
            <v>0</v>
          </cell>
          <cell r="AA14070">
            <v>0</v>
          </cell>
          <cell r="AE14070">
            <v>0</v>
          </cell>
          <cell r="AG14070">
            <v>0</v>
          </cell>
          <cell r="AH14070">
            <v>0</v>
          </cell>
          <cell r="AI14070">
            <v>0</v>
          </cell>
          <cell r="AJ14070">
            <v>0</v>
          </cell>
          <cell r="AN14070">
            <v>0</v>
          </cell>
        </row>
        <row r="14071">
          <cell r="X14071">
            <v>0</v>
          </cell>
          <cell r="Y14071">
            <v>0</v>
          </cell>
          <cell r="Z14071">
            <v>0</v>
          </cell>
          <cell r="AA14071">
            <v>0</v>
          </cell>
          <cell r="AE14071">
            <v>0</v>
          </cell>
          <cell r="AG14071">
            <v>0</v>
          </cell>
          <cell r="AH14071">
            <v>0</v>
          </cell>
          <cell r="AI14071">
            <v>0</v>
          </cell>
          <cell r="AJ14071">
            <v>0</v>
          </cell>
          <cell r="AN14071">
            <v>0</v>
          </cell>
        </row>
        <row r="14072">
          <cell r="X14072">
            <v>0</v>
          </cell>
          <cell r="Y14072">
            <v>0</v>
          </cell>
          <cell r="Z14072">
            <v>0</v>
          </cell>
          <cell r="AA14072">
            <v>0</v>
          </cell>
          <cell r="AE14072">
            <v>0</v>
          </cell>
          <cell r="AG14072">
            <v>0</v>
          </cell>
          <cell r="AH14072">
            <v>0</v>
          </cell>
          <cell r="AI14072">
            <v>0</v>
          </cell>
          <cell r="AJ14072">
            <v>0</v>
          </cell>
          <cell r="AN14072">
            <v>0</v>
          </cell>
        </row>
        <row r="14073">
          <cell r="X14073">
            <v>0</v>
          </cell>
          <cell r="Y14073">
            <v>0</v>
          </cell>
          <cell r="Z14073">
            <v>0</v>
          </cell>
          <cell r="AA14073">
            <v>0</v>
          </cell>
          <cell r="AE14073">
            <v>0</v>
          </cell>
          <cell r="AG14073">
            <v>0</v>
          </cell>
          <cell r="AH14073">
            <v>0</v>
          </cell>
          <cell r="AI14073">
            <v>0</v>
          </cell>
          <cell r="AJ14073">
            <v>0</v>
          </cell>
          <cell r="AN14073">
            <v>0</v>
          </cell>
        </row>
        <row r="14074">
          <cell r="X14074">
            <v>0</v>
          </cell>
          <cell r="Y14074">
            <v>0</v>
          </cell>
          <cell r="Z14074">
            <v>0</v>
          </cell>
          <cell r="AA14074">
            <v>0</v>
          </cell>
          <cell r="AE14074">
            <v>0</v>
          </cell>
          <cell r="AG14074">
            <v>0</v>
          </cell>
          <cell r="AH14074">
            <v>0</v>
          </cell>
          <cell r="AI14074">
            <v>0</v>
          </cell>
          <cell r="AJ14074">
            <v>0</v>
          </cell>
          <cell r="AN14074">
            <v>0</v>
          </cell>
        </row>
        <row r="14075">
          <cell r="X14075">
            <v>0</v>
          </cell>
          <cell r="Y14075">
            <v>0</v>
          </cell>
          <cell r="Z14075">
            <v>0</v>
          </cell>
          <cell r="AA14075">
            <v>0</v>
          </cell>
          <cell r="AE14075">
            <v>0</v>
          </cell>
          <cell r="AG14075">
            <v>0</v>
          </cell>
          <cell r="AH14075">
            <v>0</v>
          </cell>
          <cell r="AI14075">
            <v>0</v>
          </cell>
          <cell r="AJ14075">
            <v>0</v>
          </cell>
          <cell r="AN14075">
            <v>0</v>
          </cell>
        </row>
        <row r="14076">
          <cell r="X14076">
            <v>0</v>
          </cell>
          <cell r="Y14076">
            <v>0</v>
          </cell>
          <cell r="Z14076">
            <v>0</v>
          </cell>
          <cell r="AA14076">
            <v>0</v>
          </cell>
          <cell r="AE14076">
            <v>0</v>
          </cell>
          <cell r="AG14076">
            <v>0</v>
          </cell>
          <cell r="AH14076">
            <v>0</v>
          </cell>
          <cell r="AI14076">
            <v>0</v>
          </cell>
          <cell r="AJ14076">
            <v>0</v>
          </cell>
          <cell r="AN14076">
            <v>0</v>
          </cell>
        </row>
        <row r="14077">
          <cell r="X14077">
            <v>0</v>
          </cell>
          <cell r="Y14077">
            <v>0</v>
          </cell>
          <cell r="Z14077">
            <v>0</v>
          </cell>
          <cell r="AA14077">
            <v>0</v>
          </cell>
          <cell r="AE14077">
            <v>0</v>
          </cell>
          <cell r="AG14077">
            <v>0</v>
          </cell>
          <cell r="AH14077">
            <v>0</v>
          </cell>
          <cell r="AI14077">
            <v>0</v>
          </cell>
          <cell r="AJ14077">
            <v>0</v>
          </cell>
          <cell r="AN14077">
            <v>0</v>
          </cell>
        </row>
        <row r="14078">
          <cell r="X14078">
            <v>0</v>
          </cell>
          <cell r="Y14078">
            <v>0</v>
          </cell>
          <cell r="Z14078">
            <v>0</v>
          </cell>
          <cell r="AA14078">
            <v>0</v>
          </cell>
          <cell r="AE14078">
            <v>0</v>
          </cell>
          <cell r="AG14078">
            <v>0</v>
          </cell>
          <cell r="AH14078">
            <v>0</v>
          </cell>
          <cell r="AI14078">
            <v>0</v>
          </cell>
          <cell r="AJ14078">
            <v>0</v>
          </cell>
          <cell r="AN14078">
            <v>0</v>
          </cell>
        </row>
        <row r="14079">
          <cell r="X14079">
            <v>0</v>
          </cell>
          <cell r="Y14079">
            <v>0</v>
          </cell>
          <cell r="Z14079">
            <v>0</v>
          </cell>
          <cell r="AA14079">
            <v>0</v>
          </cell>
          <cell r="AE14079">
            <v>0</v>
          </cell>
          <cell r="AG14079">
            <v>0</v>
          </cell>
          <cell r="AH14079">
            <v>0</v>
          </cell>
          <cell r="AI14079">
            <v>0</v>
          </cell>
          <cell r="AJ14079">
            <v>0</v>
          </cell>
          <cell r="AN14079">
            <v>0</v>
          </cell>
        </row>
        <row r="14080">
          <cell r="X14080">
            <v>0</v>
          </cell>
          <cell r="Y14080">
            <v>0</v>
          </cell>
          <cell r="Z14080">
            <v>0</v>
          </cell>
          <cell r="AA14080">
            <v>0</v>
          </cell>
          <cell r="AE14080">
            <v>0</v>
          </cell>
          <cell r="AG14080">
            <v>0</v>
          </cell>
          <cell r="AH14080">
            <v>0</v>
          </cell>
          <cell r="AI14080">
            <v>0</v>
          </cell>
          <cell r="AJ14080">
            <v>0</v>
          </cell>
          <cell r="AN14080">
            <v>0</v>
          </cell>
        </row>
        <row r="14081">
          <cell r="X14081">
            <v>0</v>
          </cell>
          <cell r="Y14081">
            <v>0</v>
          </cell>
          <cell r="Z14081">
            <v>0</v>
          </cell>
          <cell r="AA14081">
            <v>0</v>
          </cell>
          <cell r="AE14081">
            <v>0</v>
          </cell>
          <cell r="AG14081">
            <v>0</v>
          </cell>
          <cell r="AH14081">
            <v>0</v>
          </cell>
          <cell r="AI14081">
            <v>0</v>
          </cell>
          <cell r="AJ14081">
            <v>0</v>
          </cell>
          <cell r="AN14081">
            <v>0</v>
          </cell>
        </row>
        <row r="14082">
          <cell r="X14082">
            <v>0</v>
          </cell>
          <cell r="Y14082">
            <v>0</v>
          </cell>
          <cell r="Z14082">
            <v>0</v>
          </cell>
          <cell r="AA14082">
            <v>0</v>
          </cell>
          <cell r="AE14082">
            <v>0</v>
          </cell>
          <cell r="AG14082">
            <v>0</v>
          </cell>
          <cell r="AH14082">
            <v>0</v>
          </cell>
          <cell r="AI14082">
            <v>0</v>
          </cell>
          <cell r="AJ14082">
            <v>0</v>
          </cell>
          <cell r="AN14082">
            <v>0</v>
          </cell>
        </row>
        <row r="14083">
          <cell r="X14083">
            <v>0</v>
          </cell>
          <cell r="Y14083">
            <v>0</v>
          </cell>
          <cell r="Z14083">
            <v>0</v>
          </cell>
          <cell r="AA14083">
            <v>0</v>
          </cell>
          <cell r="AE14083">
            <v>0</v>
          </cell>
          <cell r="AG14083">
            <v>0</v>
          </cell>
          <cell r="AH14083">
            <v>0</v>
          </cell>
          <cell r="AI14083">
            <v>0</v>
          </cell>
          <cell r="AJ14083">
            <v>0</v>
          </cell>
          <cell r="AN14083">
            <v>0</v>
          </cell>
        </row>
        <row r="14084">
          <cell r="X14084">
            <v>0</v>
          </cell>
          <cell r="Y14084">
            <v>0</v>
          </cell>
          <cell r="Z14084">
            <v>0</v>
          </cell>
          <cell r="AA14084">
            <v>0</v>
          </cell>
          <cell r="AE14084">
            <v>0</v>
          </cell>
          <cell r="AG14084">
            <v>0</v>
          </cell>
          <cell r="AH14084">
            <v>0</v>
          </cell>
          <cell r="AI14084">
            <v>0</v>
          </cell>
          <cell r="AJ14084">
            <v>0</v>
          </cell>
          <cell r="AN14084">
            <v>0</v>
          </cell>
        </row>
        <row r="14085">
          <cell r="X14085">
            <v>0</v>
          </cell>
          <cell r="Y14085">
            <v>0</v>
          </cell>
          <cell r="Z14085">
            <v>0</v>
          </cell>
          <cell r="AA14085">
            <v>0</v>
          </cell>
          <cell r="AE14085">
            <v>0</v>
          </cell>
          <cell r="AG14085">
            <v>0</v>
          </cell>
          <cell r="AH14085">
            <v>0</v>
          </cell>
          <cell r="AI14085">
            <v>0</v>
          </cell>
          <cell r="AJ14085">
            <v>0</v>
          </cell>
          <cell r="AN14085">
            <v>0</v>
          </cell>
        </row>
        <row r="14086">
          <cell r="X14086">
            <v>0</v>
          </cell>
          <cell r="Y14086">
            <v>0</v>
          </cell>
          <cell r="Z14086">
            <v>0</v>
          </cell>
          <cell r="AA14086">
            <v>0</v>
          </cell>
          <cell r="AE14086">
            <v>0</v>
          </cell>
          <cell r="AG14086">
            <v>0</v>
          </cell>
          <cell r="AH14086">
            <v>0</v>
          </cell>
          <cell r="AI14086">
            <v>0</v>
          </cell>
          <cell r="AJ14086">
            <v>0</v>
          </cell>
          <cell r="AN14086">
            <v>0</v>
          </cell>
        </row>
        <row r="14087">
          <cell r="X14087">
            <v>0</v>
          </cell>
          <cell r="Y14087">
            <v>0</v>
          </cell>
          <cell r="Z14087">
            <v>0</v>
          </cell>
          <cell r="AA14087">
            <v>0</v>
          </cell>
          <cell r="AE14087">
            <v>0</v>
          </cell>
          <cell r="AG14087">
            <v>0</v>
          </cell>
          <cell r="AH14087">
            <v>0</v>
          </cell>
          <cell r="AI14087">
            <v>0</v>
          </cell>
          <cell r="AJ14087">
            <v>0</v>
          </cell>
          <cell r="AN14087">
            <v>0</v>
          </cell>
        </row>
        <row r="14088">
          <cell r="X14088">
            <v>0</v>
          </cell>
          <cell r="Y14088">
            <v>0</v>
          </cell>
          <cell r="Z14088">
            <v>0</v>
          </cell>
          <cell r="AA14088">
            <v>0</v>
          </cell>
          <cell r="AE14088">
            <v>0</v>
          </cell>
          <cell r="AG14088">
            <v>0</v>
          </cell>
          <cell r="AH14088">
            <v>0</v>
          </cell>
          <cell r="AI14088">
            <v>0</v>
          </cell>
          <cell r="AJ14088">
            <v>0</v>
          </cell>
          <cell r="AN14088">
            <v>0</v>
          </cell>
        </row>
        <row r="14089">
          <cell r="X14089">
            <v>0</v>
          </cell>
          <cell r="Y14089">
            <v>0</v>
          </cell>
          <cell r="Z14089">
            <v>0</v>
          </cell>
          <cell r="AA14089">
            <v>0</v>
          </cell>
          <cell r="AE14089">
            <v>0</v>
          </cell>
          <cell r="AG14089">
            <v>0</v>
          </cell>
          <cell r="AH14089">
            <v>0</v>
          </cell>
          <cell r="AI14089">
            <v>0</v>
          </cell>
          <cell r="AJ14089">
            <v>0</v>
          </cell>
          <cell r="AN14089">
            <v>0</v>
          </cell>
        </row>
        <row r="14090">
          <cell r="X14090">
            <v>0</v>
          </cell>
          <cell r="Y14090">
            <v>0</v>
          </cell>
          <cell r="Z14090">
            <v>0</v>
          </cell>
          <cell r="AA14090">
            <v>0</v>
          </cell>
          <cell r="AE14090">
            <v>0</v>
          </cell>
          <cell r="AG14090">
            <v>0</v>
          </cell>
          <cell r="AH14090">
            <v>0</v>
          </cell>
          <cell r="AI14090">
            <v>0</v>
          </cell>
          <cell r="AJ14090">
            <v>0</v>
          </cell>
          <cell r="AN14090">
            <v>0</v>
          </cell>
        </row>
        <row r="14091">
          <cell r="X14091">
            <v>0</v>
          </cell>
          <cell r="Y14091">
            <v>0</v>
          </cell>
          <cell r="Z14091">
            <v>0</v>
          </cell>
          <cell r="AA14091">
            <v>0</v>
          </cell>
          <cell r="AE14091">
            <v>0</v>
          </cell>
          <cell r="AG14091">
            <v>0</v>
          </cell>
          <cell r="AH14091">
            <v>0</v>
          </cell>
          <cell r="AI14091">
            <v>0</v>
          </cell>
          <cell r="AJ14091">
            <v>0</v>
          </cell>
          <cell r="AN14091">
            <v>0</v>
          </cell>
        </row>
        <row r="14092">
          <cell r="X14092">
            <v>0</v>
          </cell>
          <cell r="Y14092">
            <v>0</v>
          </cell>
          <cell r="Z14092">
            <v>0</v>
          </cell>
          <cell r="AA14092">
            <v>0</v>
          </cell>
          <cell r="AE14092">
            <v>0</v>
          </cell>
          <cell r="AG14092">
            <v>0</v>
          </cell>
          <cell r="AH14092">
            <v>0</v>
          </cell>
          <cell r="AI14092">
            <v>0</v>
          </cell>
          <cell r="AJ14092">
            <v>0</v>
          </cell>
          <cell r="AN14092">
            <v>0</v>
          </cell>
        </row>
        <row r="14093">
          <cell r="X14093">
            <v>0</v>
          </cell>
          <cell r="Y14093">
            <v>0</v>
          </cell>
          <cell r="Z14093">
            <v>0</v>
          </cell>
          <cell r="AA14093">
            <v>0</v>
          </cell>
          <cell r="AE14093">
            <v>0</v>
          </cell>
          <cell r="AG14093">
            <v>0</v>
          </cell>
          <cell r="AH14093">
            <v>0</v>
          </cell>
          <cell r="AI14093">
            <v>0</v>
          </cell>
          <cell r="AJ14093">
            <v>0</v>
          </cell>
          <cell r="AN14093">
            <v>0</v>
          </cell>
        </row>
        <row r="14094">
          <cell r="X14094">
            <v>0</v>
          </cell>
          <cell r="Y14094">
            <v>0</v>
          </cell>
          <cell r="Z14094">
            <v>0</v>
          </cell>
          <cell r="AA14094">
            <v>0</v>
          </cell>
          <cell r="AE14094">
            <v>0</v>
          </cell>
          <cell r="AG14094">
            <v>0</v>
          </cell>
          <cell r="AH14094">
            <v>0</v>
          </cell>
          <cell r="AI14094">
            <v>0</v>
          </cell>
          <cell r="AJ14094">
            <v>0</v>
          </cell>
          <cell r="AN14094">
            <v>0</v>
          </cell>
        </row>
        <row r="14095">
          <cell r="X14095">
            <v>0</v>
          </cell>
          <cell r="Y14095">
            <v>0</v>
          </cell>
          <cell r="Z14095">
            <v>0</v>
          </cell>
          <cell r="AA14095">
            <v>0</v>
          </cell>
          <cell r="AE14095">
            <v>0</v>
          </cell>
          <cell r="AG14095">
            <v>0</v>
          </cell>
          <cell r="AH14095">
            <v>0</v>
          </cell>
          <cell r="AI14095">
            <v>0</v>
          </cell>
          <cell r="AJ14095">
            <v>0</v>
          </cell>
          <cell r="AN14095">
            <v>0</v>
          </cell>
        </row>
        <row r="14096">
          <cell r="X14096">
            <v>0</v>
          </cell>
          <cell r="Y14096">
            <v>0</v>
          </cell>
          <cell r="Z14096">
            <v>0</v>
          </cell>
          <cell r="AA14096">
            <v>0</v>
          </cell>
          <cell r="AE14096">
            <v>0</v>
          </cell>
          <cell r="AG14096">
            <v>0</v>
          </cell>
          <cell r="AH14096">
            <v>0</v>
          </cell>
          <cell r="AI14096">
            <v>0</v>
          </cell>
          <cell r="AJ14096">
            <v>0</v>
          </cell>
          <cell r="AN14096">
            <v>0</v>
          </cell>
        </row>
        <row r="14097">
          <cell r="X14097">
            <v>0</v>
          </cell>
          <cell r="Y14097">
            <v>0</v>
          </cell>
          <cell r="Z14097">
            <v>0</v>
          </cell>
          <cell r="AA14097">
            <v>0</v>
          </cell>
          <cell r="AE14097">
            <v>0</v>
          </cell>
          <cell r="AG14097">
            <v>0</v>
          </cell>
          <cell r="AH14097">
            <v>0</v>
          </cell>
          <cell r="AI14097">
            <v>0</v>
          </cell>
          <cell r="AJ14097">
            <v>0</v>
          </cell>
          <cell r="AN14097">
            <v>0</v>
          </cell>
        </row>
        <row r="14098">
          <cell r="X14098">
            <v>0</v>
          </cell>
          <cell r="Y14098">
            <v>0</v>
          </cell>
          <cell r="Z14098">
            <v>0</v>
          </cell>
          <cell r="AA14098">
            <v>0</v>
          </cell>
          <cell r="AE14098">
            <v>0</v>
          </cell>
          <cell r="AG14098">
            <v>0</v>
          </cell>
          <cell r="AH14098">
            <v>0</v>
          </cell>
          <cell r="AI14098">
            <v>0</v>
          </cell>
          <cell r="AJ14098">
            <v>0</v>
          </cell>
          <cell r="AN14098">
            <v>0</v>
          </cell>
        </row>
        <row r="14099">
          <cell r="X14099">
            <v>0</v>
          </cell>
          <cell r="Y14099">
            <v>0</v>
          </cell>
          <cell r="Z14099">
            <v>0</v>
          </cell>
          <cell r="AA14099">
            <v>0</v>
          </cell>
          <cell r="AE14099">
            <v>0</v>
          </cell>
          <cell r="AG14099">
            <v>0</v>
          </cell>
          <cell r="AH14099">
            <v>0</v>
          </cell>
          <cell r="AI14099">
            <v>0</v>
          </cell>
          <cell r="AJ14099">
            <v>0</v>
          </cell>
          <cell r="AN14099">
            <v>0</v>
          </cell>
        </row>
        <row r="14100">
          <cell r="X14100">
            <v>0</v>
          </cell>
          <cell r="Y14100">
            <v>0</v>
          </cell>
          <cell r="Z14100">
            <v>0</v>
          </cell>
          <cell r="AA14100">
            <v>0</v>
          </cell>
          <cell r="AE14100">
            <v>0</v>
          </cell>
          <cell r="AG14100">
            <v>0</v>
          </cell>
          <cell r="AH14100">
            <v>0</v>
          </cell>
          <cell r="AI14100">
            <v>0</v>
          </cell>
          <cell r="AJ14100">
            <v>0</v>
          </cell>
          <cell r="AN14100">
            <v>0</v>
          </cell>
        </row>
        <row r="14101">
          <cell r="X14101">
            <v>0</v>
          </cell>
          <cell r="Y14101">
            <v>0</v>
          </cell>
          <cell r="Z14101">
            <v>0</v>
          </cell>
          <cell r="AA14101">
            <v>0</v>
          </cell>
          <cell r="AE14101">
            <v>0</v>
          </cell>
          <cell r="AG14101">
            <v>0</v>
          </cell>
          <cell r="AH14101">
            <v>0</v>
          </cell>
          <cell r="AI14101">
            <v>0</v>
          </cell>
          <cell r="AJ14101">
            <v>0</v>
          </cell>
          <cell r="AN14101">
            <v>0</v>
          </cell>
        </row>
        <row r="14102">
          <cell r="X14102">
            <v>0</v>
          </cell>
          <cell r="Y14102">
            <v>0</v>
          </cell>
          <cell r="Z14102">
            <v>0</v>
          </cell>
          <cell r="AA14102">
            <v>0</v>
          </cell>
          <cell r="AE14102">
            <v>0</v>
          </cell>
          <cell r="AG14102">
            <v>0</v>
          </cell>
          <cell r="AH14102">
            <v>0</v>
          </cell>
          <cell r="AI14102">
            <v>0</v>
          </cell>
          <cell r="AJ14102">
            <v>0</v>
          </cell>
          <cell r="AN14102">
            <v>0</v>
          </cell>
        </row>
        <row r="14103">
          <cell r="X14103">
            <v>0</v>
          </cell>
          <cell r="Y14103">
            <v>0</v>
          </cell>
          <cell r="Z14103">
            <v>0</v>
          </cell>
          <cell r="AA14103">
            <v>0</v>
          </cell>
          <cell r="AE14103">
            <v>0</v>
          </cell>
          <cell r="AG14103">
            <v>0</v>
          </cell>
          <cell r="AH14103">
            <v>0</v>
          </cell>
          <cell r="AI14103">
            <v>0</v>
          </cell>
          <cell r="AJ14103">
            <v>0</v>
          </cell>
          <cell r="AN14103">
            <v>0</v>
          </cell>
        </row>
        <row r="14104">
          <cell r="X14104">
            <v>0</v>
          </cell>
          <cell r="Y14104">
            <v>0</v>
          </cell>
          <cell r="Z14104">
            <v>0</v>
          </cell>
          <cell r="AA14104">
            <v>0</v>
          </cell>
          <cell r="AE14104">
            <v>0</v>
          </cell>
          <cell r="AG14104">
            <v>0</v>
          </cell>
          <cell r="AH14104">
            <v>0</v>
          </cell>
          <cell r="AI14104">
            <v>0</v>
          </cell>
          <cell r="AJ14104">
            <v>0</v>
          </cell>
          <cell r="AN14104">
            <v>0</v>
          </cell>
        </row>
        <row r="14105">
          <cell r="X14105">
            <v>0</v>
          </cell>
          <cell r="Y14105">
            <v>0</v>
          </cell>
          <cell r="Z14105">
            <v>0</v>
          </cell>
          <cell r="AA14105">
            <v>0</v>
          </cell>
          <cell r="AE14105">
            <v>0</v>
          </cell>
          <cell r="AG14105">
            <v>0</v>
          </cell>
          <cell r="AH14105">
            <v>0</v>
          </cell>
          <cell r="AI14105">
            <v>0</v>
          </cell>
          <cell r="AJ14105">
            <v>0</v>
          </cell>
          <cell r="AN14105">
            <v>0</v>
          </cell>
        </row>
        <row r="14106">
          <cell r="X14106">
            <v>0</v>
          </cell>
          <cell r="Y14106">
            <v>0</v>
          </cell>
          <cell r="Z14106">
            <v>0</v>
          </cell>
          <cell r="AA14106">
            <v>0</v>
          </cell>
          <cell r="AE14106">
            <v>0</v>
          </cell>
          <cell r="AG14106">
            <v>0</v>
          </cell>
          <cell r="AH14106">
            <v>0</v>
          </cell>
          <cell r="AI14106">
            <v>0</v>
          </cell>
          <cell r="AJ14106">
            <v>0</v>
          </cell>
          <cell r="AN14106">
            <v>0</v>
          </cell>
        </row>
        <row r="14107">
          <cell r="X14107">
            <v>0</v>
          </cell>
          <cell r="Y14107">
            <v>0</v>
          </cell>
          <cell r="Z14107">
            <v>0</v>
          </cell>
          <cell r="AA14107">
            <v>0</v>
          </cell>
          <cell r="AE14107">
            <v>0</v>
          </cell>
          <cell r="AG14107">
            <v>0</v>
          </cell>
          <cell r="AH14107">
            <v>0</v>
          </cell>
          <cell r="AI14107">
            <v>0</v>
          </cell>
          <cell r="AJ14107">
            <v>0</v>
          </cell>
          <cell r="AN14107">
            <v>0</v>
          </cell>
        </row>
        <row r="14108">
          <cell r="X14108">
            <v>0</v>
          </cell>
          <cell r="Y14108">
            <v>0</v>
          </cell>
          <cell r="Z14108">
            <v>0</v>
          </cell>
          <cell r="AA14108">
            <v>0</v>
          </cell>
          <cell r="AE14108">
            <v>0</v>
          </cell>
          <cell r="AG14108">
            <v>0</v>
          </cell>
          <cell r="AH14108">
            <v>0</v>
          </cell>
          <cell r="AI14108">
            <v>0</v>
          </cell>
          <cell r="AJ14108">
            <v>0</v>
          </cell>
          <cell r="AN14108">
            <v>0</v>
          </cell>
        </row>
        <row r="14109">
          <cell r="X14109">
            <v>0</v>
          </cell>
          <cell r="Y14109">
            <v>0</v>
          </cell>
          <cell r="Z14109">
            <v>0</v>
          </cell>
          <cell r="AA14109">
            <v>0</v>
          </cell>
          <cell r="AE14109">
            <v>0</v>
          </cell>
          <cell r="AG14109">
            <v>0</v>
          </cell>
          <cell r="AH14109">
            <v>0</v>
          </cell>
          <cell r="AI14109">
            <v>0</v>
          </cell>
          <cell r="AJ14109">
            <v>0</v>
          </cell>
          <cell r="AN14109">
            <v>0</v>
          </cell>
        </row>
        <row r="14110">
          <cell r="X14110">
            <v>0</v>
          </cell>
          <cell r="Y14110">
            <v>0</v>
          </cell>
          <cell r="Z14110">
            <v>0</v>
          </cell>
          <cell r="AA14110">
            <v>0</v>
          </cell>
          <cell r="AE14110">
            <v>0</v>
          </cell>
          <cell r="AG14110">
            <v>0</v>
          </cell>
          <cell r="AH14110">
            <v>0</v>
          </cell>
          <cell r="AI14110">
            <v>0</v>
          </cell>
          <cell r="AJ14110">
            <v>0</v>
          </cell>
          <cell r="AN14110">
            <v>0</v>
          </cell>
        </row>
        <row r="14111">
          <cell r="X14111">
            <v>0</v>
          </cell>
          <cell r="Y14111">
            <v>0</v>
          </cell>
          <cell r="Z14111">
            <v>0</v>
          </cell>
          <cell r="AA14111">
            <v>0</v>
          </cell>
          <cell r="AE14111">
            <v>0</v>
          </cell>
          <cell r="AG14111">
            <v>0</v>
          </cell>
          <cell r="AH14111">
            <v>0</v>
          </cell>
          <cell r="AI14111">
            <v>0</v>
          </cell>
          <cell r="AJ14111">
            <v>0</v>
          </cell>
          <cell r="AN14111">
            <v>0</v>
          </cell>
        </row>
        <row r="14112">
          <cell r="X14112">
            <v>0</v>
          </cell>
          <cell r="Y14112">
            <v>0</v>
          </cell>
          <cell r="Z14112">
            <v>0</v>
          </cell>
          <cell r="AA14112">
            <v>0</v>
          </cell>
          <cell r="AE14112">
            <v>0</v>
          </cell>
          <cell r="AG14112">
            <v>0</v>
          </cell>
          <cell r="AH14112">
            <v>0</v>
          </cell>
          <cell r="AI14112">
            <v>0</v>
          </cell>
          <cell r="AJ14112">
            <v>0</v>
          </cell>
          <cell r="AN14112">
            <v>0</v>
          </cell>
        </row>
        <row r="14113">
          <cell r="X14113">
            <v>0</v>
          </cell>
          <cell r="Y14113">
            <v>0</v>
          </cell>
          <cell r="Z14113">
            <v>0</v>
          </cell>
          <cell r="AA14113">
            <v>0</v>
          </cell>
          <cell r="AE14113">
            <v>0</v>
          </cell>
          <cell r="AG14113">
            <v>0</v>
          </cell>
          <cell r="AH14113">
            <v>0</v>
          </cell>
          <cell r="AI14113">
            <v>0</v>
          </cell>
          <cell r="AJ14113">
            <v>0</v>
          </cell>
          <cell r="AN14113">
            <v>0</v>
          </cell>
        </row>
        <row r="14114">
          <cell r="X14114">
            <v>0</v>
          </cell>
          <cell r="Y14114">
            <v>0</v>
          </cell>
          <cell r="Z14114">
            <v>0</v>
          </cell>
          <cell r="AA14114">
            <v>0</v>
          </cell>
          <cell r="AE14114">
            <v>0</v>
          </cell>
          <cell r="AG14114">
            <v>0</v>
          </cell>
          <cell r="AH14114">
            <v>0</v>
          </cell>
          <cell r="AI14114">
            <v>0</v>
          </cell>
          <cell r="AJ14114">
            <v>0</v>
          </cell>
          <cell r="AN14114">
            <v>0</v>
          </cell>
        </row>
        <row r="14115">
          <cell r="X14115">
            <v>0</v>
          </cell>
          <cell r="Y14115">
            <v>0</v>
          </cell>
          <cell r="Z14115">
            <v>0</v>
          </cell>
          <cell r="AA14115">
            <v>0</v>
          </cell>
          <cell r="AE14115">
            <v>0</v>
          </cell>
          <cell r="AG14115">
            <v>0</v>
          </cell>
          <cell r="AH14115">
            <v>0</v>
          </cell>
          <cell r="AI14115">
            <v>0</v>
          </cell>
          <cell r="AJ14115">
            <v>0</v>
          </cell>
          <cell r="AN14115">
            <v>0</v>
          </cell>
        </row>
        <row r="14116">
          <cell r="X14116">
            <v>0</v>
          </cell>
          <cell r="Y14116">
            <v>0</v>
          </cell>
          <cell r="Z14116">
            <v>0</v>
          </cell>
          <cell r="AA14116">
            <v>0</v>
          </cell>
          <cell r="AE14116">
            <v>0</v>
          </cell>
          <cell r="AG14116">
            <v>0</v>
          </cell>
          <cell r="AH14116">
            <v>0</v>
          </cell>
          <cell r="AI14116">
            <v>0</v>
          </cell>
          <cell r="AJ14116">
            <v>0</v>
          </cell>
          <cell r="AN14116">
            <v>0</v>
          </cell>
        </row>
        <row r="14117">
          <cell r="X14117">
            <v>0</v>
          </cell>
          <cell r="Y14117">
            <v>0</v>
          </cell>
          <cell r="Z14117">
            <v>0</v>
          </cell>
          <cell r="AA14117">
            <v>0</v>
          </cell>
          <cell r="AE14117">
            <v>0</v>
          </cell>
          <cell r="AG14117">
            <v>0</v>
          </cell>
          <cell r="AH14117">
            <v>0</v>
          </cell>
          <cell r="AI14117">
            <v>0</v>
          </cell>
          <cell r="AJ14117">
            <v>0</v>
          </cell>
          <cell r="AN14117">
            <v>0</v>
          </cell>
        </row>
        <row r="14118">
          <cell r="X14118">
            <v>0</v>
          </cell>
          <cell r="Y14118">
            <v>0</v>
          </cell>
          <cell r="Z14118">
            <v>0</v>
          </cell>
          <cell r="AA14118">
            <v>0</v>
          </cell>
          <cell r="AE14118">
            <v>0</v>
          </cell>
          <cell r="AG14118">
            <v>0</v>
          </cell>
          <cell r="AH14118">
            <v>0</v>
          </cell>
          <cell r="AI14118">
            <v>0</v>
          </cell>
          <cell r="AJ14118">
            <v>0</v>
          </cell>
          <cell r="AN14118">
            <v>0</v>
          </cell>
        </row>
        <row r="14119">
          <cell r="X14119">
            <v>0</v>
          </cell>
          <cell r="Y14119">
            <v>0</v>
          </cell>
          <cell r="Z14119">
            <v>0</v>
          </cell>
          <cell r="AA14119">
            <v>0</v>
          </cell>
          <cell r="AE14119">
            <v>0</v>
          </cell>
          <cell r="AG14119">
            <v>0</v>
          </cell>
          <cell r="AH14119">
            <v>0</v>
          </cell>
          <cell r="AI14119">
            <v>0</v>
          </cell>
          <cell r="AJ14119">
            <v>0</v>
          </cell>
          <cell r="AN14119">
            <v>0</v>
          </cell>
        </row>
        <row r="14120">
          <cell r="X14120">
            <v>0</v>
          </cell>
          <cell r="Y14120">
            <v>0</v>
          </cell>
          <cell r="Z14120">
            <v>0</v>
          </cell>
          <cell r="AA14120">
            <v>0</v>
          </cell>
          <cell r="AE14120">
            <v>0</v>
          </cell>
          <cell r="AG14120">
            <v>0</v>
          </cell>
          <cell r="AH14120">
            <v>0</v>
          </cell>
          <cell r="AI14120">
            <v>0</v>
          </cell>
          <cell r="AJ14120">
            <v>0</v>
          </cell>
          <cell r="AN14120">
            <v>0</v>
          </cell>
        </row>
        <row r="14121">
          <cell r="X14121">
            <v>0</v>
          </cell>
          <cell r="Y14121">
            <v>0</v>
          </cell>
          <cell r="Z14121">
            <v>0</v>
          </cell>
          <cell r="AA14121">
            <v>0</v>
          </cell>
          <cell r="AE14121">
            <v>0</v>
          </cell>
          <cell r="AG14121">
            <v>0</v>
          </cell>
          <cell r="AH14121">
            <v>0</v>
          </cell>
          <cell r="AI14121">
            <v>0</v>
          </cell>
          <cell r="AJ14121">
            <v>0</v>
          </cell>
          <cell r="AN14121">
            <v>0</v>
          </cell>
        </row>
        <row r="14122">
          <cell r="X14122">
            <v>0</v>
          </cell>
          <cell r="Y14122">
            <v>0</v>
          </cell>
          <cell r="Z14122">
            <v>0</v>
          </cell>
          <cell r="AA14122">
            <v>0</v>
          </cell>
          <cell r="AE14122">
            <v>0</v>
          </cell>
          <cell r="AG14122">
            <v>0</v>
          </cell>
          <cell r="AH14122">
            <v>0</v>
          </cell>
          <cell r="AI14122">
            <v>0</v>
          </cell>
          <cell r="AJ14122">
            <v>0</v>
          </cell>
          <cell r="AN14122">
            <v>0</v>
          </cell>
        </row>
        <row r="14123">
          <cell r="X14123">
            <v>0</v>
          </cell>
          <cell r="Y14123">
            <v>0</v>
          </cell>
          <cell r="Z14123">
            <v>0</v>
          </cell>
          <cell r="AA14123">
            <v>0</v>
          </cell>
          <cell r="AE14123">
            <v>0</v>
          </cell>
          <cell r="AG14123">
            <v>0</v>
          </cell>
          <cell r="AH14123">
            <v>0</v>
          </cell>
          <cell r="AI14123">
            <v>0</v>
          </cell>
          <cell r="AJ14123">
            <v>0</v>
          </cell>
          <cell r="AN14123">
            <v>0</v>
          </cell>
        </row>
        <row r="14124">
          <cell r="X14124">
            <v>0</v>
          </cell>
          <cell r="Y14124">
            <v>0</v>
          </cell>
          <cell r="Z14124">
            <v>0</v>
          </cell>
          <cell r="AA14124">
            <v>0</v>
          </cell>
          <cell r="AE14124">
            <v>0</v>
          </cell>
          <cell r="AG14124">
            <v>0</v>
          </cell>
          <cell r="AH14124">
            <v>0</v>
          </cell>
          <cell r="AI14124">
            <v>0</v>
          </cell>
          <cell r="AJ14124">
            <v>0</v>
          </cell>
          <cell r="AN14124">
            <v>0</v>
          </cell>
        </row>
        <row r="14125">
          <cell r="X14125">
            <v>0</v>
          </cell>
          <cell r="Y14125">
            <v>0</v>
          </cell>
          <cell r="Z14125">
            <v>0</v>
          </cell>
          <cell r="AA14125">
            <v>0</v>
          </cell>
          <cell r="AE14125">
            <v>0</v>
          </cell>
          <cell r="AG14125">
            <v>0</v>
          </cell>
          <cell r="AH14125">
            <v>0</v>
          </cell>
          <cell r="AI14125">
            <v>0</v>
          </cell>
          <cell r="AJ14125">
            <v>0</v>
          </cell>
          <cell r="AN14125">
            <v>0</v>
          </cell>
        </row>
        <row r="14126">
          <cell r="X14126">
            <v>0</v>
          </cell>
          <cell r="Y14126">
            <v>0</v>
          </cell>
          <cell r="Z14126">
            <v>0</v>
          </cell>
          <cell r="AA14126">
            <v>0</v>
          </cell>
          <cell r="AE14126">
            <v>0</v>
          </cell>
          <cell r="AG14126">
            <v>0</v>
          </cell>
          <cell r="AH14126">
            <v>0</v>
          </cell>
          <cell r="AI14126">
            <v>0</v>
          </cell>
          <cell r="AJ14126">
            <v>0</v>
          </cell>
          <cell r="AN14126">
            <v>0</v>
          </cell>
        </row>
        <row r="14127">
          <cell r="X14127">
            <v>0</v>
          </cell>
          <cell r="Y14127">
            <v>0</v>
          </cell>
          <cell r="Z14127">
            <v>0</v>
          </cell>
          <cell r="AA14127">
            <v>0</v>
          </cell>
          <cell r="AE14127">
            <v>0</v>
          </cell>
          <cell r="AG14127">
            <v>0</v>
          </cell>
          <cell r="AH14127">
            <v>0</v>
          </cell>
          <cell r="AI14127">
            <v>0</v>
          </cell>
          <cell r="AJ14127">
            <v>0</v>
          </cell>
          <cell r="AN14127">
            <v>0</v>
          </cell>
        </row>
        <row r="14128">
          <cell r="X14128">
            <v>0</v>
          </cell>
          <cell r="Y14128">
            <v>0</v>
          </cell>
          <cell r="Z14128">
            <v>0</v>
          </cell>
          <cell r="AA14128">
            <v>0</v>
          </cell>
          <cell r="AE14128">
            <v>0</v>
          </cell>
          <cell r="AG14128">
            <v>0</v>
          </cell>
          <cell r="AH14128">
            <v>0</v>
          </cell>
          <cell r="AI14128">
            <v>0</v>
          </cell>
          <cell r="AJ14128">
            <v>0</v>
          </cell>
          <cell r="AN14128">
            <v>0</v>
          </cell>
        </row>
        <row r="14129">
          <cell r="X14129">
            <v>0</v>
          </cell>
          <cell r="Y14129">
            <v>0</v>
          </cell>
          <cell r="Z14129">
            <v>0</v>
          </cell>
          <cell r="AA14129">
            <v>0</v>
          </cell>
          <cell r="AE14129">
            <v>0</v>
          </cell>
          <cell r="AG14129">
            <v>0</v>
          </cell>
          <cell r="AH14129">
            <v>0</v>
          </cell>
          <cell r="AI14129">
            <v>0</v>
          </cell>
          <cell r="AJ14129">
            <v>0</v>
          </cell>
          <cell r="AN14129">
            <v>0</v>
          </cell>
        </row>
        <row r="14130">
          <cell r="X14130">
            <v>0</v>
          </cell>
          <cell r="Y14130">
            <v>0</v>
          </cell>
          <cell r="Z14130">
            <v>0</v>
          </cell>
          <cell r="AA14130">
            <v>0</v>
          </cell>
          <cell r="AE14130">
            <v>0</v>
          </cell>
          <cell r="AG14130">
            <v>0</v>
          </cell>
          <cell r="AH14130">
            <v>0</v>
          </cell>
          <cell r="AI14130">
            <v>0</v>
          </cell>
          <cell r="AJ14130">
            <v>0</v>
          </cell>
          <cell r="AN14130">
            <v>0</v>
          </cell>
        </row>
        <row r="14131">
          <cell r="X14131">
            <v>0</v>
          </cell>
          <cell r="Y14131">
            <v>0</v>
          </cell>
          <cell r="Z14131">
            <v>0</v>
          </cell>
          <cell r="AA14131">
            <v>0</v>
          </cell>
          <cell r="AE14131">
            <v>0</v>
          </cell>
          <cell r="AG14131">
            <v>0</v>
          </cell>
          <cell r="AH14131">
            <v>0</v>
          </cell>
          <cell r="AI14131">
            <v>0</v>
          </cell>
          <cell r="AJ14131">
            <v>0</v>
          </cell>
          <cell r="AN14131">
            <v>0</v>
          </cell>
        </row>
        <row r="14132">
          <cell r="X14132">
            <v>0</v>
          </cell>
          <cell r="Y14132">
            <v>0</v>
          </cell>
          <cell r="Z14132">
            <v>0</v>
          </cell>
          <cell r="AA14132">
            <v>0</v>
          </cell>
          <cell r="AE14132">
            <v>0</v>
          </cell>
          <cell r="AG14132">
            <v>0</v>
          </cell>
          <cell r="AH14132">
            <v>0</v>
          </cell>
          <cell r="AI14132">
            <v>0</v>
          </cell>
          <cell r="AJ14132">
            <v>0</v>
          </cell>
          <cell r="AN14132">
            <v>0</v>
          </cell>
        </row>
        <row r="14133">
          <cell r="X14133">
            <v>0</v>
          </cell>
          <cell r="Y14133">
            <v>0</v>
          </cell>
          <cell r="Z14133">
            <v>0</v>
          </cell>
          <cell r="AA14133">
            <v>0</v>
          </cell>
          <cell r="AE14133">
            <v>0</v>
          </cell>
          <cell r="AG14133">
            <v>0</v>
          </cell>
          <cell r="AH14133">
            <v>0</v>
          </cell>
          <cell r="AI14133">
            <v>0</v>
          </cell>
          <cell r="AJ14133">
            <v>0</v>
          </cell>
          <cell r="AN14133">
            <v>0</v>
          </cell>
        </row>
        <row r="14134">
          <cell r="X14134">
            <v>0</v>
          </cell>
          <cell r="Y14134">
            <v>0</v>
          </cell>
          <cell r="Z14134">
            <v>0</v>
          </cell>
          <cell r="AA14134">
            <v>0</v>
          </cell>
          <cell r="AE14134">
            <v>0</v>
          </cell>
          <cell r="AG14134">
            <v>0</v>
          </cell>
          <cell r="AH14134">
            <v>0</v>
          </cell>
          <cell r="AI14134">
            <v>0</v>
          </cell>
          <cell r="AJ14134">
            <v>0</v>
          </cell>
          <cell r="AN14134">
            <v>0</v>
          </cell>
        </row>
        <row r="14135">
          <cell r="X14135">
            <v>0</v>
          </cell>
          <cell r="Y14135">
            <v>0</v>
          </cell>
          <cell r="Z14135">
            <v>0</v>
          </cell>
          <cell r="AA14135">
            <v>0</v>
          </cell>
          <cell r="AE14135">
            <v>0</v>
          </cell>
          <cell r="AG14135">
            <v>0</v>
          </cell>
          <cell r="AH14135">
            <v>0</v>
          </cell>
          <cell r="AI14135">
            <v>0</v>
          </cell>
          <cell r="AJ14135">
            <v>0</v>
          </cell>
          <cell r="AN14135">
            <v>0</v>
          </cell>
        </row>
        <row r="14136">
          <cell r="X14136">
            <v>0</v>
          </cell>
          <cell r="Y14136">
            <v>0</v>
          </cell>
          <cell r="Z14136">
            <v>0</v>
          </cell>
          <cell r="AA14136">
            <v>0</v>
          </cell>
          <cell r="AE14136">
            <v>0</v>
          </cell>
          <cell r="AG14136">
            <v>0</v>
          </cell>
          <cell r="AH14136">
            <v>0</v>
          </cell>
          <cell r="AI14136">
            <v>0</v>
          </cell>
          <cell r="AJ14136">
            <v>0</v>
          </cell>
          <cell r="AN14136">
            <v>0</v>
          </cell>
        </row>
        <row r="14137">
          <cell r="X14137">
            <v>0</v>
          </cell>
          <cell r="Y14137">
            <v>0</v>
          </cell>
          <cell r="Z14137">
            <v>0</v>
          </cell>
          <cell r="AA14137">
            <v>0</v>
          </cell>
          <cell r="AE14137">
            <v>0</v>
          </cell>
          <cell r="AG14137">
            <v>0</v>
          </cell>
          <cell r="AH14137">
            <v>0</v>
          </cell>
          <cell r="AI14137">
            <v>0</v>
          </cell>
          <cell r="AJ14137">
            <v>0</v>
          </cell>
          <cell r="AN14137">
            <v>0</v>
          </cell>
        </row>
        <row r="14138">
          <cell r="X14138">
            <v>0</v>
          </cell>
          <cell r="Y14138">
            <v>0</v>
          </cell>
          <cell r="Z14138">
            <v>0</v>
          </cell>
          <cell r="AA14138">
            <v>0</v>
          </cell>
          <cell r="AE14138">
            <v>0</v>
          </cell>
          <cell r="AG14138">
            <v>0</v>
          </cell>
          <cell r="AH14138">
            <v>0</v>
          </cell>
          <cell r="AI14138">
            <v>0</v>
          </cell>
          <cell r="AJ14138">
            <v>0</v>
          </cell>
          <cell r="AN14138">
            <v>0</v>
          </cell>
        </row>
        <row r="14139">
          <cell r="X14139">
            <v>0</v>
          </cell>
          <cell r="Y14139">
            <v>0</v>
          </cell>
          <cell r="Z14139">
            <v>0</v>
          </cell>
          <cell r="AA14139">
            <v>0</v>
          </cell>
          <cell r="AE14139">
            <v>0</v>
          </cell>
          <cell r="AG14139">
            <v>0</v>
          </cell>
          <cell r="AH14139">
            <v>0</v>
          </cell>
          <cell r="AI14139">
            <v>0</v>
          </cell>
          <cell r="AJ14139">
            <v>0</v>
          </cell>
          <cell r="AN14139">
            <v>0</v>
          </cell>
        </row>
        <row r="14140">
          <cell r="X14140">
            <v>0</v>
          </cell>
          <cell r="Y14140">
            <v>0</v>
          </cell>
          <cell r="Z14140">
            <v>0</v>
          </cell>
          <cell r="AA14140">
            <v>0</v>
          </cell>
          <cell r="AE14140">
            <v>0</v>
          </cell>
          <cell r="AG14140">
            <v>0</v>
          </cell>
          <cell r="AH14140">
            <v>0</v>
          </cell>
          <cell r="AI14140">
            <v>0</v>
          </cell>
          <cell r="AJ14140">
            <v>0</v>
          </cell>
          <cell r="AN14140">
            <v>0</v>
          </cell>
        </row>
        <row r="14141">
          <cell r="X14141">
            <v>0</v>
          </cell>
          <cell r="Y14141">
            <v>0</v>
          </cell>
          <cell r="Z14141">
            <v>0</v>
          </cell>
          <cell r="AA14141">
            <v>0</v>
          </cell>
          <cell r="AE14141">
            <v>0</v>
          </cell>
          <cell r="AG14141">
            <v>0</v>
          </cell>
          <cell r="AH14141">
            <v>0</v>
          </cell>
          <cell r="AI14141">
            <v>0</v>
          </cell>
          <cell r="AJ14141">
            <v>0</v>
          </cell>
          <cell r="AN14141">
            <v>0</v>
          </cell>
        </row>
        <row r="14142">
          <cell r="X14142">
            <v>0</v>
          </cell>
          <cell r="Y14142">
            <v>0</v>
          </cell>
          <cell r="Z14142">
            <v>0</v>
          </cell>
          <cell r="AA14142">
            <v>0</v>
          </cell>
          <cell r="AE14142">
            <v>0</v>
          </cell>
          <cell r="AG14142">
            <v>0</v>
          </cell>
          <cell r="AH14142">
            <v>0</v>
          </cell>
          <cell r="AI14142">
            <v>0</v>
          </cell>
          <cell r="AJ14142">
            <v>0</v>
          </cell>
          <cell r="AN14142">
            <v>0</v>
          </cell>
        </row>
        <row r="14143">
          <cell r="X14143">
            <v>0</v>
          </cell>
          <cell r="Y14143">
            <v>0</v>
          </cell>
          <cell r="Z14143">
            <v>0</v>
          </cell>
          <cell r="AA14143">
            <v>0</v>
          </cell>
          <cell r="AE14143">
            <v>0</v>
          </cell>
          <cell r="AG14143">
            <v>0</v>
          </cell>
          <cell r="AH14143">
            <v>0</v>
          </cell>
          <cell r="AI14143">
            <v>0</v>
          </cell>
          <cell r="AJ14143">
            <v>0</v>
          </cell>
          <cell r="AN14143">
            <v>0</v>
          </cell>
        </row>
        <row r="14144">
          <cell r="X14144">
            <v>0</v>
          </cell>
          <cell r="Y14144">
            <v>0</v>
          </cell>
          <cell r="Z14144">
            <v>0</v>
          </cell>
          <cell r="AA14144">
            <v>0</v>
          </cell>
          <cell r="AE14144">
            <v>0</v>
          </cell>
          <cell r="AG14144">
            <v>0</v>
          </cell>
          <cell r="AH14144">
            <v>0</v>
          </cell>
          <cell r="AI14144">
            <v>0</v>
          </cell>
          <cell r="AJ14144">
            <v>0</v>
          </cell>
          <cell r="AN14144">
            <v>0</v>
          </cell>
        </row>
        <row r="14145">
          <cell r="X14145">
            <v>0</v>
          </cell>
          <cell r="Y14145">
            <v>0</v>
          </cell>
          <cell r="Z14145">
            <v>0</v>
          </cell>
          <cell r="AA14145">
            <v>0</v>
          </cell>
          <cell r="AE14145">
            <v>0</v>
          </cell>
          <cell r="AG14145">
            <v>0</v>
          </cell>
          <cell r="AH14145">
            <v>0</v>
          </cell>
          <cell r="AI14145">
            <v>0</v>
          </cell>
          <cell r="AJ14145">
            <v>0</v>
          </cell>
          <cell r="AN14145">
            <v>0</v>
          </cell>
        </row>
        <row r="14146">
          <cell r="X14146">
            <v>0</v>
          </cell>
          <cell r="Y14146">
            <v>0</v>
          </cell>
          <cell r="Z14146">
            <v>0</v>
          </cell>
          <cell r="AA14146">
            <v>0</v>
          </cell>
          <cell r="AE14146">
            <v>0</v>
          </cell>
          <cell r="AG14146">
            <v>0</v>
          </cell>
          <cell r="AH14146">
            <v>0</v>
          </cell>
          <cell r="AI14146">
            <v>0</v>
          </cell>
          <cell r="AJ14146">
            <v>0</v>
          </cell>
          <cell r="AN14146">
            <v>0</v>
          </cell>
        </row>
        <row r="14147">
          <cell r="X14147">
            <v>0</v>
          </cell>
          <cell r="Y14147">
            <v>0</v>
          </cell>
          <cell r="Z14147">
            <v>0</v>
          </cell>
          <cell r="AA14147">
            <v>0</v>
          </cell>
          <cell r="AE14147">
            <v>0</v>
          </cell>
          <cell r="AG14147">
            <v>0</v>
          </cell>
          <cell r="AH14147">
            <v>0</v>
          </cell>
          <cell r="AI14147">
            <v>0</v>
          </cell>
          <cell r="AJ14147">
            <v>0</v>
          </cell>
          <cell r="AN14147">
            <v>0</v>
          </cell>
        </row>
        <row r="14148">
          <cell r="X14148">
            <v>0</v>
          </cell>
          <cell r="Y14148">
            <v>0</v>
          </cell>
          <cell r="Z14148">
            <v>0</v>
          </cell>
          <cell r="AA14148">
            <v>0</v>
          </cell>
          <cell r="AE14148">
            <v>0</v>
          </cell>
          <cell r="AG14148">
            <v>0</v>
          </cell>
          <cell r="AH14148">
            <v>0</v>
          </cell>
          <cell r="AI14148">
            <v>0</v>
          </cell>
          <cell r="AJ14148">
            <v>0</v>
          </cell>
          <cell r="AN14148">
            <v>0</v>
          </cell>
        </row>
        <row r="14149">
          <cell r="X14149">
            <v>0</v>
          </cell>
          <cell r="Y14149">
            <v>0</v>
          </cell>
          <cell r="Z14149">
            <v>0</v>
          </cell>
          <cell r="AA14149">
            <v>0</v>
          </cell>
          <cell r="AE14149">
            <v>0</v>
          </cell>
          <cell r="AG14149">
            <v>0</v>
          </cell>
          <cell r="AH14149">
            <v>0</v>
          </cell>
          <cell r="AI14149">
            <v>0</v>
          </cell>
          <cell r="AJ14149">
            <v>0</v>
          </cell>
          <cell r="AN14149">
            <v>0</v>
          </cell>
        </row>
        <row r="14150">
          <cell r="X14150">
            <v>0</v>
          </cell>
          <cell r="Y14150">
            <v>0</v>
          </cell>
          <cell r="Z14150">
            <v>0</v>
          </cell>
          <cell r="AA14150">
            <v>0</v>
          </cell>
          <cell r="AE14150">
            <v>0</v>
          </cell>
          <cell r="AG14150">
            <v>0</v>
          </cell>
          <cell r="AH14150">
            <v>0</v>
          </cell>
          <cell r="AI14150">
            <v>0</v>
          </cell>
          <cell r="AJ14150">
            <v>0</v>
          </cell>
          <cell r="AN14150">
            <v>0</v>
          </cell>
        </row>
        <row r="14151">
          <cell r="X14151">
            <v>0</v>
          </cell>
          <cell r="Y14151">
            <v>0</v>
          </cell>
          <cell r="Z14151">
            <v>0</v>
          </cell>
          <cell r="AA14151">
            <v>0</v>
          </cell>
          <cell r="AE14151">
            <v>0</v>
          </cell>
          <cell r="AG14151">
            <v>0</v>
          </cell>
          <cell r="AH14151">
            <v>0</v>
          </cell>
          <cell r="AI14151">
            <v>0</v>
          </cell>
          <cell r="AJ14151">
            <v>0</v>
          </cell>
          <cell r="AN14151">
            <v>0</v>
          </cell>
        </row>
        <row r="14152">
          <cell r="X14152">
            <v>0</v>
          </cell>
          <cell r="Y14152">
            <v>0</v>
          </cell>
          <cell r="Z14152">
            <v>0</v>
          </cell>
          <cell r="AA14152">
            <v>0</v>
          </cell>
          <cell r="AE14152">
            <v>0</v>
          </cell>
          <cell r="AG14152">
            <v>0</v>
          </cell>
          <cell r="AH14152">
            <v>0</v>
          </cell>
          <cell r="AI14152">
            <v>0</v>
          </cell>
          <cell r="AJ14152">
            <v>0</v>
          </cell>
          <cell r="AN14152">
            <v>0</v>
          </cell>
        </row>
        <row r="14153">
          <cell r="X14153">
            <v>0</v>
          </cell>
          <cell r="Y14153">
            <v>0</v>
          </cell>
          <cell r="Z14153">
            <v>0</v>
          </cell>
          <cell r="AA14153">
            <v>0</v>
          </cell>
          <cell r="AE14153">
            <v>0</v>
          </cell>
          <cell r="AG14153">
            <v>0</v>
          </cell>
          <cell r="AH14153">
            <v>0</v>
          </cell>
          <cell r="AI14153">
            <v>0</v>
          </cell>
          <cell r="AJ14153">
            <v>0</v>
          </cell>
          <cell r="AN14153">
            <v>0</v>
          </cell>
        </row>
        <row r="14154">
          <cell r="X14154">
            <v>0</v>
          </cell>
          <cell r="Y14154">
            <v>0</v>
          </cell>
          <cell r="Z14154">
            <v>0</v>
          </cell>
          <cell r="AA14154">
            <v>0</v>
          </cell>
          <cell r="AE14154">
            <v>0</v>
          </cell>
          <cell r="AG14154">
            <v>0</v>
          </cell>
          <cell r="AH14154">
            <v>0</v>
          </cell>
          <cell r="AI14154">
            <v>0</v>
          </cell>
          <cell r="AJ14154">
            <v>0</v>
          </cell>
          <cell r="AN14154">
            <v>0</v>
          </cell>
        </row>
        <row r="14155">
          <cell r="X14155">
            <v>0</v>
          </cell>
          <cell r="Y14155">
            <v>0</v>
          </cell>
          <cell r="Z14155">
            <v>0</v>
          </cell>
          <cell r="AA14155">
            <v>0</v>
          </cell>
          <cell r="AE14155">
            <v>0</v>
          </cell>
          <cell r="AG14155">
            <v>0</v>
          </cell>
          <cell r="AH14155">
            <v>0</v>
          </cell>
          <cell r="AI14155">
            <v>0</v>
          </cell>
          <cell r="AJ14155">
            <v>0</v>
          </cell>
          <cell r="AN14155">
            <v>0</v>
          </cell>
        </row>
        <row r="14156">
          <cell r="X14156">
            <v>0</v>
          </cell>
          <cell r="Y14156">
            <v>0</v>
          </cell>
          <cell r="Z14156">
            <v>0</v>
          </cell>
          <cell r="AA14156">
            <v>0</v>
          </cell>
          <cell r="AE14156">
            <v>0</v>
          </cell>
          <cell r="AG14156">
            <v>0</v>
          </cell>
          <cell r="AH14156">
            <v>0</v>
          </cell>
          <cell r="AI14156">
            <v>0</v>
          </cell>
          <cell r="AJ14156">
            <v>0</v>
          </cell>
          <cell r="AN14156">
            <v>0</v>
          </cell>
        </row>
        <row r="14157">
          <cell r="X14157">
            <v>0</v>
          </cell>
          <cell r="Y14157">
            <v>0</v>
          </cell>
          <cell r="Z14157">
            <v>0</v>
          </cell>
          <cell r="AA14157">
            <v>0</v>
          </cell>
          <cell r="AE14157">
            <v>0</v>
          </cell>
          <cell r="AG14157">
            <v>0</v>
          </cell>
          <cell r="AH14157">
            <v>0</v>
          </cell>
          <cell r="AI14157">
            <v>0</v>
          </cell>
          <cell r="AJ14157">
            <v>0</v>
          </cell>
          <cell r="AN14157">
            <v>0</v>
          </cell>
        </row>
        <row r="14158">
          <cell r="X14158">
            <v>0</v>
          </cell>
          <cell r="Y14158">
            <v>0</v>
          </cell>
          <cell r="Z14158">
            <v>0</v>
          </cell>
          <cell r="AA14158">
            <v>0</v>
          </cell>
          <cell r="AE14158">
            <v>0</v>
          </cell>
          <cell r="AG14158">
            <v>0</v>
          </cell>
          <cell r="AH14158">
            <v>0</v>
          </cell>
          <cell r="AI14158">
            <v>0</v>
          </cell>
          <cell r="AJ14158">
            <v>0</v>
          </cell>
          <cell r="AN14158">
            <v>0</v>
          </cell>
        </row>
        <row r="14159">
          <cell r="X14159">
            <v>0</v>
          </cell>
          <cell r="Y14159">
            <v>0</v>
          </cell>
          <cell r="Z14159">
            <v>0</v>
          </cell>
          <cell r="AA14159">
            <v>0</v>
          </cell>
          <cell r="AE14159">
            <v>0</v>
          </cell>
          <cell r="AG14159">
            <v>0</v>
          </cell>
          <cell r="AH14159">
            <v>0</v>
          </cell>
          <cell r="AI14159">
            <v>0</v>
          </cell>
          <cell r="AJ14159">
            <v>0</v>
          </cell>
          <cell r="AN14159">
            <v>0</v>
          </cell>
        </row>
        <row r="14160">
          <cell r="X14160">
            <v>0</v>
          </cell>
          <cell r="Y14160">
            <v>0</v>
          </cell>
          <cell r="Z14160">
            <v>0</v>
          </cell>
          <cell r="AA14160">
            <v>0</v>
          </cell>
          <cell r="AE14160">
            <v>0</v>
          </cell>
          <cell r="AG14160">
            <v>0</v>
          </cell>
          <cell r="AH14160">
            <v>0</v>
          </cell>
          <cell r="AI14160">
            <v>0</v>
          </cell>
          <cell r="AJ14160">
            <v>0</v>
          </cell>
          <cell r="AN14160">
            <v>0</v>
          </cell>
        </row>
        <row r="14161">
          <cell r="X14161">
            <v>0</v>
          </cell>
          <cell r="Y14161">
            <v>0</v>
          </cell>
          <cell r="Z14161">
            <v>0</v>
          </cell>
          <cell r="AA14161">
            <v>0</v>
          </cell>
          <cell r="AE14161">
            <v>0</v>
          </cell>
          <cell r="AG14161">
            <v>0</v>
          </cell>
          <cell r="AH14161">
            <v>0</v>
          </cell>
          <cell r="AI14161">
            <v>0</v>
          </cell>
          <cell r="AJ14161">
            <v>0</v>
          </cell>
          <cell r="AN14161">
            <v>0</v>
          </cell>
        </row>
        <row r="14162">
          <cell r="X14162">
            <v>0</v>
          </cell>
          <cell r="Y14162">
            <v>0</v>
          </cell>
          <cell r="Z14162">
            <v>0</v>
          </cell>
          <cell r="AA14162">
            <v>0</v>
          </cell>
          <cell r="AE14162">
            <v>0</v>
          </cell>
          <cell r="AG14162">
            <v>0</v>
          </cell>
          <cell r="AH14162">
            <v>0</v>
          </cell>
          <cell r="AI14162">
            <v>0</v>
          </cell>
          <cell r="AJ14162">
            <v>0</v>
          </cell>
          <cell r="AN14162">
            <v>0</v>
          </cell>
        </row>
        <row r="14163">
          <cell r="X14163">
            <v>0</v>
          </cell>
          <cell r="Y14163">
            <v>0</v>
          </cell>
          <cell r="Z14163">
            <v>0</v>
          </cell>
          <cell r="AA14163">
            <v>0</v>
          </cell>
          <cell r="AE14163">
            <v>0</v>
          </cell>
          <cell r="AG14163">
            <v>0</v>
          </cell>
          <cell r="AH14163">
            <v>0</v>
          </cell>
          <cell r="AI14163">
            <v>0</v>
          </cell>
          <cell r="AJ14163">
            <v>0</v>
          </cell>
          <cell r="AN14163">
            <v>0</v>
          </cell>
        </row>
        <row r="14164">
          <cell r="X14164">
            <v>0</v>
          </cell>
          <cell r="Y14164">
            <v>0</v>
          </cell>
          <cell r="Z14164">
            <v>0</v>
          </cell>
          <cell r="AA14164">
            <v>0</v>
          </cell>
          <cell r="AE14164">
            <v>0</v>
          </cell>
          <cell r="AG14164">
            <v>0</v>
          </cell>
          <cell r="AH14164">
            <v>0</v>
          </cell>
          <cell r="AI14164">
            <v>0</v>
          </cell>
          <cell r="AJ14164">
            <v>0</v>
          </cell>
          <cell r="AN14164">
            <v>0</v>
          </cell>
        </row>
        <row r="14165">
          <cell r="X14165">
            <v>0</v>
          </cell>
          <cell r="Y14165">
            <v>0</v>
          </cell>
          <cell r="Z14165">
            <v>0</v>
          </cell>
          <cell r="AA14165">
            <v>0</v>
          </cell>
          <cell r="AE14165">
            <v>0</v>
          </cell>
          <cell r="AG14165">
            <v>0</v>
          </cell>
          <cell r="AH14165">
            <v>0</v>
          </cell>
          <cell r="AI14165">
            <v>0</v>
          </cell>
          <cell r="AJ14165">
            <v>0</v>
          </cell>
          <cell r="AN14165">
            <v>0</v>
          </cell>
        </row>
        <row r="14166">
          <cell r="X14166">
            <v>0</v>
          </cell>
          <cell r="Y14166">
            <v>0</v>
          </cell>
          <cell r="Z14166">
            <v>0</v>
          </cell>
          <cell r="AA14166">
            <v>0</v>
          </cell>
          <cell r="AE14166">
            <v>0</v>
          </cell>
          <cell r="AG14166">
            <v>0</v>
          </cell>
          <cell r="AH14166">
            <v>0</v>
          </cell>
          <cell r="AI14166">
            <v>0</v>
          </cell>
          <cell r="AJ14166">
            <v>0</v>
          </cell>
          <cell r="AN14166">
            <v>0</v>
          </cell>
        </row>
        <row r="14167">
          <cell r="X14167">
            <v>0</v>
          </cell>
          <cell r="Y14167">
            <v>0</v>
          </cell>
          <cell r="Z14167">
            <v>0</v>
          </cell>
          <cell r="AA14167">
            <v>0</v>
          </cell>
          <cell r="AE14167">
            <v>0</v>
          </cell>
          <cell r="AG14167">
            <v>0</v>
          </cell>
          <cell r="AH14167">
            <v>0</v>
          </cell>
          <cell r="AI14167">
            <v>0</v>
          </cell>
          <cell r="AJ14167">
            <v>0</v>
          </cell>
          <cell r="AN14167">
            <v>0</v>
          </cell>
        </row>
        <row r="14168">
          <cell r="X14168">
            <v>0</v>
          </cell>
          <cell r="Y14168">
            <v>0</v>
          </cell>
          <cell r="Z14168">
            <v>0</v>
          </cell>
          <cell r="AA14168">
            <v>0</v>
          </cell>
          <cell r="AE14168">
            <v>0</v>
          </cell>
          <cell r="AG14168">
            <v>0</v>
          </cell>
          <cell r="AH14168">
            <v>0</v>
          </cell>
          <cell r="AI14168">
            <v>0</v>
          </cell>
          <cell r="AJ14168">
            <v>0</v>
          </cell>
          <cell r="AN14168">
            <v>0</v>
          </cell>
        </row>
        <row r="14169">
          <cell r="X14169">
            <v>0</v>
          </cell>
          <cell r="Y14169">
            <v>0</v>
          </cell>
          <cell r="Z14169">
            <v>0</v>
          </cell>
          <cell r="AA14169">
            <v>0</v>
          </cell>
          <cell r="AE14169">
            <v>0</v>
          </cell>
          <cell r="AG14169">
            <v>0</v>
          </cell>
          <cell r="AH14169">
            <v>0</v>
          </cell>
          <cell r="AI14169">
            <v>0</v>
          </cell>
          <cell r="AJ14169">
            <v>0</v>
          </cell>
          <cell r="AN14169">
            <v>0</v>
          </cell>
        </row>
        <row r="14170">
          <cell r="X14170">
            <v>0</v>
          </cell>
          <cell r="Y14170">
            <v>0</v>
          </cell>
          <cell r="Z14170">
            <v>0</v>
          </cell>
          <cell r="AA14170">
            <v>0</v>
          </cell>
          <cell r="AE14170">
            <v>0</v>
          </cell>
          <cell r="AG14170">
            <v>0</v>
          </cell>
          <cell r="AH14170">
            <v>0</v>
          </cell>
          <cell r="AI14170">
            <v>0</v>
          </cell>
          <cell r="AJ14170">
            <v>0</v>
          </cell>
          <cell r="AN14170">
            <v>0</v>
          </cell>
        </row>
        <row r="14171">
          <cell r="X14171">
            <v>0</v>
          </cell>
          <cell r="Y14171">
            <v>0</v>
          </cell>
          <cell r="Z14171">
            <v>0</v>
          </cell>
          <cell r="AA14171">
            <v>0</v>
          </cell>
          <cell r="AE14171">
            <v>0</v>
          </cell>
          <cell r="AG14171">
            <v>0</v>
          </cell>
          <cell r="AH14171">
            <v>0</v>
          </cell>
          <cell r="AI14171">
            <v>0</v>
          </cell>
          <cell r="AJ14171">
            <v>0</v>
          </cell>
          <cell r="AN14171">
            <v>0</v>
          </cell>
        </row>
        <row r="14172">
          <cell r="X14172">
            <v>0</v>
          </cell>
          <cell r="Y14172">
            <v>0</v>
          </cell>
          <cell r="Z14172">
            <v>0</v>
          </cell>
          <cell r="AA14172">
            <v>0</v>
          </cell>
          <cell r="AE14172">
            <v>0</v>
          </cell>
          <cell r="AG14172">
            <v>0</v>
          </cell>
          <cell r="AH14172">
            <v>0</v>
          </cell>
          <cell r="AI14172">
            <v>0</v>
          </cell>
          <cell r="AJ14172">
            <v>0</v>
          </cell>
          <cell r="AN14172">
            <v>0</v>
          </cell>
        </row>
        <row r="14173">
          <cell r="X14173">
            <v>0</v>
          </cell>
          <cell r="Y14173">
            <v>0</v>
          </cell>
          <cell r="Z14173">
            <v>0</v>
          </cell>
          <cell r="AA14173">
            <v>0</v>
          </cell>
          <cell r="AE14173">
            <v>0</v>
          </cell>
          <cell r="AG14173">
            <v>0</v>
          </cell>
          <cell r="AH14173">
            <v>0</v>
          </cell>
          <cell r="AI14173">
            <v>0</v>
          </cell>
          <cell r="AJ14173">
            <v>0</v>
          </cell>
          <cell r="AN14173">
            <v>0</v>
          </cell>
        </row>
        <row r="14174">
          <cell r="X14174">
            <v>0</v>
          </cell>
          <cell r="Y14174">
            <v>0</v>
          </cell>
          <cell r="Z14174">
            <v>0</v>
          </cell>
          <cell r="AA14174">
            <v>0</v>
          </cell>
          <cell r="AE14174">
            <v>0</v>
          </cell>
          <cell r="AG14174">
            <v>0</v>
          </cell>
          <cell r="AH14174">
            <v>0</v>
          </cell>
          <cell r="AI14174">
            <v>0</v>
          </cell>
          <cell r="AJ14174">
            <v>0</v>
          </cell>
          <cell r="AN14174">
            <v>0</v>
          </cell>
        </row>
        <row r="14175">
          <cell r="X14175">
            <v>0</v>
          </cell>
          <cell r="Y14175">
            <v>0</v>
          </cell>
          <cell r="Z14175">
            <v>0</v>
          </cell>
          <cell r="AA14175">
            <v>0</v>
          </cell>
          <cell r="AE14175">
            <v>0</v>
          </cell>
          <cell r="AG14175">
            <v>0</v>
          </cell>
          <cell r="AH14175">
            <v>0</v>
          </cell>
          <cell r="AI14175">
            <v>0</v>
          </cell>
          <cell r="AJ14175">
            <v>0</v>
          </cell>
          <cell r="AN14175">
            <v>0</v>
          </cell>
        </row>
        <row r="14176">
          <cell r="X14176">
            <v>0</v>
          </cell>
          <cell r="Y14176">
            <v>0</v>
          </cell>
          <cell r="Z14176">
            <v>0</v>
          </cell>
          <cell r="AA14176">
            <v>0</v>
          </cell>
          <cell r="AE14176">
            <v>0</v>
          </cell>
          <cell r="AG14176">
            <v>0</v>
          </cell>
          <cell r="AH14176">
            <v>0</v>
          </cell>
          <cell r="AI14176">
            <v>0</v>
          </cell>
          <cell r="AJ14176">
            <v>0</v>
          </cell>
          <cell r="AN14176">
            <v>0</v>
          </cell>
        </row>
        <row r="14177">
          <cell r="X14177">
            <v>0</v>
          </cell>
          <cell r="Y14177">
            <v>0</v>
          </cell>
          <cell r="Z14177">
            <v>0</v>
          </cell>
          <cell r="AA14177">
            <v>0</v>
          </cell>
          <cell r="AE14177">
            <v>0</v>
          </cell>
          <cell r="AG14177">
            <v>0</v>
          </cell>
          <cell r="AH14177">
            <v>0</v>
          </cell>
          <cell r="AI14177">
            <v>0</v>
          </cell>
          <cell r="AJ14177">
            <v>0</v>
          </cell>
          <cell r="AN14177">
            <v>0</v>
          </cell>
        </row>
        <row r="14178">
          <cell r="X14178">
            <v>0</v>
          </cell>
          <cell r="Y14178">
            <v>0</v>
          </cell>
          <cell r="Z14178">
            <v>0</v>
          </cell>
          <cell r="AA14178">
            <v>0</v>
          </cell>
          <cell r="AE14178">
            <v>0</v>
          </cell>
          <cell r="AG14178">
            <v>0</v>
          </cell>
          <cell r="AH14178">
            <v>0</v>
          </cell>
          <cell r="AI14178">
            <v>0</v>
          </cell>
          <cell r="AJ14178">
            <v>0</v>
          </cell>
          <cell r="AN14178">
            <v>0</v>
          </cell>
        </row>
        <row r="14179">
          <cell r="X14179">
            <v>0</v>
          </cell>
          <cell r="Y14179">
            <v>0</v>
          </cell>
          <cell r="Z14179">
            <v>0</v>
          </cell>
          <cell r="AA14179">
            <v>0</v>
          </cell>
          <cell r="AE14179">
            <v>0</v>
          </cell>
          <cell r="AG14179">
            <v>0</v>
          </cell>
          <cell r="AH14179">
            <v>0</v>
          </cell>
          <cell r="AI14179">
            <v>0</v>
          </cell>
          <cell r="AJ14179">
            <v>0</v>
          </cell>
          <cell r="AN14179">
            <v>0</v>
          </cell>
        </row>
        <row r="14180">
          <cell r="X14180">
            <v>0</v>
          </cell>
          <cell r="Y14180">
            <v>0</v>
          </cell>
          <cell r="Z14180">
            <v>0</v>
          </cell>
          <cell r="AA14180">
            <v>0</v>
          </cell>
          <cell r="AE14180">
            <v>0</v>
          </cell>
          <cell r="AG14180">
            <v>0</v>
          </cell>
          <cell r="AH14180">
            <v>0</v>
          </cell>
          <cell r="AI14180">
            <v>0</v>
          </cell>
          <cell r="AJ14180">
            <v>0</v>
          </cell>
          <cell r="AN14180">
            <v>0</v>
          </cell>
        </row>
        <row r="14181">
          <cell r="X14181">
            <v>0</v>
          </cell>
          <cell r="Y14181">
            <v>0</v>
          </cell>
          <cell r="Z14181">
            <v>0</v>
          </cell>
          <cell r="AA14181">
            <v>0</v>
          </cell>
          <cell r="AE14181">
            <v>0</v>
          </cell>
          <cell r="AG14181">
            <v>0</v>
          </cell>
          <cell r="AH14181">
            <v>0</v>
          </cell>
          <cell r="AI14181">
            <v>0</v>
          </cell>
          <cell r="AJ14181">
            <v>0</v>
          </cell>
          <cell r="AN14181">
            <v>0</v>
          </cell>
        </row>
        <row r="14182">
          <cell r="X14182">
            <v>0</v>
          </cell>
          <cell r="Y14182">
            <v>0</v>
          </cell>
          <cell r="Z14182">
            <v>0</v>
          </cell>
          <cell r="AA14182">
            <v>0</v>
          </cell>
          <cell r="AE14182">
            <v>0</v>
          </cell>
          <cell r="AG14182">
            <v>0</v>
          </cell>
          <cell r="AH14182">
            <v>0</v>
          </cell>
          <cell r="AI14182">
            <v>0</v>
          </cell>
          <cell r="AJ14182">
            <v>0</v>
          </cell>
          <cell r="AN14182">
            <v>0</v>
          </cell>
        </row>
        <row r="14183">
          <cell r="X14183">
            <v>0</v>
          </cell>
          <cell r="Y14183">
            <v>0</v>
          </cell>
          <cell r="Z14183">
            <v>0</v>
          </cell>
          <cell r="AA14183">
            <v>0</v>
          </cell>
          <cell r="AE14183">
            <v>0</v>
          </cell>
          <cell r="AG14183">
            <v>0</v>
          </cell>
          <cell r="AH14183">
            <v>0</v>
          </cell>
          <cell r="AI14183">
            <v>0</v>
          </cell>
          <cell r="AJ14183">
            <v>0</v>
          </cell>
          <cell r="AN14183">
            <v>0</v>
          </cell>
        </row>
        <row r="14184">
          <cell r="X14184">
            <v>0</v>
          </cell>
          <cell r="Y14184">
            <v>0</v>
          </cell>
          <cell r="Z14184">
            <v>0</v>
          </cell>
          <cell r="AA14184">
            <v>0</v>
          </cell>
          <cell r="AE14184">
            <v>0</v>
          </cell>
          <cell r="AG14184">
            <v>0</v>
          </cell>
          <cell r="AH14184">
            <v>0</v>
          </cell>
          <cell r="AI14184">
            <v>0</v>
          </cell>
          <cell r="AJ14184">
            <v>0</v>
          </cell>
          <cell r="AN14184">
            <v>0</v>
          </cell>
        </row>
        <row r="14185">
          <cell r="X14185">
            <v>0</v>
          </cell>
          <cell r="Y14185">
            <v>0</v>
          </cell>
          <cell r="Z14185">
            <v>0</v>
          </cell>
          <cell r="AA14185">
            <v>0</v>
          </cell>
          <cell r="AE14185">
            <v>0</v>
          </cell>
          <cell r="AG14185">
            <v>0</v>
          </cell>
          <cell r="AH14185">
            <v>0</v>
          </cell>
          <cell r="AI14185">
            <v>0</v>
          </cell>
          <cell r="AJ14185">
            <v>0</v>
          </cell>
          <cell r="AN14185">
            <v>0</v>
          </cell>
        </row>
        <row r="14186">
          <cell r="X14186">
            <v>0</v>
          </cell>
          <cell r="Y14186">
            <v>0</v>
          </cell>
          <cell r="Z14186">
            <v>0</v>
          </cell>
          <cell r="AA14186">
            <v>0</v>
          </cell>
          <cell r="AE14186">
            <v>0</v>
          </cell>
          <cell r="AG14186">
            <v>0</v>
          </cell>
          <cell r="AH14186">
            <v>0</v>
          </cell>
          <cell r="AI14186">
            <v>0</v>
          </cell>
          <cell r="AJ14186">
            <v>0</v>
          </cell>
          <cell r="AN14186">
            <v>0</v>
          </cell>
        </row>
        <row r="14187">
          <cell r="X14187">
            <v>0</v>
          </cell>
          <cell r="Y14187">
            <v>0</v>
          </cell>
          <cell r="Z14187">
            <v>0</v>
          </cell>
          <cell r="AA14187">
            <v>0</v>
          </cell>
          <cell r="AE14187">
            <v>0</v>
          </cell>
          <cell r="AG14187">
            <v>0</v>
          </cell>
          <cell r="AH14187">
            <v>0</v>
          </cell>
          <cell r="AI14187">
            <v>0</v>
          </cell>
          <cell r="AJ14187">
            <v>0</v>
          </cell>
          <cell r="AN14187">
            <v>0</v>
          </cell>
        </row>
        <row r="14188">
          <cell r="X14188">
            <v>0</v>
          </cell>
          <cell r="Y14188">
            <v>0</v>
          </cell>
          <cell r="Z14188">
            <v>0</v>
          </cell>
          <cell r="AA14188">
            <v>0</v>
          </cell>
          <cell r="AE14188">
            <v>0</v>
          </cell>
          <cell r="AG14188">
            <v>0</v>
          </cell>
          <cell r="AH14188">
            <v>0</v>
          </cell>
          <cell r="AI14188">
            <v>0</v>
          </cell>
          <cell r="AJ14188">
            <v>0</v>
          </cell>
          <cell r="AN14188">
            <v>0</v>
          </cell>
        </row>
        <row r="14189">
          <cell r="X14189">
            <v>0</v>
          </cell>
          <cell r="Y14189">
            <v>0</v>
          </cell>
          <cell r="Z14189">
            <v>0</v>
          </cell>
          <cell r="AA14189">
            <v>0</v>
          </cell>
          <cell r="AE14189">
            <v>0</v>
          </cell>
          <cell r="AG14189">
            <v>0</v>
          </cell>
          <cell r="AH14189">
            <v>0</v>
          </cell>
          <cell r="AI14189">
            <v>0</v>
          </cell>
          <cell r="AJ14189">
            <v>0</v>
          </cell>
          <cell r="AN14189">
            <v>0</v>
          </cell>
        </row>
        <row r="14190">
          <cell r="X14190">
            <v>0</v>
          </cell>
          <cell r="Y14190">
            <v>0</v>
          </cell>
          <cell r="Z14190">
            <v>0</v>
          </cell>
          <cell r="AA14190">
            <v>0</v>
          </cell>
          <cell r="AE14190">
            <v>0</v>
          </cell>
          <cell r="AG14190">
            <v>0</v>
          </cell>
          <cell r="AH14190">
            <v>0</v>
          </cell>
          <cell r="AI14190">
            <v>0</v>
          </cell>
          <cell r="AJ14190">
            <v>0</v>
          </cell>
          <cell r="AN14190">
            <v>0</v>
          </cell>
        </row>
        <row r="14191">
          <cell r="X14191">
            <v>0</v>
          </cell>
          <cell r="Y14191">
            <v>0</v>
          </cell>
          <cell r="Z14191">
            <v>0</v>
          </cell>
          <cell r="AA14191">
            <v>0</v>
          </cell>
          <cell r="AE14191">
            <v>0</v>
          </cell>
          <cell r="AG14191">
            <v>0</v>
          </cell>
          <cell r="AH14191">
            <v>0</v>
          </cell>
          <cell r="AI14191">
            <v>0</v>
          </cell>
          <cell r="AJ14191">
            <v>0</v>
          </cell>
          <cell r="AN14191">
            <v>0</v>
          </cell>
        </row>
        <row r="14192">
          <cell r="X14192">
            <v>0</v>
          </cell>
          <cell r="Y14192">
            <v>0</v>
          </cell>
          <cell r="Z14192">
            <v>0</v>
          </cell>
          <cell r="AA14192">
            <v>0</v>
          </cell>
          <cell r="AE14192">
            <v>0</v>
          </cell>
          <cell r="AG14192">
            <v>0</v>
          </cell>
          <cell r="AH14192">
            <v>0</v>
          </cell>
          <cell r="AI14192">
            <v>0</v>
          </cell>
          <cell r="AJ14192">
            <v>0</v>
          </cell>
          <cell r="AN14192">
            <v>0</v>
          </cell>
        </row>
        <row r="14193">
          <cell r="X14193">
            <v>0</v>
          </cell>
          <cell r="Y14193">
            <v>0</v>
          </cell>
          <cell r="Z14193">
            <v>0</v>
          </cell>
          <cell r="AA14193">
            <v>0</v>
          </cell>
          <cell r="AE14193">
            <v>0</v>
          </cell>
          <cell r="AG14193">
            <v>0</v>
          </cell>
          <cell r="AH14193">
            <v>0</v>
          </cell>
          <cell r="AI14193">
            <v>0</v>
          </cell>
          <cell r="AJ14193">
            <v>0</v>
          </cell>
          <cell r="AN14193">
            <v>0</v>
          </cell>
        </row>
        <row r="14194">
          <cell r="X14194">
            <v>0</v>
          </cell>
          <cell r="Y14194">
            <v>0</v>
          </cell>
          <cell r="Z14194">
            <v>0</v>
          </cell>
          <cell r="AA14194">
            <v>0</v>
          </cell>
          <cell r="AE14194">
            <v>0</v>
          </cell>
          <cell r="AG14194">
            <v>0</v>
          </cell>
          <cell r="AH14194">
            <v>0</v>
          </cell>
          <cell r="AI14194">
            <v>0</v>
          </cell>
          <cell r="AJ14194">
            <v>0</v>
          </cell>
          <cell r="AN14194">
            <v>0</v>
          </cell>
        </row>
        <row r="14195">
          <cell r="X14195">
            <v>0</v>
          </cell>
          <cell r="Y14195">
            <v>0</v>
          </cell>
          <cell r="Z14195">
            <v>0</v>
          </cell>
          <cell r="AA14195">
            <v>0</v>
          </cell>
          <cell r="AE14195">
            <v>0</v>
          </cell>
          <cell r="AG14195">
            <v>0</v>
          </cell>
          <cell r="AH14195">
            <v>0</v>
          </cell>
          <cell r="AI14195">
            <v>0</v>
          </cell>
          <cell r="AJ14195">
            <v>0</v>
          </cell>
          <cell r="AN14195">
            <v>0</v>
          </cell>
        </row>
        <row r="14196">
          <cell r="X14196">
            <v>0</v>
          </cell>
          <cell r="Y14196">
            <v>0</v>
          </cell>
          <cell r="Z14196">
            <v>0</v>
          </cell>
          <cell r="AA14196">
            <v>0</v>
          </cell>
          <cell r="AE14196">
            <v>0</v>
          </cell>
          <cell r="AG14196">
            <v>0</v>
          </cell>
          <cell r="AH14196">
            <v>0</v>
          </cell>
          <cell r="AI14196">
            <v>0</v>
          </cell>
          <cell r="AJ14196">
            <v>0</v>
          </cell>
          <cell r="AN14196">
            <v>0</v>
          </cell>
        </row>
        <row r="14197">
          <cell r="X14197">
            <v>0</v>
          </cell>
          <cell r="Y14197">
            <v>0</v>
          </cell>
          <cell r="Z14197">
            <v>0</v>
          </cell>
          <cell r="AA14197">
            <v>0</v>
          </cell>
          <cell r="AE14197">
            <v>0</v>
          </cell>
          <cell r="AG14197">
            <v>0</v>
          </cell>
          <cell r="AH14197">
            <v>0</v>
          </cell>
          <cell r="AI14197">
            <v>0</v>
          </cell>
          <cell r="AJ14197">
            <v>0</v>
          </cell>
          <cell r="AN14197">
            <v>0</v>
          </cell>
        </row>
        <row r="14198">
          <cell r="X14198">
            <v>0</v>
          </cell>
          <cell r="Y14198">
            <v>0</v>
          </cell>
          <cell r="Z14198">
            <v>0</v>
          </cell>
          <cell r="AA14198">
            <v>0</v>
          </cell>
          <cell r="AE14198">
            <v>0</v>
          </cell>
          <cell r="AG14198">
            <v>0</v>
          </cell>
          <cell r="AH14198">
            <v>0</v>
          </cell>
          <cell r="AI14198">
            <v>0</v>
          </cell>
          <cell r="AJ14198">
            <v>0</v>
          </cell>
          <cell r="AN14198">
            <v>0</v>
          </cell>
        </row>
        <row r="14199">
          <cell r="X14199">
            <v>0</v>
          </cell>
          <cell r="Y14199">
            <v>0</v>
          </cell>
          <cell r="Z14199">
            <v>0</v>
          </cell>
          <cell r="AA14199">
            <v>0</v>
          </cell>
          <cell r="AE14199">
            <v>0</v>
          </cell>
          <cell r="AG14199">
            <v>0</v>
          </cell>
          <cell r="AH14199">
            <v>0</v>
          </cell>
          <cell r="AI14199">
            <v>0</v>
          </cell>
          <cell r="AJ14199">
            <v>0</v>
          </cell>
          <cell r="AN14199">
            <v>0</v>
          </cell>
        </row>
        <row r="14200">
          <cell r="X14200">
            <v>0</v>
          </cell>
          <cell r="Y14200">
            <v>0</v>
          </cell>
          <cell r="Z14200">
            <v>0</v>
          </cell>
          <cell r="AA14200">
            <v>0</v>
          </cell>
          <cell r="AE14200">
            <v>0</v>
          </cell>
          <cell r="AG14200">
            <v>0</v>
          </cell>
          <cell r="AH14200">
            <v>0</v>
          </cell>
          <cell r="AI14200">
            <v>0</v>
          </cell>
          <cell r="AJ14200">
            <v>0</v>
          </cell>
          <cell r="AN14200">
            <v>0</v>
          </cell>
        </row>
        <row r="14201">
          <cell r="X14201">
            <v>0</v>
          </cell>
          <cell r="Y14201">
            <v>0</v>
          </cell>
          <cell r="Z14201">
            <v>0</v>
          </cell>
          <cell r="AA14201">
            <v>0</v>
          </cell>
          <cell r="AE14201">
            <v>0</v>
          </cell>
          <cell r="AG14201">
            <v>0</v>
          </cell>
          <cell r="AH14201">
            <v>0</v>
          </cell>
          <cell r="AI14201">
            <v>0</v>
          </cell>
          <cell r="AJ14201">
            <v>0</v>
          </cell>
          <cell r="AN14201">
            <v>0</v>
          </cell>
        </row>
        <row r="14202">
          <cell r="X14202">
            <v>0</v>
          </cell>
          <cell r="Y14202">
            <v>0</v>
          </cell>
          <cell r="Z14202">
            <v>0</v>
          </cell>
          <cell r="AA14202">
            <v>0</v>
          </cell>
          <cell r="AE14202">
            <v>0</v>
          </cell>
          <cell r="AG14202">
            <v>0</v>
          </cell>
          <cell r="AH14202">
            <v>0</v>
          </cell>
          <cell r="AI14202">
            <v>0</v>
          </cell>
          <cell r="AJ14202">
            <v>0</v>
          </cell>
          <cell r="AN14202">
            <v>0</v>
          </cell>
        </row>
        <row r="14203">
          <cell r="X14203">
            <v>0</v>
          </cell>
          <cell r="Y14203">
            <v>0</v>
          </cell>
          <cell r="Z14203">
            <v>0</v>
          </cell>
          <cell r="AA14203">
            <v>0</v>
          </cell>
          <cell r="AE14203">
            <v>0</v>
          </cell>
          <cell r="AG14203">
            <v>0</v>
          </cell>
          <cell r="AH14203">
            <v>0</v>
          </cell>
          <cell r="AI14203">
            <v>0</v>
          </cell>
          <cell r="AJ14203">
            <v>0</v>
          </cell>
          <cell r="AN14203">
            <v>0</v>
          </cell>
        </row>
        <row r="14204">
          <cell r="X14204">
            <v>0</v>
          </cell>
          <cell r="Y14204">
            <v>0</v>
          </cell>
          <cell r="Z14204">
            <v>0</v>
          </cell>
          <cell r="AA14204">
            <v>0</v>
          </cell>
          <cell r="AE14204">
            <v>0</v>
          </cell>
          <cell r="AG14204">
            <v>0</v>
          </cell>
          <cell r="AH14204">
            <v>0</v>
          </cell>
          <cell r="AI14204">
            <v>0</v>
          </cell>
          <cell r="AJ14204">
            <v>0</v>
          </cell>
          <cell r="AN14204">
            <v>0</v>
          </cell>
        </row>
        <row r="14205">
          <cell r="X14205">
            <v>0</v>
          </cell>
          <cell r="Y14205">
            <v>0</v>
          </cell>
          <cell r="Z14205">
            <v>0</v>
          </cell>
          <cell r="AA14205">
            <v>0</v>
          </cell>
          <cell r="AE14205">
            <v>0</v>
          </cell>
          <cell r="AG14205">
            <v>0</v>
          </cell>
          <cell r="AH14205">
            <v>0</v>
          </cell>
          <cell r="AI14205">
            <v>0</v>
          </cell>
          <cell r="AJ14205">
            <v>0</v>
          </cell>
          <cell r="AN14205">
            <v>0</v>
          </cell>
        </row>
        <row r="14206">
          <cell r="X14206">
            <v>0</v>
          </cell>
          <cell r="Y14206">
            <v>0</v>
          </cell>
          <cell r="Z14206">
            <v>0</v>
          </cell>
          <cell r="AA14206">
            <v>0</v>
          </cell>
          <cell r="AE14206">
            <v>0</v>
          </cell>
          <cell r="AG14206">
            <v>0</v>
          </cell>
          <cell r="AH14206">
            <v>0</v>
          </cell>
          <cell r="AI14206">
            <v>0</v>
          </cell>
          <cell r="AJ14206">
            <v>0</v>
          </cell>
          <cell r="AN14206">
            <v>0</v>
          </cell>
        </row>
        <row r="14207">
          <cell r="X14207">
            <v>0</v>
          </cell>
          <cell r="Y14207">
            <v>0</v>
          </cell>
          <cell r="Z14207">
            <v>0</v>
          </cell>
          <cell r="AA14207">
            <v>0</v>
          </cell>
          <cell r="AE14207">
            <v>0</v>
          </cell>
          <cell r="AG14207">
            <v>0</v>
          </cell>
          <cell r="AH14207">
            <v>0</v>
          </cell>
          <cell r="AI14207">
            <v>0</v>
          </cell>
          <cell r="AJ14207">
            <v>0</v>
          </cell>
          <cell r="AN14207">
            <v>0</v>
          </cell>
        </row>
        <row r="14208">
          <cell r="X14208">
            <v>0</v>
          </cell>
          <cell r="Y14208">
            <v>0</v>
          </cell>
          <cell r="Z14208">
            <v>0</v>
          </cell>
          <cell r="AA14208">
            <v>0</v>
          </cell>
          <cell r="AE14208">
            <v>0</v>
          </cell>
          <cell r="AG14208">
            <v>0</v>
          </cell>
          <cell r="AH14208">
            <v>0</v>
          </cell>
          <cell r="AI14208">
            <v>0</v>
          </cell>
          <cell r="AJ14208">
            <v>0</v>
          </cell>
          <cell r="AN14208">
            <v>0</v>
          </cell>
        </row>
        <row r="14209">
          <cell r="X14209">
            <v>0</v>
          </cell>
          <cell r="Y14209">
            <v>0</v>
          </cell>
          <cell r="Z14209">
            <v>0</v>
          </cell>
          <cell r="AA14209">
            <v>0</v>
          </cell>
          <cell r="AE14209">
            <v>0</v>
          </cell>
          <cell r="AG14209">
            <v>0</v>
          </cell>
          <cell r="AH14209">
            <v>0</v>
          </cell>
          <cell r="AI14209">
            <v>0</v>
          </cell>
          <cell r="AJ14209">
            <v>0</v>
          </cell>
          <cell r="AN14209">
            <v>0</v>
          </cell>
        </row>
        <row r="14210">
          <cell r="X14210">
            <v>0</v>
          </cell>
          <cell r="Y14210">
            <v>0</v>
          </cell>
          <cell r="Z14210">
            <v>0</v>
          </cell>
          <cell r="AA14210">
            <v>0</v>
          </cell>
          <cell r="AE14210">
            <v>0</v>
          </cell>
          <cell r="AG14210">
            <v>0</v>
          </cell>
          <cell r="AH14210">
            <v>0</v>
          </cell>
          <cell r="AI14210">
            <v>0</v>
          </cell>
          <cell r="AJ14210">
            <v>0</v>
          </cell>
          <cell r="AN14210">
            <v>0</v>
          </cell>
        </row>
        <row r="14211">
          <cell r="X14211">
            <v>0</v>
          </cell>
          <cell r="Y14211">
            <v>0</v>
          </cell>
          <cell r="Z14211">
            <v>0</v>
          </cell>
          <cell r="AA14211">
            <v>0</v>
          </cell>
          <cell r="AE14211">
            <v>0</v>
          </cell>
          <cell r="AG14211">
            <v>0</v>
          </cell>
          <cell r="AH14211">
            <v>0</v>
          </cell>
          <cell r="AI14211">
            <v>0</v>
          </cell>
          <cell r="AJ14211">
            <v>0</v>
          </cell>
          <cell r="AN14211">
            <v>0</v>
          </cell>
        </row>
        <row r="14212">
          <cell r="X14212">
            <v>0</v>
          </cell>
          <cell r="Y14212">
            <v>0</v>
          </cell>
          <cell r="Z14212">
            <v>0</v>
          </cell>
          <cell r="AA14212">
            <v>0</v>
          </cell>
          <cell r="AE14212">
            <v>0</v>
          </cell>
          <cell r="AG14212">
            <v>0</v>
          </cell>
          <cell r="AH14212">
            <v>0</v>
          </cell>
          <cell r="AI14212">
            <v>0</v>
          </cell>
          <cell r="AJ14212">
            <v>0</v>
          </cell>
          <cell r="AN14212">
            <v>0</v>
          </cell>
        </row>
        <row r="14213">
          <cell r="X14213">
            <v>0</v>
          </cell>
          <cell r="Y14213">
            <v>0</v>
          </cell>
          <cell r="Z14213">
            <v>0</v>
          </cell>
          <cell r="AA14213">
            <v>0</v>
          </cell>
          <cell r="AE14213">
            <v>0</v>
          </cell>
          <cell r="AG14213">
            <v>0</v>
          </cell>
          <cell r="AH14213">
            <v>0</v>
          </cell>
          <cell r="AI14213">
            <v>0</v>
          </cell>
          <cell r="AJ14213">
            <v>0</v>
          </cell>
          <cell r="AN14213">
            <v>0</v>
          </cell>
        </row>
        <row r="14214">
          <cell r="X14214">
            <v>0</v>
          </cell>
          <cell r="Y14214">
            <v>0</v>
          </cell>
          <cell r="Z14214">
            <v>0</v>
          </cell>
          <cell r="AA14214">
            <v>0</v>
          </cell>
          <cell r="AE14214">
            <v>0</v>
          </cell>
          <cell r="AG14214">
            <v>0</v>
          </cell>
          <cell r="AH14214">
            <v>0</v>
          </cell>
          <cell r="AI14214">
            <v>0</v>
          </cell>
          <cell r="AJ14214">
            <v>0</v>
          </cell>
          <cell r="AN14214">
            <v>0</v>
          </cell>
        </row>
        <row r="14215">
          <cell r="X14215">
            <v>0</v>
          </cell>
          <cell r="Y14215">
            <v>0</v>
          </cell>
          <cell r="Z14215">
            <v>0</v>
          </cell>
          <cell r="AA14215">
            <v>0</v>
          </cell>
          <cell r="AE14215">
            <v>0</v>
          </cell>
          <cell r="AG14215">
            <v>0</v>
          </cell>
          <cell r="AH14215">
            <v>0</v>
          </cell>
          <cell r="AI14215">
            <v>0</v>
          </cell>
          <cell r="AJ14215">
            <v>0</v>
          </cell>
          <cell r="AN14215">
            <v>0</v>
          </cell>
        </row>
        <row r="14216">
          <cell r="X14216">
            <v>0</v>
          </cell>
          <cell r="Y14216">
            <v>0</v>
          </cell>
          <cell r="Z14216">
            <v>0</v>
          </cell>
          <cell r="AA14216">
            <v>0</v>
          </cell>
          <cell r="AE14216">
            <v>0</v>
          </cell>
          <cell r="AG14216">
            <v>0</v>
          </cell>
          <cell r="AH14216">
            <v>0</v>
          </cell>
          <cell r="AI14216">
            <v>0</v>
          </cell>
          <cell r="AJ14216">
            <v>0</v>
          </cell>
          <cell r="AN14216">
            <v>0</v>
          </cell>
        </row>
        <row r="14217">
          <cell r="X14217">
            <v>0</v>
          </cell>
          <cell r="Y14217">
            <v>0</v>
          </cell>
          <cell r="Z14217">
            <v>0</v>
          </cell>
          <cell r="AA14217">
            <v>0</v>
          </cell>
          <cell r="AE14217">
            <v>0</v>
          </cell>
          <cell r="AG14217">
            <v>0</v>
          </cell>
          <cell r="AH14217">
            <v>0</v>
          </cell>
          <cell r="AI14217">
            <v>0</v>
          </cell>
          <cell r="AJ14217">
            <v>0</v>
          </cell>
          <cell r="AN14217">
            <v>0</v>
          </cell>
        </row>
        <row r="14218">
          <cell r="X14218">
            <v>0</v>
          </cell>
          <cell r="Y14218">
            <v>0</v>
          </cell>
          <cell r="Z14218">
            <v>0</v>
          </cell>
          <cell r="AA14218">
            <v>0</v>
          </cell>
          <cell r="AE14218">
            <v>0</v>
          </cell>
          <cell r="AG14218">
            <v>0</v>
          </cell>
          <cell r="AH14218">
            <v>0</v>
          </cell>
          <cell r="AI14218">
            <v>0</v>
          </cell>
          <cell r="AJ14218">
            <v>0</v>
          </cell>
          <cell r="AN14218">
            <v>0</v>
          </cell>
        </row>
        <row r="14219">
          <cell r="X14219">
            <v>0</v>
          </cell>
          <cell r="Y14219">
            <v>0</v>
          </cell>
          <cell r="Z14219">
            <v>0</v>
          </cell>
          <cell r="AA14219">
            <v>0</v>
          </cell>
          <cell r="AE14219">
            <v>0</v>
          </cell>
          <cell r="AG14219">
            <v>0</v>
          </cell>
          <cell r="AH14219">
            <v>0</v>
          </cell>
          <cell r="AI14219">
            <v>0</v>
          </cell>
          <cell r="AJ14219">
            <v>0</v>
          </cell>
          <cell r="AN14219">
            <v>0</v>
          </cell>
        </row>
        <row r="14220">
          <cell r="X14220">
            <v>0</v>
          </cell>
          <cell r="Y14220">
            <v>0</v>
          </cell>
          <cell r="Z14220">
            <v>0</v>
          </cell>
          <cell r="AA14220">
            <v>0</v>
          </cell>
          <cell r="AE14220">
            <v>0</v>
          </cell>
          <cell r="AG14220">
            <v>0</v>
          </cell>
          <cell r="AH14220">
            <v>0</v>
          </cell>
          <cell r="AI14220">
            <v>0</v>
          </cell>
          <cell r="AJ14220">
            <v>0</v>
          </cell>
          <cell r="AN14220">
            <v>0</v>
          </cell>
        </row>
        <row r="14221">
          <cell r="X14221">
            <v>0</v>
          </cell>
          <cell r="Y14221">
            <v>0</v>
          </cell>
          <cell r="Z14221">
            <v>0</v>
          </cell>
          <cell r="AA14221">
            <v>0</v>
          </cell>
          <cell r="AE14221">
            <v>0</v>
          </cell>
          <cell r="AG14221">
            <v>0</v>
          </cell>
          <cell r="AH14221">
            <v>0</v>
          </cell>
          <cell r="AI14221">
            <v>0</v>
          </cell>
          <cell r="AJ14221">
            <v>0</v>
          </cell>
          <cell r="AN14221">
            <v>0</v>
          </cell>
        </row>
        <row r="14222">
          <cell r="X14222">
            <v>0</v>
          </cell>
          <cell r="Y14222">
            <v>0</v>
          </cell>
          <cell r="Z14222">
            <v>0</v>
          </cell>
          <cell r="AA14222">
            <v>0</v>
          </cell>
          <cell r="AE14222">
            <v>0</v>
          </cell>
          <cell r="AG14222">
            <v>0</v>
          </cell>
          <cell r="AH14222">
            <v>0</v>
          </cell>
          <cell r="AI14222">
            <v>0</v>
          </cell>
          <cell r="AJ14222">
            <v>0</v>
          </cell>
          <cell r="AN14222">
            <v>0</v>
          </cell>
        </row>
        <row r="14223">
          <cell r="X14223">
            <v>0</v>
          </cell>
          <cell r="Y14223">
            <v>0</v>
          </cell>
          <cell r="Z14223">
            <v>0</v>
          </cell>
          <cell r="AA14223">
            <v>0</v>
          </cell>
          <cell r="AE14223">
            <v>0</v>
          </cell>
          <cell r="AG14223">
            <v>0</v>
          </cell>
          <cell r="AH14223">
            <v>0</v>
          </cell>
          <cell r="AI14223">
            <v>0</v>
          </cell>
          <cell r="AJ14223">
            <v>0</v>
          </cell>
          <cell r="AN14223">
            <v>0</v>
          </cell>
        </row>
        <row r="14224">
          <cell r="X14224">
            <v>0</v>
          </cell>
          <cell r="Y14224">
            <v>0</v>
          </cell>
          <cell r="Z14224">
            <v>0</v>
          </cell>
          <cell r="AA14224">
            <v>0</v>
          </cell>
          <cell r="AE14224">
            <v>0</v>
          </cell>
          <cell r="AG14224">
            <v>0</v>
          </cell>
          <cell r="AH14224">
            <v>0</v>
          </cell>
          <cell r="AI14224">
            <v>0</v>
          </cell>
          <cell r="AJ14224">
            <v>0</v>
          </cell>
          <cell r="AN14224">
            <v>0</v>
          </cell>
        </row>
        <row r="14225">
          <cell r="X14225">
            <v>0</v>
          </cell>
          <cell r="Y14225">
            <v>0</v>
          </cell>
          <cell r="Z14225">
            <v>0</v>
          </cell>
          <cell r="AA14225">
            <v>0</v>
          </cell>
          <cell r="AE14225">
            <v>0</v>
          </cell>
          <cell r="AG14225">
            <v>0</v>
          </cell>
          <cell r="AH14225">
            <v>0</v>
          </cell>
          <cell r="AI14225">
            <v>0</v>
          </cell>
          <cell r="AJ14225">
            <v>0</v>
          </cell>
          <cell r="AN14225">
            <v>0</v>
          </cell>
        </row>
        <row r="14226">
          <cell r="X14226">
            <v>0</v>
          </cell>
          <cell r="Y14226">
            <v>0</v>
          </cell>
          <cell r="Z14226">
            <v>0</v>
          </cell>
          <cell r="AA14226">
            <v>0</v>
          </cell>
          <cell r="AE14226">
            <v>0</v>
          </cell>
          <cell r="AG14226">
            <v>0</v>
          </cell>
          <cell r="AH14226">
            <v>0</v>
          </cell>
          <cell r="AI14226">
            <v>0</v>
          </cell>
          <cell r="AJ14226">
            <v>0</v>
          </cell>
          <cell r="AN14226">
            <v>0</v>
          </cell>
        </row>
        <row r="14227">
          <cell r="X14227">
            <v>0</v>
          </cell>
          <cell r="Y14227">
            <v>0</v>
          </cell>
          <cell r="Z14227">
            <v>0</v>
          </cell>
          <cell r="AA14227">
            <v>0</v>
          </cell>
          <cell r="AE14227">
            <v>0</v>
          </cell>
          <cell r="AG14227">
            <v>0</v>
          </cell>
          <cell r="AH14227">
            <v>0</v>
          </cell>
          <cell r="AI14227">
            <v>0</v>
          </cell>
          <cell r="AJ14227">
            <v>0</v>
          </cell>
          <cell r="AN14227">
            <v>0</v>
          </cell>
        </row>
        <row r="14228">
          <cell r="X14228">
            <v>0</v>
          </cell>
          <cell r="Y14228">
            <v>0</v>
          </cell>
          <cell r="Z14228">
            <v>0</v>
          </cell>
          <cell r="AA14228">
            <v>0</v>
          </cell>
          <cell r="AE14228">
            <v>0</v>
          </cell>
          <cell r="AG14228">
            <v>0</v>
          </cell>
          <cell r="AH14228">
            <v>0</v>
          </cell>
          <cell r="AI14228">
            <v>0</v>
          </cell>
          <cell r="AJ14228">
            <v>0</v>
          </cell>
          <cell r="AN14228">
            <v>0</v>
          </cell>
        </row>
        <row r="14229">
          <cell r="X14229">
            <v>0</v>
          </cell>
          <cell r="Y14229">
            <v>0</v>
          </cell>
          <cell r="Z14229">
            <v>0</v>
          </cell>
          <cell r="AA14229">
            <v>0</v>
          </cell>
          <cell r="AE14229">
            <v>0</v>
          </cell>
          <cell r="AG14229">
            <v>0</v>
          </cell>
          <cell r="AH14229">
            <v>0</v>
          </cell>
          <cell r="AI14229">
            <v>0</v>
          </cell>
          <cell r="AJ14229">
            <v>0</v>
          </cell>
          <cell r="AN14229">
            <v>0</v>
          </cell>
        </row>
        <row r="14230">
          <cell r="X14230">
            <v>0</v>
          </cell>
          <cell r="Y14230">
            <v>0</v>
          </cell>
          <cell r="Z14230">
            <v>0</v>
          </cell>
          <cell r="AA14230">
            <v>0</v>
          </cell>
          <cell r="AE14230">
            <v>0</v>
          </cell>
          <cell r="AG14230">
            <v>0</v>
          </cell>
          <cell r="AH14230">
            <v>0</v>
          </cell>
          <cell r="AI14230">
            <v>0</v>
          </cell>
          <cell r="AJ14230">
            <v>0</v>
          </cell>
          <cell r="AN14230">
            <v>0</v>
          </cell>
        </row>
        <row r="14231">
          <cell r="X14231">
            <v>0</v>
          </cell>
          <cell r="Y14231">
            <v>0</v>
          </cell>
          <cell r="Z14231">
            <v>0</v>
          </cell>
          <cell r="AA14231">
            <v>0</v>
          </cell>
          <cell r="AE14231">
            <v>0</v>
          </cell>
          <cell r="AG14231">
            <v>0</v>
          </cell>
          <cell r="AH14231">
            <v>0</v>
          </cell>
          <cell r="AI14231">
            <v>0</v>
          </cell>
          <cell r="AJ14231">
            <v>0</v>
          </cell>
          <cell r="AN14231">
            <v>0</v>
          </cell>
        </row>
        <row r="14232">
          <cell r="X14232">
            <v>0</v>
          </cell>
          <cell r="Y14232">
            <v>0</v>
          </cell>
          <cell r="Z14232">
            <v>0</v>
          </cell>
          <cell r="AA14232">
            <v>0</v>
          </cell>
          <cell r="AE14232">
            <v>0</v>
          </cell>
          <cell r="AG14232">
            <v>0</v>
          </cell>
          <cell r="AH14232">
            <v>0</v>
          </cell>
          <cell r="AI14232">
            <v>0</v>
          </cell>
          <cell r="AJ14232">
            <v>0</v>
          </cell>
          <cell r="AN14232">
            <v>0</v>
          </cell>
        </row>
        <row r="14233">
          <cell r="X14233">
            <v>0</v>
          </cell>
          <cell r="Y14233">
            <v>0</v>
          </cell>
          <cell r="Z14233">
            <v>0</v>
          </cell>
          <cell r="AA14233">
            <v>0</v>
          </cell>
          <cell r="AE14233">
            <v>0</v>
          </cell>
          <cell r="AG14233">
            <v>0</v>
          </cell>
          <cell r="AH14233">
            <v>0</v>
          </cell>
          <cell r="AI14233">
            <v>0</v>
          </cell>
          <cell r="AJ14233">
            <v>0</v>
          </cell>
          <cell r="AN14233">
            <v>0</v>
          </cell>
        </row>
        <row r="14234">
          <cell r="X14234">
            <v>0</v>
          </cell>
          <cell r="Y14234">
            <v>0</v>
          </cell>
          <cell r="Z14234">
            <v>0</v>
          </cell>
          <cell r="AA14234">
            <v>0</v>
          </cell>
          <cell r="AE14234">
            <v>0</v>
          </cell>
          <cell r="AG14234">
            <v>0</v>
          </cell>
          <cell r="AH14234">
            <v>0</v>
          </cell>
          <cell r="AI14234">
            <v>0</v>
          </cell>
          <cell r="AJ14234">
            <v>0</v>
          </cell>
          <cell r="AN14234">
            <v>0</v>
          </cell>
        </row>
        <row r="14235">
          <cell r="X14235">
            <v>0</v>
          </cell>
          <cell r="Y14235">
            <v>0</v>
          </cell>
          <cell r="Z14235">
            <v>0</v>
          </cell>
          <cell r="AA14235">
            <v>0</v>
          </cell>
          <cell r="AE14235">
            <v>0</v>
          </cell>
          <cell r="AG14235">
            <v>0</v>
          </cell>
          <cell r="AH14235">
            <v>0</v>
          </cell>
          <cell r="AI14235">
            <v>0</v>
          </cell>
          <cell r="AJ14235">
            <v>0</v>
          </cell>
          <cell r="AN14235">
            <v>0</v>
          </cell>
        </row>
        <row r="14236">
          <cell r="X14236">
            <v>0</v>
          </cell>
          <cell r="Y14236">
            <v>0</v>
          </cell>
          <cell r="Z14236">
            <v>0</v>
          </cell>
          <cell r="AA14236">
            <v>0</v>
          </cell>
          <cell r="AE14236">
            <v>0</v>
          </cell>
          <cell r="AG14236">
            <v>0</v>
          </cell>
          <cell r="AH14236">
            <v>0</v>
          </cell>
          <cell r="AI14236">
            <v>0</v>
          </cell>
          <cell r="AJ14236">
            <v>0</v>
          </cell>
          <cell r="AN14236">
            <v>0</v>
          </cell>
        </row>
        <row r="14237">
          <cell r="X14237">
            <v>0</v>
          </cell>
          <cell r="Y14237">
            <v>0</v>
          </cell>
          <cell r="Z14237">
            <v>0</v>
          </cell>
          <cell r="AA14237">
            <v>0</v>
          </cell>
          <cell r="AE14237">
            <v>0</v>
          </cell>
          <cell r="AG14237">
            <v>0</v>
          </cell>
          <cell r="AH14237">
            <v>0</v>
          </cell>
          <cell r="AI14237">
            <v>0</v>
          </cell>
          <cell r="AJ14237">
            <v>0</v>
          </cell>
          <cell r="AN14237">
            <v>0</v>
          </cell>
        </row>
        <row r="14238">
          <cell r="X14238">
            <v>0</v>
          </cell>
          <cell r="Y14238">
            <v>0</v>
          </cell>
          <cell r="Z14238">
            <v>0</v>
          </cell>
          <cell r="AA14238">
            <v>0</v>
          </cell>
          <cell r="AE14238">
            <v>0</v>
          </cell>
          <cell r="AG14238">
            <v>0</v>
          </cell>
          <cell r="AH14238">
            <v>0</v>
          </cell>
          <cell r="AI14238">
            <v>0</v>
          </cell>
          <cell r="AJ14238">
            <v>0</v>
          </cell>
          <cell r="AN14238">
            <v>0</v>
          </cell>
        </row>
        <row r="14239">
          <cell r="X14239">
            <v>0</v>
          </cell>
          <cell r="Y14239">
            <v>0</v>
          </cell>
          <cell r="Z14239">
            <v>0</v>
          </cell>
          <cell r="AA14239">
            <v>0</v>
          </cell>
          <cell r="AE14239">
            <v>0</v>
          </cell>
          <cell r="AG14239">
            <v>0</v>
          </cell>
          <cell r="AH14239">
            <v>0</v>
          </cell>
          <cell r="AI14239">
            <v>0</v>
          </cell>
          <cell r="AJ14239">
            <v>0</v>
          </cell>
          <cell r="AN14239">
            <v>0</v>
          </cell>
        </row>
        <row r="14240">
          <cell r="X14240">
            <v>0</v>
          </cell>
          <cell r="Y14240">
            <v>0</v>
          </cell>
          <cell r="Z14240">
            <v>0</v>
          </cell>
          <cell r="AA14240">
            <v>0</v>
          </cell>
          <cell r="AE14240">
            <v>0</v>
          </cell>
          <cell r="AG14240">
            <v>0</v>
          </cell>
          <cell r="AH14240">
            <v>0</v>
          </cell>
          <cell r="AI14240">
            <v>0</v>
          </cell>
          <cell r="AJ14240">
            <v>0</v>
          </cell>
          <cell r="AN14240">
            <v>0</v>
          </cell>
        </row>
        <row r="14241">
          <cell r="X14241">
            <v>0</v>
          </cell>
          <cell r="Y14241">
            <v>0</v>
          </cell>
          <cell r="Z14241">
            <v>0</v>
          </cell>
          <cell r="AA14241">
            <v>0</v>
          </cell>
          <cell r="AE14241">
            <v>0</v>
          </cell>
          <cell r="AG14241">
            <v>0</v>
          </cell>
          <cell r="AH14241">
            <v>0</v>
          </cell>
          <cell r="AI14241">
            <v>0</v>
          </cell>
          <cell r="AJ14241">
            <v>0</v>
          </cell>
          <cell r="AN14241">
            <v>0</v>
          </cell>
        </row>
        <row r="14242">
          <cell r="X14242">
            <v>0</v>
          </cell>
          <cell r="Y14242">
            <v>0</v>
          </cell>
          <cell r="Z14242">
            <v>0</v>
          </cell>
          <cell r="AA14242">
            <v>0</v>
          </cell>
          <cell r="AE14242">
            <v>0</v>
          </cell>
          <cell r="AG14242">
            <v>0</v>
          </cell>
          <cell r="AH14242">
            <v>0</v>
          </cell>
          <cell r="AI14242">
            <v>0</v>
          </cell>
          <cell r="AJ14242">
            <v>0</v>
          </cell>
          <cell r="AN14242">
            <v>0</v>
          </cell>
        </row>
        <row r="14243">
          <cell r="X14243">
            <v>0</v>
          </cell>
          <cell r="Y14243">
            <v>0</v>
          </cell>
          <cell r="Z14243">
            <v>0</v>
          </cell>
          <cell r="AA14243">
            <v>0</v>
          </cell>
          <cell r="AE14243">
            <v>0</v>
          </cell>
          <cell r="AG14243">
            <v>0</v>
          </cell>
          <cell r="AH14243">
            <v>0</v>
          </cell>
          <cell r="AI14243">
            <v>0</v>
          </cell>
          <cell r="AJ14243">
            <v>0</v>
          </cell>
          <cell r="AN14243">
            <v>0</v>
          </cell>
        </row>
        <row r="14244">
          <cell r="X14244">
            <v>0</v>
          </cell>
          <cell r="Y14244">
            <v>0</v>
          </cell>
          <cell r="Z14244">
            <v>0</v>
          </cell>
          <cell r="AA14244">
            <v>0</v>
          </cell>
          <cell r="AE14244">
            <v>0</v>
          </cell>
          <cell r="AG14244">
            <v>0</v>
          </cell>
          <cell r="AH14244">
            <v>0</v>
          </cell>
          <cell r="AI14244">
            <v>0</v>
          </cell>
          <cell r="AJ14244">
            <v>0</v>
          </cell>
          <cell r="AN14244">
            <v>0</v>
          </cell>
        </row>
        <row r="14245">
          <cell r="X14245">
            <v>0</v>
          </cell>
          <cell r="Y14245">
            <v>0</v>
          </cell>
          <cell r="Z14245">
            <v>0</v>
          </cell>
          <cell r="AA14245">
            <v>0</v>
          </cell>
          <cell r="AE14245">
            <v>0</v>
          </cell>
          <cell r="AG14245">
            <v>0</v>
          </cell>
          <cell r="AH14245">
            <v>0</v>
          </cell>
          <cell r="AI14245">
            <v>0</v>
          </cell>
          <cell r="AJ14245">
            <v>0</v>
          </cell>
          <cell r="AN14245">
            <v>0</v>
          </cell>
        </row>
        <row r="14246">
          <cell r="X14246">
            <v>0</v>
          </cell>
          <cell r="Y14246">
            <v>0</v>
          </cell>
          <cell r="Z14246">
            <v>0</v>
          </cell>
          <cell r="AA14246">
            <v>0</v>
          </cell>
          <cell r="AE14246">
            <v>0</v>
          </cell>
          <cell r="AG14246">
            <v>0</v>
          </cell>
          <cell r="AH14246">
            <v>0</v>
          </cell>
          <cell r="AI14246">
            <v>0</v>
          </cell>
          <cell r="AJ14246">
            <v>0</v>
          </cell>
          <cell r="AN14246">
            <v>0</v>
          </cell>
        </row>
        <row r="14247">
          <cell r="X14247">
            <v>0</v>
          </cell>
          <cell r="Y14247">
            <v>0</v>
          </cell>
          <cell r="Z14247">
            <v>0</v>
          </cell>
          <cell r="AA14247">
            <v>0</v>
          </cell>
          <cell r="AE14247">
            <v>0</v>
          </cell>
          <cell r="AG14247">
            <v>0</v>
          </cell>
          <cell r="AH14247">
            <v>0</v>
          </cell>
          <cell r="AI14247">
            <v>0</v>
          </cell>
          <cell r="AJ14247">
            <v>0</v>
          </cell>
          <cell r="AN14247">
            <v>0</v>
          </cell>
        </row>
        <row r="14248">
          <cell r="X14248">
            <v>0</v>
          </cell>
          <cell r="Y14248">
            <v>0</v>
          </cell>
          <cell r="Z14248">
            <v>0</v>
          </cell>
          <cell r="AA14248">
            <v>0</v>
          </cell>
          <cell r="AE14248">
            <v>0</v>
          </cell>
          <cell r="AG14248">
            <v>0</v>
          </cell>
          <cell r="AH14248">
            <v>0</v>
          </cell>
          <cell r="AI14248">
            <v>0</v>
          </cell>
          <cell r="AJ14248">
            <v>0</v>
          </cell>
          <cell r="AN14248">
            <v>0</v>
          </cell>
        </row>
        <row r="14249">
          <cell r="X14249">
            <v>0</v>
          </cell>
          <cell r="Y14249">
            <v>0</v>
          </cell>
          <cell r="Z14249">
            <v>0</v>
          </cell>
          <cell r="AA14249">
            <v>0</v>
          </cell>
          <cell r="AE14249">
            <v>0</v>
          </cell>
          <cell r="AG14249">
            <v>0</v>
          </cell>
          <cell r="AH14249">
            <v>0</v>
          </cell>
          <cell r="AI14249">
            <v>0</v>
          </cell>
          <cell r="AJ14249">
            <v>0</v>
          </cell>
          <cell r="AN14249">
            <v>0</v>
          </cell>
        </row>
        <row r="14250">
          <cell r="X14250">
            <v>0</v>
          </cell>
          <cell r="Y14250">
            <v>0</v>
          </cell>
          <cell r="Z14250">
            <v>0</v>
          </cell>
          <cell r="AA14250">
            <v>0</v>
          </cell>
          <cell r="AE14250">
            <v>0</v>
          </cell>
          <cell r="AG14250">
            <v>0</v>
          </cell>
          <cell r="AH14250">
            <v>0</v>
          </cell>
          <cell r="AI14250">
            <v>0</v>
          </cell>
          <cell r="AJ14250">
            <v>0</v>
          </cell>
          <cell r="AN14250">
            <v>0</v>
          </cell>
        </row>
        <row r="14251">
          <cell r="X14251">
            <v>0</v>
          </cell>
          <cell r="Y14251">
            <v>0</v>
          </cell>
          <cell r="Z14251">
            <v>0</v>
          </cell>
          <cell r="AA14251">
            <v>0</v>
          </cell>
          <cell r="AE14251">
            <v>0</v>
          </cell>
          <cell r="AG14251">
            <v>0</v>
          </cell>
          <cell r="AH14251">
            <v>0</v>
          </cell>
          <cell r="AI14251">
            <v>0</v>
          </cell>
          <cell r="AJ14251">
            <v>0</v>
          </cell>
          <cell r="AN14251">
            <v>0</v>
          </cell>
        </row>
        <row r="14252">
          <cell r="X14252">
            <v>0</v>
          </cell>
          <cell r="Y14252">
            <v>0</v>
          </cell>
          <cell r="Z14252">
            <v>0</v>
          </cell>
          <cell r="AA14252">
            <v>0</v>
          </cell>
          <cell r="AE14252">
            <v>0</v>
          </cell>
          <cell r="AG14252">
            <v>0</v>
          </cell>
          <cell r="AH14252">
            <v>0</v>
          </cell>
          <cell r="AI14252">
            <v>0</v>
          </cell>
          <cell r="AJ14252">
            <v>0</v>
          </cell>
          <cell r="AN14252">
            <v>0</v>
          </cell>
        </row>
        <row r="14253">
          <cell r="X14253">
            <v>0</v>
          </cell>
          <cell r="Y14253">
            <v>0</v>
          </cell>
          <cell r="Z14253">
            <v>0</v>
          </cell>
          <cell r="AA14253">
            <v>0</v>
          </cell>
          <cell r="AE14253">
            <v>0</v>
          </cell>
          <cell r="AG14253">
            <v>0</v>
          </cell>
          <cell r="AH14253">
            <v>0</v>
          </cell>
          <cell r="AI14253">
            <v>0</v>
          </cell>
          <cell r="AJ14253">
            <v>0</v>
          </cell>
          <cell r="AN14253">
            <v>0</v>
          </cell>
        </row>
        <row r="14254">
          <cell r="X14254">
            <v>0</v>
          </cell>
          <cell r="Y14254">
            <v>0</v>
          </cell>
          <cell r="Z14254">
            <v>0</v>
          </cell>
          <cell r="AA14254">
            <v>0</v>
          </cell>
          <cell r="AE14254">
            <v>0</v>
          </cell>
          <cell r="AG14254">
            <v>0</v>
          </cell>
          <cell r="AH14254">
            <v>0</v>
          </cell>
          <cell r="AI14254">
            <v>0</v>
          </cell>
          <cell r="AJ14254">
            <v>0</v>
          </cell>
          <cell r="AN14254">
            <v>0</v>
          </cell>
        </row>
        <row r="14255">
          <cell r="X14255">
            <v>0</v>
          </cell>
          <cell r="Y14255">
            <v>0</v>
          </cell>
          <cell r="Z14255">
            <v>0</v>
          </cell>
          <cell r="AA14255">
            <v>0</v>
          </cell>
          <cell r="AE14255">
            <v>0</v>
          </cell>
          <cell r="AG14255">
            <v>0</v>
          </cell>
          <cell r="AH14255">
            <v>0</v>
          </cell>
          <cell r="AI14255">
            <v>0</v>
          </cell>
          <cell r="AJ14255">
            <v>0</v>
          </cell>
          <cell r="AN14255">
            <v>0</v>
          </cell>
        </row>
        <row r="14256">
          <cell r="X14256">
            <v>0</v>
          </cell>
          <cell r="Y14256">
            <v>0</v>
          </cell>
          <cell r="Z14256">
            <v>0</v>
          </cell>
          <cell r="AA14256">
            <v>0</v>
          </cell>
          <cell r="AE14256">
            <v>0</v>
          </cell>
          <cell r="AG14256">
            <v>0</v>
          </cell>
          <cell r="AH14256">
            <v>0</v>
          </cell>
          <cell r="AI14256">
            <v>0</v>
          </cell>
          <cell r="AJ14256">
            <v>0</v>
          </cell>
          <cell r="AN14256">
            <v>0</v>
          </cell>
        </row>
        <row r="14257">
          <cell r="X14257">
            <v>0</v>
          </cell>
          <cell r="Y14257">
            <v>0</v>
          </cell>
          <cell r="Z14257">
            <v>0</v>
          </cell>
          <cell r="AA14257">
            <v>0</v>
          </cell>
          <cell r="AE14257">
            <v>0</v>
          </cell>
          <cell r="AG14257">
            <v>0</v>
          </cell>
          <cell r="AH14257">
            <v>0</v>
          </cell>
          <cell r="AI14257">
            <v>0</v>
          </cell>
          <cell r="AJ14257">
            <v>0</v>
          </cell>
          <cell r="AN14257">
            <v>0</v>
          </cell>
        </row>
        <row r="14258">
          <cell r="X14258">
            <v>0</v>
          </cell>
          <cell r="Y14258">
            <v>0</v>
          </cell>
          <cell r="Z14258">
            <v>0</v>
          </cell>
          <cell r="AA14258">
            <v>0</v>
          </cell>
          <cell r="AE14258">
            <v>0</v>
          </cell>
          <cell r="AG14258">
            <v>0</v>
          </cell>
          <cell r="AH14258">
            <v>0</v>
          </cell>
          <cell r="AI14258">
            <v>0</v>
          </cell>
          <cell r="AJ14258">
            <v>0</v>
          </cell>
          <cell r="AN14258">
            <v>0</v>
          </cell>
        </row>
        <row r="14259">
          <cell r="X14259">
            <v>0</v>
          </cell>
          <cell r="Y14259">
            <v>0</v>
          </cell>
          <cell r="Z14259">
            <v>0</v>
          </cell>
          <cell r="AA14259">
            <v>0</v>
          </cell>
          <cell r="AE14259">
            <v>0</v>
          </cell>
          <cell r="AG14259">
            <v>0</v>
          </cell>
          <cell r="AH14259">
            <v>0</v>
          </cell>
          <cell r="AI14259">
            <v>0</v>
          </cell>
          <cell r="AJ14259">
            <v>0</v>
          </cell>
          <cell r="AN14259">
            <v>0</v>
          </cell>
        </row>
        <row r="14260">
          <cell r="X14260">
            <v>0</v>
          </cell>
          <cell r="Y14260">
            <v>0</v>
          </cell>
          <cell r="Z14260">
            <v>0</v>
          </cell>
          <cell r="AA14260">
            <v>0</v>
          </cell>
          <cell r="AE14260">
            <v>0</v>
          </cell>
          <cell r="AG14260">
            <v>0</v>
          </cell>
          <cell r="AH14260">
            <v>0</v>
          </cell>
          <cell r="AI14260">
            <v>0</v>
          </cell>
          <cell r="AJ14260">
            <v>0</v>
          </cell>
          <cell r="AN14260">
            <v>0</v>
          </cell>
        </row>
        <row r="14261">
          <cell r="X14261">
            <v>0</v>
          </cell>
          <cell r="Y14261">
            <v>0</v>
          </cell>
          <cell r="Z14261">
            <v>0</v>
          </cell>
          <cell r="AA14261">
            <v>0</v>
          </cell>
          <cell r="AE14261">
            <v>0</v>
          </cell>
          <cell r="AG14261">
            <v>0</v>
          </cell>
          <cell r="AH14261">
            <v>0</v>
          </cell>
          <cell r="AI14261">
            <v>0</v>
          </cell>
          <cell r="AJ14261">
            <v>0</v>
          </cell>
          <cell r="AN14261">
            <v>0</v>
          </cell>
        </row>
        <row r="14262">
          <cell r="X14262">
            <v>0</v>
          </cell>
          <cell r="Y14262">
            <v>0</v>
          </cell>
          <cell r="Z14262">
            <v>0</v>
          </cell>
          <cell r="AA14262">
            <v>0</v>
          </cell>
          <cell r="AE14262">
            <v>0</v>
          </cell>
          <cell r="AG14262">
            <v>0</v>
          </cell>
          <cell r="AH14262">
            <v>0</v>
          </cell>
          <cell r="AI14262">
            <v>0</v>
          </cell>
          <cell r="AJ14262">
            <v>0</v>
          </cell>
          <cell r="AN14262">
            <v>0</v>
          </cell>
        </row>
        <row r="14263">
          <cell r="X14263">
            <v>0</v>
          </cell>
          <cell r="Y14263">
            <v>0</v>
          </cell>
          <cell r="Z14263">
            <v>0</v>
          </cell>
          <cell r="AA14263">
            <v>0</v>
          </cell>
          <cell r="AE14263">
            <v>0</v>
          </cell>
          <cell r="AG14263">
            <v>0</v>
          </cell>
          <cell r="AH14263">
            <v>0</v>
          </cell>
          <cell r="AI14263">
            <v>0</v>
          </cell>
          <cell r="AJ14263">
            <v>0</v>
          </cell>
          <cell r="AN14263">
            <v>0</v>
          </cell>
        </row>
        <row r="14264">
          <cell r="X14264">
            <v>0</v>
          </cell>
          <cell r="Y14264">
            <v>0</v>
          </cell>
          <cell r="Z14264">
            <v>0</v>
          </cell>
          <cell r="AA14264">
            <v>0</v>
          </cell>
          <cell r="AE14264">
            <v>0</v>
          </cell>
          <cell r="AG14264">
            <v>0</v>
          </cell>
          <cell r="AH14264">
            <v>0</v>
          </cell>
          <cell r="AI14264">
            <v>0</v>
          </cell>
          <cell r="AJ14264">
            <v>0</v>
          </cell>
          <cell r="AN14264">
            <v>0</v>
          </cell>
        </row>
        <row r="14265">
          <cell r="X14265">
            <v>0</v>
          </cell>
          <cell r="Y14265">
            <v>0</v>
          </cell>
          <cell r="Z14265">
            <v>0</v>
          </cell>
          <cell r="AA14265">
            <v>0</v>
          </cell>
          <cell r="AE14265">
            <v>0</v>
          </cell>
          <cell r="AG14265">
            <v>0</v>
          </cell>
          <cell r="AH14265">
            <v>0</v>
          </cell>
          <cell r="AI14265">
            <v>0</v>
          </cell>
          <cell r="AJ14265">
            <v>0</v>
          </cell>
          <cell r="AN14265">
            <v>0</v>
          </cell>
        </row>
        <row r="14266">
          <cell r="X14266">
            <v>0</v>
          </cell>
          <cell r="Y14266">
            <v>0</v>
          </cell>
          <cell r="Z14266">
            <v>0</v>
          </cell>
          <cell r="AA14266">
            <v>0</v>
          </cell>
          <cell r="AE14266">
            <v>0</v>
          </cell>
          <cell r="AG14266">
            <v>0</v>
          </cell>
          <cell r="AH14266">
            <v>0</v>
          </cell>
          <cell r="AI14266">
            <v>0</v>
          </cell>
          <cell r="AJ14266">
            <v>0</v>
          </cell>
          <cell r="AN14266">
            <v>0</v>
          </cell>
        </row>
        <row r="14267">
          <cell r="X14267">
            <v>0</v>
          </cell>
          <cell r="Y14267">
            <v>0</v>
          </cell>
          <cell r="Z14267">
            <v>0</v>
          </cell>
          <cell r="AA14267">
            <v>0</v>
          </cell>
          <cell r="AE14267">
            <v>0</v>
          </cell>
          <cell r="AG14267">
            <v>0</v>
          </cell>
          <cell r="AH14267">
            <v>0</v>
          </cell>
          <cell r="AI14267">
            <v>0</v>
          </cell>
          <cell r="AJ14267">
            <v>0</v>
          </cell>
          <cell r="AN14267">
            <v>0</v>
          </cell>
        </row>
        <row r="14268">
          <cell r="X14268">
            <v>0</v>
          </cell>
          <cell r="Y14268">
            <v>0</v>
          </cell>
          <cell r="Z14268">
            <v>0</v>
          </cell>
          <cell r="AA14268">
            <v>0</v>
          </cell>
          <cell r="AE14268">
            <v>0</v>
          </cell>
          <cell r="AG14268">
            <v>0</v>
          </cell>
          <cell r="AH14268">
            <v>0</v>
          </cell>
          <cell r="AI14268">
            <v>0</v>
          </cell>
          <cell r="AJ14268">
            <v>0</v>
          </cell>
          <cell r="AN14268">
            <v>0</v>
          </cell>
        </row>
        <row r="14269">
          <cell r="X14269">
            <v>0</v>
          </cell>
          <cell r="Y14269">
            <v>0</v>
          </cell>
          <cell r="Z14269">
            <v>0</v>
          </cell>
          <cell r="AA14269">
            <v>0</v>
          </cell>
          <cell r="AE14269">
            <v>0</v>
          </cell>
          <cell r="AG14269">
            <v>0</v>
          </cell>
          <cell r="AH14269">
            <v>0</v>
          </cell>
          <cell r="AI14269">
            <v>0</v>
          </cell>
          <cell r="AJ14269">
            <v>0</v>
          </cell>
          <cell r="AN14269">
            <v>0</v>
          </cell>
        </row>
        <row r="14270">
          <cell r="X14270">
            <v>0</v>
          </cell>
          <cell r="Y14270">
            <v>0</v>
          </cell>
          <cell r="Z14270">
            <v>0</v>
          </cell>
          <cell r="AA14270">
            <v>0</v>
          </cell>
          <cell r="AE14270">
            <v>0</v>
          </cell>
          <cell r="AG14270">
            <v>0</v>
          </cell>
          <cell r="AH14270">
            <v>0</v>
          </cell>
          <cell r="AI14270">
            <v>0</v>
          </cell>
          <cell r="AJ14270">
            <v>0</v>
          </cell>
          <cell r="AN14270">
            <v>0</v>
          </cell>
        </row>
        <row r="14271">
          <cell r="X14271">
            <v>0</v>
          </cell>
          <cell r="Y14271">
            <v>0</v>
          </cell>
          <cell r="Z14271">
            <v>0</v>
          </cell>
          <cell r="AA14271">
            <v>0</v>
          </cell>
          <cell r="AE14271">
            <v>0</v>
          </cell>
          <cell r="AG14271">
            <v>0</v>
          </cell>
          <cell r="AH14271">
            <v>0</v>
          </cell>
          <cell r="AI14271">
            <v>0</v>
          </cell>
          <cell r="AJ14271">
            <v>0</v>
          </cell>
          <cell r="AN14271">
            <v>0</v>
          </cell>
        </row>
        <row r="14272">
          <cell r="X14272">
            <v>0</v>
          </cell>
          <cell r="Y14272">
            <v>0</v>
          </cell>
          <cell r="Z14272">
            <v>0</v>
          </cell>
          <cell r="AA14272">
            <v>0</v>
          </cell>
          <cell r="AE14272">
            <v>0</v>
          </cell>
          <cell r="AG14272">
            <v>0</v>
          </cell>
          <cell r="AH14272">
            <v>0</v>
          </cell>
          <cell r="AI14272">
            <v>0</v>
          </cell>
          <cell r="AJ14272">
            <v>0</v>
          </cell>
          <cell r="AN14272">
            <v>0</v>
          </cell>
        </row>
        <row r="14273">
          <cell r="X14273">
            <v>0</v>
          </cell>
          <cell r="Y14273">
            <v>0</v>
          </cell>
          <cell r="Z14273">
            <v>0</v>
          </cell>
          <cell r="AA14273">
            <v>0</v>
          </cell>
          <cell r="AE14273">
            <v>0</v>
          </cell>
          <cell r="AG14273">
            <v>0</v>
          </cell>
          <cell r="AH14273">
            <v>0</v>
          </cell>
          <cell r="AI14273">
            <v>0</v>
          </cell>
          <cell r="AJ14273">
            <v>0</v>
          </cell>
          <cell r="AN14273">
            <v>0</v>
          </cell>
        </row>
        <row r="14274">
          <cell r="X14274">
            <v>0</v>
          </cell>
          <cell r="Y14274">
            <v>0</v>
          </cell>
          <cell r="Z14274">
            <v>0</v>
          </cell>
          <cell r="AA14274">
            <v>0</v>
          </cell>
          <cell r="AE14274">
            <v>0</v>
          </cell>
          <cell r="AG14274">
            <v>0</v>
          </cell>
          <cell r="AH14274">
            <v>0</v>
          </cell>
          <cell r="AI14274">
            <v>0</v>
          </cell>
          <cell r="AJ14274">
            <v>0</v>
          </cell>
          <cell r="AN14274">
            <v>0</v>
          </cell>
        </row>
        <row r="14275">
          <cell r="X14275">
            <v>0</v>
          </cell>
          <cell r="Y14275">
            <v>0</v>
          </cell>
          <cell r="Z14275">
            <v>0</v>
          </cell>
          <cell r="AA14275">
            <v>0</v>
          </cell>
          <cell r="AE14275">
            <v>0</v>
          </cell>
          <cell r="AG14275">
            <v>0</v>
          </cell>
          <cell r="AH14275">
            <v>0</v>
          </cell>
          <cell r="AI14275">
            <v>0</v>
          </cell>
          <cell r="AJ14275">
            <v>0</v>
          </cell>
          <cell r="AN14275">
            <v>0</v>
          </cell>
        </row>
        <row r="14276">
          <cell r="X14276">
            <v>0</v>
          </cell>
          <cell r="Y14276">
            <v>0</v>
          </cell>
          <cell r="Z14276">
            <v>0</v>
          </cell>
          <cell r="AA14276">
            <v>0</v>
          </cell>
          <cell r="AE14276">
            <v>0</v>
          </cell>
          <cell r="AG14276">
            <v>0</v>
          </cell>
          <cell r="AH14276">
            <v>0</v>
          </cell>
          <cell r="AI14276">
            <v>0</v>
          </cell>
          <cell r="AJ14276">
            <v>0</v>
          </cell>
          <cell r="AN14276">
            <v>0</v>
          </cell>
        </row>
        <row r="14277">
          <cell r="X14277">
            <v>0</v>
          </cell>
          <cell r="Y14277">
            <v>0</v>
          </cell>
          <cell r="Z14277">
            <v>0</v>
          </cell>
          <cell r="AA14277">
            <v>0</v>
          </cell>
          <cell r="AE14277">
            <v>0</v>
          </cell>
          <cell r="AG14277">
            <v>0</v>
          </cell>
          <cell r="AH14277">
            <v>0</v>
          </cell>
          <cell r="AI14277">
            <v>0</v>
          </cell>
          <cell r="AJ14277">
            <v>0</v>
          </cell>
          <cell r="AN14277">
            <v>0</v>
          </cell>
        </row>
        <row r="14278">
          <cell r="X14278">
            <v>0</v>
          </cell>
          <cell r="Y14278">
            <v>0</v>
          </cell>
          <cell r="Z14278">
            <v>0</v>
          </cell>
          <cell r="AA14278">
            <v>0</v>
          </cell>
          <cell r="AE14278">
            <v>0</v>
          </cell>
          <cell r="AG14278">
            <v>0</v>
          </cell>
          <cell r="AH14278">
            <v>0</v>
          </cell>
          <cell r="AI14278">
            <v>0</v>
          </cell>
          <cell r="AJ14278">
            <v>0</v>
          </cell>
          <cell r="AN14278">
            <v>0</v>
          </cell>
        </row>
        <row r="14279">
          <cell r="X14279">
            <v>0</v>
          </cell>
          <cell r="Y14279">
            <v>0</v>
          </cell>
          <cell r="Z14279">
            <v>0</v>
          </cell>
          <cell r="AA14279">
            <v>0</v>
          </cell>
          <cell r="AE14279">
            <v>0</v>
          </cell>
          <cell r="AG14279">
            <v>0</v>
          </cell>
          <cell r="AH14279">
            <v>0</v>
          </cell>
          <cell r="AI14279">
            <v>0</v>
          </cell>
          <cell r="AJ14279">
            <v>0</v>
          </cell>
          <cell r="AN14279">
            <v>0</v>
          </cell>
        </row>
        <row r="14280">
          <cell r="X14280">
            <v>0</v>
          </cell>
          <cell r="Y14280">
            <v>0</v>
          </cell>
          <cell r="Z14280">
            <v>0</v>
          </cell>
          <cell r="AA14280">
            <v>0</v>
          </cell>
          <cell r="AE14280">
            <v>0</v>
          </cell>
          <cell r="AG14280">
            <v>0</v>
          </cell>
          <cell r="AH14280">
            <v>0</v>
          </cell>
          <cell r="AI14280">
            <v>0</v>
          </cell>
          <cell r="AJ14280">
            <v>0</v>
          </cell>
          <cell r="AN14280">
            <v>0</v>
          </cell>
        </row>
        <row r="14281">
          <cell r="X14281">
            <v>0</v>
          </cell>
          <cell r="Y14281">
            <v>0</v>
          </cell>
          <cell r="Z14281">
            <v>0</v>
          </cell>
          <cell r="AA14281">
            <v>0</v>
          </cell>
          <cell r="AE14281">
            <v>0</v>
          </cell>
          <cell r="AG14281">
            <v>0</v>
          </cell>
          <cell r="AH14281">
            <v>0</v>
          </cell>
          <cell r="AI14281">
            <v>0</v>
          </cell>
          <cell r="AJ14281">
            <v>0</v>
          </cell>
          <cell r="AN14281">
            <v>0</v>
          </cell>
        </row>
        <row r="14282">
          <cell r="X14282">
            <v>0</v>
          </cell>
          <cell r="Y14282">
            <v>0</v>
          </cell>
          <cell r="Z14282">
            <v>0</v>
          </cell>
          <cell r="AA14282">
            <v>0</v>
          </cell>
          <cell r="AE14282">
            <v>0</v>
          </cell>
          <cell r="AG14282">
            <v>0</v>
          </cell>
          <cell r="AH14282">
            <v>0</v>
          </cell>
          <cell r="AI14282">
            <v>0</v>
          </cell>
          <cell r="AJ14282">
            <v>0</v>
          </cell>
          <cell r="AN14282">
            <v>0</v>
          </cell>
        </row>
        <row r="14283">
          <cell r="X14283">
            <v>0</v>
          </cell>
          <cell r="Y14283">
            <v>0</v>
          </cell>
          <cell r="Z14283">
            <v>0</v>
          </cell>
          <cell r="AA14283">
            <v>0</v>
          </cell>
          <cell r="AE14283">
            <v>0</v>
          </cell>
          <cell r="AG14283">
            <v>0</v>
          </cell>
          <cell r="AH14283">
            <v>0</v>
          </cell>
          <cell r="AI14283">
            <v>0</v>
          </cell>
          <cell r="AJ14283">
            <v>0</v>
          </cell>
          <cell r="AN14283">
            <v>0</v>
          </cell>
        </row>
        <row r="14284">
          <cell r="X14284">
            <v>0</v>
          </cell>
          <cell r="Y14284">
            <v>0</v>
          </cell>
          <cell r="Z14284">
            <v>0</v>
          </cell>
          <cell r="AA14284">
            <v>0</v>
          </cell>
          <cell r="AE14284">
            <v>0</v>
          </cell>
          <cell r="AG14284">
            <v>0</v>
          </cell>
          <cell r="AH14284">
            <v>0</v>
          </cell>
          <cell r="AI14284">
            <v>0</v>
          </cell>
          <cell r="AJ14284">
            <v>0</v>
          </cell>
          <cell r="AN14284">
            <v>0</v>
          </cell>
        </row>
        <row r="14285">
          <cell r="X14285">
            <v>0</v>
          </cell>
          <cell r="Y14285">
            <v>0</v>
          </cell>
          <cell r="Z14285">
            <v>0</v>
          </cell>
          <cell r="AA14285">
            <v>0</v>
          </cell>
          <cell r="AE14285">
            <v>0</v>
          </cell>
          <cell r="AG14285">
            <v>0</v>
          </cell>
          <cell r="AH14285">
            <v>0</v>
          </cell>
          <cell r="AI14285">
            <v>0</v>
          </cell>
          <cell r="AJ14285">
            <v>0</v>
          </cell>
          <cell r="AN14285">
            <v>0</v>
          </cell>
        </row>
        <row r="14286">
          <cell r="X14286">
            <v>0</v>
          </cell>
          <cell r="Y14286">
            <v>0</v>
          </cell>
          <cell r="Z14286">
            <v>0</v>
          </cell>
          <cell r="AA14286">
            <v>0</v>
          </cell>
          <cell r="AE14286">
            <v>0</v>
          </cell>
          <cell r="AG14286">
            <v>0</v>
          </cell>
          <cell r="AH14286">
            <v>0</v>
          </cell>
          <cell r="AI14286">
            <v>0</v>
          </cell>
          <cell r="AJ14286">
            <v>0</v>
          </cell>
          <cell r="AN14286">
            <v>0</v>
          </cell>
        </row>
        <row r="14287">
          <cell r="X14287">
            <v>0</v>
          </cell>
          <cell r="Y14287">
            <v>0</v>
          </cell>
          <cell r="Z14287">
            <v>0</v>
          </cell>
          <cell r="AA14287">
            <v>0</v>
          </cell>
          <cell r="AE14287">
            <v>0</v>
          </cell>
          <cell r="AG14287">
            <v>0</v>
          </cell>
          <cell r="AH14287">
            <v>0</v>
          </cell>
          <cell r="AI14287">
            <v>0</v>
          </cell>
          <cell r="AJ14287">
            <v>0</v>
          </cell>
          <cell r="AN14287">
            <v>0</v>
          </cell>
        </row>
        <row r="14288">
          <cell r="X14288">
            <v>0</v>
          </cell>
          <cell r="Y14288">
            <v>0</v>
          </cell>
          <cell r="Z14288">
            <v>0</v>
          </cell>
          <cell r="AA14288">
            <v>0</v>
          </cell>
          <cell r="AE14288">
            <v>0</v>
          </cell>
          <cell r="AG14288">
            <v>0</v>
          </cell>
          <cell r="AH14288">
            <v>0</v>
          </cell>
          <cell r="AI14288">
            <v>0</v>
          </cell>
          <cell r="AJ14288">
            <v>0</v>
          </cell>
          <cell r="AN14288">
            <v>0</v>
          </cell>
        </row>
        <row r="14289">
          <cell r="X14289">
            <v>0</v>
          </cell>
          <cell r="Y14289">
            <v>0</v>
          </cell>
          <cell r="Z14289">
            <v>0</v>
          </cell>
          <cell r="AA14289">
            <v>0</v>
          </cell>
          <cell r="AE14289">
            <v>0</v>
          </cell>
          <cell r="AG14289">
            <v>0</v>
          </cell>
          <cell r="AH14289">
            <v>0</v>
          </cell>
          <cell r="AI14289">
            <v>0</v>
          </cell>
          <cell r="AJ14289">
            <v>0</v>
          </cell>
          <cell r="AN14289">
            <v>0</v>
          </cell>
        </row>
        <row r="14290">
          <cell r="X14290">
            <v>0</v>
          </cell>
          <cell r="Y14290">
            <v>0</v>
          </cell>
          <cell r="Z14290">
            <v>0</v>
          </cell>
          <cell r="AA14290">
            <v>0</v>
          </cell>
          <cell r="AE14290">
            <v>0</v>
          </cell>
          <cell r="AG14290">
            <v>0</v>
          </cell>
          <cell r="AH14290">
            <v>0</v>
          </cell>
          <cell r="AI14290">
            <v>0</v>
          </cell>
          <cell r="AJ14290">
            <v>0</v>
          </cell>
          <cell r="AN14290">
            <v>0</v>
          </cell>
        </row>
        <row r="14291">
          <cell r="X14291">
            <v>0</v>
          </cell>
          <cell r="Y14291">
            <v>0</v>
          </cell>
          <cell r="Z14291">
            <v>0</v>
          </cell>
          <cell r="AA14291">
            <v>0</v>
          </cell>
          <cell r="AE14291">
            <v>0</v>
          </cell>
          <cell r="AG14291">
            <v>0</v>
          </cell>
          <cell r="AH14291">
            <v>0</v>
          </cell>
          <cell r="AI14291">
            <v>0</v>
          </cell>
          <cell r="AJ14291">
            <v>0</v>
          </cell>
          <cell r="AN14291">
            <v>0</v>
          </cell>
        </row>
        <row r="14292">
          <cell r="X14292">
            <v>0</v>
          </cell>
          <cell r="Y14292">
            <v>0</v>
          </cell>
          <cell r="Z14292">
            <v>0</v>
          </cell>
          <cell r="AA14292">
            <v>0</v>
          </cell>
          <cell r="AE14292">
            <v>0</v>
          </cell>
          <cell r="AG14292">
            <v>0</v>
          </cell>
          <cell r="AH14292">
            <v>0</v>
          </cell>
          <cell r="AI14292">
            <v>0</v>
          </cell>
          <cell r="AJ14292">
            <v>0</v>
          </cell>
          <cell r="AN14292">
            <v>0</v>
          </cell>
        </row>
        <row r="14293">
          <cell r="X14293">
            <v>0</v>
          </cell>
          <cell r="Y14293">
            <v>0</v>
          </cell>
          <cell r="Z14293">
            <v>0</v>
          </cell>
          <cell r="AA14293">
            <v>0</v>
          </cell>
          <cell r="AE14293">
            <v>0</v>
          </cell>
          <cell r="AG14293">
            <v>0</v>
          </cell>
          <cell r="AH14293">
            <v>0</v>
          </cell>
          <cell r="AI14293">
            <v>0</v>
          </cell>
          <cell r="AJ14293">
            <v>0</v>
          </cell>
          <cell r="AN14293">
            <v>0</v>
          </cell>
        </row>
        <row r="14294">
          <cell r="X14294">
            <v>0</v>
          </cell>
          <cell r="Y14294">
            <v>0</v>
          </cell>
          <cell r="Z14294">
            <v>0</v>
          </cell>
          <cell r="AA14294">
            <v>0</v>
          </cell>
          <cell r="AE14294">
            <v>0</v>
          </cell>
          <cell r="AG14294">
            <v>0</v>
          </cell>
          <cell r="AH14294">
            <v>0</v>
          </cell>
          <cell r="AI14294">
            <v>0</v>
          </cell>
          <cell r="AJ14294">
            <v>0</v>
          </cell>
          <cell r="AN14294">
            <v>0</v>
          </cell>
        </row>
        <row r="14295">
          <cell r="X14295">
            <v>0</v>
          </cell>
          <cell r="Y14295">
            <v>0</v>
          </cell>
          <cell r="Z14295">
            <v>0</v>
          </cell>
          <cell r="AA14295">
            <v>0</v>
          </cell>
          <cell r="AE14295">
            <v>0</v>
          </cell>
          <cell r="AG14295">
            <v>0</v>
          </cell>
          <cell r="AH14295">
            <v>0</v>
          </cell>
          <cell r="AI14295">
            <v>0</v>
          </cell>
          <cell r="AJ14295">
            <v>0</v>
          </cell>
          <cell r="AN14295">
            <v>0</v>
          </cell>
        </row>
        <row r="14296">
          <cell r="X14296">
            <v>0</v>
          </cell>
          <cell r="Y14296">
            <v>0</v>
          </cell>
          <cell r="Z14296">
            <v>0</v>
          </cell>
          <cell r="AA14296">
            <v>0</v>
          </cell>
          <cell r="AE14296">
            <v>0</v>
          </cell>
          <cell r="AG14296">
            <v>0</v>
          </cell>
          <cell r="AH14296">
            <v>0</v>
          </cell>
          <cell r="AI14296">
            <v>0</v>
          </cell>
          <cell r="AJ14296">
            <v>0</v>
          </cell>
          <cell r="AN14296">
            <v>0</v>
          </cell>
        </row>
        <row r="14297">
          <cell r="X14297">
            <v>0</v>
          </cell>
          <cell r="Y14297">
            <v>0</v>
          </cell>
          <cell r="Z14297">
            <v>0</v>
          </cell>
          <cell r="AA14297">
            <v>0</v>
          </cell>
          <cell r="AE14297">
            <v>0</v>
          </cell>
          <cell r="AG14297">
            <v>0</v>
          </cell>
          <cell r="AH14297">
            <v>0</v>
          </cell>
          <cell r="AI14297">
            <v>0</v>
          </cell>
          <cell r="AJ14297">
            <v>0</v>
          </cell>
          <cell r="AN14297">
            <v>0</v>
          </cell>
        </row>
        <row r="14298">
          <cell r="X14298">
            <v>0</v>
          </cell>
          <cell r="Y14298">
            <v>0</v>
          </cell>
          <cell r="Z14298">
            <v>0</v>
          </cell>
          <cell r="AA14298">
            <v>0</v>
          </cell>
          <cell r="AE14298">
            <v>0</v>
          </cell>
          <cell r="AG14298">
            <v>0</v>
          </cell>
          <cell r="AH14298">
            <v>0</v>
          </cell>
          <cell r="AI14298">
            <v>0</v>
          </cell>
          <cell r="AJ14298">
            <v>0</v>
          </cell>
          <cell r="AN14298">
            <v>0</v>
          </cell>
        </row>
        <row r="14299">
          <cell r="X14299">
            <v>0</v>
          </cell>
          <cell r="Y14299">
            <v>0</v>
          </cell>
          <cell r="Z14299">
            <v>0</v>
          </cell>
          <cell r="AA14299">
            <v>0</v>
          </cell>
          <cell r="AE14299">
            <v>0</v>
          </cell>
          <cell r="AG14299">
            <v>0</v>
          </cell>
          <cell r="AH14299">
            <v>0</v>
          </cell>
          <cell r="AI14299">
            <v>0</v>
          </cell>
          <cell r="AJ14299">
            <v>0</v>
          </cell>
          <cell r="AN14299">
            <v>0</v>
          </cell>
        </row>
        <row r="14300">
          <cell r="X14300">
            <v>0</v>
          </cell>
          <cell r="Y14300">
            <v>0</v>
          </cell>
          <cell r="Z14300">
            <v>0</v>
          </cell>
          <cell r="AA14300">
            <v>0</v>
          </cell>
          <cell r="AE14300">
            <v>0</v>
          </cell>
          <cell r="AG14300">
            <v>0</v>
          </cell>
          <cell r="AH14300">
            <v>0</v>
          </cell>
          <cell r="AI14300">
            <v>0</v>
          </cell>
          <cell r="AJ14300">
            <v>0</v>
          </cell>
          <cell r="AN14300">
            <v>0</v>
          </cell>
        </row>
        <row r="14301">
          <cell r="X14301">
            <v>0</v>
          </cell>
          <cell r="Y14301">
            <v>0</v>
          </cell>
          <cell r="Z14301">
            <v>0</v>
          </cell>
          <cell r="AA14301">
            <v>0</v>
          </cell>
          <cell r="AE14301">
            <v>0</v>
          </cell>
          <cell r="AG14301">
            <v>0</v>
          </cell>
          <cell r="AH14301">
            <v>0</v>
          </cell>
          <cell r="AI14301">
            <v>0</v>
          </cell>
          <cell r="AJ14301">
            <v>0</v>
          </cell>
          <cell r="AN14301">
            <v>0</v>
          </cell>
        </row>
        <row r="14302">
          <cell r="X14302">
            <v>0</v>
          </cell>
          <cell r="Y14302">
            <v>0</v>
          </cell>
          <cell r="Z14302">
            <v>0</v>
          </cell>
          <cell r="AA14302">
            <v>0</v>
          </cell>
          <cell r="AE14302">
            <v>0</v>
          </cell>
          <cell r="AG14302">
            <v>0</v>
          </cell>
          <cell r="AH14302">
            <v>0</v>
          </cell>
          <cell r="AI14302">
            <v>0</v>
          </cell>
          <cell r="AJ14302">
            <v>0</v>
          </cell>
          <cell r="AN14302">
            <v>0</v>
          </cell>
        </row>
        <row r="14303">
          <cell r="X14303">
            <v>0</v>
          </cell>
          <cell r="Y14303">
            <v>0</v>
          </cell>
          <cell r="Z14303">
            <v>0</v>
          </cell>
          <cell r="AA14303">
            <v>0</v>
          </cell>
          <cell r="AE14303">
            <v>0</v>
          </cell>
          <cell r="AG14303">
            <v>0</v>
          </cell>
          <cell r="AH14303">
            <v>0</v>
          </cell>
          <cell r="AI14303">
            <v>0</v>
          </cell>
          <cell r="AJ14303">
            <v>0</v>
          </cell>
          <cell r="AN14303">
            <v>0</v>
          </cell>
        </row>
        <row r="14304">
          <cell r="X14304">
            <v>0</v>
          </cell>
          <cell r="Y14304">
            <v>0</v>
          </cell>
          <cell r="Z14304">
            <v>0</v>
          </cell>
          <cell r="AA14304">
            <v>0</v>
          </cell>
          <cell r="AE14304">
            <v>0</v>
          </cell>
          <cell r="AG14304">
            <v>0</v>
          </cell>
          <cell r="AH14304">
            <v>0</v>
          </cell>
          <cell r="AI14304">
            <v>0</v>
          </cell>
          <cell r="AJ14304">
            <v>0</v>
          </cell>
          <cell r="AN14304">
            <v>0</v>
          </cell>
        </row>
        <row r="14305">
          <cell r="X14305">
            <v>0</v>
          </cell>
          <cell r="Y14305">
            <v>0</v>
          </cell>
          <cell r="Z14305">
            <v>0</v>
          </cell>
          <cell r="AA14305">
            <v>0</v>
          </cell>
          <cell r="AE14305">
            <v>0</v>
          </cell>
          <cell r="AG14305">
            <v>0</v>
          </cell>
          <cell r="AH14305">
            <v>0</v>
          </cell>
          <cell r="AI14305">
            <v>0</v>
          </cell>
          <cell r="AJ14305">
            <v>0</v>
          </cell>
          <cell r="AN14305">
            <v>0</v>
          </cell>
        </row>
        <row r="14306">
          <cell r="X14306">
            <v>0</v>
          </cell>
          <cell r="Y14306">
            <v>0</v>
          </cell>
          <cell r="Z14306">
            <v>0</v>
          </cell>
          <cell r="AA14306">
            <v>0</v>
          </cell>
          <cell r="AE14306">
            <v>0</v>
          </cell>
          <cell r="AG14306">
            <v>0</v>
          </cell>
          <cell r="AH14306">
            <v>0</v>
          </cell>
          <cell r="AI14306">
            <v>0</v>
          </cell>
          <cell r="AJ14306">
            <v>0</v>
          </cell>
          <cell r="AN14306">
            <v>0</v>
          </cell>
        </row>
        <row r="14307">
          <cell r="X14307">
            <v>0</v>
          </cell>
          <cell r="Y14307">
            <v>0</v>
          </cell>
          <cell r="Z14307">
            <v>0</v>
          </cell>
          <cell r="AA14307">
            <v>0</v>
          </cell>
          <cell r="AE14307">
            <v>0</v>
          </cell>
          <cell r="AG14307">
            <v>0</v>
          </cell>
          <cell r="AH14307">
            <v>0</v>
          </cell>
          <cell r="AI14307">
            <v>0</v>
          </cell>
          <cell r="AJ14307">
            <v>0</v>
          </cell>
          <cell r="AN14307">
            <v>0</v>
          </cell>
        </row>
        <row r="14308">
          <cell r="X14308">
            <v>0</v>
          </cell>
          <cell r="Y14308">
            <v>0</v>
          </cell>
          <cell r="Z14308">
            <v>0</v>
          </cell>
          <cell r="AA14308">
            <v>0</v>
          </cell>
          <cell r="AE14308">
            <v>0</v>
          </cell>
          <cell r="AG14308">
            <v>0</v>
          </cell>
          <cell r="AH14308">
            <v>0</v>
          </cell>
          <cell r="AI14308">
            <v>0</v>
          </cell>
          <cell r="AJ14308">
            <v>0</v>
          </cell>
          <cell r="AN14308">
            <v>0</v>
          </cell>
        </row>
        <row r="14309">
          <cell r="X14309">
            <v>0</v>
          </cell>
          <cell r="Y14309">
            <v>0</v>
          </cell>
          <cell r="Z14309">
            <v>0</v>
          </cell>
          <cell r="AA14309">
            <v>0</v>
          </cell>
          <cell r="AE14309">
            <v>0</v>
          </cell>
          <cell r="AG14309">
            <v>0</v>
          </cell>
          <cell r="AH14309">
            <v>0</v>
          </cell>
          <cell r="AI14309">
            <v>0</v>
          </cell>
          <cell r="AJ14309">
            <v>0</v>
          </cell>
          <cell r="AN14309">
            <v>0</v>
          </cell>
        </row>
        <row r="14310">
          <cell r="X14310">
            <v>0</v>
          </cell>
          <cell r="Y14310">
            <v>0</v>
          </cell>
          <cell r="Z14310">
            <v>0</v>
          </cell>
          <cell r="AA14310">
            <v>0</v>
          </cell>
          <cell r="AE14310">
            <v>0</v>
          </cell>
          <cell r="AG14310">
            <v>0</v>
          </cell>
          <cell r="AH14310">
            <v>0</v>
          </cell>
          <cell r="AI14310">
            <v>0</v>
          </cell>
          <cell r="AJ14310">
            <v>0</v>
          </cell>
          <cell r="AN14310">
            <v>0</v>
          </cell>
        </row>
        <row r="14311">
          <cell r="X14311">
            <v>0</v>
          </cell>
          <cell r="Y14311">
            <v>0</v>
          </cell>
          <cell r="Z14311">
            <v>0</v>
          </cell>
          <cell r="AA14311">
            <v>0</v>
          </cell>
          <cell r="AE14311">
            <v>0</v>
          </cell>
          <cell r="AG14311">
            <v>0</v>
          </cell>
          <cell r="AH14311">
            <v>0</v>
          </cell>
          <cell r="AI14311">
            <v>0</v>
          </cell>
          <cell r="AJ14311">
            <v>0</v>
          </cell>
          <cell r="AN14311">
            <v>0</v>
          </cell>
        </row>
        <row r="14312">
          <cell r="X14312">
            <v>0</v>
          </cell>
          <cell r="Y14312">
            <v>0</v>
          </cell>
          <cell r="Z14312">
            <v>0</v>
          </cell>
          <cell r="AA14312">
            <v>0</v>
          </cell>
          <cell r="AE14312">
            <v>0</v>
          </cell>
          <cell r="AG14312">
            <v>0</v>
          </cell>
          <cell r="AH14312">
            <v>0</v>
          </cell>
          <cell r="AI14312">
            <v>0</v>
          </cell>
          <cell r="AJ14312">
            <v>0</v>
          </cell>
          <cell r="AN14312">
            <v>0</v>
          </cell>
        </row>
        <row r="14313">
          <cell r="X14313">
            <v>0</v>
          </cell>
          <cell r="Y14313">
            <v>0</v>
          </cell>
          <cell r="Z14313">
            <v>0</v>
          </cell>
          <cell r="AA14313">
            <v>0</v>
          </cell>
          <cell r="AE14313">
            <v>0</v>
          </cell>
          <cell r="AG14313">
            <v>0</v>
          </cell>
          <cell r="AH14313">
            <v>0</v>
          </cell>
          <cell r="AI14313">
            <v>0</v>
          </cell>
          <cell r="AJ14313">
            <v>0</v>
          </cell>
          <cell r="AN14313">
            <v>0</v>
          </cell>
        </row>
        <row r="14314">
          <cell r="X14314">
            <v>0</v>
          </cell>
          <cell r="Y14314">
            <v>0</v>
          </cell>
          <cell r="Z14314">
            <v>0</v>
          </cell>
          <cell r="AA14314">
            <v>0</v>
          </cell>
          <cell r="AE14314">
            <v>0</v>
          </cell>
          <cell r="AG14314">
            <v>0</v>
          </cell>
          <cell r="AH14314">
            <v>0</v>
          </cell>
          <cell r="AI14314">
            <v>0</v>
          </cell>
          <cell r="AJ14314">
            <v>0</v>
          </cell>
          <cell r="AN14314">
            <v>0</v>
          </cell>
        </row>
        <row r="14315">
          <cell r="X14315">
            <v>0</v>
          </cell>
          <cell r="Y14315">
            <v>0</v>
          </cell>
          <cell r="Z14315">
            <v>0</v>
          </cell>
          <cell r="AA14315">
            <v>0</v>
          </cell>
          <cell r="AE14315">
            <v>0</v>
          </cell>
          <cell r="AG14315">
            <v>0</v>
          </cell>
          <cell r="AH14315">
            <v>0</v>
          </cell>
          <cell r="AI14315">
            <v>0</v>
          </cell>
          <cell r="AJ14315">
            <v>0</v>
          </cell>
          <cell r="AN14315">
            <v>0</v>
          </cell>
        </row>
        <row r="14316">
          <cell r="X14316">
            <v>0</v>
          </cell>
          <cell r="Y14316">
            <v>0</v>
          </cell>
          <cell r="Z14316">
            <v>0</v>
          </cell>
          <cell r="AA14316">
            <v>0</v>
          </cell>
          <cell r="AE14316">
            <v>0</v>
          </cell>
          <cell r="AG14316">
            <v>0</v>
          </cell>
          <cell r="AH14316">
            <v>0</v>
          </cell>
          <cell r="AI14316">
            <v>0</v>
          </cell>
          <cell r="AJ14316">
            <v>0</v>
          </cell>
          <cell r="AN14316">
            <v>0</v>
          </cell>
        </row>
        <row r="14317">
          <cell r="X14317">
            <v>0</v>
          </cell>
          <cell r="Y14317">
            <v>0</v>
          </cell>
          <cell r="Z14317">
            <v>0</v>
          </cell>
          <cell r="AA14317">
            <v>0</v>
          </cell>
          <cell r="AE14317">
            <v>0</v>
          </cell>
          <cell r="AG14317">
            <v>0</v>
          </cell>
          <cell r="AH14317">
            <v>0</v>
          </cell>
          <cell r="AI14317">
            <v>0</v>
          </cell>
          <cell r="AJ14317">
            <v>0</v>
          </cell>
          <cell r="AN14317">
            <v>0</v>
          </cell>
        </row>
        <row r="14318">
          <cell r="X14318">
            <v>0</v>
          </cell>
          <cell r="Y14318">
            <v>0</v>
          </cell>
          <cell r="Z14318">
            <v>0</v>
          </cell>
          <cell r="AA14318">
            <v>0</v>
          </cell>
          <cell r="AE14318">
            <v>0</v>
          </cell>
          <cell r="AG14318">
            <v>0</v>
          </cell>
          <cell r="AH14318">
            <v>0</v>
          </cell>
          <cell r="AI14318">
            <v>0</v>
          </cell>
          <cell r="AJ14318">
            <v>0</v>
          </cell>
          <cell r="AN14318">
            <v>0</v>
          </cell>
        </row>
        <row r="14319">
          <cell r="X14319">
            <v>0</v>
          </cell>
          <cell r="Y14319">
            <v>0</v>
          </cell>
          <cell r="Z14319">
            <v>0</v>
          </cell>
          <cell r="AA14319">
            <v>0</v>
          </cell>
          <cell r="AE14319">
            <v>0</v>
          </cell>
          <cell r="AG14319">
            <v>0</v>
          </cell>
          <cell r="AH14319">
            <v>0</v>
          </cell>
          <cell r="AI14319">
            <v>0</v>
          </cell>
          <cell r="AJ14319">
            <v>0</v>
          </cell>
          <cell r="AN14319">
            <v>0</v>
          </cell>
        </row>
        <row r="14320">
          <cell r="X14320">
            <v>0</v>
          </cell>
          <cell r="Y14320">
            <v>0</v>
          </cell>
          <cell r="Z14320">
            <v>0</v>
          </cell>
          <cell r="AA14320">
            <v>0</v>
          </cell>
          <cell r="AE14320">
            <v>0</v>
          </cell>
          <cell r="AG14320">
            <v>0</v>
          </cell>
          <cell r="AH14320">
            <v>0</v>
          </cell>
          <cell r="AI14320">
            <v>0</v>
          </cell>
          <cell r="AJ14320">
            <v>0</v>
          </cell>
          <cell r="AN14320">
            <v>0</v>
          </cell>
        </row>
        <row r="14321">
          <cell r="X14321">
            <v>0</v>
          </cell>
          <cell r="Y14321">
            <v>0</v>
          </cell>
          <cell r="Z14321">
            <v>0</v>
          </cell>
          <cell r="AA14321">
            <v>0</v>
          </cell>
          <cell r="AE14321">
            <v>0</v>
          </cell>
          <cell r="AG14321">
            <v>0</v>
          </cell>
          <cell r="AH14321">
            <v>0</v>
          </cell>
          <cell r="AI14321">
            <v>0</v>
          </cell>
          <cell r="AJ14321">
            <v>0</v>
          </cell>
          <cell r="AN14321">
            <v>0</v>
          </cell>
        </row>
        <row r="14322">
          <cell r="X14322">
            <v>0</v>
          </cell>
          <cell r="Y14322">
            <v>0</v>
          </cell>
          <cell r="Z14322">
            <v>0</v>
          </cell>
          <cell r="AA14322">
            <v>0</v>
          </cell>
          <cell r="AE14322">
            <v>0</v>
          </cell>
          <cell r="AG14322">
            <v>0</v>
          </cell>
          <cell r="AH14322">
            <v>0</v>
          </cell>
          <cell r="AI14322">
            <v>0</v>
          </cell>
          <cell r="AJ14322">
            <v>0</v>
          </cell>
          <cell r="AN14322">
            <v>0</v>
          </cell>
        </row>
        <row r="14323">
          <cell r="X14323">
            <v>0</v>
          </cell>
          <cell r="Y14323">
            <v>0</v>
          </cell>
          <cell r="Z14323">
            <v>0</v>
          </cell>
          <cell r="AA14323">
            <v>0</v>
          </cell>
          <cell r="AE14323">
            <v>0</v>
          </cell>
          <cell r="AG14323">
            <v>0</v>
          </cell>
          <cell r="AH14323">
            <v>0</v>
          </cell>
          <cell r="AI14323">
            <v>0</v>
          </cell>
          <cell r="AJ14323">
            <v>0</v>
          </cell>
          <cell r="AN14323">
            <v>0</v>
          </cell>
        </row>
        <row r="14324">
          <cell r="X14324">
            <v>0</v>
          </cell>
          <cell r="Y14324">
            <v>0</v>
          </cell>
          <cell r="Z14324">
            <v>0</v>
          </cell>
          <cell r="AA14324">
            <v>0</v>
          </cell>
          <cell r="AE14324">
            <v>0</v>
          </cell>
          <cell r="AG14324">
            <v>0</v>
          </cell>
          <cell r="AH14324">
            <v>0</v>
          </cell>
          <cell r="AI14324">
            <v>0</v>
          </cell>
          <cell r="AJ14324">
            <v>0</v>
          </cell>
          <cell r="AN14324">
            <v>0</v>
          </cell>
        </row>
        <row r="14325">
          <cell r="X14325">
            <v>0</v>
          </cell>
          <cell r="Y14325">
            <v>0</v>
          </cell>
          <cell r="Z14325">
            <v>0</v>
          </cell>
          <cell r="AA14325">
            <v>0</v>
          </cell>
          <cell r="AE14325">
            <v>0</v>
          </cell>
          <cell r="AG14325">
            <v>0</v>
          </cell>
          <cell r="AH14325">
            <v>0</v>
          </cell>
          <cell r="AI14325">
            <v>0</v>
          </cell>
          <cell r="AJ14325">
            <v>0</v>
          </cell>
          <cell r="AN14325">
            <v>0</v>
          </cell>
        </row>
        <row r="14326">
          <cell r="X14326">
            <v>0</v>
          </cell>
          <cell r="Y14326">
            <v>0</v>
          </cell>
          <cell r="Z14326">
            <v>0</v>
          </cell>
          <cell r="AA14326">
            <v>0</v>
          </cell>
          <cell r="AE14326">
            <v>0</v>
          </cell>
          <cell r="AG14326">
            <v>0</v>
          </cell>
          <cell r="AH14326">
            <v>0</v>
          </cell>
          <cell r="AI14326">
            <v>0</v>
          </cell>
          <cell r="AJ14326">
            <v>0</v>
          </cell>
          <cell r="AN14326">
            <v>0</v>
          </cell>
        </row>
        <row r="14327">
          <cell r="X14327">
            <v>0</v>
          </cell>
          <cell r="Y14327">
            <v>0</v>
          </cell>
          <cell r="Z14327">
            <v>0</v>
          </cell>
          <cell r="AA14327">
            <v>0</v>
          </cell>
          <cell r="AE14327">
            <v>0</v>
          </cell>
          <cell r="AG14327">
            <v>0</v>
          </cell>
          <cell r="AH14327">
            <v>0</v>
          </cell>
          <cell r="AI14327">
            <v>0</v>
          </cell>
          <cell r="AJ14327">
            <v>0</v>
          </cell>
          <cell r="AN14327">
            <v>0</v>
          </cell>
        </row>
        <row r="14328">
          <cell r="X14328">
            <v>0</v>
          </cell>
          <cell r="Y14328">
            <v>0</v>
          </cell>
          <cell r="Z14328">
            <v>0</v>
          </cell>
          <cell r="AA14328">
            <v>0</v>
          </cell>
          <cell r="AE14328">
            <v>0</v>
          </cell>
          <cell r="AG14328">
            <v>0</v>
          </cell>
          <cell r="AH14328">
            <v>0</v>
          </cell>
          <cell r="AI14328">
            <v>0</v>
          </cell>
          <cell r="AJ14328">
            <v>0</v>
          </cell>
          <cell r="AN14328">
            <v>0</v>
          </cell>
        </row>
        <row r="14329">
          <cell r="X14329">
            <v>0</v>
          </cell>
          <cell r="Y14329">
            <v>0</v>
          </cell>
          <cell r="Z14329">
            <v>0</v>
          </cell>
          <cell r="AA14329">
            <v>0</v>
          </cell>
          <cell r="AE14329">
            <v>0</v>
          </cell>
          <cell r="AG14329">
            <v>0</v>
          </cell>
          <cell r="AH14329">
            <v>0</v>
          </cell>
          <cell r="AI14329">
            <v>0</v>
          </cell>
          <cell r="AJ14329">
            <v>0</v>
          </cell>
          <cell r="AN14329">
            <v>0</v>
          </cell>
        </row>
        <row r="14330">
          <cell r="X14330">
            <v>0</v>
          </cell>
          <cell r="Y14330">
            <v>0</v>
          </cell>
          <cell r="Z14330">
            <v>0</v>
          </cell>
          <cell r="AA14330">
            <v>0</v>
          </cell>
          <cell r="AE14330">
            <v>0</v>
          </cell>
          <cell r="AG14330">
            <v>0</v>
          </cell>
          <cell r="AH14330">
            <v>0</v>
          </cell>
          <cell r="AI14330">
            <v>0</v>
          </cell>
          <cell r="AJ14330">
            <v>0</v>
          </cell>
          <cell r="AN14330">
            <v>0</v>
          </cell>
        </row>
        <row r="14331">
          <cell r="X14331">
            <v>0</v>
          </cell>
          <cell r="Y14331">
            <v>0</v>
          </cell>
          <cell r="Z14331">
            <v>0</v>
          </cell>
          <cell r="AA14331">
            <v>0</v>
          </cell>
          <cell r="AE14331">
            <v>0</v>
          </cell>
          <cell r="AG14331">
            <v>0</v>
          </cell>
          <cell r="AH14331">
            <v>0</v>
          </cell>
          <cell r="AI14331">
            <v>0</v>
          </cell>
          <cell r="AJ14331">
            <v>0</v>
          </cell>
          <cell r="AN14331">
            <v>0</v>
          </cell>
        </row>
        <row r="14332">
          <cell r="X14332">
            <v>0</v>
          </cell>
          <cell r="Y14332">
            <v>0</v>
          </cell>
          <cell r="Z14332">
            <v>0</v>
          </cell>
          <cell r="AA14332">
            <v>0</v>
          </cell>
          <cell r="AE14332">
            <v>0</v>
          </cell>
          <cell r="AG14332">
            <v>0</v>
          </cell>
          <cell r="AH14332">
            <v>0</v>
          </cell>
          <cell r="AI14332">
            <v>0</v>
          </cell>
          <cell r="AJ14332">
            <v>0</v>
          </cell>
          <cell r="AN14332">
            <v>0</v>
          </cell>
        </row>
        <row r="14333">
          <cell r="X14333">
            <v>0</v>
          </cell>
          <cell r="Y14333">
            <v>0</v>
          </cell>
          <cell r="Z14333">
            <v>0</v>
          </cell>
          <cell r="AA14333">
            <v>0</v>
          </cell>
          <cell r="AE14333">
            <v>0</v>
          </cell>
          <cell r="AG14333">
            <v>0</v>
          </cell>
          <cell r="AH14333">
            <v>0</v>
          </cell>
          <cell r="AI14333">
            <v>0</v>
          </cell>
          <cell r="AJ14333">
            <v>0</v>
          </cell>
          <cell r="AN14333">
            <v>0</v>
          </cell>
        </row>
        <row r="14334">
          <cell r="X14334">
            <v>0</v>
          </cell>
          <cell r="Y14334">
            <v>0</v>
          </cell>
          <cell r="Z14334">
            <v>0</v>
          </cell>
          <cell r="AA14334">
            <v>0</v>
          </cell>
          <cell r="AE14334">
            <v>0</v>
          </cell>
          <cell r="AG14334">
            <v>0</v>
          </cell>
          <cell r="AH14334">
            <v>0</v>
          </cell>
          <cell r="AI14334">
            <v>0</v>
          </cell>
          <cell r="AJ14334">
            <v>0</v>
          </cell>
          <cell r="AN14334">
            <v>0</v>
          </cell>
        </row>
        <row r="14335">
          <cell r="X14335">
            <v>0</v>
          </cell>
          <cell r="Y14335">
            <v>0</v>
          </cell>
          <cell r="Z14335">
            <v>0</v>
          </cell>
          <cell r="AA14335">
            <v>0</v>
          </cell>
          <cell r="AE14335">
            <v>0</v>
          </cell>
          <cell r="AG14335">
            <v>0</v>
          </cell>
          <cell r="AH14335">
            <v>0</v>
          </cell>
          <cell r="AI14335">
            <v>0</v>
          </cell>
          <cell r="AJ14335">
            <v>0</v>
          </cell>
          <cell r="AN14335">
            <v>0</v>
          </cell>
        </row>
        <row r="14336">
          <cell r="X14336">
            <v>0</v>
          </cell>
          <cell r="Y14336">
            <v>0</v>
          </cell>
          <cell r="Z14336">
            <v>0</v>
          </cell>
          <cell r="AA14336">
            <v>0</v>
          </cell>
          <cell r="AE14336">
            <v>0</v>
          </cell>
          <cell r="AG14336">
            <v>0</v>
          </cell>
          <cell r="AH14336">
            <v>0</v>
          </cell>
          <cell r="AI14336">
            <v>0</v>
          </cell>
          <cell r="AJ14336">
            <v>0</v>
          </cell>
          <cell r="AN14336">
            <v>0</v>
          </cell>
        </row>
        <row r="14337">
          <cell r="X14337">
            <v>0</v>
          </cell>
          <cell r="Y14337">
            <v>0</v>
          </cell>
          <cell r="Z14337">
            <v>0</v>
          </cell>
          <cell r="AA14337">
            <v>0</v>
          </cell>
          <cell r="AE14337">
            <v>0</v>
          </cell>
          <cell r="AG14337">
            <v>0</v>
          </cell>
          <cell r="AH14337">
            <v>0</v>
          </cell>
          <cell r="AI14337">
            <v>0</v>
          </cell>
          <cell r="AJ14337">
            <v>0</v>
          </cell>
          <cell r="AN14337">
            <v>0</v>
          </cell>
        </row>
        <row r="14338">
          <cell r="X14338">
            <v>0</v>
          </cell>
          <cell r="Y14338">
            <v>0</v>
          </cell>
          <cell r="Z14338">
            <v>0</v>
          </cell>
          <cell r="AA14338">
            <v>0</v>
          </cell>
          <cell r="AE14338">
            <v>0</v>
          </cell>
          <cell r="AG14338">
            <v>0</v>
          </cell>
          <cell r="AH14338">
            <v>0</v>
          </cell>
          <cell r="AI14338">
            <v>0</v>
          </cell>
          <cell r="AJ14338">
            <v>0</v>
          </cell>
          <cell r="AN14338">
            <v>0</v>
          </cell>
        </row>
        <row r="14339">
          <cell r="X14339">
            <v>0</v>
          </cell>
          <cell r="Y14339">
            <v>0</v>
          </cell>
          <cell r="Z14339">
            <v>0</v>
          </cell>
          <cell r="AA14339">
            <v>0</v>
          </cell>
          <cell r="AE14339">
            <v>0</v>
          </cell>
          <cell r="AG14339">
            <v>0</v>
          </cell>
          <cell r="AH14339">
            <v>0</v>
          </cell>
          <cell r="AI14339">
            <v>0</v>
          </cell>
          <cell r="AJ14339">
            <v>0</v>
          </cell>
          <cell r="AN14339">
            <v>0</v>
          </cell>
        </row>
        <row r="14340">
          <cell r="X14340">
            <v>0</v>
          </cell>
          <cell r="Y14340">
            <v>0</v>
          </cell>
          <cell r="Z14340">
            <v>0</v>
          </cell>
          <cell r="AA14340">
            <v>0</v>
          </cell>
          <cell r="AE14340">
            <v>0</v>
          </cell>
          <cell r="AG14340">
            <v>0</v>
          </cell>
          <cell r="AH14340">
            <v>0</v>
          </cell>
          <cell r="AI14340">
            <v>0</v>
          </cell>
          <cell r="AJ14340">
            <v>0</v>
          </cell>
          <cell r="AN14340">
            <v>0</v>
          </cell>
        </row>
        <row r="14341">
          <cell r="X14341">
            <v>0</v>
          </cell>
          <cell r="Y14341">
            <v>0</v>
          </cell>
          <cell r="Z14341">
            <v>0</v>
          </cell>
          <cell r="AA14341">
            <v>0</v>
          </cell>
          <cell r="AE14341">
            <v>0</v>
          </cell>
          <cell r="AG14341">
            <v>0</v>
          </cell>
          <cell r="AH14341">
            <v>0</v>
          </cell>
          <cell r="AI14341">
            <v>0</v>
          </cell>
          <cell r="AJ14341">
            <v>0</v>
          </cell>
          <cell r="AN14341">
            <v>0</v>
          </cell>
        </row>
        <row r="14342">
          <cell r="X14342">
            <v>0</v>
          </cell>
          <cell r="Y14342">
            <v>0</v>
          </cell>
          <cell r="Z14342">
            <v>0</v>
          </cell>
          <cell r="AA14342">
            <v>0</v>
          </cell>
          <cell r="AE14342">
            <v>0</v>
          </cell>
          <cell r="AG14342">
            <v>0</v>
          </cell>
          <cell r="AH14342">
            <v>0</v>
          </cell>
          <cell r="AI14342">
            <v>0</v>
          </cell>
          <cell r="AJ14342">
            <v>0</v>
          </cell>
          <cell r="AN14342">
            <v>0</v>
          </cell>
        </row>
        <row r="14343">
          <cell r="X14343">
            <v>0</v>
          </cell>
          <cell r="Y14343">
            <v>0</v>
          </cell>
          <cell r="Z14343">
            <v>0</v>
          </cell>
          <cell r="AA14343">
            <v>0</v>
          </cell>
          <cell r="AE14343">
            <v>0</v>
          </cell>
          <cell r="AG14343">
            <v>0</v>
          </cell>
          <cell r="AH14343">
            <v>0</v>
          </cell>
          <cell r="AI14343">
            <v>0</v>
          </cell>
          <cell r="AJ14343">
            <v>0</v>
          </cell>
          <cell r="AN14343">
            <v>0</v>
          </cell>
        </row>
        <row r="14344">
          <cell r="X14344">
            <v>0</v>
          </cell>
          <cell r="Y14344">
            <v>0</v>
          </cell>
          <cell r="Z14344">
            <v>0</v>
          </cell>
          <cell r="AA14344">
            <v>0</v>
          </cell>
          <cell r="AE14344">
            <v>0</v>
          </cell>
          <cell r="AG14344">
            <v>0</v>
          </cell>
          <cell r="AH14344">
            <v>0</v>
          </cell>
          <cell r="AI14344">
            <v>0</v>
          </cell>
          <cell r="AJ14344">
            <v>0</v>
          </cell>
          <cell r="AN14344">
            <v>0</v>
          </cell>
        </row>
        <row r="14345">
          <cell r="X14345">
            <v>0</v>
          </cell>
          <cell r="Y14345">
            <v>0</v>
          </cell>
          <cell r="Z14345">
            <v>0</v>
          </cell>
          <cell r="AA14345">
            <v>0</v>
          </cell>
          <cell r="AE14345">
            <v>0</v>
          </cell>
          <cell r="AG14345">
            <v>0</v>
          </cell>
          <cell r="AH14345">
            <v>0</v>
          </cell>
          <cell r="AI14345">
            <v>0</v>
          </cell>
          <cell r="AJ14345">
            <v>0</v>
          </cell>
          <cell r="AN14345">
            <v>0</v>
          </cell>
        </row>
        <row r="14346">
          <cell r="X14346">
            <v>0</v>
          </cell>
          <cell r="Y14346">
            <v>0</v>
          </cell>
          <cell r="Z14346">
            <v>0</v>
          </cell>
          <cell r="AA14346">
            <v>0</v>
          </cell>
          <cell r="AE14346">
            <v>0</v>
          </cell>
          <cell r="AG14346">
            <v>0</v>
          </cell>
          <cell r="AH14346">
            <v>0</v>
          </cell>
          <cell r="AI14346">
            <v>0</v>
          </cell>
          <cell r="AJ14346">
            <v>0</v>
          </cell>
          <cell r="AN14346">
            <v>0</v>
          </cell>
        </row>
        <row r="14347">
          <cell r="X14347">
            <v>0</v>
          </cell>
          <cell r="Y14347">
            <v>0</v>
          </cell>
          <cell r="Z14347">
            <v>0</v>
          </cell>
          <cell r="AA14347">
            <v>0</v>
          </cell>
          <cell r="AE14347">
            <v>0</v>
          </cell>
          <cell r="AG14347">
            <v>0</v>
          </cell>
          <cell r="AH14347">
            <v>0</v>
          </cell>
          <cell r="AI14347">
            <v>0</v>
          </cell>
          <cell r="AJ14347">
            <v>0</v>
          </cell>
          <cell r="AN14347">
            <v>0</v>
          </cell>
        </row>
        <row r="14348">
          <cell r="X14348">
            <v>0</v>
          </cell>
          <cell r="Y14348">
            <v>0</v>
          </cell>
          <cell r="Z14348">
            <v>0</v>
          </cell>
          <cell r="AA14348">
            <v>0</v>
          </cell>
          <cell r="AE14348">
            <v>0</v>
          </cell>
          <cell r="AG14348">
            <v>0</v>
          </cell>
          <cell r="AH14348">
            <v>0</v>
          </cell>
          <cell r="AI14348">
            <v>0</v>
          </cell>
          <cell r="AJ14348">
            <v>0</v>
          </cell>
          <cell r="AN14348">
            <v>0</v>
          </cell>
        </row>
        <row r="14349">
          <cell r="X14349">
            <v>0</v>
          </cell>
          <cell r="Y14349">
            <v>0</v>
          </cell>
          <cell r="Z14349">
            <v>0</v>
          </cell>
          <cell r="AA14349">
            <v>0</v>
          </cell>
          <cell r="AE14349">
            <v>0</v>
          </cell>
          <cell r="AG14349">
            <v>0</v>
          </cell>
          <cell r="AH14349">
            <v>0</v>
          </cell>
          <cell r="AI14349">
            <v>0</v>
          </cell>
          <cell r="AJ14349">
            <v>0</v>
          </cell>
          <cell r="AN14349">
            <v>0</v>
          </cell>
        </row>
        <row r="14350">
          <cell r="X14350">
            <v>0</v>
          </cell>
          <cell r="Y14350">
            <v>0</v>
          </cell>
          <cell r="Z14350">
            <v>0</v>
          </cell>
          <cell r="AA14350">
            <v>0</v>
          </cell>
          <cell r="AE14350">
            <v>0</v>
          </cell>
          <cell r="AG14350">
            <v>0</v>
          </cell>
          <cell r="AH14350">
            <v>0</v>
          </cell>
          <cell r="AI14350">
            <v>0</v>
          </cell>
          <cell r="AJ14350">
            <v>0</v>
          </cell>
          <cell r="AN14350">
            <v>0</v>
          </cell>
        </row>
        <row r="14351">
          <cell r="X14351">
            <v>0</v>
          </cell>
          <cell r="Y14351">
            <v>0</v>
          </cell>
          <cell r="Z14351">
            <v>0</v>
          </cell>
          <cell r="AA14351">
            <v>0</v>
          </cell>
          <cell r="AE14351">
            <v>0</v>
          </cell>
          <cell r="AG14351">
            <v>0</v>
          </cell>
          <cell r="AH14351">
            <v>0</v>
          </cell>
          <cell r="AI14351">
            <v>0</v>
          </cell>
          <cell r="AJ14351">
            <v>0</v>
          </cell>
          <cell r="AN14351">
            <v>0</v>
          </cell>
        </row>
        <row r="14352">
          <cell r="X14352">
            <v>0</v>
          </cell>
          <cell r="Y14352">
            <v>0</v>
          </cell>
          <cell r="Z14352">
            <v>0</v>
          </cell>
          <cell r="AA14352">
            <v>0</v>
          </cell>
          <cell r="AE14352">
            <v>0</v>
          </cell>
          <cell r="AG14352">
            <v>0</v>
          </cell>
          <cell r="AH14352">
            <v>0</v>
          </cell>
          <cell r="AI14352">
            <v>0</v>
          </cell>
          <cell r="AJ14352">
            <v>0</v>
          </cell>
          <cell r="AN14352">
            <v>0</v>
          </cell>
        </row>
        <row r="14353">
          <cell r="X14353">
            <v>0</v>
          </cell>
          <cell r="Y14353">
            <v>0</v>
          </cell>
          <cell r="Z14353">
            <v>0</v>
          </cell>
          <cell r="AA14353">
            <v>0</v>
          </cell>
          <cell r="AE14353">
            <v>0</v>
          </cell>
          <cell r="AG14353">
            <v>0</v>
          </cell>
          <cell r="AH14353">
            <v>0</v>
          </cell>
          <cell r="AI14353">
            <v>0</v>
          </cell>
          <cell r="AJ14353">
            <v>0</v>
          </cell>
          <cell r="AN14353">
            <v>0</v>
          </cell>
        </row>
        <row r="14354">
          <cell r="X14354">
            <v>0</v>
          </cell>
          <cell r="Y14354">
            <v>0</v>
          </cell>
          <cell r="Z14354">
            <v>0</v>
          </cell>
          <cell r="AA14354">
            <v>0</v>
          </cell>
          <cell r="AE14354">
            <v>0</v>
          </cell>
          <cell r="AG14354">
            <v>0</v>
          </cell>
          <cell r="AH14354">
            <v>0</v>
          </cell>
          <cell r="AI14354">
            <v>0</v>
          </cell>
          <cell r="AJ14354">
            <v>0</v>
          </cell>
          <cell r="AN14354">
            <v>0</v>
          </cell>
        </row>
        <row r="14355">
          <cell r="X14355">
            <v>0</v>
          </cell>
          <cell r="Y14355">
            <v>0</v>
          </cell>
          <cell r="Z14355">
            <v>0</v>
          </cell>
          <cell r="AA14355">
            <v>0</v>
          </cell>
          <cell r="AE14355">
            <v>0</v>
          </cell>
          <cell r="AG14355">
            <v>0</v>
          </cell>
          <cell r="AH14355">
            <v>0</v>
          </cell>
          <cell r="AI14355">
            <v>0</v>
          </cell>
          <cell r="AJ14355">
            <v>0</v>
          </cell>
          <cell r="AN14355">
            <v>0</v>
          </cell>
        </row>
        <row r="14356">
          <cell r="X14356">
            <v>0</v>
          </cell>
          <cell r="Y14356">
            <v>0</v>
          </cell>
          <cell r="Z14356">
            <v>0</v>
          </cell>
          <cell r="AA14356">
            <v>0</v>
          </cell>
          <cell r="AE14356">
            <v>0</v>
          </cell>
          <cell r="AG14356">
            <v>0</v>
          </cell>
          <cell r="AH14356">
            <v>0</v>
          </cell>
          <cell r="AI14356">
            <v>0</v>
          </cell>
          <cell r="AJ14356">
            <v>0</v>
          </cell>
          <cell r="AN14356">
            <v>0</v>
          </cell>
        </row>
        <row r="14357">
          <cell r="X14357">
            <v>0</v>
          </cell>
          <cell r="Y14357">
            <v>0</v>
          </cell>
          <cell r="Z14357">
            <v>0</v>
          </cell>
          <cell r="AA14357">
            <v>0</v>
          </cell>
          <cell r="AE14357">
            <v>0</v>
          </cell>
          <cell r="AG14357">
            <v>0</v>
          </cell>
          <cell r="AH14357">
            <v>0</v>
          </cell>
          <cell r="AI14357">
            <v>0</v>
          </cell>
          <cell r="AJ14357">
            <v>0</v>
          </cell>
          <cell r="AN14357">
            <v>0</v>
          </cell>
        </row>
        <row r="14358">
          <cell r="X14358">
            <v>0</v>
          </cell>
          <cell r="Y14358">
            <v>0</v>
          </cell>
          <cell r="Z14358">
            <v>0</v>
          </cell>
          <cell r="AA14358">
            <v>0</v>
          </cell>
          <cell r="AE14358">
            <v>0</v>
          </cell>
          <cell r="AG14358">
            <v>0</v>
          </cell>
          <cell r="AH14358">
            <v>0</v>
          </cell>
          <cell r="AI14358">
            <v>0</v>
          </cell>
          <cell r="AJ14358">
            <v>0</v>
          </cell>
          <cell r="AN14358">
            <v>0</v>
          </cell>
        </row>
        <row r="14359">
          <cell r="X14359">
            <v>0</v>
          </cell>
          <cell r="Y14359">
            <v>0</v>
          </cell>
          <cell r="Z14359">
            <v>0</v>
          </cell>
          <cell r="AA14359">
            <v>0</v>
          </cell>
          <cell r="AE14359">
            <v>0</v>
          </cell>
          <cell r="AG14359">
            <v>0</v>
          </cell>
          <cell r="AH14359">
            <v>0</v>
          </cell>
          <cell r="AI14359">
            <v>0</v>
          </cell>
          <cell r="AJ14359">
            <v>0</v>
          </cell>
          <cell r="AN14359">
            <v>0</v>
          </cell>
        </row>
        <row r="14360">
          <cell r="X14360">
            <v>0</v>
          </cell>
          <cell r="Y14360">
            <v>0</v>
          </cell>
          <cell r="Z14360">
            <v>0</v>
          </cell>
          <cell r="AA14360">
            <v>0</v>
          </cell>
          <cell r="AE14360">
            <v>0</v>
          </cell>
          <cell r="AG14360">
            <v>0</v>
          </cell>
          <cell r="AH14360">
            <v>0</v>
          </cell>
          <cell r="AI14360">
            <v>0</v>
          </cell>
          <cell r="AJ14360">
            <v>0</v>
          </cell>
          <cell r="AN14360">
            <v>0</v>
          </cell>
        </row>
        <row r="14361">
          <cell r="X14361">
            <v>0</v>
          </cell>
          <cell r="Y14361">
            <v>0</v>
          </cell>
          <cell r="Z14361">
            <v>0</v>
          </cell>
          <cell r="AA14361">
            <v>0</v>
          </cell>
          <cell r="AE14361">
            <v>0</v>
          </cell>
          <cell r="AG14361">
            <v>0</v>
          </cell>
          <cell r="AH14361">
            <v>0</v>
          </cell>
          <cell r="AI14361">
            <v>0</v>
          </cell>
          <cell r="AJ14361">
            <v>0</v>
          </cell>
          <cell r="AN14361">
            <v>0</v>
          </cell>
        </row>
        <row r="14362">
          <cell r="X14362">
            <v>0</v>
          </cell>
          <cell r="Y14362">
            <v>0</v>
          </cell>
          <cell r="Z14362">
            <v>0</v>
          </cell>
          <cell r="AA14362">
            <v>0</v>
          </cell>
          <cell r="AE14362">
            <v>0</v>
          </cell>
          <cell r="AG14362">
            <v>0</v>
          </cell>
          <cell r="AH14362">
            <v>0</v>
          </cell>
          <cell r="AI14362">
            <v>0</v>
          </cell>
          <cell r="AJ14362">
            <v>0</v>
          </cell>
          <cell r="AN14362">
            <v>0</v>
          </cell>
        </row>
        <row r="14363">
          <cell r="X14363">
            <v>0</v>
          </cell>
          <cell r="Y14363">
            <v>0</v>
          </cell>
          <cell r="Z14363">
            <v>0</v>
          </cell>
          <cell r="AA14363">
            <v>0</v>
          </cell>
          <cell r="AE14363">
            <v>0</v>
          </cell>
          <cell r="AG14363">
            <v>0</v>
          </cell>
          <cell r="AH14363">
            <v>0</v>
          </cell>
          <cell r="AI14363">
            <v>0</v>
          </cell>
          <cell r="AJ14363">
            <v>0</v>
          </cell>
          <cell r="AN14363">
            <v>0</v>
          </cell>
        </row>
        <row r="14364">
          <cell r="X14364">
            <v>0</v>
          </cell>
          <cell r="Y14364">
            <v>0</v>
          </cell>
          <cell r="Z14364">
            <v>0</v>
          </cell>
          <cell r="AA14364">
            <v>0</v>
          </cell>
          <cell r="AE14364">
            <v>0</v>
          </cell>
          <cell r="AG14364">
            <v>0</v>
          </cell>
          <cell r="AH14364">
            <v>0</v>
          </cell>
          <cell r="AI14364">
            <v>0</v>
          </cell>
          <cell r="AJ14364">
            <v>0</v>
          </cell>
          <cell r="AN14364">
            <v>0</v>
          </cell>
        </row>
        <row r="14365">
          <cell r="X14365">
            <v>0</v>
          </cell>
          <cell r="Y14365">
            <v>0</v>
          </cell>
          <cell r="Z14365">
            <v>0</v>
          </cell>
          <cell r="AA14365">
            <v>0</v>
          </cell>
          <cell r="AE14365">
            <v>0</v>
          </cell>
          <cell r="AG14365">
            <v>0</v>
          </cell>
          <cell r="AH14365">
            <v>0</v>
          </cell>
          <cell r="AI14365">
            <v>0</v>
          </cell>
          <cell r="AJ14365">
            <v>0</v>
          </cell>
          <cell r="AN14365">
            <v>0</v>
          </cell>
        </row>
        <row r="14366">
          <cell r="X14366">
            <v>0</v>
          </cell>
          <cell r="Y14366">
            <v>0</v>
          </cell>
          <cell r="Z14366">
            <v>0</v>
          </cell>
          <cell r="AA14366">
            <v>0</v>
          </cell>
          <cell r="AE14366">
            <v>0</v>
          </cell>
          <cell r="AG14366">
            <v>0</v>
          </cell>
          <cell r="AH14366">
            <v>0</v>
          </cell>
          <cell r="AI14366">
            <v>0</v>
          </cell>
          <cell r="AJ14366">
            <v>0</v>
          </cell>
          <cell r="AN14366">
            <v>0</v>
          </cell>
        </row>
        <row r="14367">
          <cell r="X14367">
            <v>0</v>
          </cell>
          <cell r="Y14367">
            <v>0</v>
          </cell>
          <cell r="Z14367">
            <v>0</v>
          </cell>
          <cell r="AA14367">
            <v>0</v>
          </cell>
          <cell r="AE14367">
            <v>0</v>
          </cell>
          <cell r="AG14367">
            <v>0</v>
          </cell>
          <cell r="AH14367">
            <v>0</v>
          </cell>
          <cell r="AI14367">
            <v>0</v>
          </cell>
          <cell r="AJ14367">
            <v>0</v>
          </cell>
          <cell r="AN14367">
            <v>0</v>
          </cell>
        </row>
        <row r="14368">
          <cell r="X14368">
            <v>0</v>
          </cell>
          <cell r="Y14368">
            <v>0</v>
          </cell>
          <cell r="Z14368">
            <v>0</v>
          </cell>
          <cell r="AA14368">
            <v>0</v>
          </cell>
          <cell r="AE14368">
            <v>0</v>
          </cell>
          <cell r="AG14368">
            <v>0</v>
          </cell>
          <cell r="AH14368">
            <v>0</v>
          </cell>
          <cell r="AI14368">
            <v>0</v>
          </cell>
          <cell r="AJ14368">
            <v>0</v>
          </cell>
          <cell r="AN14368">
            <v>0</v>
          </cell>
        </row>
        <row r="14369">
          <cell r="X14369">
            <v>0</v>
          </cell>
          <cell r="Y14369">
            <v>0</v>
          </cell>
          <cell r="Z14369">
            <v>0</v>
          </cell>
          <cell r="AA14369">
            <v>0</v>
          </cell>
          <cell r="AE14369">
            <v>0</v>
          </cell>
          <cell r="AG14369">
            <v>0</v>
          </cell>
          <cell r="AH14369">
            <v>0</v>
          </cell>
          <cell r="AI14369">
            <v>0</v>
          </cell>
          <cell r="AJ14369">
            <v>0</v>
          </cell>
          <cell r="AN14369">
            <v>0</v>
          </cell>
        </row>
        <row r="14370">
          <cell r="X14370">
            <v>0</v>
          </cell>
          <cell r="Y14370">
            <v>0</v>
          </cell>
          <cell r="Z14370">
            <v>0</v>
          </cell>
          <cell r="AA14370">
            <v>0</v>
          </cell>
          <cell r="AE14370">
            <v>0</v>
          </cell>
          <cell r="AG14370">
            <v>0</v>
          </cell>
          <cell r="AH14370">
            <v>0</v>
          </cell>
          <cell r="AI14370">
            <v>0</v>
          </cell>
          <cell r="AJ14370">
            <v>0</v>
          </cell>
          <cell r="AN14370">
            <v>0</v>
          </cell>
        </row>
        <row r="14371">
          <cell r="X14371">
            <v>0</v>
          </cell>
          <cell r="Y14371">
            <v>0</v>
          </cell>
          <cell r="Z14371">
            <v>0</v>
          </cell>
          <cell r="AA14371">
            <v>0</v>
          </cell>
          <cell r="AE14371">
            <v>0</v>
          </cell>
          <cell r="AG14371">
            <v>0</v>
          </cell>
          <cell r="AH14371">
            <v>0</v>
          </cell>
          <cell r="AI14371">
            <v>0</v>
          </cell>
          <cell r="AJ14371">
            <v>0</v>
          </cell>
          <cell r="AN14371">
            <v>0</v>
          </cell>
        </row>
        <row r="14372">
          <cell r="X14372">
            <v>0</v>
          </cell>
          <cell r="Y14372">
            <v>0</v>
          </cell>
          <cell r="Z14372">
            <v>0</v>
          </cell>
          <cell r="AA14372">
            <v>0</v>
          </cell>
          <cell r="AE14372">
            <v>0</v>
          </cell>
          <cell r="AG14372">
            <v>0</v>
          </cell>
          <cell r="AH14372">
            <v>0</v>
          </cell>
          <cell r="AI14372">
            <v>0</v>
          </cell>
          <cell r="AJ14372">
            <v>0</v>
          </cell>
          <cell r="AN14372">
            <v>0</v>
          </cell>
        </row>
        <row r="14373">
          <cell r="X14373">
            <v>0</v>
          </cell>
          <cell r="Y14373">
            <v>0</v>
          </cell>
          <cell r="Z14373">
            <v>0</v>
          </cell>
          <cell r="AA14373">
            <v>0</v>
          </cell>
          <cell r="AE14373">
            <v>0</v>
          </cell>
          <cell r="AG14373">
            <v>0</v>
          </cell>
          <cell r="AH14373">
            <v>0</v>
          </cell>
          <cell r="AI14373">
            <v>0</v>
          </cell>
          <cell r="AJ14373">
            <v>0</v>
          </cell>
          <cell r="AN14373">
            <v>0</v>
          </cell>
        </row>
        <row r="14374">
          <cell r="X14374">
            <v>0</v>
          </cell>
          <cell r="Y14374">
            <v>0</v>
          </cell>
          <cell r="Z14374">
            <v>0</v>
          </cell>
          <cell r="AA14374">
            <v>0</v>
          </cell>
          <cell r="AE14374">
            <v>0</v>
          </cell>
          <cell r="AG14374">
            <v>0</v>
          </cell>
          <cell r="AH14374">
            <v>0</v>
          </cell>
          <cell r="AI14374">
            <v>0</v>
          </cell>
          <cell r="AJ14374">
            <v>0</v>
          </cell>
          <cell r="AN14374">
            <v>0</v>
          </cell>
        </row>
        <row r="14375">
          <cell r="X14375">
            <v>0</v>
          </cell>
          <cell r="Y14375">
            <v>0</v>
          </cell>
          <cell r="Z14375">
            <v>0</v>
          </cell>
          <cell r="AA14375">
            <v>0</v>
          </cell>
          <cell r="AE14375">
            <v>0</v>
          </cell>
          <cell r="AG14375">
            <v>0</v>
          </cell>
          <cell r="AH14375">
            <v>0</v>
          </cell>
          <cell r="AI14375">
            <v>0</v>
          </cell>
          <cell r="AJ14375">
            <v>0</v>
          </cell>
          <cell r="AN14375">
            <v>0</v>
          </cell>
        </row>
        <row r="14376">
          <cell r="X14376">
            <v>0</v>
          </cell>
          <cell r="Y14376">
            <v>0</v>
          </cell>
          <cell r="Z14376">
            <v>0</v>
          </cell>
          <cell r="AA14376">
            <v>0</v>
          </cell>
          <cell r="AE14376">
            <v>0</v>
          </cell>
          <cell r="AG14376">
            <v>0</v>
          </cell>
          <cell r="AH14376">
            <v>0</v>
          </cell>
          <cell r="AI14376">
            <v>0</v>
          </cell>
          <cell r="AJ14376">
            <v>0</v>
          </cell>
          <cell r="AN14376">
            <v>0</v>
          </cell>
        </row>
        <row r="14377">
          <cell r="X14377">
            <v>0</v>
          </cell>
          <cell r="Y14377">
            <v>0</v>
          </cell>
          <cell r="Z14377">
            <v>0</v>
          </cell>
          <cell r="AA14377">
            <v>0</v>
          </cell>
          <cell r="AE14377">
            <v>0</v>
          </cell>
          <cell r="AG14377">
            <v>0</v>
          </cell>
          <cell r="AH14377">
            <v>0</v>
          </cell>
          <cell r="AI14377">
            <v>0</v>
          </cell>
          <cell r="AJ14377">
            <v>0</v>
          </cell>
          <cell r="AN14377">
            <v>0</v>
          </cell>
        </row>
        <row r="14378">
          <cell r="X14378">
            <v>0</v>
          </cell>
          <cell r="Y14378">
            <v>0</v>
          </cell>
          <cell r="Z14378">
            <v>0</v>
          </cell>
          <cell r="AA14378">
            <v>0</v>
          </cell>
          <cell r="AE14378">
            <v>0</v>
          </cell>
          <cell r="AG14378">
            <v>0</v>
          </cell>
          <cell r="AH14378">
            <v>0</v>
          </cell>
          <cell r="AI14378">
            <v>0</v>
          </cell>
          <cell r="AJ14378">
            <v>0</v>
          </cell>
          <cell r="AN14378">
            <v>0</v>
          </cell>
        </row>
        <row r="14379">
          <cell r="X14379">
            <v>0</v>
          </cell>
          <cell r="Y14379">
            <v>0</v>
          </cell>
          <cell r="Z14379">
            <v>0</v>
          </cell>
          <cell r="AA14379">
            <v>0</v>
          </cell>
          <cell r="AE14379">
            <v>0</v>
          </cell>
          <cell r="AG14379">
            <v>0</v>
          </cell>
          <cell r="AH14379">
            <v>0</v>
          </cell>
          <cell r="AI14379">
            <v>0</v>
          </cell>
          <cell r="AJ14379">
            <v>0</v>
          </cell>
          <cell r="AN14379">
            <v>0</v>
          </cell>
        </row>
        <row r="14380">
          <cell r="X14380">
            <v>0</v>
          </cell>
          <cell r="Y14380">
            <v>0</v>
          </cell>
          <cell r="Z14380">
            <v>0</v>
          </cell>
          <cell r="AA14380">
            <v>0</v>
          </cell>
          <cell r="AE14380">
            <v>0</v>
          </cell>
          <cell r="AG14380">
            <v>0</v>
          </cell>
          <cell r="AH14380">
            <v>0</v>
          </cell>
          <cell r="AI14380">
            <v>0</v>
          </cell>
          <cell r="AJ14380">
            <v>0</v>
          </cell>
          <cell r="AN14380">
            <v>0</v>
          </cell>
        </row>
        <row r="14381">
          <cell r="X14381">
            <v>0</v>
          </cell>
          <cell r="Y14381">
            <v>0</v>
          </cell>
          <cell r="Z14381">
            <v>0</v>
          </cell>
          <cell r="AA14381">
            <v>0</v>
          </cell>
          <cell r="AE14381">
            <v>0</v>
          </cell>
          <cell r="AG14381">
            <v>0</v>
          </cell>
          <cell r="AH14381">
            <v>0</v>
          </cell>
          <cell r="AI14381">
            <v>0</v>
          </cell>
          <cell r="AJ14381">
            <v>0</v>
          </cell>
          <cell r="AN14381">
            <v>0</v>
          </cell>
        </row>
        <row r="14382">
          <cell r="X14382">
            <v>0</v>
          </cell>
          <cell r="Y14382">
            <v>0</v>
          </cell>
          <cell r="Z14382">
            <v>0</v>
          </cell>
          <cell r="AA14382">
            <v>0</v>
          </cell>
          <cell r="AE14382">
            <v>0</v>
          </cell>
          <cell r="AG14382">
            <v>0</v>
          </cell>
          <cell r="AH14382">
            <v>0</v>
          </cell>
          <cell r="AI14382">
            <v>0</v>
          </cell>
          <cell r="AJ14382">
            <v>0</v>
          </cell>
          <cell r="AN14382">
            <v>0</v>
          </cell>
        </row>
        <row r="14383">
          <cell r="X14383">
            <v>0</v>
          </cell>
          <cell r="Y14383">
            <v>0</v>
          </cell>
          <cell r="Z14383">
            <v>0</v>
          </cell>
          <cell r="AA14383">
            <v>0</v>
          </cell>
          <cell r="AE14383">
            <v>0</v>
          </cell>
          <cell r="AG14383">
            <v>0</v>
          </cell>
          <cell r="AH14383">
            <v>0</v>
          </cell>
          <cell r="AI14383">
            <v>0</v>
          </cell>
          <cell r="AJ14383">
            <v>0</v>
          </cell>
          <cell r="AN14383">
            <v>0</v>
          </cell>
        </row>
        <row r="14384">
          <cell r="X14384">
            <v>0</v>
          </cell>
          <cell r="Y14384">
            <v>0</v>
          </cell>
          <cell r="Z14384">
            <v>0</v>
          </cell>
          <cell r="AA14384">
            <v>0</v>
          </cell>
          <cell r="AE14384">
            <v>0</v>
          </cell>
          <cell r="AG14384">
            <v>0</v>
          </cell>
          <cell r="AH14384">
            <v>0</v>
          </cell>
          <cell r="AI14384">
            <v>0</v>
          </cell>
          <cell r="AJ14384">
            <v>0</v>
          </cell>
          <cell r="AN14384">
            <v>0</v>
          </cell>
        </row>
        <row r="14385">
          <cell r="X14385">
            <v>0</v>
          </cell>
          <cell r="Y14385">
            <v>0</v>
          </cell>
          <cell r="Z14385">
            <v>0</v>
          </cell>
          <cell r="AA14385">
            <v>0</v>
          </cell>
          <cell r="AE14385">
            <v>0</v>
          </cell>
          <cell r="AG14385">
            <v>0</v>
          </cell>
          <cell r="AH14385">
            <v>0</v>
          </cell>
          <cell r="AI14385">
            <v>0</v>
          </cell>
          <cell r="AJ14385">
            <v>0</v>
          </cell>
          <cell r="AN14385">
            <v>0</v>
          </cell>
        </row>
        <row r="14386">
          <cell r="X14386">
            <v>0</v>
          </cell>
          <cell r="Y14386">
            <v>0</v>
          </cell>
          <cell r="Z14386">
            <v>0</v>
          </cell>
          <cell r="AA14386">
            <v>0</v>
          </cell>
          <cell r="AE14386">
            <v>0</v>
          </cell>
          <cell r="AG14386">
            <v>0</v>
          </cell>
          <cell r="AH14386">
            <v>0</v>
          </cell>
          <cell r="AI14386">
            <v>0</v>
          </cell>
          <cell r="AJ14386">
            <v>0</v>
          </cell>
          <cell r="AN14386">
            <v>0</v>
          </cell>
        </row>
        <row r="14387">
          <cell r="X14387">
            <v>0</v>
          </cell>
          <cell r="Y14387">
            <v>0</v>
          </cell>
          <cell r="Z14387">
            <v>0</v>
          </cell>
          <cell r="AA14387">
            <v>0</v>
          </cell>
          <cell r="AE14387">
            <v>0</v>
          </cell>
          <cell r="AG14387">
            <v>0</v>
          </cell>
          <cell r="AH14387">
            <v>0</v>
          </cell>
          <cell r="AI14387">
            <v>0</v>
          </cell>
          <cell r="AJ14387">
            <v>0</v>
          </cell>
          <cell r="AN14387">
            <v>0</v>
          </cell>
        </row>
        <row r="14388">
          <cell r="X14388">
            <v>0</v>
          </cell>
          <cell r="Y14388">
            <v>0</v>
          </cell>
          <cell r="Z14388">
            <v>0</v>
          </cell>
          <cell r="AA14388">
            <v>0</v>
          </cell>
          <cell r="AE14388">
            <v>0</v>
          </cell>
          <cell r="AG14388">
            <v>0</v>
          </cell>
          <cell r="AH14388">
            <v>0</v>
          </cell>
          <cell r="AI14388">
            <v>0</v>
          </cell>
          <cell r="AJ14388">
            <v>0</v>
          </cell>
          <cell r="AN14388">
            <v>0</v>
          </cell>
        </row>
        <row r="14389">
          <cell r="X14389">
            <v>0</v>
          </cell>
          <cell r="Y14389">
            <v>0</v>
          </cell>
          <cell r="Z14389">
            <v>0</v>
          </cell>
          <cell r="AA14389">
            <v>0</v>
          </cell>
          <cell r="AE14389">
            <v>0</v>
          </cell>
          <cell r="AG14389">
            <v>0</v>
          </cell>
          <cell r="AH14389">
            <v>0</v>
          </cell>
          <cell r="AI14389">
            <v>0</v>
          </cell>
          <cell r="AJ14389">
            <v>0</v>
          </cell>
          <cell r="AN14389">
            <v>0</v>
          </cell>
        </row>
        <row r="14390">
          <cell r="X14390">
            <v>0</v>
          </cell>
          <cell r="Y14390">
            <v>0</v>
          </cell>
          <cell r="Z14390">
            <v>0</v>
          </cell>
          <cell r="AA14390">
            <v>0</v>
          </cell>
          <cell r="AE14390">
            <v>0</v>
          </cell>
          <cell r="AG14390">
            <v>0</v>
          </cell>
          <cell r="AH14390">
            <v>0</v>
          </cell>
          <cell r="AI14390">
            <v>0</v>
          </cell>
          <cell r="AJ14390">
            <v>0</v>
          </cell>
          <cell r="AN14390">
            <v>0</v>
          </cell>
        </row>
        <row r="14391">
          <cell r="X14391">
            <v>0</v>
          </cell>
          <cell r="Y14391">
            <v>0</v>
          </cell>
          <cell r="Z14391">
            <v>0</v>
          </cell>
          <cell r="AA14391">
            <v>0</v>
          </cell>
          <cell r="AE14391">
            <v>0</v>
          </cell>
          <cell r="AG14391">
            <v>0</v>
          </cell>
          <cell r="AH14391">
            <v>0</v>
          </cell>
          <cell r="AI14391">
            <v>0</v>
          </cell>
          <cell r="AJ14391">
            <v>0</v>
          </cell>
          <cell r="AN14391">
            <v>0</v>
          </cell>
        </row>
        <row r="14392">
          <cell r="X14392">
            <v>0</v>
          </cell>
          <cell r="Y14392">
            <v>0</v>
          </cell>
          <cell r="Z14392">
            <v>0</v>
          </cell>
          <cell r="AA14392">
            <v>0</v>
          </cell>
          <cell r="AE14392">
            <v>0</v>
          </cell>
          <cell r="AG14392">
            <v>0</v>
          </cell>
          <cell r="AH14392">
            <v>0</v>
          </cell>
          <cell r="AI14392">
            <v>0</v>
          </cell>
          <cell r="AJ14392">
            <v>0</v>
          </cell>
          <cell r="AN14392">
            <v>0</v>
          </cell>
        </row>
        <row r="14393">
          <cell r="X14393">
            <v>0</v>
          </cell>
          <cell r="Y14393">
            <v>0</v>
          </cell>
          <cell r="Z14393">
            <v>0</v>
          </cell>
          <cell r="AA14393">
            <v>0</v>
          </cell>
          <cell r="AE14393">
            <v>0</v>
          </cell>
          <cell r="AG14393">
            <v>0</v>
          </cell>
          <cell r="AH14393">
            <v>0</v>
          </cell>
          <cell r="AI14393">
            <v>0</v>
          </cell>
          <cell r="AJ14393">
            <v>0</v>
          </cell>
          <cell r="AN14393">
            <v>0</v>
          </cell>
        </row>
        <row r="14394">
          <cell r="X14394">
            <v>0</v>
          </cell>
          <cell r="Y14394">
            <v>0</v>
          </cell>
          <cell r="Z14394">
            <v>0</v>
          </cell>
          <cell r="AA14394">
            <v>0</v>
          </cell>
          <cell r="AE14394">
            <v>0</v>
          </cell>
          <cell r="AG14394">
            <v>0</v>
          </cell>
          <cell r="AH14394">
            <v>0</v>
          </cell>
          <cell r="AI14394">
            <v>0</v>
          </cell>
          <cell r="AJ14394">
            <v>0</v>
          </cell>
          <cell r="AN14394">
            <v>0</v>
          </cell>
        </row>
        <row r="14395">
          <cell r="X14395">
            <v>0</v>
          </cell>
          <cell r="Y14395">
            <v>0</v>
          </cell>
          <cell r="Z14395">
            <v>0</v>
          </cell>
          <cell r="AA14395">
            <v>0</v>
          </cell>
          <cell r="AE14395">
            <v>0</v>
          </cell>
          <cell r="AG14395">
            <v>0</v>
          </cell>
          <cell r="AH14395">
            <v>0</v>
          </cell>
          <cell r="AI14395">
            <v>0</v>
          </cell>
          <cell r="AJ14395">
            <v>0</v>
          </cell>
          <cell r="AN14395">
            <v>0</v>
          </cell>
        </row>
        <row r="14396">
          <cell r="X14396">
            <v>0</v>
          </cell>
          <cell r="Y14396">
            <v>0</v>
          </cell>
          <cell r="Z14396">
            <v>0</v>
          </cell>
          <cell r="AA14396">
            <v>0</v>
          </cell>
          <cell r="AE14396">
            <v>0</v>
          </cell>
          <cell r="AG14396">
            <v>0</v>
          </cell>
          <cell r="AH14396">
            <v>0</v>
          </cell>
          <cell r="AI14396">
            <v>0</v>
          </cell>
          <cell r="AJ14396">
            <v>0</v>
          </cell>
          <cell r="AN14396">
            <v>0</v>
          </cell>
        </row>
        <row r="14397">
          <cell r="X14397">
            <v>0</v>
          </cell>
          <cell r="Y14397">
            <v>0</v>
          </cell>
          <cell r="Z14397">
            <v>0</v>
          </cell>
          <cell r="AA14397">
            <v>0</v>
          </cell>
          <cell r="AE14397">
            <v>0</v>
          </cell>
          <cell r="AG14397">
            <v>0</v>
          </cell>
          <cell r="AH14397">
            <v>0</v>
          </cell>
          <cell r="AI14397">
            <v>0</v>
          </cell>
          <cell r="AJ14397">
            <v>0</v>
          </cell>
          <cell r="AN14397">
            <v>0</v>
          </cell>
        </row>
        <row r="14398">
          <cell r="X14398">
            <v>0</v>
          </cell>
          <cell r="Y14398">
            <v>0</v>
          </cell>
          <cell r="Z14398">
            <v>0</v>
          </cell>
          <cell r="AA14398">
            <v>0</v>
          </cell>
          <cell r="AE14398">
            <v>0</v>
          </cell>
          <cell r="AG14398">
            <v>0</v>
          </cell>
          <cell r="AH14398">
            <v>0</v>
          </cell>
          <cell r="AI14398">
            <v>0</v>
          </cell>
          <cell r="AJ14398">
            <v>0</v>
          </cell>
          <cell r="AN14398">
            <v>0</v>
          </cell>
        </row>
        <row r="14399">
          <cell r="X14399">
            <v>0</v>
          </cell>
          <cell r="Y14399">
            <v>0</v>
          </cell>
          <cell r="Z14399">
            <v>0</v>
          </cell>
          <cell r="AA14399">
            <v>0</v>
          </cell>
          <cell r="AE14399">
            <v>0</v>
          </cell>
          <cell r="AG14399">
            <v>0</v>
          </cell>
          <cell r="AH14399">
            <v>0</v>
          </cell>
          <cell r="AI14399">
            <v>0</v>
          </cell>
          <cell r="AJ14399">
            <v>0</v>
          </cell>
          <cell r="AN14399">
            <v>0</v>
          </cell>
        </row>
        <row r="14400">
          <cell r="X14400">
            <v>0</v>
          </cell>
          <cell r="Y14400">
            <v>0</v>
          </cell>
          <cell r="Z14400">
            <v>0</v>
          </cell>
          <cell r="AA14400">
            <v>0</v>
          </cell>
          <cell r="AE14400">
            <v>0</v>
          </cell>
          <cell r="AG14400">
            <v>0</v>
          </cell>
          <cell r="AH14400">
            <v>0</v>
          </cell>
          <cell r="AI14400">
            <v>0</v>
          </cell>
          <cell r="AJ14400">
            <v>0</v>
          </cell>
          <cell r="AN14400">
            <v>0</v>
          </cell>
        </row>
        <row r="14401">
          <cell r="X14401">
            <v>0</v>
          </cell>
          <cell r="Y14401">
            <v>0</v>
          </cell>
          <cell r="Z14401">
            <v>0</v>
          </cell>
          <cell r="AA14401">
            <v>0</v>
          </cell>
          <cell r="AE14401">
            <v>0</v>
          </cell>
          <cell r="AG14401">
            <v>0</v>
          </cell>
          <cell r="AH14401">
            <v>0</v>
          </cell>
          <cell r="AI14401">
            <v>0</v>
          </cell>
          <cell r="AJ14401">
            <v>0</v>
          </cell>
          <cell r="AN14401">
            <v>0</v>
          </cell>
        </row>
        <row r="14402">
          <cell r="X14402">
            <v>0</v>
          </cell>
          <cell r="Y14402">
            <v>0</v>
          </cell>
          <cell r="Z14402">
            <v>0</v>
          </cell>
          <cell r="AA14402">
            <v>0</v>
          </cell>
          <cell r="AE14402">
            <v>0</v>
          </cell>
          <cell r="AG14402">
            <v>0</v>
          </cell>
          <cell r="AH14402">
            <v>0</v>
          </cell>
          <cell r="AI14402">
            <v>0</v>
          </cell>
          <cell r="AJ14402">
            <v>0</v>
          </cell>
          <cell r="AN14402">
            <v>0</v>
          </cell>
        </row>
        <row r="14403">
          <cell r="X14403">
            <v>0</v>
          </cell>
          <cell r="Y14403">
            <v>0</v>
          </cell>
          <cell r="Z14403">
            <v>0</v>
          </cell>
          <cell r="AA14403">
            <v>0</v>
          </cell>
          <cell r="AE14403">
            <v>0</v>
          </cell>
          <cell r="AG14403">
            <v>0</v>
          </cell>
          <cell r="AH14403">
            <v>0</v>
          </cell>
          <cell r="AI14403">
            <v>0</v>
          </cell>
          <cell r="AJ14403">
            <v>0</v>
          </cell>
          <cell r="AN14403">
            <v>0</v>
          </cell>
        </row>
        <row r="14404">
          <cell r="X14404">
            <v>0</v>
          </cell>
          <cell r="Y14404">
            <v>0</v>
          </cell>
          <cell r="Z14404">
            <v>0</v>
          </cell>
          <cell r="AA14404">
            <v>0</v>
          </cell>
          <cell r="AE14404">
            <v>0</v>
          </cell>
          <cell r="AG14404">
            <v>0</v>
          </cell>
          <cell r="AH14404">
            <v>0</v>
          </cell>
          <cell r="AI14404">
            <v>0</v>
          </cell>
          <cell r="AJ14404">
            <v>0</v>
          </cell>
          <cell r="AN14404">
            <v>0</v>
          </cell>
        </row>
        <row r="14405">
          <cell r="X14405">
            <v>0</v>
          </cell>
          <cell r="Y14405">
            <v>0</v>
          </cell>
          <cell r="Z14405">
            <v>0</v>
          </cell>
          <cell r="AA14405">
            <v>0</v>
          </cell>
          <cell r="AE14405">
            <v>0</v>
          </cell>
          <cell r="AG14405">
            <v>0</v>
          </cell>
          <cell r="AH14405">
            <v>0</v>
          </cell>
          <cell r="AI14405">
            <v>0</v>
          </cell>
          <cell r="AJ14405">
            <v>0</v>
          </cell>
          <cell r="AN14405">
            <v>0</v>
          </cell>
        </row>
        <row r="14406">
          <cell r="X14406">
            <v>0</v>
          </cell>
          <cell r="Y14406">
            <v>0</v>
          </cell>
          <cell r="Z14406">
            <v>0</v>
          </cell>
          <cell r="AA14406">
            <v>0</v>
          </cell>
          <cell r="AE14406">
            <v>0</v>
          </cell>
          <cell r="AG14406">
            <v>0</v>
          </cell>
          <cell r="AH14406">
            <v>0</v>
          </cell>
          <cell r="AI14406">
            <v>0</v>
          </cell>
          <cell r="AJ14406">
            <v>0</v>
          </cell>
          <cell r="AN14406">
            <v>0</v>
          </cell>
        </row>
        <row r="14407">
          <cell r="X14407">
            <v>0</v>
          </cell>
          <cell r="Y14407">
            <v>0</v>
          </cell>
          <cell r="Z14407">
            <v>0</v>
          </cell>
          <cell r="AA14407">
            <v>0</v>
          </cell>
          <cell r="AE14407">
            <v>0</v>
          </cell>
          <cell r="AG14407">
            <v>0</v>
          </cell>
          <cell r="AH14407">
            <v>0</v>
          </cell>
          <cell r="AI14407">
            <v>0</v>
          </cell>
          <cell r="AJ14407">
            <v>0</v>
          </cell>
          <cell r="AN14407">
            <v>0</v>
          </cell>
        </row>
        <row r="14408">
          <cell r="X14408">
            <v>0</v>
          </cell>
          <cell r="Y14408">
            <v>0</v>
          </cell>
          <cell r="Z14408">
            <v>0</v>
          </cell>
          <cell r="AA14408">
            <v>0</v>
          </cell>
          <cell r="AE14408">
            <v>0</v>
          </cell>
          <cell r="AG14408">
            <v>0</v>
          </cell>
          <cell r="AH14408">
            <v>0</v>
          </cell>
          <cell r="AI14408">
            <v>0</v>
          </cell>
          <cell r="AJ14408">
            <v>0</v>
          </cell>
          <cell r="AN14408">
            <v>0</v>
          </cell>
        </row>
        <row r="14409">
          <cell r="X14409">
            <v>0</v>
          </cell>
          <cell r="Y14409">
            <v>0</v>
          </cell>
          <cell r="Z14409">
            <v>0</v>
          </cell>
          <cell r="AA14409">
            <v>0</v>
          </cell>
          <cell r="AE14409">
            <v>0</v>
          </cell>
          <cell r="AG14409">
            <v>0</v>
          </cell>
          <cell r="AH14409">
            <v>0</v>
          </cell>
          <cell r="AI14409">
            <v>0</v>
          </cell>
          <cell r="AJ14409">
            <v>0</v>
          </cell>
          <cell r="AN14409">
            <v>0</v>
          </cell>
        </row>
        <row r="14410">
          <cell r="X14410">
            <v>0</v>
          </cell>
          <cell r="Y14410">
            <v>0</v>
          </cell>
          <cell r="Z14410">
            <v>0</v>
          </cell>
          <cell r="AA14410">
            <v>0</v>
          </cell>
          <cell r="AE14410">
            <v>0</v>
          </cell>
          <cell r="AG14410">
            <v>0</v>
          </cell>
          <cell r="AH14410">
            <v>0</v>
          </cell>
          <cell r="AI14410">
            <v>0</v>
          </cell>
          <cell r="AJ14410">
            <v>0</v>
          </cell>
          <cell r="AN14410">
            <v>0</v>
          </cell>
        </row>
        <row r="14411">
          <cell r="X14411">
            <v>0</v>
          </cell>
          <cell r="Y14411">
            <v>0</v>
          </cell>
          <cell r="Z14411">
            <v>0</v>
          </cell>
          <cell r="AA14411">
            <v>0</v>
          </cell>
          <cell r="AE14411">
            <v>0</v>
          </cell>
          <cell r="AG14411">
            <v>0</v>
          </cell>
          <cell r="AH14411">
            <v>0</v>
          </cell>
          <cell r="AI14411">
            <v>0</v>
          </cell>
          <cell r="AJ14411">
            <v>0</v>
          </cell>
          <cell r="AN14411">
            <v>0</v>
          </cell>
        </row>
        <row r="14412">
          <cell r="X14412">
            <v>0</v>
          </cell>
          <cell r="Y14412">
            <v>0</v>
          </cell>
          <cell r="Z14412">
            <v>0</v>
          </cell>
          <cell r="AA14412">
            <v>0</v>
          </cell>
          <cell r="AE14412">
            <v>0</v>
          </cell>
          <cell r="AG14412">
            <v>0</v>
          </cell>
          <cell r="AH14412">
            <v>0</v>
          </cell>
          <cell r="AI14412">
            <v>0</v>
          </cell>
          <cell r="AJ14412">
            <v>0</v>
          </cell>
          <cell r="AN14412">
            <v>0</v>
          </cell>
        </row>
        <row r="14413">
          <cell r="X14413">
            <v>0</v>
          </cell>
          <cell r="Y14413">
            <v>0</v>
          </cell>
          <cell r="Z14413">
            <v>0</v>
          </cell>
          <cell r="AA14413">
            <v>0</v>
          </cell>
          <cell r="AE14413">
            <v>0</v>
          </cell>
          <cell r="AG14413">
            <v>0</v>
          </cell>
          <cell r="AH14413">
            <v>0</v>
          </cell>
          <cell r="AI14413">
            <v>0</v>
          </cell>
          <cell r="AJ14413">
            <v>0</v>
          </cell>
          <cell r="AN14413">
            <v>0</v>
          </cell>
        </row>
        <row r="14414">
          <cell r="X14414">
            <v>0</v>
          </cell>
          <cell r="Y14414">
            <v>0</v>
          </cell>
          <cell r="Z14414">
            <v>0</v>
          </cell>
          <cell r="AA14414">
            <v>0</v>
          </cell>
          <cell r="AE14414">
            <v>0</v>
          </cell>
          <cell r="AG14414">
            <v>0</v>
          </cell>
          <cell r="AH14414">
            <v>0</v>
          </cell>
          <cell r="AI14414">
            <v>0</v>
          </cell>
          <cell r="AJ14414">
            <v>0</v>
          </cell>
          <cell r="AN14414">
            <v>0</v>
          </cell>
        </row>
        <row r="14415">
          <cell r="X14415">
            <v>0</v>
          </cell>
          <cell r="Y14415">
            <v>0</v>
          </cell>
          <cell r="Z14415">
            <v>0</v>
          </cell>
          <cell r="AA14415">
            <v>0</v>
          </cell>
          <cell r="AE14415">
            <v>0</v>
          </cell>
          <cell r="AG14415">
            <v>0</v>
          </cell>
          <cell r="AH14415">
            <v>0</v>
          </cell>
          <cell r="AI14415">
            <v>0</v>
          </cell>
          <cell r="AJ14415">
            <v>0</v>
          </cell>
          <cell r="AN14415">
            <v>0</v>
          </cell>
        </row>
        <row r="14416">
          <cell r="X14416">
            <v>0</v>
          </cell>
          <cell r="Y14416">
            <v>0</v>
          </cell>
          <cell r="Z14416">
            <v>0</v>
          </cell>
          <cell r="AA14416">
            <v>0</v>
          </cell>
          <cell r="AE14416">
            <v>0</v>
          </cell>
          <cell r="AG14416">
            <v>0</v>
          </cell>
          <cell r="AH14416">
            <v>0</v>
          </cell>
          <cell r="AI14416">
            <v>0</v>
          </cell>
          <cell r="AJ14416">
            <v>0</v>
          </cell>
          <cell r="AN14416">
            <v>0</v>
          </cell>
        </row>
        <row r="14417">
          <cell r="X14417">
            <v>0</v>
          </cell>
          <cell r="Y14417">
            <v>0</v>
          </cell>
          <cell r="Z14417">
            <v>0</v>
          </cell>
          <cell r="AA14417">
            <v>0</v>
          </cell>
          <cell r="AE14417">
            <v>0</v>
          </cell>
          <cell r="AG14417">
            <v>0</v>
          </cell>
          <cell r="AH14417">
            <v>0</v>
          </cell>
          <cell r="AI14417">
            <v>0</v>
          </cell>
          <cell r="AJ14417">
            <v>0</v>
          </cell>
          <cell r="AN14417">
            <v>0</v>
          </cell>
        </row>
        <row r="14418">
          <cell r="X14418">
            <v>0</v>
          </cell>
          <cell r="Y14418">
            <v>0</v>
          </cell>
          <cell r="Z14418">
            <v>0</v>
          </cell>
          <cell r="AA14418">
            <v>0</v>
          </cell>
          <cell r="AE14418">
            <v>0</v>
          </cell>
          <cell r="AG14418">
            <v>0</v>
          </cell>
          <cell r="AH14418">
            <v>0</v>
          </cell>
          <cell r="AI14418">
            <v>0</v>
          </cell>
          <cell r="AJ14418">
            <v>0</v>
          </cell>
          <cell r="AN14418">
            <v>0</v>
          </cell>
        </row>
        <row r="14419">
          <cell r="X14419">
            <v>0</v>
          </cell>
          <cell r="Y14419">
            <v>0</v>
          </cell>
          <cell r="Z14419">
            <v>0</v>
          </cell>
          <cell r="AA14419">
            <v>0</v>
          </cell>
          <cell r="AE14419">
            <v>0</v>
          </cell>
          <cell r="AG14419">
            <v>0</v>
          </cell>
          <cell r="AH14419">
            <v>0</v>
          </cell>
          <cell r="AI14419">
            <v>0</v>
          </cell>
          <cell r="AJ14419">
            <v>0</v>
          </cell>
          <cell r="AN14419">
            <v>0</v>
          </cell>
        </row>
        <row r="14420">
          <cell r="X14420">
            <v>0</v>
          </cell>
          <cell r="Y14420">
            <v>0</v>
          </cell>
          <cell r="Z14420">
            <v>0</v>
          </cell>
          <cell r="AA14420">
            <v>0</v>
          </cell>
          <cell r="AE14420">
            <v>0</v>
          </cell>
          <cell r="AG14420">
            <v>0</v>
          </cell>
          <cell r="AH14420">
            <v>0</v>
          </cell>
          <cell r="AI14420">
            <v>0</v>
          </cell>
          <cell r="AJ14420">
            <v>0</v>
          </cell>
          <cell r="AN14420">
            <v>0</v>
          </cell>
        </row>
        <row r="14421">
          <cell r="X14421">
            <v>0</v>
          </cell>
          <cell r="Y14421">
            <v>0</v>
          </cell>
          <cell r="Z14421">
            <v>0</v>
          </cell>
          <cell r="AA14421">
            <v>0</v>
          </cell>
          <cell r="AE14421">
            <v>0</v>
          </cell>
          <cell r="AG14421">
            <v>0</v>
          </cell>
          <cell r="AH14421">
            <v>0</v>
          </cell>
          <cell r="AI14421">
            <v>0</v>
          </cell>
          <cell r="AJ14421">
            <v>0</v>
          </cell>
          <cell r="AN14421">
            <v>0</v>
          </cell>
        </row>
        <row r="14422">
          <cell r="X14422">
            <v>0</v>
          </cell>
          <cell r="Y14422">
            <v>0</v>
          </cell>
          <cell r="Z14422">
            <v>0</v>
          </cell>
          <cell r="AA14422">
            <v>0</v>
          </cell>
          <cell r="AE14422">
            <v>0</v>
          </cell>
          <cell r="AG14422">
            <v>0</v>
          </cell>
          <cell r="AH14422">
            <v>0</v>
          </cell>
          <cell r="AI14422">
            <v>0</v>
          </cell>
          <cell r="AJ14422">
            <v>0</v>
          </cell>
          <cell r="AN14422">
            <v>0</v>
          </cell>
        </row>
        <row r="14423">
          <cell r="X14423">
            <v>0</v>
          </cell>
          <cell r="Y14423">
            <v>0</v>
          </cell>
          <cell r="Z14423">
            <v>0</v>
          </cell>
          <cell r="AA14423">
            <v>0</v>
          </cell>
          <cell r="AE14423">
            <v>0</v>
          </cell>
          <cell r="AG14423">
            <v>0</v>
          </cell>
          <cell r="AH14423">
            <v>0</v>
          </cell>
          <cell r="AI14423">
            <v>0</v>
          </cell>
          <cell r="AJ14423">
            <v>0</v>
          </cell>
          <cell r="AN14423">
            <v>0</v>
          </cell>
        </row>
        <row r="14424">
          <cell r="X14424">
            <v>0</v>
          </cell>
          <cell r="Y14424">
            <v>0</v>
          </cell>
          <cell r="Z14424">
            <v>0</v>
          </cell>
          <cell r="AA14424">
            <v>0</v>
          </cell>
          <cell r="AE14424">
            <v>0</v>
          </cell>
          <cell r="AG14424">
            <v>0</v>
          </cell>
          <cell r="AH14424">
            <v>0</v>
          </cell>
          <cell r="AI14424">
            <v>0</v>
          </cell>
          <cell r="AJ14424">
            <v>0</v>
          </cell>
          <cell r="AN14424">
            <v>0</v>
          </cell>
        </row>
        <row r="14425">
          <cell r="X14425">
            <v>0</v>
          </cell>
          <cell r="Y14425">
            <v>0</v>
          </cell>
          <cell r="Z14425">
            <v>0</v>
          </cell>
          <cell r="AA14425">
            <v>0</v>
          </cell>
          <cell r="AE14425">
            <v>0</v>
          </cell>
          <cell r="AG14425">
            <v>0</v>
          </cell>
          <cell r="AH14425">
            <v>0</v>
          </cell>
          <cell r="AI14425">
            <v>0</v>
          </cell>
          <cell r="AJ14425">
            <v>0</v>
          </cell>
          <cell r="AN14425">
            <v>0</v>
          </cell>
        </row>
        <row r="14426">
          <cell r="X14426">
            <v>0</v>
          </cell>
          <cell r="Y14426">
            <v>0</v>
          </cell>
          <cell r="Z14426">
            <v>0</v>
          </cell>
          <cell r="AA14426">
            <v>0</v>
          </cell>
          <cell r="AE14426">
            <v>0</v>
          </cell>
          <cell r="AG14426">
            <v>0</v>
          </cell>
          <cell r="AH14426">
            <v>0</v>
          </cell>
          <cell r="AI14426">
            <v>0</v>
          </cell>
          <cell r="AJ14426">
            <v>0</v>
          </cell>
          <cell r="AN14426">
            <v>0</v>
          </cell>
        </row>
        <row r="14427">
          <cell r="X14427">
            <v>0</v>
          </cell>
          <cell r="Y14427">
            <v>0</v>
          </cell>
          <cell r="Z14427">
            <v>0</v>
          </cell>
          <cell r="AA14427">
            <v>0</v>
          </cell>
          <cell r="AE14427">
            <v>0</v>
          </cell>
          <cell r="AG14427">
            <v>0</v>
          </cell>
          <cell r="AH14427">
            <v>0</v>
          </cell>
          <cell r="AI14427">
            <v>0</v>
          </cell>
          <cell r="AJ14427">
            <v>0</v>
          </cell>
          <cell r="AN14427">
            <v>0</v>
          </cell>
        </row>
        <row r="14428">
          <cell r="X14428">
            <v>0</v>
          </cell>
          <cell r="Y14428">
            <v>0</v>
          </cell>
          <cell r="Z14428">
            <v>0</v>
          </cell>
          <cell r="AA14428">
            <v>0</v>
          </cell>
          <cell r="AE14428">
            <v>0</v>
          </cell>
          <cell r="AG14428">
            <v>0</v>
          </cell>
          <cell r="AH14428">
            <v>0</v>
          </cell>
          <cell r="AI14428">
            <v>0</v>
          </cell>
          <cell r="AJ14428">
            <v>0</v>
          </cell>
          <cell r="AN14428">
            <v>0</v>
          </cell>
        </row>
        <row r="14429">
          <cell r="X14429">
            <v>0</v>
          </cell>
          <cell r="Y14429">
            <v>0</v>
          </cell>
          <cell r="Z14429">
            <v>0</v>
          </cell>
          <cell r="AA14429">
            <v>0</v>
          </cell>
          <cell r="AE14429">
            <v>0</v>
          </cell>
          <cell r="AG14429">
            <v>0</v>
          </cell>
          <cell r="AH14429">
            <v>0</v>
          </cell>
          <cell r="AI14429">
            <v>0</v>
          </cell>
          <cell r="AJ14429">
            <v>0</v>
          </cell>
          <cell r="AN14429">
            <v>0</v>
          </cell>
        </row>
        <row r="14430">
          <cell r="X14430">
            <v>0</v>
          </cell>
          <cell r="Y14430">
            <v>0</v>
          </cell>
          <cell r="Z14430">
            <v>0</v>
          </cell>
          <cell r="AA14430">
            <v>0</v>
          </cell>
          <cell r="AE14430">
            <v>0</v>
          </cell>
          <cell r="AG14430">
            <v>0</v>
          </cell>
          <cell r="AH14430">
            <v>0</v>
          </cell>
          <cell r="AI14430">
            <v>0</v>
          </cell>
          <cell r="AJ14430">
            <v>0</v>
          </cell>
          <cell r="AN14430">
            <v>0</v>
          </cell>
        </row>
        <row r="14431">
          <cell r="X14431">
            <v>0</v>
          </cell>
          <cell r="Y14431">
            <v>0</v>
          </cell>
          <cell r="Z14431">
            <v>0</v>
          </cell>
          <cell r="AA14431">
            <v>0</v>
          </cell>
          <cell r="AE14431">
            <v>0</v>
          </cell>
          <cell r="AG14431">
            <v>0</v>
          </cell>
          <cell r="AH14431">
            <v>0</v>
          </cell>
          <cell r="AI14431">
            <v>0</v>
          </cell>
          <cell r="AJ14431">
            <v>0</v>
          </cell>
          <cell r="AN14431">
            <v>0</v>
          </cell>
        </row>
        <row r="14432">
          <cell r="X14432">
            <v>0</v>
          </cell>
          <cell r="Y14432">
            <v>0</v>
          </cell>
          <cell r="Z14432">
            <v>0</v>
          </cell>
          <cell r="AA14432">
            <v>0</v>
          </cell>
          <cell r="AE14432">
            <v>0</v>
          </cell>
          <cell r="AG14432">
            <v>0</v>
          </cell>
          <cell r="AH14432">
            <v>0</v>
          </cell>
          <cell r="AI14432">
            <v>0</v>
          </cell>
          <cell r="AJ14432">
            <v>0</v>
          </cell>
          <cell r="AN14432">
            <v>0</v>
          </cell>
        </row>
        <row r="14433">
          <cell r="X14433">
            <v>0</v>
          </cell>
          <cell r="Y14433">
            <v>0</v>
          </cell>
          <cell r="Z14433">
            <v>0</v>
          </cell>
          <cell r="AA14433">
            <v>0</v>
          </cell>
          <cell r="AE14433">
            <v>0</v>
          </cell>
          <cell r="AG14433">
            <v>0</v>
          </cell>
          <cell r="AH14433">
            <v>0</v>
          </cell>
          <cell r="AI14433">
            <v>0</v>
          </cell>
          <cell r="AJ14433">
            <v>0</v>
          </cell>
          <cell r="AN14433">
            <v>0</v>
          </cell>
        </row>
        <row r="14434">
          <cell r="X14434">
            <v>0</v>
          </cell>
          <cell r="Y14434">
            <v>0</v>
          </cell>
          <cell r="Z14434">
            <v>0</v>
          </cell>
          <cell r="AA14434">
            <v>0</v>
          </cell>
          <cell r="AE14434">
            <v>0</v>
          </cell>
          <cell r="AG14434">
            <v>0</v>
          </cell>
          <cell r="AH14434">
            <v>0</v>
          </cell>
          <cell r="AI14434">
            <v>0</v>
          </cell>
          <cell r="AJ14434">
            <v>0</v>
          </cell>
          <cell r="AN14434">
            <v>0</v>
          </cell>
        </row>
        <row r="14435">
          <cell r="X14435">
            <v>0</v>
          </cell>
          <cell r="Y14435">
            <v>0</v>
          </cell>
          <cell r="Z14435">
            <v>0</v>
          </cell>
          <cell r="AA14435">
            <v>0</v>
          </cell>
          <cell r="AE14435">
            <v>0</v>
          </cell>
          <cell r="AG14435">
            <v>0</v>
          </cell>
          <cell r="AH14435">
            <v>0</v>
          </cell>
          <cell r="AI14435">
            <v>0</v>
          </cell>
          <cell r="AJ14435">
            <v>0</v>
          </cell>
          <cell r="AN14435">
            <v>0</v>
          </cell>
        </row>
        <row r="14436">
          <cell r="X14436">
            <v>0</v>
          </cell>
          <cell r="Y14436">
            <v>0</v>
          </cell>
          <cell r="Z14436">
            <v>0</v>
          </cell>
          <cell r="AA14436">
            <v>0</v>
          </cell>
          <cell r="AE14436">
            <v>0</v>
          </cell>
          <cell r="AG14436">
            <v>0</v>
          </cell>
          <cell r="AH14436">
            <v>0</v>
          </cell>
          <cell r="AI14436">
            <v>0</v>
          </cell>
          <cell r="AJ14436">
            <v>0</v>
          </cell>
          <cell r="AN14436">
            <v>0</v>
          </cell>
        </row>
        <row r="14437">
          <cell r="X14437">
            <v>0</v>
          </cell>
          <cell r="Y14437">
            <v>0</v>
          </cell>
          <cell r="Z14437">
            <v>0</v>
          </cell>
          <cell r="AA14437">
            <v>0</v>
          </cell>
          <cell r="AE14437">
            <v>0</v>
          </cell>
          <cell r="AG14437">
            <v>0</v>
          </cell>
          <cell r="AH14437">
            <v>0</v>
          </cell>
          <cell r="AI14437">
            <v>0</v>
          </cell>
          <cell r="AJ14437">
            <v>0</v>
          </cell>
          <cell r="AN14437">
            <v>0</v>
          </cell>
        </row>
        <row r="14438">
          <cell r="X14438">
            <v>0</v>
          </cell>
          <cell r="Y14438">
            <v>0</v>
          </cell>
          <cell r="Z14438">
            <v>0</v>
          </cell>
          <cell r="AA14438">
            <v>0</v>
          </cell>
          <cell r="AE14438">
            <v>0</v>
          </cell>
          <cell r="AG14438">
            <v>0</v>
          </cell>
          <cell r="AH14438">
            <v>0</v>
          </cell>
          <cell r="AI14438">
            <v>0</v>
          </cell>
          <cell r="AJ14438">
            <v>0</v>
          </cell>
          <cell r="AN14438">
            <v>0</v>
          </cell>
        </row>
        <row r="14439">
          <cell r="X14439">
            <v>0</v>
          </cell>
          <cell r="Y14439">
            <v>0</v>
          </cell>
          <cell r="Z14439">
            <v>0</v>
          </cell>
          <cell r="AA14439">
            <v>0</v>
          </cell>
          <cell r="AE14439">
            <v>0</v>
          </cell>
          <cell r="AG14439">
            <v>0</v>
          </cell>
          <cell r="AH14439">
            <v>0</v>
          </cell>
          <cell r="AI14439">
            <v>0</v>
          </cell>
          <cell r="AJ14439">
            <v>0</v>
          </cell>
          <cell r="AN14439">
            <v>0</v>
          </cell>
        </row>
        <row r="14440">
          <cell r="X14440">
            <v>0</v>
          </cell>
          <cell r="Y14440">
            <v>0</v>
          </cell>
          <cell r="Z14440">
            <v>0</v>
          </cell>
          <cell r="AA14440">
            <v>0</v>
          </cell>
          <cell r="AE14440">
            <v>0</v>
          </cell>
          <cell r="AG14440">
            <v>0</v>
          </cell>
          <cell r="AH14440">
            <v>0</v>
          </cell>
          <cell r="AI14440">
            <v>0</v>
          </cell>
          <cell r="AJ14440">
            <v>0</v>
          </cell>
          <cell r="AN14440">
            <v>0</v>
          </cell>
        </row>
        <row r="14441">
          <cell r="X14441">
            <v>0</v>
          </cell>
          <cell r="Y14441">
            <v>0</v>
          </cell>
          <cell r="Z14441">
            <v>0</v>
          </cell>
          <cell r="AA14441">
            <v>0</v>
          </cell>
          <cell r="AE14441">
            <v>0</v>
          </cell>
          <cell r="AG14441">
            <v>0</v>
          </cell>
          <cell r="AH14441">
            <v>0</v>
          </cell>
          <cell r="AI14441">
            <v>0</v>
          </cell>
          <cell r="AJ14441">
            <v>0</v>
          </cell>
          <cell r="AN14441">
            <v>0</v>
          </cell>
        </row>
        <row r="14442">
          <cell r="X14442">
            <v>0</v>
          </cell>
          <cell r="Y14442">
            <v>0</v>
          </cell>
          <cell r="Z14442">
            <v>0</v>
          </cell>
          <cell r="AA14442">
            <v>0</v>
          </cell>
          <cell r="AE14442">
            <v>0</v>
          </cell>
          <cell r="AG14442">
            <v>0</v>
          </cell>
          <cell r="AH14442">
            <v>0</v>
          </cell>
          <cell r="AI14442">
            <v>0</v>
          </cell>
          <cell r="AJ14442">
            <v>0</v>
          </cell>
          <cell r="AN14442">
            <v>0</v>
          </cell>
        </row>
        <row r="14443">
          <cell r="X14443">
            <v>0</v>
          </cell>
          <cell r="Y14443">
            <v>0</v>
          </cell>
          <cell r="Z14443">
            <v>0</v>
          </cell>
          <cell r="AA14443">
            <v>0</v>
          </cell>
          <cell r="AE14443">
            <v>0</v>
          </cell>
          <cell r="AG14443">
            <v>0</v>
          </cell>
          <cell r="AH14443">
            <v>0</v>
          </cell>
          <cell r="AI14443">
            <v>0</v>
          </cell>
          <cell r="AJ14443">
            <v>0</v>
          </cell>
          <cell r="AN14443">
            <v>0</v>
          </cell>
        </row>
        <row r="14444">
          <cell r="X14444">
            <v>0</v>
          </cell>
          <cell r="Y14444">
            <v>0</v>
          </cell>
          <cell r="Z14444">
            <v>0</v>
          </cell>
          <cell r="AA14444">
            <v>0</v>
          </cell>
          <cell r="AE14444">
            <v>0</v>
          </cell>
          <cell r="AG14444">
            <v>0</v>
          </cell>
          <cell r="AH14444">
            <v>0</v>
          </cell>
          <cell r="AI14444">
            <v>0</v>
          </cell>
          <cell r="AJ14444">
            <v>0</v>
          </cell>
          <cell r="AN14444">
            <v>0</v>
          </cell>
        </row>
        <row r="14445">
          <cell r="X14445">
            <v>0</v>
          </cell>
          <cell r="Y14445">
            <v>0</v>
          </cell>
          <cell r="Z14445">
            <v>0</v>
          </cell>
          <cell r="AA14445">
            <v>0</v>
          </cell>
          <cell r="AE14445">
            <v>0</v>
          </cell>
          <cell r="AG14445">
            <v>0</v>
          </cell>
          <cell r="AH14445">
            <v>0</v>
          </cell>
          <cell r="AI14445">
            <v>0</v>
          </cell>
          <cell r="AJ14445">
            <v>0</v>
          </cell>
          <cell r="AN14445">
            <v>0</v>
          </cell>
        </row>
        <row r="14446">
          <cell r="X14446">
            <v>0</v>
          </cell>
          <cell r="Y14446">
            <v>0</v>
          </cell>
          <cell r="Z14446">
            <v>0</v>
          </cell>
          <cell r="AA14446">
            <v>0</v>
          </cell>
          <cell r="AE14446">
            <v>0</v>
          </cell>
          <cell r="AG14446">
            <v>0</v>
          </cell>
          <cell r="AH14446">
            <v>0</v>
          </cell>
          <cell r="AI14446">
            <v>0</v>
          </cell>
          <cell r="AJ14446">
            <v>0</v>
          </cell>
          <cell r="AN14446">
            <v>0</v>
          </cell>
        </row>
        <row r="14447">
          <cell r="X14447">
            <v>0</v>
          </cell>
          <cell r="Y14447">
            <v>0</v>
          </cell>
          <cell r="Z14447">
            <v>0</v>
          </cell>
          <cell r="AA14447">
            <v>0</v>
          </cell>
          <cell r="AE14447">
            <v>0</v>
          </cell>
          <cell r="AG14447">
            <v>0</v>
          </cell>
          <cell r="AH14447">
            <v>0</v>
          </cell>
          <cell r="AI14447">
            <v>0</v>
          </cell>
          <cell r="AJ14447">
            <v>0</v>
          </cell>
          <cell r="AN14447">
            <v>0</v>
          </cell>
        </row>
        <row r="14448">
          <cell r="X14448">
            <v>0</v>
          </cell>
          <cell r="Y14448">
            <v>0</v>
          </cell>
          <cell r="Z14448">
            <v>0</v>
          </cell>
          <cell r="AA14448">
            <v>0</v>
          </cell>
          <cell r="AE14448">
            <v>0</v>
          </cell>
          <cell r="AG14448">
            <v>0</v>
          </cell>
          <cell r="AH14448">
            <v>0</v>
          </cell>
          <cell r="AI14448">
            <v>0</v>
          </cell>
          <cell r="AJ14448">
            <v>0</v>
          </cell>
          <cell r="AN14448">
            <v>0</v>
          </cell>
        </row>
        <row r="14449">
          <cell r="X14449">
            <v>0</v>
          </cell>
          <cell r="Y14449">
            <v>0</v>
          </cell>
          <cell r="Z14449">
            <v>0</v>
          </cell>
          <cell r="AA14449">
            <v>0</v>
          </cell>
          <cell r="AE14449">
            <v>0</v>
          </cell>
          <cell r="AG14449">
            <v>0</v>
          </cell>
          <cell r="AH14449">
            <v>0</v>
          </cell>
          <cell r="AI14449">
            <v>0</v>
          </cell>
          <cell r="AJ14449">
            <v>0</v>
          </cell>
          <cell r="AN14449">
            <v>0</v>
          </cell>
        </row>
        <row r="14450">
          <cell r="X14450">
            <v>0</v>
          </cell>
          <cell r="Y14450">
            <v>0</v>
          </cell>
          <cell r="Z14450">
            <v>0</v>
          </cell>
          <cell r="AA14450">
            <v>0</v>
          </cell>
          <cell r="AE14450">
            <v>0</v>
          </cell>
          <cell r="AG14450">
            <v>0</v>
          </cell>
          <cell r="AH14450">
            <v>0</v>
          </cell>
          <cell r="AI14450">
            <v>0</v>
          </cell>
          <cell r="AJ14450">
            <v>0</v>
          </cell>
          <cell r="AN14450">
            <v>0</v>
          </cell>
        </row>
        <row r="14451">
          <cell r="X14451">
            <v>0</v>
          </cell>
          <cell r="Y14451">
            <v>0</v>
          </cell>
          <cell r="Z14451">
            <v>0</v>
          </cell>
          <cell r="AA14451">
            <v>0</v>
          </cell>
          <cell r="AE14451">
            <v>0</v>
          </cell>
          <cell r="AG14451">
            <v>0</v>
          </cell>
          <cell r="AH14451">
            <v>0</v>
          </cell>
          <cell r="AI14451">
            <v>0</v>
          </cell>
          <cell r="AJ14451">
            <v>0</v>
          </cell>
          <cell r="AN14451">
            <v>0</v>
          </cell>
        </row>
        <row r="14452">
          <cell r="X14452">
            <v>0</v>
          </cell>
          <cell r="Y14452">
            <v>0</v>
          </cell>
          <cell r="Z14452">
            <v>0</v>
          </cell>
          <cell r="AA14452">
            <v>0</v>
          </cell>
          <cell r="AE14452">
            <v>0</v>
          </cell>
          <cell r="AG14452">
            <v>0</v>
          </cell>
          <cell r="AH14452">
            <v>0</v>
          </cell>
          <cell r="AI14452">
            <v>0</v>
          </cell>
          <cell r="AJ14452">
            <v>0</v>
          </cell>
          <cell r="AN14452">
            <v>0</v>
          </cell>
        </row>
        <row r="14453">
          <cell r="X14453">
            <v>0</v>
          </cell>
          <cell r="Y14453">
            <v>0</v>
          </cell>
          <cell r="Z14453">
            <v>0</v>
          </cell>
          <cell r="AA14453">
            <v>0</v>
          </cell>
          <cell r="AE14453">
            <v>0</v>
          </cell>
          <cell r="AG14453">
            <v>0</v>
          </cell>
          <cell r="AH14453">
            <v>0</v>
          </cell>
          <cell r="AI14453">
            <v>0</v>
          </cell>
          <cell r="AJ14453">
            <v>0</v>
          </cell>
          <cell r="AN14453">
            <v>0</v>
          </cell>
        </row>
        <row r="14454">
          <cell r="X14454">
            <v>0</v>
          </cell>
          <cell r="Y14454">
            <v>0</v>
          </cell>
          <cell r="Z14454">
            <v>0</v>
          </cell>
          <cell r="AA14454">
            <v>0</v>
          </cell>
          <cell r="AE14454">
            <v>0</v>
          </cell>
          <cell r="AG14454">
            <v>0</v>
          </cell>
          <cell r="AH14454">
            <v>0</v>
          </cell>
          <cell r="AI14454">
            <v>0</v>
          </cell>
          <cell r="AJ14454">
            <v>0</v>
          </cell>
          <cell r="AN14454">
            <v>0</v>
          </cell>
        </row>
        <row r="14455">
          <cell r="X14455">
            <v>0</v>
          </cell>
          <cell r="Y14455">
            <v>0</v>
          </cell>
          <cell r="Z14455">
            <v>0</v>
          </cell>
          <cell r="AA14455">
            <v>0</v>
          </cell>
          <cell r="AE14455">
            <v>0</v>
          </cell>
          <cell r="AG14455">
            <v>0</v>
          </cell>
          <cell r="AH14455">
            <v>0</v>
          </cell>
          <cell r="AI14455">
            <v>0</v>
          </cell>
          <cell r="AJ14455">
            <v>0</v>
          </cell>
          <cell r="AN14455">
            <v>0</v>
          </cell>
        </row>
        <row r="14456">
          <cell r="X14456">
            <v>0</v>
          </cell>
          <cell r="Y14456">
            <v>0</v>
          </cell>
          <cell r="Z14456">
            <v>0</v>
          </cell>
          <cell r="AA14456">
            <v>0</v>
          </cell>
          <cell r="AE14456">
            <v>0</v>
          </cell>
          <cell r="AG14456">
            <v>0</v>
          </cell>
          <cell r="AH14456">
            <v>0</v>
          </cell>
          <cell r="AI14456">
            <v>0</v>
          </cell>
          <cell r="AJ14456">
            <v>0</v>
          </cell>
          <cell r="AN14456">
            <v>0</v>
          </cell>
        </row>
        <row r="14457">
          <cell r="X14457">
            <v>0</v>
          </cell>
          <cell r="Y14457">
            <v>0</v>
          </cell>
          <cell r="Z14457">
            <v>0</v>
          </cell>
          <cell r="AA14457">
            <v>0</v>
          </cell>
          <cell r="AE14457">
            <v>0</v>
          </cell>
          <cell r="AG14457">
            <v>0</v>
          </cell>
          <cell r="AH14457">
            <v>0</v>
          </cell>
          <cell r="AI14457">
            <v>0</v>
          </cell>
          <cell r="AJ14457">
            <v>0</v>
          </cell>
          <cell r="AN14457">
            <v>0</v>
          </cell>
        </row>
        <row r="14458">
          <cell r="X14458">
            <v>0</v>
          </cell>
          <cell r="Y14458">
            <v>0</v>
          </cell>
          <cell r="Z14458">
            <v>0</v>
          </cell>
          <cell r="AA14458">
            <v>0</v>
          </cell>
          <cell r="AE14458">
            <v>0</v>
          </cell>
          <cell r="AG14458">
            <v>0</v>
          </cell>
          <cell r="AH14458">
            <v>0</v>
          </cell>
          <cell r="AI14458">
            <v>0</v>
          </cell>
          <cell r="AJ14458">
            <v>0</v>
          </cell>
          <cell r="AN14458">
            <v>0</v>
          </cell>
        </row>
        <row r="14459">
          <cell r="X14459">
            <v>0</v>
          </cell>
          <cell r="Y14459">
            <v>0</v>
          </cell>
          <cell r="Z14459">
            <v>0</v>
          </cell>
          <cell r="AA14459">
            <v>0</v>
          </cell>
          <cell r="AE14459">
            <v>0</v>
          </cell>
          <cell r="AG14459">
            <v>0</v>
          </cell>
          <cell r="AH14459">
            <v>0</v>
          </cell>
          <cell r="AI14459">
            <v>0</v>
          </cell>
          <cell r="AJ14459">
            <v>0</v>
          </cell>
          <cell r="AN14459">
            <v>0</v>
          </cell>
        </row>
        <row r="14460">
          <cell r="X14460">
            <v>0</v>
          </cell>
          <cell r="Y14460">
            <v>0</v>
          </cell>
          <cell r="Z14460">
            <v>0</v>
          </cell>
          <cell r="AA14460">
            <v>0</v>
          </cell>
          <cell r="AE14460">
            <v>0</v>
          </cell>
          <cell r="AG14460">
            <v>0</v>
          </cell>
          <cell r="AH14460">
            <v>0</v>
          </cell>
          <cell r="AI14460">
            <v>0</v>
          </cell>
          <cell r="AJ14460">
            <v>0</v>
          </cell>
          <cell r="AN14460">
            <v>0</v>
          </cell>
        </row>
        <row r="14461">
          <cell r="X14461">
            <v>0</v>
          </cell>
          <cell r="Y14461">
            <v>0</v>
          </cell>
          <cell r="Z14461">
            <v>0</v>
          </cell>
          <cell r="AA14461">
            <v>0</v>
          </cell>
          <cell r="AE14461">
            <v>0</v>
          </cell>
          <cell r="AG14461">
            <v>0</v>
          </cell>
          <cell r="AH14461">
            <v>0</v>
          </cell>
          <cell r="AI14461">
            <v>0</v>
          </cell>
          <cell r="AJ14461">
            <v>0</v>
          </cell>
          <cell r="AN14461">
            <v>0</v>
          </cell>
        </row>
        <row r="14462">
          <cell r="X14462">
            <v>0</v>
          </cell>
          <cell r="Y14462">
            <v>0</v>
          </cell>
          <cell r="Z14462">
            <v>0</v>
          </cell>
          <cell r="AA14462">
            <v>0</v>
          </cell>
          <cell r="AE14462">
            <v>0</v>
          </cell>
          <cell r="AG14462">
            <v>0</v>
          </cell>
          <cell r="AH14462">
            <v>0</v>
          </cell>
          <cell r="AI14462">
            <v>0</v>
          </cell>
          <cell r="AJ14462">
            <v>0</v>
          </cell>
          <cell r="AN14462">
            <v>0</v>
          </cell>
        </row>
        <row r="14463">
          <cell r="X14463">
            <v>0</v>
          </cell>
          <cell r="Y14463">
            <v>0</v>
          </cell>
          <cell r="Z14463">
            <v>0</v>
          </cell>
          <cell r="AA14463">
            <v>0</v>
          </cell>
          <cell r="AE14463">
            <v>0</v>
          </cell>
          <cell r="AG14463">
            <v>0</v>
          </cell>
          <cell r="AH14463">
            <v>0</v>
          </cell>
          <cell r="AI14463">
            <v>0</v>
          </cell>
          <cell r="AJ14463">
            <v>0</v>
          </cell>
          <cell r="AN14463">
            <v>0</v>
          </cell>
        </row>
        <row r="14464">
          <cell r="X14464">
            <v>0</v>
          </cell>
          <cell r="Y14464">
            <v>0</v>
          </cell>
          <cell r="Z14464">
            <v>0</v>
          </cell>
          <cell r="AA14464">
            <v>0</v>
          </cell>
          <cell r="AE14464">
            <v>0</v>
          </cell>
          <cell r="AG14464">
            <v>0</v>
          </cell>
          <cell r="AH14464">
            <v>0</v>
          </cell>
          <cell r="AI14464">
            <v>0</v>
          </cell>
          <cell r="AJ14464">
            <v>0</v>
          </cell>
          <cell r="AN14464">
            <v>0</v>
          </cell>
        </row>
        <row r="14465">
          <cell r="X14465">
            <v>0</v>
          </cell>
          <cell r="Y14465">
            <v>0</v>
          </cell>
          <cell r="Z14465">
            <v>0</v>
          </cell>
          <cell r="AA14465">
            <v>0</v>
          </cell>
          <cell r="AE14465">
            <v>0</v>
          </cell>
          <cell r="AG14465">
            <v>0</v>
          </cell>
          <cell r="AH14465">
            <v>0</v>
          </cell>
          <cell r="AI14465">
            <v>0</v>
          </cell>
          <cell r="AJ14465">
            <v>0</v>
          </cell>
          <cell r="AN14465">
            <v>0</v>
          </cell>
        </row>
        <row r="14466">
          <cell r="X14466">
            <v>0</v>
          </cell>
          <cell r="Y14466">
            <v>0</v>
          </cell>
          <cell r="Z14466">
            <v>0</v>
          </cell>
          <cell r="AA14466">
            <v>0</v>
          </cell>
          <cell r="AE14466">
            <v>0</v>
          </cell>
          <cell r="AG14466">
            <v>0</v>
          </cell>
          <cell r="AH14466">
            <v>0</v>
          </cell>
          <cell r="AI14466">
            <v>0</v>
          </cell>
          <cell r="AJ14466">
            <v>0</v>
          </cell>
          <cell r="AN14466">
            <v>0</v>
          </cell>
        </row>
        <row r="14467">
          <cell r="X14467">
            <v>0</v>
          </cell>
          <cell r="Y14467">
            <v>0</v>
          </cell>
          <cell r="Z14467">
            <v>0</v>
          </cell>
          <cell r="AA14467">
            <v>0</v>
          </cell>
          <cell r="AE14467">
            <v>0</v>
          </cell>
          <cell r="AG14467">
            <v>0</v>
          </cell>
          <cell r="AH14467">
            <v>0</v>
          </cell>
          <cell r="AI14467">
            <v>0</v>
          </cell>
          <cell r="AJ14467">
            <v>0</v>
          </cell>
          <cell r="AN14467">
            <v>0</v>
          </cell>
        </row>
        <row r="14468">
          <cell r="X14468">
            <v>0</v>
          </cell>
          <cell r="Y14468">
            <v>0</v>
          </cell>
          <cell r="Z14468">
            <v>0</v>
          </cell>
          <cell r="AA14468">
            <v>0</v>
          </cell>
          <cell r="AE14468">
            <v>0</v>
          </cell>
          <cell r="AG14468">
            <v>0</v>
          </cell>
          <cell r="AH14468">
            <v>0</v>
          </cell>
          <cell r="AI14468">
            <v>0</v>
          </cell>
          <cell r="AJ14468">
            <v>0</v>
          </cell>
          <cell r="AN14468">
            <v>0</v>
          </cell>
        </row>
        <row r="14469">
          <cell r="X14469">
            <v>0</v>
          </cell>
          <cell r="Y14469">
            <v>0</v>
          </cell>
          <cell r="Z14469">
            <v>0</v>
          </cell>
          <cell r="AA14469">
            <v>0</v>
          </cell>
          <cell r="AE14469">
            <v>0</v>
          </cell>
          <cell r="AG14469">
            <v>0</v>
          </cell>
          <cell r="AH14469">
            <v>0</v>
          </cell>
          <cell r="AI14469">
            <v>0</v>
          </cell>
          <cell r="AJ14469">
            <v>0</v>
          </cell>
          <cell r="AN14469">
            <v>0</v>
          </cell>
        </row>
        <row r="14470">
          <cell r="X14470">
            <v>0</v>
          </cell>
          <cell r="Y14470">
            <v>0</v>
          </cell>
          <cell r="Z14470">
            <v>0</v>
          </cell>
          <cell r="AA14470">
            <v>0</v>
          </cell>
          <cell r="AE14470">
            <v>0</v>
          </cell>
          <cell r="AG14470">
            <v>0</v>
          </cell>
          <cell r="AH14470">
            <v>0</v>
          </cell>
          <cell r="AI14470">
            <v>0</v>
          </cell>
          <cell r="AJ14470">
            <v>0</v>
          </cell>
          <cell r="AN14470">
            <v>0</v>
          </cell>
        </row>
        <row r="14471">
          <cell r="X14471">
            <v>0</v>
          </cell>
          <cell r="Y14471">
            <v>0</v>
          </cell>
          <cell r="Z14471">
            <v>0</v>
          </cell>
          <cell r="AA14471">
            <v>0</v>
          </cell>
          <cell r="AE14471">
            <v>0</v>
          </cell>
          <cell r="AG14471">
            <v>0</v>
          </cell>
          <cell r="AH14471">
            <v>0</v>
          </cell>
          <cell r="AI14471">
            <v>0</v>
          </cell>
          <cell r="AJ14471">
            <v>0</v>
          </cell>
          <cell r="AN14471">
            <v>0</v>
          </cell>
        </row>
        <row r="14472">
          <cell r="X14472">
            <v>0</v>
          </cell>
          <cell r="Y14472">
            <v>0</v>
          </cell>
          <cell r="Z14472">
            <v>0</v>
          </cell>
          <cell r="AA14472">
            <v>0</v>
          </cell>
          <cell r="AE14472">
            <v>0</v>
          </cell>
          <cell r="AG14472">
            <v>0</v>
          </cell>
          <cell r="AH14472">
            <v>0</v>
          </cell>
          <cell r="AI14472">
            <v>0</v>
          </cell>
          <cell r="AJ14472">
            <v>0</v>
          </cell>
          <cell r="AN14472">
            <v>0</v>
          </cell>
        </row>
        <row r="14473">
          <cell r="X14473">
            <v>0</v>
          </cell>
          <cell r="Y14473">
            <v>0</v>
          </cell>
          <cell r="Z14473">
            <v>0</v>
          </cell>
          <cell r="AA14473">
            <v>0</v>
          </cell>
          <cell r="AE14473">
            <v>0</v>
          </cell>
          <cell r="AG14473">
            <v>0</v>
          </cell>
          <cell r="AH14473">
            <v>0</v>
          </cell>
          <cell r="AI14473">
            <v>0</v>
          </cell>
          <cell r="AJ14473">
            <v>0</v>
          </cell>
          <cell r="AN14473">
            <v>0</v>
          </cell>
        </row>
        <row r="14474">
          <cell r="X14474">
            <v>0</v>
          </cell>
          <cell r="Y14474">
            <v>0</v>
          </cell>
          <cell r="Z14474">
            <v>0</v>
          </cell>
          <cell r="AA14474">
            <v>0</v>
          </cell>
          <cell r="AE14474">
            <v>0</v>
          </cell>
          <cell r="AG14474">
            <v>0</v>
          </cell>
          <cell r="AH14474">
            <v>0</v>
          </cell>
          <cell r="AI14474">
            <v>0</v>
          </cell>
          <cell r="AJ14474">
            <v>0</v>
          </cell>
          <cell r="AN14474">
            <v>0</v>
          </cell>
        </row>
        <row r="14475">
          <cell r="X14475">
            <v>0</v>
          </cell>
          <cell r="Y14475">
            <v>0</v>
          </cell>
          <cell r="Z14475">
            <v>0</v>
          </cell>
          <cell r="AA14475">
            <v>0</v>
          </cell>
          <cell r="AE14475">
            <v>0</v>
          </cell>
          <cell r="AG14475">
            <v>0</v>
          </cell>
          <cell r="AH14475">
            <v>0</v>
          </cell>
          <cell r="AI14475">
            <v>0</v>
          </cell>
          <cell r="AJ14475">
            <v>0</v>
          </cell>
          <cell r="AN14475">
            <v>0</v>
          </cell>
        </row>
        <row r="14476">
          <cell r="X14476">
            <v>0</v>
          </cell>
          <cell r="Y14476">
            <v>0</v>
          </cell>
          <cell r="Z14476">
            <v>0</v>
          </cell>
          <cell r="AA14476">
            <v>0</v>
          </cell>
          <cell r="AE14476">
            <v>0</v>
          </cell>
          <cell r="AG14476">
            <v>0</v>
          </cell>
          <cell r="AH14476">
            <v>0</v>
          </cell>
          <cell r="AI14476">
            <v>0</v>
          </cell>
          <cell r="AJ14476">
            <v>0</v>
          </cell>
          <cell r="AN14476">
            <v>0</v>
          </cell>
        </row>
        <row r="14477">
          <cell r="X14477">
            <v>0</v>
          </cell>
          <cell r="Y14477">
            <v>0</v>
          </cell>
          <cell r="Z14477">
            <v>0</v>
          </cell>
          <cell r="AA14477">
            <v>0</v>
          </cell>
          <cell r="AE14477">
            <v>0</v>
          </cell>
          <cell r="AG14477">
            <v>0</v>
          </cell>
          <cell r="AH14477">
            <v>0</v>
          </cell>
          <cell r="AI14477">
            <v>0</v>
          </cell>
          <cell r="AJ14477">
            <v>0</v>
          </cell>
          <cell r="AN14477">
            <v>0</v>
          </cell>
        </row>
        <row r="14478">
          <cell r="X14478">
            <v>0</v>
          </cell>
          <cell r="Y14478">
            <v>0</v>
          </cell>
          <cell r="Z14478">
            <v>0</v>
          </cell>
          <cell r="AA14478">
            <v>0</v>
          </cell>
          <cell r="AE14478">
            <v>0</v>
          </cell>
          <cell r="AG14478">
            <v>0</v>
          </cell>
          <cell r="AH14478">
            <v>0</v>
          </cell>
          <cell r="AI14478">
            <v>0</v>
          </cell>
          <cell r="AJ14478">
            <v>0</v>
          </cell>
          <cell r="AN14478">
            <v>0</v>
          </cell>
        </row>
        <row r="14479">
          <cell r="X14479">
            <v>0</v>
          </cell>
          <cell r="Y14479">
            <v>0</v>
          </cell>
          <cell r="Z14479">
            <v>0</v>
          </cell>
          <cell r="AA14479">
            <v>0</v>
          </cell>
          <cell r="AE14479">
            <v>0</v>
          </cell>
          <cell r="AG14479">
            <v>0</v>
          </cell>
          <cell r="AH14479">
            <v>0</v>
          </cell>
          <cell r="AI14479">
            <v>0</v>
          </cell>
          <cell r="AJ14479">
            <v>0</v>
          </cell>
          <cell r="AN14479">
            <v>0</v>
          </cell>
        </row>
        <row r="14480">
          <cell r="X14480">
            <v>0</v>
          </cell>
          <cell r="Y14480">
            <v>0</v>
          </cell>
          <cell r="Z14480">
            <v>0</v>
          </cell>
          <cell r="AA14480">
            <v>0</v>
          </cell>
          <cell r="AE14480">
            <v>0</v>
          </cell>
          <cell r="AG14480">
            <v>0</v>
          </cell>
          <cell r="AH14480">
            <v>0</v>
          </cell>
          <cell r="AI14480">
            <v>0</v>
          </cell>
          <cell r="AJ14480">
            <v>0</v>
          </cell>
          <cell r="AN14480">
            <v>0</v>
          </cell>
        </row>
        <row r="14481">
          <cell r="X14481">
            <v>0</v>
          </cell>
          <cell r="Y14481">
            <v>0</v>
          </cell>
          <cell r="Z14481">
            <v>0</v>
          </cell>
          <cell r="AA14481">
            <v>0</v>
          </cell>
          <cell r="AE14481">
            <v>0</v>
          </cell>
          <cell r="AG14481">
            <v>0</v>
          </cell>
          <cell r="AH14481">
            <v>0</v>
          </cell>
          <cell r="AI14481">
            <v>0</v>
          </cell>
          <cell r="AJ14481">
            <v>0</v>
          </cell>
          <cell r="AN14481">
            <v>0</v>
          </cell>
        </row>
        <row r="14482">
          <cell r="X14482">
            <v>0</v>
          </cell>
          <cell r="Y14482">
            <v>0</v>
          </cell>
          <cell r="Z14482">
            <v>0</v>
          </cell>
          <cell r="AA14482">
            <v>0</v>
          </cell>
          <cell r="AE14482">
            <v>0</v>
          </cell>
          <cell r="AG14482">
            <v>0</v>
          </cell>
          <cell r="AH14482">
            <v>0</v>
          </cell>
          <cell r="AI14482">
            <v>0</v>
          </cell>
          <cell r="AJ14482">
            <v>0</v>
          </cell>
          <cell r="AN14482">
            <v>0</v>
          </cell>
        </row>
        <row r="14483">
          <cell r="X14483">
            <v>0</v>
          </cell>
          <cell r="Y14483">
            <v>0</v>
          </cell>
          <cell r="Z14483">
            <v>0</v>
          </cell>
          <cell r="AA14483">
            <v>0</v>
          </cell>
          <cell r="AE14483">
            <v>0</v>
          </cell>
          <cell r="AG14483">
            <v>0</v>
          </cell>
          <cell r="AH14483">
            <v>0</v>
          </cell>
          <cell r="AI14483">
            <v>0</v>
          </cell>
          <cell r="AJ14483">
            <v>0</v>
          </cell>
          <cell r="AN14483">
            <v>0</v>
          </cell>
        </row>
        <row r="14484">
          <cell r="X14484">
            <v>0</v>
          </cell>
          <cell r="Y14484">
            <v>0</v>
          </cell>
          <cell r="Z14484">
            <v>0</v>
          </cell>
          <cell r="AA14484">
            <v>0</v>
          </cell>
          <cell r="AE14484">
            <v>0</v>
          </cell>
          <cell r="AG14484">
            <v>0</v>
          </cell>
          <cell r="AH14484">
            <v>0</v>
          </cell>
          <cell r="AI14484">
            <v>0</v>
          </cell>
          <cell r="AJ14484">
            <v>0</v>
          </cell>
          <cell r="AN14484">
            <v>0</v>
          </cell>
        </row>
        <row r="14485">
          <cell r="X14485">
            <v>0</v>
          </cell>
          <cell r="Y14485">
            <v>0</v>
          </cell>
          <cell r="Z14485">
            <v>0</v>
          </cell>
          <cell r="AA14485">
            <v>0</v>
          </cell>
          <cell r="AE14485">
            <v>0</v>
          </cell>
          <cell r="AG14485">
            <v>0</v>
          </cell>
          <cell r="AH14485">
            <v>0</v>
          </cell>
          <cell r="AI14485">
            <v>0</v>
          </cell>
          <cell r="AJ14485">
            <v>0</v>
          </cell>
          <cell r="AN14485">
            <v>0</v>
          </cell>
        </row>
        <row r="14486">
          <cell r="X14486">
            <v>0</v>
          </cell>
          <cell r="Y14486">
            <v>0</v>
          </cell>
          <cell r="Z14486">
            <v>0</v>
          </cell>
          <cell r="AA14486">
            <v>0</v>
          </cell>
          <cell r="AE14486">
            <v>0</v>
          </cell>
          <cell r="AG14486">
            <v>0</v>
          </cell>
          <cell r="AH14486">
            <v>0</v>
          </cell>
          <cell r="AI14486">
            <v>0</v>
          </cell>
          <cell r="AJ14486">
            <v>0</v>
          </cell>
          <cell r="AN14486">
            <v>0</v>
          </cell>
        </row>
        <row r="14487">
          <cell r="X14487">
            <v>0</v>
          </cell>
          <cell r="Y14487">
            <v>0</v>
          </cell>
          <cell r="Z14487">
            <v>0</v>
          </cell>
          <cell r="AA14487">
            <v>0</v>
          </cell>
          <cell r="AE14487">
            <v>0</v>
          </cell>
          <cell r="AG14487">
            <v>0</v>
          </cell>
          <cell r="AH14487">
            <v>0</v>
          </cell>
          <cell r="AI14487">
            <v>0</v>
          </cell>
          <cell r="AJ14487">
            <v>0</v>
          </cell>
          <cell r="AN14487">
            <v>0</v>
          </cell>
        </row>
        <row r="14488">
          <cell r="X14488">
            <v>0</v>
          </cell>
          <cell r="Y14488">
            <v>0</v>
          </cell>
          <cell r="Z14488">
            <v>0</v>
          </cell>
          <cell r="AA14488">
            <v>0</v>
          </cell>
          <cell r="AE14488">
            <v>0</v>
          </cell>
          <cell r="AG14488">
            <v>0</v>
          </cell>
          <cell r="AH14488">
            <v>0</v>
          </cell>
          <cell r="AI14488">
            <v>0</v>
          </cell>
          <cell r="AJ14488">
            <v>0</v>
          </cell>
          <cell r="AN14488">
            <v>0</v>
          </cell>
        </row>
        <row r="14489">
          <cell r="X14489">
            <v>0</v>
          </cell>
          <cell r="Y14489">
            <v>0</v>
          </cell>
          <cell r="Z14489">
            <v>0</v>
          </cell>
          <cell r="AA14489">
            <v>0</v>
          </cell>
          <cell r="AE14489">
            <v>0</v>
          </cell>
          <cell r="AG14489">
            <v>0</v>
          </cell>
          <cell r="AH14489">
            <v>0</v>
          </cell>
          <cell r="AI14489">
            <v>0</v>
          </cell>
          <cell r="AJ14489">
            <v>0</v>
          </cell>
          <cell r="AN14489">
            <v>0</v>
          </cell>
        </row>
        <row r="14490">
          <cell r="X14490">
            <v>0</v>
          </cell>
          <cell r="Y14490">
            <v>0</v>
          </cell>
          <cell r="Z14490">
            <v>0</v>
          </cell>
          <cell r="AA14490">
            <v>0</v>
          </cell>
          <cell r="AE14490">
            <v>0</v>
          </cell>
          <cell r="AG14490">
            <v>0</v>
          </cell>
          <cell r="AH14490">
            <v>0</v>
          </cell>
          <cell r="AI14490">
            <v>0</v>
          </cell>
          <cell r="AJ14490">
            <v>0</v>
          </cell>
          <cell r="AN14490">
            <v>0</v>
          </cell>
        </row>
        <row r="14491">
          <cell r="X14491">
            <v>0</v>
          </cell>
          <cell r="Y14491">
            <v>0</v>
          </cell>
          <cell r="Z14491">
            <v>0</v>
          </cell>
          <cell r="AA14491">
            <v>0</v>
          </cell>
          <cell r="AE14491">
            <v>0</v>
          </cell>
          <cell r="AG14491">
            <v>0</v>
          </cell>
          <cell r="AH14491">
            <v>0</v>
          </cell>
          <cell r="AI14491">
            <v>0</v>
          </cell>
          <cell r="AJ14491">
            <v>0</v>
          </cell>
          <cell r="AN14491">
            <v>0</v>
          </cell>
        </row>
        <row r="14492">
          <cell r="X14492">
            <v>0</v>
          </cell>
          <cell r="Y14492">
            <v>0</v>
          </cell>
          <cell r="Z14492">
            <v>0</v>
          </cell>
          <cell r="AA14492">
            <v>0</v>
          </cell>
          <cell r="AE14492">
            <v>0</v>
          </cell>
          <cell r="AG14492">
            <v>0</v>
          </cell>
          <cell r="AH14492">
            <v>0</v>
          </cell>
          <cell r="AI14492">
            <v>0</v>
          </cell>
          <cell r="AJ14492">
            <v>0</v>
          </cell>
          <cell r="AN14492">
            <v>0</v>
          </cell>
        </row>
        <row r="14493">
          <cell r="X14493">
            <v>0</v>
          </cell>
          <cell r="Y14493">
            <v>0</v>
          </cell>
          <cell r="Z14493">
            <v>0</v>
          </cell>
          <cell r="AA14493">
            <v>0</v>
          </cell>
          <cell r="AE14493">
            <v>0</v>
          </cell>
          <cell r="AG14493">
            <v>0</v>
          </cell>
          <cell r="AH14493">
            <v>0</v>
          </cell>
          <cell r="AI14493">
            <v>0</v>
          </cell>
          <cell r="AJ14493">
            <v>0</v>
          </cell>
          <cell r="AN14493">
            <v>0</v>
          </cell>
        </row>
        <row r="14494">
          <cell r="X14494">
            <v>0</v>
          </cell>
          <cell r="Y14494">
            <v>0</v>
          </cell>
          <cell r="Z14494">
            <v>0</v>
          </cell>
          <cell r="AA14494">
            <v>0</v>
          </cell>
          <cell r="AE14494">
            <v>0</v>
          </cell>
          <cell r="AG14494">
            <v>0</v>
          </cell>
          <cell r="AH14494">
            <v>0</v>
          </cell>
          <cell r="AI14494">
            <v>0</v>
          </cell>
          <cell r="AJ14494">
            <v>0</v>
          </cell>
          <cell r="AN14494">
            <v>0</v>
          </cell>
        </row>
        <row r="14495">
          <cell r="X14495">
            <v>0</v>
          </cell>
          <cell r="Y14495">
            <v>0</v>
          </cell>
          <cell r="Z14495">
            <v>0</v>
          </cell>
          <cell r="AA14495">
            <v>0</v>
          </cell>
          <cell r="AE14495">
            <v>0</v>
          </cell>
          <cell r="AG14495">
            <v>0</v>
          </cell>
          <cell r="AH14495">
            <v>0</v>
          </cell>
          <cell r="AI14495">
            <v>0</v>
          </cell>
          <cell r="AJ14495">
            <v>0</v>
          </cell>
          <cell r="AN14495">
            <v>0</v>
          </cell>
        </row>
        <row r="14496">
          <cell r="X14496">
            <v>0</v>
          </cell>
          <cell r="Y14496">
            <v>0</v>
          </cell>
          <cell r="Z14496">
            <v>0</v>
          </cell>
          <cell r="AA14496">
            <v>0</v>
          </cell>
          <cell r="AE14496">
            <v>0</v>
          </cell>
          <cell r="AG14496">
            <v>0</v>
          </cell>
          <cell r="AH14496">
            <v>0</v>
          </cell>
          <cell r="AI14496">
            <v>0</v>
          </cell>
          <cell r="AJ14496">
            <v>0</v>
          </cell>
          <cell r="AN14496">
            <v>0</v>
          </cell>
        </row>
        <row r="14497">
          <cell r="X14497">
            <v>0</v>
          </cell>
          <cell r="Y14497">
            <v>0</v>
          </cell>
          <cell r="Z14497">
            <v>0</v>
          </cell>
          <cell r="AA14497">
            <v>0</v>
          </cell>
          <cell r="AE14497">
            <v>0</v>
          </cell>
          <cell r="AG14497">
            <v>0</v>
          </cell>
          <cell r="AH14497">
            <v>0</v>
          </cell>
          <cell r="AI14497">
            <v>0</v>
          </cell>
          <cell r="AJ14497">
            <v>0</v>
          </cell>
          <cell r="AN14497">
            <v>0</v>
          </cell>
        </row>
        <row r="14498">
          <cell r="X14498">
            <v>0</v>
          </cell>
          <cell r="Y14498">
            <v>0</v>
          </cell>
          <cell r="Z14498">
            <v>0</v>
          </cell>
          <cell r="AA14498">
            <v>0</v>
          </cell>
          <cell r="AE14498">
            <v>0</v>
          </cell>
          <cell r="AG14498">
            <v>0</v>
          </cell>
          <cell r="AH14498">
            <v>0</v>
          </cell>
          <cell r="AI14498">
            <v>0</v>
          </cell>
          <cell r="AJ14498">
            <v>0</v>
          </cell>
          <cell r="AN14498">
            <v>0</v>
          </cell>
        </row>
        <row r="14499">
          <cell r="X14499">
            <v>0</v>
          </cell>
          <cell r="Y14499">
            <v>0</v>
          </cell>
          <cell r="Z14499">
            <v>0</v>
          </cell>
          <cell r="AA14499">
            <v>0</v>
          </cell>
          <cell r="AE14499">
            <v>0</v>
          </cell>
          <cell r="AG14499">
            <v>0</v>
          </cell>
          <cell r="AH14499">
            <v>0</v>
          </cell>
          <cell r="AI14499">
            <v>0</v>
          </cell>
          <cell r="AJ14499">
            <v>0</v>
          </cell>
          <cell r="AN14499">
            <v>0</v>
          </cell>
        </row>
        <row r="14500">
          <cell r="X14500">
            <v>0</v>
          </cell>
          <cell r="Y14500">
            <v>0</v>
          </cell>
          <cell r="Z14500">
            <v>0</v>
          </cell>
          <cell r="AA14500">
            <v>0</v>
          </cell>
          <cell r="AE14500">
            <v>0</v>
          </cell>
          <cell r="AG14500">
            <v>0</v>
          </cell>
          <cell r="AH14500">
            <v>0</v>
          </cell>
          <cell r="AI14500">
            <v>0</v>
          </cell>
          <cell r="AJ14500">
            <v>0</v>
          </cell>
          <cell r="AN14500">
            <v>0</v>
          </cell>
        </row>
        <row r="14501">
          <cell r="X14501">
            <v>0</v>
          </cell>
          <cell r="Y14501">
            <v>0</v>
          </cell>
          <cell r="Z14501">
            <v>0</v>
          </cell>
          <cell r="AA14501">
            <v>0</v>
          </cell>
          <cell r="AE14501">
            <v>0</v>
          </cell>
          <cell r="AG14501">
            <v>0</v>
          </cell>
          <cell r="AH14501">
            <v>0</v>
          </cell>
          <cell r="AI14501">
            <v>0</v>
          </cell>
          <cell r="AJ14501">
            <v>0</v>
          </cell>
          <cell r="AN14501">
            <v>0</v>
          </cell>
        </row>
        <row r="14502">
          <cell r="X14502">
            <v>0</v>
          </cell>
          <cell r="Y14502">
            <v>0</v>
          </cell>
          <cell r="Z14502">
            <v>0</v>
          </cell>
          <cell r="AA14502">
            <v>0</v>
          </cell>
          <cell r="AE14502">
            <v>0</v>
          </cell>
          <cell r="AG14502">
            <v>0</v>
          </cell>
          <cell r="AH14502">
            <v>0</v>
          </cell>
          <cell r="AI14502">
            <v>0</v>
          </cell>
          <cell r="AJ14502">
            <v>0</v>
          </cell>
          <cell r="AN14502">
            <v>0</v>
          </cell>
        </row>
        <row r="14503">
          <cell r="X14503">
            <v>0</v>
          </cell>
          <cell r="Y14503">
            <v>0</v>
          </cell>
          <cell r="Z14503">
            <v>0</v>
          </cell>
          <cell r="AA14503">
            <v>0</v>
          </cell>
          <cell r="AE14503">
            <v>0</v>
          </cell>
          <cell r="AG14503">
            <v>0</v>
          </cell>
          <cell r="AH14503">
            <v>0</v>
          </cell>
          <cell r="AI14503">
            <v>0</v>
          </cell>
          <cell r="AJ14503">
            <v>0</v>
          </cell>
          <cell r="AN14503">
            <v>0</v>
          </cell>
        </row>
        <row r="14504">
          <cell r="X14504">
            <v>0</v>
          </cell>
          <cell r="Y14504">
            <v>0</v>
          </cell>
          <cell r="Z14504">
            <v>0</v>
          </cell>
          <cell r="AA14504">
            <v>0</v>
          </cell>
          <cell r="AE14504">
            <v>0</v>
          </cell>
          <cell r="AG14504">
            <v>0</v>
          </cell>
          <cell r="AH14504">
            <v>0</v>
          </cell>
          <cell r="AI14504">
            <v>0</v>
          </cell>
          <cell r="AJ14504">
            <v>0</v>
          </cell>
          <cell r="AN14504">
            <v>0</v>
          </cell>
        </row>
        <row r="14505">
          <cell r="X14505">
            <v>0</v>
          </cell>
          <cell r="Y14505">
            <v>0</v>
          </cell>
          <cell r="Z14505">
            <v>0</v>
          </cell>
          <cell r="AA14505">
            <v>0</v>
          </cell>
          <cell r="AE14505">
            <v>0</v>
          </cell>
          <cell r="AG14505">
            <v>0</v>
          </cell>
          <cell r="AH14505">
            <v>0</v>
          </cell>
          <cell r="AI14505">
            <v>0</v>
          </cell>
          <cell r="AJ14505">
            <v>0</v>
          </cell>
          <cell r="AN14505">
            <v>0</v>
          </cell>
        </row>
        <row r="14506">
          <cell r="X14506">
            <v>0</v>
          </cell>
          <cell r="Y14506">
            <v>0</v>
          </cell>
          <cell r="Z14506">
            <v>0</v>
          </cell>
          <cell r="AA14506">
            <v>0</v>
          </cell>
          <cell r="AE14506">
            <v>0</v>
          </cell>
          <cell r="AG14506">
            <v>0</v>
          </cell>
          <cell r="AH14506">
            <v>0</v>
          </cell>
          <cell r="AI14506">
            <v>0</v>
          </cell>
          <cell r="AJ14506">
            <v>0</v>
          </cell>
          <cell r="AN14506">
            <v>0</v>
          </cell>
        </row>
        <row r="14507">
          <cell r="X14507">
            <v>0</v>
          </cell>
          <cell r="Y14507">
            <v>0</v>
          </cell>
          <cell r="Z14507">
            <v>0</v>
          </cell>
          <cell r="AA14507">
            <v>0</v>
          </cell>
          <cell r="AE14507">
            <v>0</v>
          </cell>
          <cell r="AG14507">
            <v>0</v>
          </cell>
          <cell r="AH14507">
            <v>0</v>
          </cell>
          <cell r="AI14507">
            <v>0</v>
          </cell>
          <cell r="AJ14507">
            <v>0</v>
          </cell>
          <cell r="AN14507">
            <v>0</v>
          </cell>
        </row>
        <row r="14508">
          <cell r="X14508">
            <v>0</v>
          </cell>
          <cell r="Y14508">
            <v>0</v>
          </cell>
          <cell r="Z14508">
            <v>0</v>
          </cell>
          <cell r="AA14508">
            <v>0</v>
          </cell>
          <cell r="AE14508">
            <v>0</v>
          </cell>
          <cell r="AG14508">
            <v>0</v>
          </cell>
          <cell r="AH14508">
            <v>0</v>
          </cell>
          <cell r="AI14508">
            <v>0</v>
          </cell>
          <cell r="AJ14508">
            <v>0</v>
          </cell>
          <cell r="AN14508">
            <v>0</v>
          </cell>
        </row>
        <row r="14509">
          <cell r="X14509">
            <v>0</v>
          </cell>
          <cell r="Y14509">
            <v>0</v>
          </cell>
          <cell r="Z14509">
            <v>0</v>
          </cell>
          <cell r="AA14509">
            <v>0</v>
          </cell>
          <cell r="AE14509">
            <v>0</v>
          </cell>
          <cell r="AG14509">
            <v>0</v>
          </cell>
          <cell r="AH14509">
            <v>0</v>
          </cell>
          <cell r="AI14509">
            <v>0</v>
          </cell>
          <cell r="AJ14509">
            <v>0</v>
          </cell>
          <cell r="AN14509">
            <v>0</v>
          </cell>
        </row>
        <row r="14510">
          <cell r="X14510">
            <v>0</v>
          </cell>
          <cell r="Y14510">
            <v>0</v>
          </cell>
          <cell r="Z14510">
            <v>0</v>
          </cell>
          <cell r="AA14510">
            <v>0</v>
          </cell>
          <cell r="AE14510">
            <v>0</v>
          </cell>
          <cell r="AG14510">
            <v>0</v>
          </cell>
          <cell r="AH14510">
            <v>0</v>
          </cell>
          <cell r="AI14510">
            <v>0</v>
          </cell>
          <cell r="AJ14510">
            <v>0</v>
          </cell>
          <cell r="AN14510">
            <v>0</v>
          </cell>
        </row>
        <row r="14511">
          <cell r="X14511">
            <v>0</v>
          </cell>
          <cell r="Y14511">
            <v>0</v>
          </cell>
          <cell r="Z14511">
            <v>0</v>
          </cell>
          <cell r="AA14511">
            <v>0</v>
          </cell>
          <cell r="AE14511">
            <v>0</v>
          </cell>
          <cell r="AG14511">
            <v>0</v>
          </cell>
          <cell r="AH14511">
            <v>0</v>
          </cell>
          <cell r="AI14511">
            <v>0</v>
          </cell>
          <cell r="AJ14511">
            <v>0</v>
          </cell>
          <cell r="AN14511">
            <v>0</v>
          </cell>
        </row>
        <row r="14512">
          <cell r="X14512">
            <v>0</v>
          </cell>
          <cell r="Y14512">
            <v>0</v>
          </cell>
          <cell r="Z14512">
            <v>0</v>
          </cell>
          <cell r="AA14512">
            <v>0</v>
          </cell>
          <cell r="AE14512">
            <v>0</v>
          </cell>
          <cell r="AG14512">
            <v>0</v>
          </cell>
          <cell r="AH14512">
            <v>0</v>
          </cell>
          <cell r="AI14512">
            <v>0</v>
          </cell>
          <cell r="AJ14512">
            <v>0</v>
          </cell>
          <cell r="AN14512">
            <v>0</v>
          </cell>
        </row>
        <row r="14513">
          <cell r="X14513">
            <v>0</v>
          </cell>
          <cell r="Y14513">
            <v>0</v>
          </cell>
          <cell r="Z14513">
            <v>0</v>
          </cell>
          <cell r="AA14513">
            <v>0</v>
          </cell>
          <cell r="AE14513">
            <v>0</v>
          </cell>
          <cell r="AG14513">
            <v>0</v>
          </cell>
          <cell r="AH14513">
            <v>0</v>
          </cell>
          <cell r="AI14513">
            <v>0</v>
          </cell>
          <cell r="AJ14513">
            <v>0</v>
          </cell>
          <cell r="AN14513">
            <v>0</v>
          </cell>
        </row>
        <row r="14514">
          <cell r="X14514">
            <v>0</v>
          </cell>
          <cell r="Y14514">
            <v>0</v>
          </cell>
          <cell r="Z14514">
            <v>0</v>
          </cell>
          <cell r="AA14514">
            <v>0</v>
          </cell>
          <cell r="AE14514">
            <v>0</v>
          </cell>
          <cell r="AG14514">
            <v>0</v>
          </cell>
          <cell r="AH14514">
            <v>0</v>
          </cell>
          <cell r="AI14514">
            <v>0</v>
          </cell>
          <cell r="AJ14514">
            <v>0</v>
          </cell>
          <cell r="AN14514">
            <v>0</v>
          </cell>
        </row>
        <row r="14515">
          <cell r="X14515">
            <v>0</v>
          </cell>
          <cell r="Y14515">
            <v>0</v>
          </cell>
          <cell r="Z14515">
            <v>0</v>
          </cell>
          <cell r="AA14515">
            <v>0</v>
          </cell>
          <cell r="AE14515">
            <v>0</v>
          </cell>
          <cell r="AG14515">
            <v>0</v>
          </cell>
          <cell r="AH14515">
            <v>0</v>
          </cell>
          <cell r="AI14515">
            <v>0</v>
          </cell>
          <cell r="AJ14515">
            <v>0</v>
          </cell>
          <cell r="AN14515">
            <v>0</v>
          </cell>
        </row>
        <row r="14516">
          <cell r="X14516">
            <v>0</v>
          </cell>
          <cell r="Y14516">
            <v>0</v>
          </cell>
          <cell r="Z14516">
            <v>0</v>
          </cell>
          <cell r="AA14516">
            <v>0</v>
          </cell>
          <cell r="AE14516">
            <v>0</v>
          </cell>
          <cell r="AG14516">
            <v>0</v>
          </cell>
          <cell r="AH14516">
            <v>0</v>
          </cell>
          <cell r="AI14516">
            <v>0</v>
          </cell>
          <cell r="AJ14516">
            <v>0</v>
          </cell>
          <cell r="AN14516">
            <v>0</v>
          </cell>
        </row>
        <row r="14517">
          <cell r="X14517">
            <v>0</v>
          </cell>
          <cell r="Y14517">
            <v>0</v>
          </cell>
          <cell r="Z14517">
            <v>0</v>
          </cell>
          <cell r="AA14517">
            <v>0</v>
          </cell>
          <cell r="AE14517">
            <v>0</v>
          </cell>
          <cell r="AG14517">
            <v>0</v>
          </cell>
          <cell r="AH14517">
            <v>0</v>
          </cell>
          <cell r="AI14517">
            <v>0</v>
          </cell>
          <cell r="AJ14517">
            <v>0</v>
          </cell>
          <cell r="AN14517">
            <v>0</v>
          </cell>
        </row>
        <row r="14518">
          <cell r="X14518">
            <v>0</v>
          </cell>
          <cell r="Y14518">
            <v>0</v>
          </cell>
          <cell r="Z14518">
            <v>0</v>
          </cell>
          <cell r="AA14518">
            <v>0</v>
          </cell>
          <cell r="AE14518">
            <v>0</v>
          </cell>
          <cell r="AG14518">
            <v>0</v>
          </cell>
          <cell r="AH14518">
            <v>0</v>
          </cell>
          <cell r="AI14518">
            <v>0</v>
          </cell>
          <cell r="AJ14518">
            <v>0</v>
          </cell>
          <cell r="AN14518">
            <v>0</v>
          </cell>
        </row>
        <row r="14519">
          <cell r="X14519">
            <v>0</v>
          </cell>
          <cell r="Y14519">
            <v>0</v>
          </cell>
          <cell r="Z14519">
            <v>0</v>
          </cell>
          <cell r="AA14519">
            <v>0</v>
          </cell>
          <cell r="AE14519">
            <v>0</v>
          </cell>
          <cell r="AG14519">
            <v>0</v>
          </cell>
          <cell r="AH14519">
            <v>0</v>
          </cell>
          <cell r="AI14519">
            <v>0</v>
          </cell>
          <cell r="AJ14519">
            <v>0</v>
          </cell>
          <cell r="AN14519">
            <v>0</v>
          </cell>
        </row>
        <row r="14520">
          <cell r="X14520">
            <v>0</v>
          </cell>
          <cell r="Y14520">
            <v>0</v>
          </cell>
          <cell r="Z14520">
            <v>0</v>
          </cell>
          <cell r="AA14520">
            <v>0</v>
          </cell>
          <cell r="AE14520">
            <v>0</v>
          </cell>
          <cell r="AG14520">
            <v>0</v>
          </cell>
          <cell r="AH14520">
            <v>0</v>
          </cell>
          <cell r="AI14520">
            <v>0</v>
          </cell>
          <cell r="AJ14520">
            <v>0</v>
          </cell>
          <cell r="AN14520">
            <v>0</v>
          </cell>
        </row>
        <row r="14521">
          <cell r="X14521">
            <v>0</v>
          </cell>
          <cell r="Y14521">
            <v>0</v>
          </cell>
          <cell r="Z14521">
            <v>0</v>
          </cell>
          <cell r="AA14521">
            <v>0</v>
          </cell>
          <cell r="AE14521">
            <v>0</v>
          </cell>
          <cell r="AG14521">
            <v>0</v>
          </cell>
          <cell r="AH14521">
            <v>0</v>
          </cell>
          <cell r="AI14521">
            <v>0</v>
          </cell>
          <cell r="AJ14521">
            <v>0</v>
          </cell>
          <cell r="AN14521">
            <v>0</v>
          </cell>
        </row>
        <row r="14522">
          <cell r="X14522">
            <v>0</v>
          </cell>
          <cell r="Y14522">
            <v>0</v>
          </cell>
          <cell r="Z14522">
            <v>0</v>
          </cell>
          <cell r="AA14522">
            <v>0</v>
          </cell>
          <cell r="AE14522">
            <v>0</v>
          </cell>
          <cell r="AG14522">
            <v>0</v>
          </cell>
          <cell r="AH14522">
            <v>0</v>
          </cell>
          <cell r="AI14522">
            <v>0</v>
          </cell>
          <cell r="AJ14522">
            <v>0</v>
          </cell>
          <cell r="AN14522">
            <v>0</v>
          </cell>
        </row>
        <row r="14523">
          <cell r="X14523">
            <v>0</v>
          </cell>
          <cell r="Y14523">
            <v>0</v>
          </cell>
          <cell r="Z14523">
            <v>0</v>
          </cell>
          <cell r="AA14523">
            <v>0</v>
          </cell>
          <cell r="AE14523">
            <v>0</v>
          </cell>
          <cell r="AG14523">
            <v>0</v>
          </cell>
          <cell r="AH14523">
            <v>0</v>
          </cell>
          <cell r="AI14523">
            <v>0</v>
          </cell>
          <cell r="AJ14523">
            <v>0</v>
          </cell>
          <cell r="AN14523">
            <v>0</v>
          </cell>
        </row>
        <row r="14524">
          <cell r="X14524">
            <v>0</v>
          </cell>
          <cell r="Y14524">
            <v>0</v>
          </cell>
          <cell r="Z14524">
            <v>0</v>
          </cell>
          <cell r="AA14524">
            <v>0</v>
          </cell>
          <cell r="AE14524">
            <v>0</v>
          </cell>
          <cell r="AG14524">
            <v>0</v>
          </cell>
          <cell r="AH14524">
            <v>0</v>
          </cell>
          <cell r="AI14524">
            <v>0</v>
          </cell>
          <cell r="AJ14524">
            <v>0</v>
          </cell>
          <cell r="AN14524">
            <v>0</v>
          </cell>
        </row>
        <row r="14525">
          <cell r="X14525">
            <v>0</v>
          </cell>
          <cell r="Y14525">
            <v>0</v>
          </cell>
          <cell r="Z14525">
            <v>0</v>
          </cell>
          <cell r="AA14525">
            <v>0</v>
          </cell>
          <cell r="AE14525">
            <v>0</v>
          </cell>
          <cell r="AG14525">
            <v>0</v>
          </cell>
          <cell r="AH14525">
            <v>0</v>
          </cell>
          <cell r="AI14525">
            <v>0</v>
          </cell>
          <cell r="AJ14525">
            <v>0</v>
          </cell>
          <cell r="AN14525">
            <v>0</v>
          </cell>
        </row>
        <row r="14526">
          <cell r="X14526">
            <v>0</v>
          </cell>
          <cell r="Y14526">
            <v>0</v>
          </cell>
          <cell r="Z14526">
            <v>0</v>
          </cell>
          <cell r="AA14526">
            <v>0</v>
          </cell>
          <cell r="AE14526">
            <v>0</v>
          </cell>
          <cell r="AG14526">
            <v>0</v>
          </cell>
          <cell r="AH14526">
            <v>0</v>
          </cell>
          <cell r="AI14526">
            <v>0</v>
          </cell>
          <cell r="AJ14526">
            <v>0</v>
          </cell>
          <cell r="AN14526">
            <v>0</v>
          </cell>
        </row>
        <row r="14527">
          <cell r="X14527">
            <v>0</v>
          </cell>
          <cell r="Y14527">
            <v>0</v>
          </cell>
          <cell r="Z14527">
            <v>0</v>
          </cell>
          <cell r="AA14527">
            <v>0</v>
          </cell>
          <cell r="AE14527">
            <v>0</v>
          </cell>
          <cell r="AG14527">
            <v>0</v>
          </cell>
          <cell r="AH14527">
            <v>0</v>
          </cell>
          <cell r="AI14527">
            <v>0</v>
          </cell>
          <cell r="AJ14527">
            <v>0</v>
          </cell>
          <cell r="AN14527">
            <v>0</v>
          </cell>
        </row>
        <row r="14528">
          <cell r="X14528">
            <v>0</v>
          </cell>
          <cell r="Y14528">
            <v>0</v>
          </cell>
          <cell r="Z14528">
            <v>0</v>
          </cell>
          <cell r="AA14528">
            <v>0</v>
          </cell>
          <cell r="AE14528">
            <v>0</v>
          </cell>
          <cell r="AG14528">
            <v>0</v>
          </cell>
          <cell r="AH14528">
            <v>0</v>
          </cell>
          <cell r="AI14528">
            <v>0</v>
          </cell>
          <cell r="AJ14528">
            <v>0</v>
          </cell>
          <cell r="AN14528">
            <v>0</v>
          </cell>
        </row>
        <row r="14529">
          <cell r="X14529">
            <v>0</v>
          </cell>
          <cell r="Y14529">
            <v>0</v>
          </cell>
          <cell r="Z14529">
            <v>0</v>
          </cell>
          <cell r="AA14529">
            <v>0</v>
          </cell>
          <cell r="AE14529">
            <v>0</v>
          </cell>
          <cell r="AG14529">
            <v>0</v>
          </cell>
          <cell r="AH14529">
            <v>0</v>
          </cell>
          <cell r="AI14529">
            <v>0</v>
          </cell>
          <cell r="AJ14529">
            <v>0</v>
          </cell>
          <cell r="AN14529">
            <v>0</v>
          </cell>
        </row>
        <row r="14530">
          <cell r="X14530">
            <v>0</v>
          </cell>
          <cell r="Y14530">
            <v>0</v>
          </cell>
          <cell r="Z14530">
            <v>0</v>
          </cell>
          <cell r="AA14530">
            <v>0</v>
          </cell>
          <cell r="AE14530">
            <v>0</v>
          </cell>
          <cell r="AG14530">
            <v>0</v>
          </cell>
          <cell r="AH14530">
            <v>0</v>
          </cell>
          <cell r="AI14530">
            <v>0</v>
          </cell>
          <cell r="AJ14530">
            <v>0</v>
          </cell>
          <cell r="AN14530">
            <v>0</v>
          </cell>
        </row>
        <row r="14531">
          <cell r="X14531">
            <v>0</v>
          </cell>
          <cell r="Y14531">
            <v>0</v>
          </cell>
          <cell r="Z14531">
            <v>0</v>
          </cell>
          <cell r="AA14531">
            <v>0</v>
          </cell>
          <cell r="AE14531">
            <v>0</v>
          </cell>
          <cell r="AG14531">
            <v>0</v>
          </cell>
          <cell r="AH14531">
            <v>0</v>
          </cell>
          <cell r="AI14531">
            <v>0</v>
          </cell>
          <cell r="AJ14531">
            <v>0</v>
          </cell>
          <cell r="AN14531">
            <v>0</v>
          </cell>
        </row>
        <row r="14532">
          <cell r="X14532">
            <v>0</v>
          </cell>
          <cell r="Y14532">
            <v>0</v>
          </cell>
          <cell r="Z14532">
            <v>0</v>
          </cell>
          <cell r="AA14532">
            <v>0</v>
          </cell>
          <cell r="AE14532">
            <v>0</v>
          </cell>
          <cell r="AG14532">
            <v>0</v>
          </cell>
          <cell r="AH14532">
            <v>0</v>
          </cell>
          <cell r="AI14532">
            <v>0</v>
          </cell>
          <cell r="AJ14532">
            <v>0</v>
          </cell>
          <cell r="AN14532">
            <v>0</v>
          </cell>
        </row>
        <row r="14533">
          <cell r="X14533">
            <v>0</v>
          </cell>
          <cell r="Y14533">
            <v>0</v>
          </cell>
          <cell r="Z14533">
            <v>0</v>
          </cell>
          <cell r="AA14533">
            <v>0</v>
          </cell>
          <cell r="AE14533">
            <v>0</v>
          </cell>
          <cell r="AG14533">
            <v>0</v>
          </cell>
          <cell r="AH14533">
            <v>0</v>
          </cell>
          <cell r="AI14533">
            <v>0</v>
          </cell>
          <cell r="AJ14533">
            <v>0</v>
          </cell>
          <cell r="AN14533">
            <v>0</v>
          </cell>
        </row>
        <row r="14534">
          <cell r="X14534">
            <v>0</v>
          </cell>
          <cell r="Y14534">
            <v>0</v>
          </cell>
          <cell r="Z14534">
            <v>0</v>
          </cell>
          <cell r="AA14534">
            <v>0</v>
          </cell>
          <cell r="AE14534">
            <v>0</v>
          </cell>
          <cell r="AG14534">
            <v>0</v>
          </cell>
          <cell r="AH14534">
            <v>0</v>
          </cell>
          <cell r="AI14534">
            <v>0</v>
          </cell>
          <cell r="AJ14534">
            <v>0</v>
          </cell>
          <cell r="AN14534">
            <v>0</v>
          </cell>
        </row>
        <row r="14535">
          <cell r="X14535">
            <v>0</v>
          </cell>
          <cell r="Y14535">
            <v>0</v>
          </cell>
          <cell r="Z14535">
            <v>0</v>
          </cell>
          <cell r="AA14535">
            <v>0</v>
          </cell>
          <cell r="AE14535">
            <v>0</v>
          </cell>
          <cell r="AG14535">
            <v>0</v>
          </cell>
          <cell r="AH14535">
            <v>0</v>
          </cell>
          <cell r="AI14535">
            <v>0</v>
          </cell>
          <cell r="AJ14535">
            <v>0</v>
          </cell>
          <cell r="AN14535">
            <v>0</v>
          </cell>
        </row>
        <row r="14536">
          <cell r="X14536">
            <v>0</v>
          </cell>
          <cell r="Y14536">
            <v>0</v>
          </cell>
          <cell r="Z14536">
            <v>0</v>
          </cell>
          <cell r="AA14536">
            <v>0</v>
          </cell>
          <cell r="AE14536">
            <v>0</v>
          </cell>
          <cell r="AG14536">
            <v>0</v>
          </cell>
          <cell r="AH14536">
            <v>0</v>
          </cell>
          <cell r="AI14536">
            <v>0</v>
          </cell>
          <cell r="AJ14536">
            <v>0</v>
          </cell>
          <cell r="AN14536">
            <v>0</v>
          </cell>
        </row>
        <row r="14537">
          <cell r="X14537">
            <v>0</v>
          </cell>
          <cell r="Y14537">
            <v>0</v>
          </cell>
          <cell r="Z14537">
            <v>0</v>
          </cell>
          <cell r="AA14537">
            <v>0</v>
          </cell>
          <cell r="AE14537">
            <v>0</v>
          </cell>
          <cell r="AG14537">
            <v>0</v>
          </cell>
          <cell r="AH14537">
            <v>0</v>
          </cell>
          <cell r="AI14537">
            <v>0</v>
          </cell>
          <cell r="AJ14537">
            <v>0</v>
          </cell>
          <cell r="AN14537">
            <v>0</v>
          </cell>
        </row>
        <row r="14538">
          <cell r="X14538">
            <v>0</v>
          </cell>
          <cell r="Y14538">
            <v>0</v>
          </cell>
          <cell r="Z14538">
            <v>0</v>
          </cell>
          <cell r="AA14538">
            <v>0</v>
          </cell>
          <cell r="AE14538">
            <v>0</v>
          </cell>
          <cell r="AG14538">
            <v>0</v>
          </cell>
          <cell r="AH14538">
            <v>0</v>
          </cell>
          <cell r="AI14538">
            <v>0</v>
          </cell>
          <cell r="AJ14538">
            <v>0</v>
          </cell>
          <cell r="AN14538">
            <v>0</v>
          </cell>
        </row>
        <row r="14539">
          <cell r="X14539">
            <v>0</v>
          </cell>
          <cell r="Y14539">
            <v>0</v>
          </cell>
          <cell r="Z14539">
            <v>0</v>
          </cell>
          <cell r="AA14539">
            <v>0</v>
          </cell>
          <cell r="AE14539">
            <v>0</v>
          </cell>
          <cell r="AG14539">
            <v>0</v>
          </cell>
          <cell r="AH14539">
            <v>0</v>
          </cell>
          <cell r="AI14539">
            <v>0</v>
          </cell>
          <cell r="AJ14539">
            <v>0</v>
          </cell>
          <cell r="AN14539">
            <v>0</v>
          </cell>
        </row>
        <row r="14540">
          <cell r="X14540">
            <v>0</v>
          </cell>
          <cell r="Y14540">
            <v>0</v>
          </cell>
          <cell r="Z14540">
            <v>0</v>
          </cell>
          <cell r="AA14540">
            <v>0</v>
          </cell>
          <cell r="AE14540">
            <v>0</v>
          </cell>
          <cell r="AG14540">
            <v>0</v>
          </cell>
          <cell r="AH14540">
            <v>0</v>
          </cell>
          <cell r="AI14540">
            <v>0</v>
          </cell>
          <cell r="AJ14540">
            <v>0</v>
          </cell>
          <cell r="AN14540">
            <v>0</v>
          </cell>
        </row>
        <row r="14541">
          <cell r="X14541">
            <v>0</v>
          </cell>
          <cell r="Y14541">
            <v>0</v>
          </cell>
          <cell r="Z14541">
            <v>0</v>
          </cell>
          <cell r="AA14541">
            <v>0</v>
          </cell>
          <cell r="AE14541">
            <v>0</v>
          </cell>
          <cell r="AG14541">
            <v>0</v>
          </cell>
          <cell r="AH14541">
            <v>0</v>
          </cell>
          <cell r="AI14541">
            <v>0</v>
          </cell>
          <cell r="AJ14541">
            <v>0</v>
          </cell>
          <cell r="AN14541">
            <v>0</v>
          </cell>
        </row>
        <row r="14542">
          <cell r="X14542">
            <v>0</v>
          </cell>
          <cell r="Y14542">
            <v>0</v>
          </cell>
          <cell r="Z14542">
            <v>0</v>
          </cell>
          <cell r="AA14542">
            <v>0</v>
          </cell>
          <cell r="AE14542">
            <v>0</v>
          </cell>
          <cell r="AG14542">
            <v>0</v>
          </cell>
          <cell r="AH14542">
            <v>0</v>
          </cell>
          <cell r="AI14542">
            <v>0</v>
          </cell>
          <cell r="AJ14542">
            <v>0</v>
          </cell>
          <cell r="AN14542">
            <v>0</v>
          </cell>
        </row>
        <row r="14543">
          <cell r="X14543">
            <v>0</v>
          </cell>
          <cell r="Y14543">
            <v>0</v>
          </cell>
          <cell r="Z14543">
            <v>0</v>
          </cell>
          <cell r="AA14543">
            <v>0</v>
          </cell>
          <cell r="AE14543">
            <v>0</v>
          </cell>
          <cell r="AG14543">
            <v>0</v>
          </cell>
          <cell r="AH14543">
            <v>0</v>
          </cell>
          <cell r="AI14543">
            <v>0</v>
          </cell>
          <cell r="AJ14543">
            <v>0</v>
          </cell>
          <cell r="AN14543">
            <v>0</v>
          </cell>
        </row>
        <row r="14544">
          <cell r="X14544">
            <v>0</v>
          </cell>
          <cell r="Y14544">
            <v>0</v>
          </cell>
          <cell r="Z14544">
            <v>0</v>
          </cell>
          <cell r="AA14544">
            <v>0</v>
          </cell>
          <cell r="AE14544">
            <v>0</v>
          </cell>
          <cell r="AG14544">
            <v>0</v>
          </cell>
          <cell r="AH14544">
            <v>0</v>
          </cell>
          <cell r="AI14544">
            <v>0</v>
          </cell>
          <cell r="AJ14544">
            <v>0</v>
          </cell>
          <cell r="AN14544">
            <v>0</v>
          </cell>
        </row>
        <row r="14545">
          <cell r="X14545">
            <v>0</v>
          </cell>
          <cell r="Y14545">
            <v>0</v>
          </cell>
          <cell r="Z14545">
            <v>0</v>
          </cell>
          <cell r="AA14545">
            <v>0</v>
          </cell>
          <cell r="AE14545">
            <v>0</v>
          </cell>
          <cell r="AG14545">
            <v>0</v>
          </cell>
          <cell r="AH14545">
            <v>0</v>
          </cell>
          <cell r="AI14545">
            <v>0</v>
          </cell>
          <cell r="AJ14545">
            <v>0</v>
          </cell>
          <cell r="AN14545">
            <v>0</v>
          </cell>
        </row>
        <row r="14546">
          <cell r="X14546">
            <v>0</v>
          </cell>
          <cell r="Y14546">
            <v>0</v>
          </cell>
          <cell r="Z14546">
            <v>0</v>
          </cell>
          <cell r="AA14546">
            <v>0</v>
          </cell>
          <cell r="AE14546">
            <v>0</v>
          </cell>
          <cell r="AG14546">
            <v>0</v>
          </cell>
          <cell r="AH14546">
            <v>0</v>
          </cell>
          <cell r="AI14546">
            <v>0</v>
          </cell>
          <cell r="AJ14546">
            <v>0</v>
          </cell>
          <cell r="AN14546">
            <v>0</v>
          </cell>
        </row>
        <row r="14547">
          <cell r="X14547">
            <v>0</v>
          </cell>
          <cell r="Y14547">
            <v>0</v>
          </cell>
          <cell r="Z14547">
            <v>0</v>
          </cell>
          <cell r="AA14547">
            <v>0</v>
          </cell>
          <cell r="AE14547">
            <v>0</v>
          </cell>
          <cell r="AG14547">
            <v>0</v>
          </cell>
          <cell r="AH14547">
            <v>0</v>
          </cell>
          <cell r="AI14547">
            <v>0</v>
          </cell>
          <cell r="AJ14547">
            <v>0</v>
          </cell>
          <cell r="AN14547">
            <v>0</v>
          </cell>
        </row>
        <row r="14548">
          <cell r="X14548">
            <v>0</v>
          </cell>
          <cell r="Y14548">
            <v>0</v>
          </cell>
          <cell r="Z14548">
            <v>0</v>
          </cell>
          <cell r="AA14548">
            <v>0</v>
          </cell>
          <cell r="AE14548">
            <v>0</v>
          </cell>
          <cell r="AG14548">
            <v>0</v>
          </cell>
          <cell r="AH14548">
            <v>0</v>
          </cell>
          <cell r="AI14548">
            <v>0</v>
          </cell>
          <cell r="AJ14548">
            <v>0</v>
          </cell>
          <cell r="AN14548">
            <v>0</v>
          </cell>
        </row>
        <row r="14549">
          <cell r="X14549">
            <v>0</v>
          </cell>
          <cell r="Y14549">
            <v>0</v>
          </cell>
          <cell r="Z14549">
            <v>0</v>
          </cell>
          <cell r="AA14549">
            <v>0</v>
          </cell>
          <cell r="AE14549">
            <v>0</v>
          </cell>
          <cell r="AG14549">
            <v>0</v>
          </cell>
          <cell r="AH14549">
            <v>0</v>
          </cell>
          <cell r="AI14549">
            <v>0</v>
          </cell>
          <cell r="AJ14549">
            <v>0</v>
          </cell>
          <cell r="AN14549">
            <v>0</v>
          </cell>
        </row>
        <row r="14550">
          <cell r="X14550">
            <v>0</v>
          </cell>
          <cell r="Y14550">
            <v>0</v>
          </cell>
          <cell r="Z14550">
            <v>0</v>
          </cell>
          <cell r="AA14550">
            <v>0</v>
          </cell>
          <cell r="AE14550">
            <v>0</v>
          </cell>
          <cell r="AG14550">
            <v>0</v>
          </cell>
          <cell r="AH14550">
            <v>0</v>
          </cell>
          <cell r="AI14550">
            <v>0</v>
          </cell>
          <cell r="AJ14550">
            <v>0</v>
          </cell>
          <cell r="AN14550">
            <v>0</v>
          </cell>
        </row>
        <row r="14551">
          <cell r="X14551">
            <v>0</v>
          </cell>
          <cell r="Y14551">
            <v>0</v>
          </cell>
          <cell r="Z14551">
            <v>0</v>
          </cell>
          <cell r="AA14551">
            <v>0</v>
          </cell>
          <cell r="AE14551">
            <v>0</v>
          </cell>
          <cell r="AG14551">
            <v>0</v>
          </cell>
          <cell r="AH14551">
            <v>0</v>
          </cell>
          <cell r="AI14551">
            <v>0</v>
          </cell>
          <cell r="AJ14551">
            <v>0</v>
          </cell>
          <cell r="AN14551">
            <v>0</v>
          </cell>
        </row>
        <row r="14552">
          <cell r="X14552">
            <v>0</v>
          </cell>
          <cell r="Y14552">
            <v>0</v>
          </cell>
          <cell r="Z14552">
            <v>0</v>
          </cell>
          <cell r="AA14552">
            <v>0</v>
          </cell>
          <cell r="AE14552">
            <v>0</v>
          </cell>
          <cell r="AG14552">
            <v>0</v>
          </cell>
          <cell r="AH14552">
            <v>0</v>
          </cell>
          <cell r="AI14552">
            <v>0</v>
          </cell>
          <cell r="AJ14552">
            <v>0</v>
          </cell>
          <cell r="AN14552">
            <v>0</v>
          </cell>
        </row>
        <row r="14553">
          <cell r="X14553">
            <v>0</v>
          </cell>
          <cell r="Y14553">
            <v>0</v>
          </cell>
          <cell r="Z14553">
            <v>0</v>
          </cell>
          <cell r="AA14553">
            <v>0</v>
          </cell>
          <cell r="AE14553">
            <v>0</v>
          </cell>
          <cell r="AG14553">
            <v>0</v>
          </cell>
          <cell r="AH14553">
            <v>0</v>
          </cell>
          <cell r="AI14553">
            <v>0</v>
          </cell>
          <cell r="AJ14553">
            <v>0</v>
          </cell>
          <cell r="AN14553">
            <v>0</v>
          </cell>
        </row>
        <row r="14554">
          <cell r="X14554">
            <v>0</v>
          </cell>
          <cell r="Y14554">
            <v>0</v>
          </cell>
          <cell r="Z14554">
            <v>0</v>
          </cell>
          <cell r="AA14554">
            <v>0</v>
          </cell>
          <cell r="AE14554">
            <v>0</v>
          </cell>
          <cell r="AG14554">
            <v>0</v>
          </cell>
          <cell r="AH14554">
            <v>0</v>
          </cell>
          <cell r="AI14554">
            <v>0</v>
          </cell>
          <cell r="AJ14554">
            <v>0</v>
          </cell>
          <cell r="AN14554">
            <v>0</v>
          </cell>
        </row>
        <row r="14555">
          <cell r="X14555">
            <v>0</v>
          </cell>
          <cell r="Y14555">
            <v>0</v>
          </cell>
          <cell r="Z14555">
            <v>0</v>
          </cell>
          <cell r="AA14555">
            <v>0</v>
          </cell>
          <cell r="AE14555">
            <v>0</v>
          </cell>
          <cell r="AG14555">
            <v>0</v>
          </cell>
          <cell r="AH14555">
            <v>0</v>
          </cell>
          <cell r="AI14555">
            <v>0</v>
          </cell>
          <cell r="AJ14555">
            <v>0</v>
          </cell>
          <cell r="AN14555">
            <v>0</v>
          </cell>
        </row>
        <row r="14556">
          <cell r="X14556">
            <v>0</v>
          </cell>
          <cell r="Y14556">
            <v>0</v>
          </cell>
          <cell r="Z14556">
            <v>0</v>
          </cell>
          <cell r="AA14556">
            <v>0</v>
          </cell>
          <cell r="AE14556">
            <v>0</v>
          </cell>
          <cell r="AG14556">
            <v>0</v>
          </cell>
          <cell r="AH14556">
            <v>0</v>
          </cell>
          <cell r="AI14556">
            <v>0</v>
          </cell>
          <cell r="AJ14556">
            <v>0</v>
          </cell>
          <cell r="AN14556">
            <v>0</v>
          </cell>
        </row>
        <row r="14557">
          <cell r="X14557">
            <v>0</v>
          </cell>
          <cell r="Y14557">
            <v>0</v>
          </cell>
          <cell r="Z14557">
            <v>0</v>
          </cell>
          <cell r="AA14557">
            <v>0</v>
          </cell>
          <cell r="AE14557">
            <v>0</v>
          </cell>
          <cell r="AG14557">
            <v>0</v>
          </cell>
          <cell r="AH14557">
            <v>0</v>
          </cell>
          <cell r="AI14557">
            <v>0</v>
          </cell>
          <cell r="AJ14557">
            <v>0</v>
          </cell>
          <cell r="AN14557">
            <v>0</v>
          </cell>
        </row>
        <row r="14558">
          <cell r="X14558">
            <v>0</v>
          </cell>
          <cell r="Y14558">
            <v>0</v>
          </cell>
          <cell r="Z14558">
            <v>0</v>
          </cell>
          <cell r="AA14558">
            <v>0</v>
          </cell>
          <cell r="AE14558">
            <v>0</v>
          </cell>
          <cell r="AG14558">
            <v>0</v>
          </cell>
          <cell r="AH14558">
            <v>0</v>
          </cell>
          <cell r="AI14558">
            <v>0</v>
          </cell>
          <cell r="AJ14558">
            <v>0</v>
          </cell>
          <cell r="AN14558">
            <v>0</v>
          </cell>
        </row>
        <row r="14559">
          <cell r="X14559">
            <v>0</v>
          </cell>
          <cell r="Y14559">
            <v>0</v>
          </cell>
          <cell r="Z14559">
            <v>0</v>
          </cell>
          <cell r="AA14559">
            <v>0</v>
          </cell>
          <cell r="AE14559">
            <v>0</v>
          </cell>
          <cell r="AG14559">
            <v>0</v>
          </cell>
          <cell r="AH14559">
            <v>0</v>
          </cell>
          <cell r="AI14559">
            <v>0</v>
          </cell>
          <cell r="AJ14559">
            <v>0</v>
          </cell>
          <cell r="AN14559">
            <v>0</v>
          </cell>
        </row>
        <row r="14560">
          <cell r="X14560">
            <v>0</v>
          </cell>
          <cell r="Y14560">
            <v>0</v>
          </cell>
          <cell r="Z14560">
            <v>0</v>
          </cell>
          <cell r="AA14560">
            <v>0</v>
          </cell>
          <cell r="AE14560">
            <v>0</v>
          </cell>
          <cell r="AG14560">
            <v>0</v>
          </cell>
          <cell r="AH14560">
            <v>0</v>
          </cell>
          <cell r="AI14560">
            <v>0</v>
          </cell>
          <cell r="AJ14560">
            <v>0</v>
          </cell>
          <cell r="AN14560">
            <v>0</v>
          </cell>
        </row>
        <row r="14561">
          <cell r="X14561">
            <v>0</v>
          </cell>
          <cell r="Y14561">
            <v>0</v>
          </cell>
          <cell r="Z14561">
            <v>0</v>
          </cell>
          <cell r="AA14561">
            <v>0</v>
          </cell>
          <cell r="AE14561">
            <v>0</v>
          </cell>
          <cell r="AG14561">
            <v>0</v>
          </cell>
          <cell r="AH14561">
            <v>0</v>
          </cell>
          <cell r="AI14561">
            <v>0</v>
          </cell>
          <cell r="AJ14561">
            <v>0</v>
          </cell>
          <cell r="AN14561">
            <v>0</v>
          </cell>
        </row>
        <row r="14562">
          <cell r="X14562">
            <v>0</v>
          </cell>
          <cell r="Y14562">
            <v>0</v>
          </cell>
          <cell r="Z14562">
            <v>0</v>
          </cell>
          <cell r="AA14562">
            <v>0</v>
          </cell>
          <cell r="AE14562">
            <v>0</v>
          </cell>
          <cell r="AG14562">
            <v>0</v>
          </cell>
          <cell r="AH14562">
            <v>0</v>
          </cell>
          <cell r="AI14562">
            <v>0</v>
          </cell>
          <cell r="AJ14562">
            <v>0</v>
          </cell>
          <cell r="AN14562">
            <v>0</v>
          </cell>
        </row>
        <row r="14563">
          <cell r="X14563">
            <v>0</v>
          </cell>
          <cell r="Y14563">
            <v>0</v>
          </cell>
          <cell r="Z14563">
            <v>0</v>
          </cell>
          <cell r="AA14563">
            <v>0</v>
          </cell>
          <cell r="AE14563">
            <v>0</v>
          </cell>
          <cell r="AG14563">
            <v>0</v>
          </cell>
          <cell r="AH14563">
            <v>0</v>
          </cell>
          <cell r="AI14563">
            <v>0</v>
          </cell>
          <cell r="AJ14563">
            <v>0</v>
          </cell>
          <cell r="AN14563">
            <v>0</v>
          </cell>
        </row>
        <row r="14564">
          <cell r="X14564">
            <v>0</v>
          </cell>
          <cell r="Y14564">
            <v>0</v>
          </cell>
          <cell r="Z14564">
            <v>0</v>
          </cell>
          <cell r="AA14564">
            <v>0</v>
          </cell>
          <cell r="AE14564">
            <v>0</v>
          </cell>
          <cell r="AG14564">
            <v>0</v>
          </cell>
          <cell r="AH14564">
            <v>0</v>
          </cell>
          <cell r="AI14564">
            <v>0</v>
          </cell>
          <cell r="AJ14564">
            <v>0</v>
          </cell>
          <cell r="AN14564">
            <v>0</v>
          </cell>
        </row>
        <row r="14565">
          <cell r="X14565">
            <v>0</v>
          </cell>
          <cell r="Y14565">
            <v>0</v>
          </cell>
          <cell r="Z14565">
            <v>0</v>
          </cell>
          <cell r="AA14565">
            <v>0</v>
          </cell>
          <cell r="AE14565">
            <v>0</v>
          </cell>
          <cell r="AG14565">
            <v>0</v>
          </cell>
          <cell r="AH14565">
            <v>0</v>
          </cell>
          <cell r="AI14565">
            <v>0</v>
          </cell>
          <cell r="AJ14565">
            <v>0</v>
          </cell>
          <cell r="AN14565">
            <v>0</v>
          </cell>
        </row>
        <row r="14566">
          <cell r="X14566">
            <v>0</v>
          </cell>
          <cell r="Y14566">
            <v>0</v>
          </cell>
          <cell r="Z14566">
            <v>0</v>
          </cell>
          <cell r="AA14566">
            <v>0</v>
          </cell>
          <cell r="AE14566">
            <v>0</v>
          </cell>
          <cell r="AG14566">
            <v>0</v>
          </cell>
          <cell r="AH14566">
            <v>0</v>
          </cell>
          <cell r="AI14566">
            <v>0</v>
          </cell>
          <cell r="AJ14566">
            <v>0</v>
          </cell>
          <cell r="AN14566">
            <v>0</v>
          </cell>
        </row>
        <row r="14567">
          <cell r="X14567">
            <v>0</v>
          </cell>
          <cell r="Y14567">
            <v>0</v>
          </cell>
          <cell r="Z14567">
            <v>0</v>
          </cell>
          <cell r="AA14567">
            <v>0</v>
          </cell>
          <cell r="AE14567">
            <v>0</v>
          </cell>
          <cell r="AG14567">
            <v>0</v>
          </cell>
          <cell r="AH14567">
            <v>0</v>
          </cell>
          <cell r="AI14567">
            <v>0</v>
          </cell>
          <cell r="AJ14567">
            <v>0</v>
          </cell>
          <cell r="AN14567">
            <v>0</v>
          </cell>
        </row>
        <row r="14568">
          <cell r="X14568">
            <v>0</v>
          </cell>
          <cell r="Y14568">
            <v>0</v>
          </cell>
          <cell r="Z14568">
            <v>0</v>
          </cell>
          <cell r="AA14568">
            <v>0</v>
          </cell>
          <cell r="AE14568">
            <v>0</v>
          </cell>
          <cell r="AG14568">
            <v>0</v>
          </cell>
          <cell r="AH14568">
            <v>0</v>
          </cell>
          <cell r="AI14568">
            <v>0</v>
          </cell>
          <cell r="AJ14568">
            <v>0</v>
          </cell>
          <cell r="AN14568">
            <v>0</v>
          </cell>
        </row>
        <row r="14569">
          <cell r="X14569">
            <v>0</v>
          </cell>
          <cell r="Y14569">
            <v>0</v>
          </cell>
          <cell r="Z14569">
            <v>0</v>
          </cell>
          <cell r="AA14569">
            <v>0</v>
          </cell>
          <cell r="AE14569">
            <v>0</v>
          </cell>
          <cell r="AG14569">
            <v>0</v>
          </cell>
          <cell r="AH14569">
            <v>0</v>
          </cell>
          <cell r="AI14569">
            <v>0</v>
          </cell>
          <cell r="AJ14569">
            <v>0</v>
          </cell>
          <cell r="AN14569">
            <v>0</v>
          </cell>
        </row>
        <row r="14570">
          <cell r="X14570">
            <v>0</v>
          </cell>
          <cell r="Y14570">
            <v>0</v>
          </cell>
          <cell r="Z14570">
            <v>0</v>
          </cell>
          <cell r="AA14570">
            <v>0</v>
          </cell>
          <cell r="AE14570">
            <v>0</v>
          </cell>
          <cell r="AG14570">
            <v>0</v>
          </cell>
          <cell r="AH14570">
            <v>0</v>
          </cell>
          <cell r="AI14570">
            <v>0</v>
          </cell>
          <cell r="AJ14570">
            <v>0</v>
          </cell>
          <cell r="AN14570">
            <v>0</v>
          </cell>
        </row>
        <row r="14571">
          <cell r="X14571">
            <v>0</v>
          </cell>
          <cell r="Y14571">
            <v>0</v>
          </cell>
          <cell r="Z14571">
            <v>0</v>
          </cell>
          <cell r="AA14571">
            <v>0</v>
          </cell>
          <cell r="AE14571">
            <v>0</v>
          </cell>
          <cell r="AG14571">
            <v>0</v>
          </cell>
          <cell r="AH14571">
            <v>0</v>
          </cell>
          <cell r="AI14571">
            <v>0</v>
          </cell>
          <cell r="AJ14571">
            <v>0</v>
          </cell>
          <cell r="AN14571">
            <v>0</v>
          </cell>
        </row>
        <row r="14572">
          <cell r="X14572">
            <v>0</v>
          </cell>
          <cell r="Y14572">
            <v>0</v>
          </cell>
          <cell r="Z14572">
            <v>0</v>
          </cell>
          <cell r="AA14572">
            <v>0</v>
          </cell>
          <cell r="AE14572">
            <v>0</v>
          </cell>
          <cell r="AG14572">
            <v>0</v>
          </cell>
          <cell r="AH14572">
            <v>0</v>
          </cell>
          <cell r="AI14572">
            <v>0</v>
          </cell>
          <cell r="AJ14572">
            <v>0</v>
          </cell>
          <cell r="AN14572">
            <v>0</v>
          </cell>
        </row>
        <row r="14573">
          <cell r="X14573">
            <v>0</v>
          </cell>
          <cell r="Y14573">
            <v>0</v>
          </cell>
          <cell r="Z14573">
            <v>0</v>
          </cell>
          <cell r="AA14573">
            <v>0</v>
          </cell>
          <cell r="AE14573">
            <v>0</v>
          </cell>
          <cell r="AG14573">
            <v>0</v>
          </cell>
          <cell r="AH14573">
            <v>0</v>
          </cell>
          <cell r="AI14573">
            <v>0</v>
          </cell>
          <cell r="AJ14573">
            <v>0</v>
          </cell>
          <cell r="AN14573">
            <v>0</v>
          </cell>
        </row>
        <row r="14574">
          <cell r="X14574">
            <v>0</v>
          </cell>
          <cell r="Y14574">
            <v>0</v>
          </cell>
          <cell r="Z14574">
            <v>0</v>
          </cell>
          <cell r="AA14574">
            <v>0</v>
          </cell>
          <cell r="AE14574">
            <v>0</v>
          </cell>
          <cell r="AG14574">
            <v>0</v>
          </cell>
          <cell r="AH14574">
            <v>0</v>
          </cell>
          <cell r="AI14574">
            <v>0</v>
          </cell>
          <cell r="AJ14574">
            <v>0</v>
          </cell>
          <cell r="AN14574">
            <v>0</v>
          </cell>
        </row>
        <row r="14575">
          <cell r="X14575">
            <v>0</v>
          </cell>
          <cell r="Y14575">
            <v>0</v>
          </cell>
          <cell r="Z14575">
            <v>0</v>
          </cell>
          <cell r="AA14575">
            <v>0</v>
          </cell>
          <cell r="AE14575">
            <v>0</v>
          </cell>
          <cell r="AG14575">
            <v>0</v>
          </cell>
          <cell r="AH14575">
            <v>0</v>
          </cell>
          <cell r="AI14575">
            <v>0</v>
          </cell>
          <cell r="AJ14575">
            <v>0</v>
          </cell>
          <cell r="AN14575">
            <v>0</v>
          </cell>
        </row>
        <row r="14576">
          <cell r="X14576">
            <v>0</v>
          </cell>
          <cell r="Y14576">
            <v>0</v>
          </cell>
          <cell r="Z14576">
            <v>0</v>
          </cell>
          <cell r="AA14576">
            <v>0</v>
          </cell>
          <cell r="AE14576">
            <v>0</v>
          </cell>
          <cell r="AG14576">
            <v>0</v>
          </cell>
          <cell r="AH14576">
            <v>0</v>
          </cell>
          <cell r="AI14576">
            <v>0</v>
          </cell>
          <cell r="AJ14576">
            <v>0</v>
          </cell>
          <cell r="AN14576">
            <v>0</v>
          </cell>
        </row>
        <row r="14577">
          <cell r="X14577">
            <v>0</v>
          </cell>
          <cell r="Y14577">
            <v>0</v>
          </cell>
          <cell r="Z14577">
            <v>0</v>
          </cell>
          <cell r="AA14577">
            <v>0</v>
          </cell>
          <cell r="AE14577">
            <v>0</v>
          </cell>
          <cell r="AG14577">
            <v>0</v>
          </cell>
          <cell r="AH14577">
            <v>0</v>
          </cell>
          <cell r="AI14577">
            <v>0</v>
          </cell>
          <cell r="AJ14577">
            <v>0</v>
          </cell>
          <cell r="AN14577">
            <v>0</v>
          </cell>
        </row>
        <row r="14578">
          <cell r="X14578">
            <v>0</v>
          </cell>
          <cell r="Y14578">
            <v>0</v>
          </cell>
          <cell r="Z14578">
            <v>0</v>
          </cell>
          <cell r="AA14578">
            <v>0</v>
          </cell>
          <cell r="AE14578">
            <v>0</v>
          </cell>
          <cell r="AG14578">
            <v>0</v>
          </cell>
          <cell r="AH14578">
            <v>0</v>
          </cell>
          <cell r="AI14578">
            <v>0</v>
          </cell>
          <cell r="AJ14578">
            <v>0</v>
          </cell>
          <cell r="AN14578">
            <v>0</v>
          </cell>
        </row>
        <row r="14579">
          <cell r="X14579">
            <v>0</v>
          </cell>
          <cell r="Y14579">
            <v>0</v>
          </cell>
          <cell r="Z14579">
            <v>0</v>
          </cell>
          <cell r="AA14579">
            <v>0</v>
          </cell>
          <cell r="AE14579">
            <v>0</v>
          </cell>
          <cell r="AG14579">
            <v>0</v>
          </cell>
          <cell r="AH14579">
            <v>0</v>
          </cell>
          <cell r="AI14579">
            <v>0</v>
          </cell>
          <cell r="AJ14579">
            <v>0</v>
          </cell>
          <cell r="AN14579">
            <v>0</v>
          </cell>
        </row>
        <row r="14580">
          <cell r="X14580">
            <v>0</v>
          </cell>
          <cell r="Y14580">
            <v>0</v>
          </cell>
          <cell r="Z14580">
            <v>0</v>
          </cell>
          <cell r="AA14580">
            <v>0</v>
          </cell>
          <cell r="AE14580">
            <v>0</v>
          </cell>
          <cell r="AG14580">
            <v>0</v>
          </cell>
          <cell r="AH14580">
            <v>0</v>
          </cell>
          <cell r="AI14580">
            <v>0</v>
          </cell>
          <cell r="AJ14580">
            <v>0</v>
          </cell>
          <cell r="AN14580">
            <v>0</v>
          </cell>
        </row>
        <row r="14581">
          <cell r="X14581">
            <v>0</v>
          </cell>
          <cell r="Y14581">
            <v>0</v>
          </cell>
          <cell r="Z14581">
            <v>0</v>
          </cell>
          <cell r="AA14581">
            <v>0</v>
          </cell>
          <cell r="AE14581">
            <v>0</v>
          </cell>
          <cell r="AG14581">
            <v>0</v>
          </cell>
          <cell r="AH14581">
            <v>0</v>
          </cell>
          <cell r="AI14581">
            <v>0</v>
          </cell>
          <cell r="AJ14581">
            <v>0</v>
          </cell>
          <cell r="AN14581">
            <v>0</v>
          </cell>
        </row>
        <row r="14582">
          <cell r="X14582">
            <v>0</v>
          </cell>
          <cell r="Y14582">
            <v>0</v>
          </cell>
          <cell r="Z14582">
            <v>0</v>
          </cell>
          <cell r="AA14582">
            <v>0</v>
          </cell>
          <cell r="AE14582">
            <v>0</v>
          </cell>
          <cell r="AG14582">
            <v>0</v>
          </cell>
          <cell r="AH14582">
            <v>0</v>
          </cell>
          <cell r="AI14582">
            <v>0</v>
          </cell>
          <cell r="AJ14582">
            <v>0</v>
          </cell>
          <cell r="AN14582">
            <v>0</v>
          </cell>
        </row>
        <row r="14583">
          <cell r="X14583">
            <v>0</v>
          </cell>
          <cell r="Y14583">
            <v>0</v>
          </cell>
          <cell r="Z14583">
            <v>0</v>
          </cell>
          <cell r="AA14583">
            <v>0</v>
          </cell>
          <cell r="AE14583">
            <v>0</v>
          </cell>
          <cell r="AG14583">
            <v>0</v>
          </cell>
          <cell r="AH14583">
            <v>0</v>
          </cell>
          <cell r="AI14583">
            <v>0</v>
          </cell>
          <cell r="AJ14583">
            <v>0</v>
          </cell>
          <cell r="AN14583">
            <v>0</v>
          </cell>
        </row>
        <row r="14584">
          <cell r="X14584">
            <v>0</v>
          </cell>
          <cell r="Y14584">
            <v>0</v>
          </cell>
          <cell r="Z14584">
            <v>0</v>
          </cell>
          <cell r="AA14584">
            <v>0</v>
          </cell>
          <cell r="AE14584">
            <v>0</v>
          </cell>
          <cell r="AG14584">
            <v>0</v>
          </cell>
          <cell r="AH14584">
            <v>0</v>
          </cell>
          <cell r="AI14584">
            <v>0</v>
          </cell>
          <cell r="AJ14584">
            <v>0</v>
          </cell>
          <cell r="AN14584">
            <v>0</v>
          </cell>
        </row>
        <row r="14585">
          <cell r="X14585">
            <v>0</v>
          </cell>
          <cell r="Y14585">
            <v>0</v>
          </cell>
          <cell r="Z14585">
            <v>0</v>
          </cell>
          <cell r="AA14585">
            <v>0</v>
          </cell>
          <cell r="AE14585">
            <v>0</v>
          </cell>
          <cell r="AG14585">
            <v>0</v>
          </cell>
          <cell r="AH14585">
            <v>0</v>
          </cell>
          <cell r="AI14585">
            <v>0</v>
          </cell>
          <cell r="AJ14585">
            <v>0</v>
          </cell>
          <cell r="AN14585">
            <v>0</v>
          </cell>
        </row>
        <row r="14586">
          <cell r="X14586">
            <v>0</v>
          </cell>
          <cell r="Y14586">
            <v>0</v>
          </cell>
          <cell r="Z14586">
            <v>0</v>
          </cell>
          <cell r="AA14586">
            <v>0</v>
          </cell>
          <cell r="AE14586">
            <v>0</v>
          </cell>
          <cell r="AG14586">
            <v>0</v>
          </cell>
          <cell r="AH14586">
            <v>0</v>
          </cell>
          <cell r="AI14586">
            <v>0</v>
          </cell>
          <cell r="AJ14586">
            <v>0</v>
          </cell>
          <cell r="AN14586">
            <v>0</v>
          </cell>
        </row>
        <row r="14587">
          <cell r="X14587">
            <v>0</v>
          </cell>
          <cell r="Y14587">
            <v>0</v>
          </cell>
          <cell r="Z14587">
            <v>0</v>
          </cell>
          <cell r="AA14587">
            <v>0</v>
          </cell>
          <cell r="AE14587">
            <v>0</v>
          </cell>
          <cell r="AG14587">
            <v>0</v>
          </cell>
          <cell r="AH14587">
            <v>0</v>
          </cell>
          <cell r="AI14587">
            <v>0</v>
          </cell>
          <cell r="AJ14587">
            <v>0</v>
          </cell>
          <cell r="AN14587">
            <v>0</v>
          </cell>
        </row>
        <row r="14588">
          <cell r="X14588">
            <v>0</v>
          </cell>
          <cell r="Y14588">
            <v>0</v>
          </cell>
          <cell r="Z14588">
            <v>0</v>
          </cell>
          <cell r="AA14588">
            <v>0</v>
          </cell>
          <cell r="AE14588">
            <v>0</v>
          </cell>
          <cell r="AG14588">
            <v>0</v>
          </cell>
          <cell r="AH14588">
            <v>0</v>
          </cell>
          <cell r="AI14588">
            <v>0</v>
          </cell>
          <cell r="AJ14588">
            <v>0</v>
          </cell>
          <cell r="AN14588">
            <v>0</v>
          </cell>
        </row>
        <row r="14589">
          <cell r="X14589">
            <v>0</v>
          </cell>
          <cell r="Y14589">
            <v>0</v>
          </cell>
          <cell r="Z14589">
            <v>0</v>
          </cell>
          <cell r="AA14589">
            <v>0</v>
          </cell>
          <cell r="AE14589">
            <v>0</v>
          </cell>
          <cell r="AG14589">
            <v>0</v>
          </cell>
          <cell r="AH14589">
            <v>0</v>
          </cell>
          <cell r="AI14589">
            <v>0</v>
          </cell>
          <cell r="AJ14589">
            <v>0</v>
          </cell>
          <cell r="AN14589">
            <v>0</v>
          </cell>
        </row>
        <row r="14590">
          <cell r="X14590">
            <v>0</v>
          </cell>
          <cell r="Y14590">
            <v>0</v>
          </cell>
          <cell r="Z14590">
            <v>0</v>
          </cell>
          <cell r="AA14590">
            <v>0</v>
          </cell>
          <cell r="AE14590">
            <v>0</v>
          </cell>
          <cell r="AG14590">
            <v>0</v>
          </cell>
          <cell r="AH14590">
            <v>0</v>
          </cell>
          <cell r="AI14590">
            <v>0</v>
          </cell>
          <cell r="AJ14590">
            <v>0</v>
          </cell>
          <cell r="AN14590">
            <v>0</v>
          </cell>
        </row>
        <row r="14591">
          <cell r="X14591">
            <v>0</v>
          </cell>
          <cell r="Y14591">
            <v>0</v>
          </cell>
          <cell r="Z14591">
            <v>0</v>
          </cell>
          <cell r="AA14591">
            <v>0</v>
          </cell>
          <cell r="AE14591">
            <v>0</v>
          </cell>
          <cell r="AG14591">
            <v>0</v>
          </cell>
          <cell r="AH14591">
            <v>0</v>
          </cell>
          <cell r="AI14591">
            <v>0</v>
          </cell>
          <cell r="AJ14591">
            <v>0</v>
          </cell>
          <cell r="AN14591">
            <v>0</v>
          </cell>
        </row>
        <row r="14592">
          <cell r="X14592">
            <v>0</v>
          </cell>
          <cell r="Y14592">
            <v>0</v>
          </cell>
          <cell r="Z14592">
            <v>0</v>
          </cell>
          <cell r="AA14592">
            <v>0</v>
          </cell>
          <cell r="AE14592">
            <v>0</v>
          </cell>
          <cell r="AG14592">
            <v>0</v>
          </cell>
          <cell r="AH14592">
            <v>0</v>
          </cell>
          <cell r="AI14592">
            <v>0</v>
          </cell>
          <cell r="AJ14592">
            <v>0</v>
          </cell>
          <cell r="AN14592">
            <v>0</v>
          </cell>
        </row>
        <row r="14593">
          <cell r="X14593">
            <v>0</v>
          </cell>
          <cell r="Y14593">
            <v>0</v>
          </cell>
          <cell r="Z14593">
            <v>0</v>
          </cell>
          <cell r="AA14593">
            <v>0</v>
          </cell>
          <cell r="AE14593">
            <v>0</v>
          </cell>
          <cell r="AG14593">
            <v>0</v>
          </cell>
          <cell r="AH14593">
            <v>0</v>
          </cell>
          <cell r="AI14593">
            <v>0</v>
          </cell>
          <cell r="AJ14593">
            <v>0</v>
          </cell>
          <cell r="AN14593">
            <v>0</v>
          </cell>
        </row>
        <row r="14594">
          <cell r="X14594">
            <v>0</v>
          </cell>
          <cell r="Y14594">
            <v>0</v>
          </cell>
          <cell r="Z14594">
            <v>0</v>
          </cell>
          <cell r="AA14594">
            <v>0</v>
          </cell>
          <cell r="AE14594">
            <v>0</v>
          </cell>
          <cell r="AG14594">
            <v>0</v>
          </cell>
          <cell r="AH14594">
            <v>0</v>
          </cell>
          <cell r="AI14594">
            <v>0</v>
          </cell>
          <cell r="AJ14594">
            <v>0</v>
          </cell>
          <cell r="AN14594">
            <v>0</v>
          </cell>
        </row>
        <row r="14595">
          <cell r="X14595">
            <v>0</v>
          </cell>
          <cell r="Y14595">
            <v>0</v>
          </cell>
          <cell r="Z14595">
            <v>0</v>
          </cell>
          <cell r="AA14595">
            <v>0</v>
          </cell>
          <cell r="AE14595">
            <v>0</v>
          </cell>
          <cell r="AG14595">
            <v>0</v>
          </cell>
          <cell r="AH14595">
            <v>0</v>
          </cell>
          <cell r="AI14595">
            <v>0</v>
          </cell>
          <cell r="AJ14595">
            <v>0</v>
          </cell>
          <cell r="AN14595">
            <v>0</v>
          </cell>
        </row>
        <row r="14596">
          <cell r="X14596">
            <v>0</v>
          </cell>
          <cell r="Y14596">
            <v>0</v>
          </cell>
          <cell r="Z14596">
            <v>0</v>
          </cell>
          <cell r="AA14596">
            <v>0</v>
          </cell>
          <cell r="AE14596">
            <v>0</v>
          </cell>
          <cell r="AG14596">
            <v>0</v>
          </cell>
          <cell r="AH14596">
            <v>0</v>
          </cell>
          <cell r="AI14596">
            <v>0</v>
          </cell>
          <cell r="AJ14596">
            <v>0</v>
          </cell>
          <cell r="AN14596">
            <v>0</v>
          </cell>
        </row>
        <row r="14597">
          <cell r="X14597">
            <v>0</v>
          </cell>
          <cell r="Y14597">
            <v>0</v>
          </cell>
          <cell r="Z14597">
            <v>0</v>
          </cell>
          <cell r="AA14597">
            <v>0</v>
          </cell>
          <cell r="AE14597">
            <v>0</v>
          </cell>
          <cell r="AG14597">
            <v>0</v>
          </cell>
          <cell r="AH14597">
            <v>0</v>
          </cell>
          <cell r="AI14597">
            <v>0</v>
          </cell>
          <cell r="AJ14597">
            <v>0</v>
          </cell>
          <cell r="AN14597">
            <v>0</v>
          </cell>
        </row>
        <row r="14598">
          <cell r="X14598">
            <v>0</v>
          </cell>
          <cell r="Y14598">
            <v>0</v>
          </cell>
          <cell r="Z14598">
            <v>0</v>
          </cell>
          <cell r="AA14598">
            <v>0</v>
          </cell>
          <cell r="AE14598">
            <v>0</v>
          </cell>
          <cell r="AG14598">
            <v>0</v>
          </cell>
          <cell r="AH14598">
            <v>0</v>
          </cell>
          <cell r="AI14598">
            <v>0</v>
          </cell>
          <cell r="AJ14598">
            <v>0</v>
          </cell>
          <cell r="AN14598">
            <v>0</v>
          </cell>
        </row>
        <row r="14599">
          <cell r="X14599">
            <v>0</v>
          </cell>
          <cell r="Y14599">
            <v>0</v>
          </cell>
          <cell r="Z14599">
            <v>0</v>
          </cell>
          <cell r="AA14599">
            <v>0</v>
          </cell>
          <cell r="AE14599">
            <v>0</v>
          </cell>
          <cell r="AG14599">
            <v>0</v>
          </cell>
          <cell r="AH14599">
            <v>0</v>
          </cell>
          <cell r="AI14599">
            <v>0</v>
          </cell>
          <cell r="AJ14599">
            <v>0</v>
          </cell>
          <cell r="AN14599">
            <v>0</v>
          </cell>
        </row>
        <row r="14600">
          <cell r="X14600">
            <v>0</v>
          </cell>
          <cell r="Y14600">
            <v>0</v>
          </cell>
          <cell r="Z14600">
            <v>0</v>
          </cell>
          <cell r="AA14600">
            <v>0</v>
          </cell>
          <cell r="AE14600">
            <v>0</v>
          </cell>
          <cell r="AG14600">
            <v>0</v>
          </cell>
          <cell r="AH14600">
            <v>0</v>
          </cell>
          <cell r="AI14600">
            <v>0</v>
          </cell>
          <cell r="AJ14600">
            <v>0</v>
          </cell>
          <cell r="AN14600">
            <v>0</v>
          </cell>
        </row>
        <row r="14601">
          <cell r="X14601">
            <v>0</v>
          </cell>
          <cell r="Y14601">
            <v>0</v>
          </cell>
          <cell r="Z14601">
            <v>0</v>
          </cell>
          <cell r="AA14601">
            <v>0</v>
          </cell>
          <cell r="AE14601">
            <v>0</v>
          </cell>
          <cell r="AG14601">
            <v>0</v>
          </cell>
          <cell r="AH14601">
            <v>0</v>
          </cell>
          <cell r="AI14601">
            <v>0</v>
          </cell>
          <cell r="AJ14601">
            <v>0</v>
          </cell>
          <cell r="AN14601">
            <v>0</v>
          </cell>
        </row>
        <row r="14602">
          <cell r="X14602">
            <v>0</v>
          </cell>
          <cell r="Y14602">
            <v>0</v>
          </cell>
          <cell r="Z14602">
            <v>0</v>
          </cell>
          <cell r="AA14602">
            <v>0</v>
          </cell>
          <cell r="AE14602">
            <v>0</v>
          </cell>
          <cell r="AG14602">
            <v>0</v>
          </cell>
          <cell r="AH14602">
            <v>0</v>
          </cell>
          <cell r="AI14602">
            <v>0</v>
          </cell>
          <cell r="AJ14602">
            <v>0</v>
          </cell>
          <cell r="AN14602">
            <v>0</v>
          </cell>
        </row>
        <row r="14603">
          <cell r="X14603">
            <v>0</v>
          </cell>
          <cell r="Y14603">
            <v>0</v>
          </cell>
          <cell r="Z14603">
            <v>0</v>
          </cell>
          <cell r="AA14603">
            <v>0</v>
          </cell>
          <cell r="AE14603">
            <v>0</v>
          </cell>
          <cell r="AG14603">
            <v>0</v>
          </cell>
          <cell r="AH14603">
            <v>0</v>
          </cell>
          <cell r="AI14603">
            <v>0</v>
          </cell>
          <cell r="AJ14603">
            <v>0</v>
          </cell>
          <cell r="AN14603">
            <v>0</v>
          </cell>
        </row>
        <row r="14604">
          <cell r="X14604">
            <v>0</v>
          </cell>
          <cell r="Y14604">
            <v>0</v>
          </cell>
          <cell r="Z14604">
            <v>0</v>
          </cell>
          <cell r="AA14604">
            <v>0</v>
          </cell>
          <cell r="AE14604">
            <v>0</v>
          </cell>
          <cell r="AG14604">
            <v>0</v>
          </cell>
          <cell r="AH14604">
            <v>0</v>
          </cell>
          <cell r="AI14604">
            <v>0</v>
          </cell>
          <cell r="AJ14604">
            <v>0</v>
          </cell>
          <cell r="AN14604">
            <v>0</v>
          </cell>
        </row>
        <row r="14605">
          <cell r="X14605">
            <v>0</v>
          </cell>
          <cell r="Y14605">
            <v>0</v>
          </cell>
          <cell r="Z14605">
            <v>0</v>
          </cell>
          <cell r="AA14605">
            <v>0</v>
          </cell>
          <cell r="AE14605">
            <v>0</v>
          </cell>
          <cell r="AG14605">
            <v>0</v>
          </cell>
          <cell r="AH14605">
            <v>0</v>
          </cell>
          <cell r="AI14605">
            <v>0</v>
          </cell>
          <cell r="AJ14605">
            <v>0</v>
          </cell>
          <cell r="AN14605">
            <v>0</v>
          </cell>
        </row>
        <row r="14606">
          <cell r="X14606">
            <v>0</v>
          </cell>
          <cell r="Y14606">
            <v>0</v>
          </cell>
          <cell r="Z14606">
            <v>0</v>
          </cell>
          <cell r="AA14606">
            <v>0</v>
          </cell>
          <cell r="AE14606">
            <v>0</v>
          </cell>
          <cell r="AG14606">
            <v>0</v>
          </cell>
          <cell r="AH14606">
            <v>0</v>
          </cell>
          <cell r="AI14606">
            <v>0</v>
          </cell>
          <cell r="AJ14606">
            <v>0</v>
          </cell>
          <cell r="AN14606">
            <v>0</v>
          </cell>
        </row>
        <row r="14607">
          <cell r="X14607">
            <v>0</v>
          </cell>
          <cell r="Y14607">
            <v>0</v>
          </cell>
          <cell r="Z14607">
            <v>0</v>
          </cell>
          <cell r="AA14607">
            <v>0</v>
          </cell>
          <cell r="AE14607">
            <v>0</v>
          </cell>
          <cell r="AG14607">
            <v>0</v>
          </cell>
          <cell r="AH14607">
            <v>0</v>
          </cell>
          <cell r="AI14607">
            <v>0</v>
          </cell>
          <cell r="AJ14607">
            <v>0</v>
          </cell>
          <cell r="AN14607">
            <v>0</v>
          </cell>
        </row>
        <row r="14608">
          <cell r="X14608">
            <v>0</v>
          </cell>
          <cell r="Y14608">
            <v>0</v>
          </cell>
          <cell r="Z14608">
            <v>0</v>
          </cell>
          <cell r="AA14608">
            <v>0</v>
          </cell>
          <cell r="AE14608">
            <v>0</v>
          </cell>
          <cell r="AG14608">
            <v>0</v>
          </cell>
          <cell r="AH14608">
            <v>0</v>
          </cell>
          <cell r="AI14608">
            <v>0</v>
          </cell>
          <cell r="AJ14608">
            <v>0</v>
          </cell>
          <cell r="AN14608">
            <v>0</v>
          </cell>
        </row>
        <row r="14609">
          <cell r="X14609">
            <v>0</v>
          </cell>
          <cell r="Y14609">
            <v>0</v>
          </cell>
          <cell r="Z14609">
            <v>0</v>
          </cell>
          <cell r="AA14609">
            <v>0</v>
          </cell>
          <cell r="AE14609">
            <v>0</v>
          </cell>
          <cell r="AG14609">
            <v>0</v>
          </cell>
          <cell r="AH14609">
            <v>0</v>
          </cell>
          <cell r="AI14609">
            <v>0</v>
          </cell>
          <cell r="AJ14609">
            <v>0</v>
          </cell>
          <cell r="AN14609">
            <v>0</v>
          </cell>
        </row>
        <row r="14610">
          <cell r="X14610">
            <v>0</v>
          </cell>
          <cell r="Y14610">
            <v>0</v>
          </cell>
          <cell r="Z14610">
            <v>0</v>
          </cell>
          <cell r="AA14610">
            <v>0</v>
          </cell>
          <cell r="AE14610">
            <v>0</v>
          </cell>
          <cell r="AG14610">
            <v>0</v>
          </cell>
          <cell r="AH14610">
            <v>0</v>
          </cell>
          <cell r="AI14610">
            <v>0</v>
          </cell>
          <cell r="AJ14610">
            <v>0</v>
          </cell>
          <cell r="AN14610">
            <v>0</v>
          </cell>
        </row>
        <row r="14611">
          <cell r="X14611">
            <v>0</v>
          </cell>
          <cell r="Y14611">
            <v>0</v>
          </cell>
          <cell r="Z14611">
            <v>0</v>
          </cell>
          <cell r="AA14611">
            <v>0</v>
          </cell>
          <cell r="AE14611">
            <v>0</v>
          </cell>
          <cell r="AG14611">
            <v>0</v>
          </cell>
          <cell r="AH14611">
            <v>0</v>
          </cell>
          <cell r="AI14611">
            <v>0</v>
          </cell>
          <cell r="AJ14611">
            <v>0</v>
          </cell>
          <cell r="AN14611">
            <v>0</v>
          </cell>
        </row>
        <row r="14612">
          <cell r="X14612">
            <v>0</v>
          </cell>
          <cell r="Y14612">
            <v>0</v>
          </cell>
          <cell r="Z14612">
            <v>0</v>
          </cell>
          <cell r="AA14612">
            <v>0</v>
          </cell>
          <cell r="AE14612">
            <v>0</v>
          </cell>
          <cell r="AG14612">
            <v>0</v>
          </cell>
          <cell r="AH14612">
            <v>0</v>
          </cell>
          <cell r="AI14612">
            <v>0</v>
          </cell>
          <cell r="AJ14612">
            <v>0</v>
          </cell>
          <cell r="AN14612">
            <v>0</v>
          </cell>
        </row>
        <row r="14613">
          <cell r="X14613">
            <v>0</v>
          </cell>
          <cell r="Y14613">
            <v>0</v>
          </cell>
          <cell r="Z14613">
            <v>0</v>
          </cell>
          <cell r="AA14613">
            <v>0</v>
          </cell>
          <cell r="AE14613">
            <v>0</v>
          </cell>
          <cell r="AG14613">
            <v>0</v>
          </cell>
          <cell r="AH14613">
            <v>0</v>
          </cell>
          <cell r="AI14613">
            <v>0</v>
          </cell>
          <cell r="AJ14613">
            <v>0</v>
          </cell>
          <cell r="AN14613">
            <v>0</v>
          </cell>
        </row>
        <row r="14614">
          <cell r="X14614">
            <v>0</v>
          </cell>
          <cell r="Y14614">
            <v>0</v>
          </cell>
          <cell r="Z14614">
            <v>0</v>
          </cell>
          <cell r="AA14614">
            <v>0</v>
          </cell>
          <cell r="AE14614">
            <v>0</v>
          </cell>
          <cell r="AG14614">
            <v>0</v>
          </cell>
          <cell r="AH14614">
            <v>0</v>
          </cell>
          <cell r="AI14614">
            <v>0</v>
          </cell>
          <cell r="AJ14614">
            <v>0</v>
          </cell>
          <cell r="AN14614">
            <v>0</v>
          </cell>
        </row>
        <row r="14615">
          <cell r="X14615">
            <v>0</v>
          </cell>
          <cell r="Y14615">
            <v>0</v>
          </cell>
          <cell r="Z14615">
            <v>0</v>
          </cell>
          <cell r="AA14615">
            <v>0</v>
          </cell>
          <cell r="AE14615">
            <v>0</v>
          </cell>
          <cell r="AG14615">
            <v>0</v>
          </cell>
          <cell r="AH14615">
            <v>0</v>
          </cell>
          <cell r="AI14615">
            <v>0</v>
          </cell>
          <cell r="AJ14615">
            <v>0</v>
          </cell>
          <cell r="AN14615">
            <v>0</v>
          </cell>
        </row>
        <row r="14616">
          <cell r="X14616">
            <v>0</v>
          </cell>
          <cell r="Y14616">
            <v>0</v>
          </cell>
          <cell r="Z14616">
            <v>0</v>
          </cell>
          <cell r="AA14616">
            <v>0</v>
          </cell>
          <cell r="AE14616">
            <v>0</v>
          </cell>
          <cell r="AG14616">
            <v>0</v>
          </cell>
          <cell r="AH14616">
            <v>0</v>
          </cell>
          <cell r="AI14616">
            <v>0</v>
          </cell>
          <cell r="AJ14616">
            <v>0</v>
          </cell>
          <cell r="AN14616">
            <v>0</v>
          </cell>
        </row>
        <row r="14617">
          <cell r="X14617">
            <v>0</v>
          </cell>
          <cell r="Y14617">
            <v>0</v>
          </cell>
          <cell r="Z14617">
            <v>0</v>
          </cell>
          <cell r="AA14617">
            <v>0</v>
          </cell>
          <cell r="AE14617">
            <v>0</v>
          </cell>
          <cell r="AG14617">
            <v>0</v>
          </cell>
          <cell r="AH14617">
            <v>0</v>
          </cell>
          <cell r="AI14617">
            <v>0</v>
          </cell>
          <cell r="AJ14617">
            <v>0</v>
          </cell>
          <cell r="AN14617">
            <v>0</v>
          </cell>
        </row>
        <row r="14618">
          <cell r="X14618">
            <v>0</v>
          </cell>
          <cell r="Y14618">
            <v>0</v>
          </cell>
          <cell r="Z14618">
            <v>0</v>
          </cell>
          <cell r="AA14618">
            <v>0</v>
          </cell>
          <cell r="AE14618">
            <v>0</v>
          </cell>
          <cell r="AG14618">
            <v>0</v>
          </cell>
          <cell r="AH14618">
            <v>0</v>
          </cell>
          <cell r="AI14618">
            <v>0</v>
          </cell>
          <cell r="AJ14618">
            <v>0</v>
          </cell>
          <cell r="AN14618">
            <v>0</v>
          </cell>
        </row>
        <row r="14619">
          <cell r="X14619">
            <v>0</v>
          </cell>
          <cell r="Y14619">
            <v>0</v>
          </cell>
          <cell r="Z14619">
            <v>0</v>
          </cell>
          <cell r="AA14619">
            <v>0</v>
          </cell>
          <cell r="AE14619">
            <v>0</v>
          </cell>
          <cell r="AG14619">
            <v>0</v>
          </cell>
          <cell r="AH14619">
            <v>0</v>
          </cell>
          <cell r="AI14619">
            <v>0</v>
          </cell>
          <cell r="AJ14619">
            <v>0</v>
          </cell>
          <cell r="AN14619">
            <v>0</v>
          </cell>
        </row>
        <row r="14620">
          <cell r="X14620">
            <v>0</v>
          </cell>
          <cell r="Y14620">
            <v>0</v>
          </cell>
          <cell r="Z14620">
            <v>0</v>
          </cell>
          <cell r="AA14620">
            <v>0</v>
          </cell>
          <cell r="AE14620">
            <v>0</v>
          </cell>
          <cell r="AG14620">
            <v>0</v>
          </cell>
          <cell r="AH14620">
            <v>0</v>
          </cell>
          <cell r="AI14620">
            <v>0</v>
          </cell>
          <cell r="AJ14620">
            <v>0</v>
          </cell>
          <cell r="AN14620">
            <v>0</v>
          </cell>
        </row>
        <row r="14621">
          <cell r="X14621">
            <v>0</v>
          </cell>
          <cell r="Y14621">
            <v>0</v>
          </cell>
          <cell r="Z14621">
            <v>0</v>
          </cell>
          <cell r="AA14621">
            <v>0</v>
          </cell>
          <cell r="AE14621">
            <v>0</v>
          </cell>
          <cell r="AG14621">
            <v>0</v>
          </cell>
          <cell r="AH14621">
            <v>0</v>
          </cell>
          <cell r="AI14621">
            <v>0</v>
          </cell>
          <cell r="AJ14621">
            <v>0</v>
          </cell>
          <cell r="AN14621">
            <v>0</v>
          </cell>
        </row>
        <row r="14622">
          <cell r="X14622">
            <v>0</v>
          </cell>
          <cell r="Y14622">
            <v>0</v>
          </cell>
          <cell r="Z14622">
            <v>0</v>
          </cell>
          <cell r="AA14622">
            <v>0</v>
          </cell>
          <cell r="AE14622">
            <v>0</v>
          </cell>
          <cell r="AG14622">
            <v>0</v>
          </cell>
          <cell r="AH14622">
            <v>0</v>
          </cell>
          <cell r="AI14622">
            <v>0</v>
          </cell>
          <cell r="AJ14622">
            <v>0</v>
          </cell>
          <cell r="AN14622">
            <v>0</v>
          </cell>
        </row>
        <row r="14623">
          <cell r="X14623">
            <v>0</v>
          </cell>
          <cell r="Y14623">
            <v>0</v>
          </cell>
          <cell r="Z14623">
            <v>0</v>
          </cell>
          <cell r="AA14623">
            <v>0</v>
          </cell>
          <cell r="AE14623">
            <v>0</v>
          </cell>
          <cell r="AG14623">
            <v>0</v>
          </cell>
          <cell r="AH14623">
            <v>0</v>
          </cell>
          <cell r="AI14623">
            <v>0</v>
          </cell>
          <cell r="AJ14623">
            <v>0</v>
          </cell>
          <cell r="AN14623">
            <v>0</v>
          </cell>
        </row>
        <row r="14624">
          <cell r="X14624">
            <v>0</v>
          </cell>
          <cell r="Y14624">
            <v>0</v>
          </cell>
          <cell r="Z14624">
            <v>0</v>
          </cell>
          <cell r="AA14624">
            <v>0</v>
          </cell>
          <cell r="AE14624">
            <v>0</v>
          </cell>
          <cell r="AG14624">
            <v>0</v>
          </cell>
          <cell r="AH14624">
            <v>0</v>
          </cell>
          <cell r="AI14624">
            <v>0</v>
          </cell>
          <cell r="AJ14624">
            <v>0</v>
          </cell>
          <cell r="AN14624">
            <v>0</v>
          </cell>
        </row>
        <row r="14625">
          <cell r="X14625">
            <v>0</v>
          </cell>
          <cell r="Y14625">
            <v>0</v>
          </cell>
          <cell r="Z14625">
            <v>0</v>
          </cell>
          <cell r="AA14625">
            <v>0</v>
          </cell>
          <cell r="AE14625">
            <v>0</v>
          </cell>
          <cell r="AG14625">
            <v>0</v>
          </cell>
          <cell r="AH14625">
            <v>0</v>
          </cell>
          <cell r="AI14625">
            <v>0</v>
          </cell>
          <cell r="AJ14625">
            <v>0</v>
          </cell>
          <cell r="AN14625">
            <v>0</v>
          </cell>
        </row>
        <row r="14626">
          <cell r="X14626">
            <v>0</v>
          </cell>
          <cell r="Y14626">
            <v>0</v>
          </cell>
          <cell r="Z14626">
            <v>0</v>
          </cell>
          <cell r="AA14626">
            <v>0</v>
          </cell>
          <cell r="AE14626">
            <v>0</v>
          </cell>
          <cell r="AG14626">
            <v>0</v>
          </cell>
          <cell r="AH14626">
            <v>0</v>
          </cell>
          <cell r="AI14626">
            <v>0</v>
          </cell>
          <cell r="AJ14626">
            <v>0</v>
          </cell>
          <cell r="AN14626">
            <v>0</v>
          </cell>
        </row>
        <row r="14627">
          <cell r="X14627">
            <v>0</v>
          </cell>
          <cell r="Y14627">
            <v>0</v>
          </cell>
          <cell r="Z14627">
            <v>0</v>
          </cell>
          <cell r="AA14627">
            <v>0</v>
          </cell>
          <cell r="AE14627">
            <v>0</v>
          </cell>
          <cell r="AG14627">
            <v>0</v>
          </cell>
          <cell r="AH14627">
            <v>0</v>
          </cell>
          <cell r="AI14627">
            <v>0</v>
          </cell>
          <cell r="AJ14627">
            <v>0</v>
          </cell>
          <cell r="AN14627">
            <v>0</v>
          </cell>
        </row>
        <row r="14628">
          <cell r="X14628">
            <v>0</v>
          </cell>
          <cell r="Y14628">
            <v>0</v>
          </cell>
          <cell r="Z14628">
            <v>0</v>
          </cell>
          <cell r="AA14628">
            <v>0</v>
          </cell>
          <cell r="AE14628">
            <v>0</v>
          </cell>
          <cell r="AG14628">
            <v>0</v>
          </cell>
          <cell r="AH14628">
            <v>0</v>
          </cell>
          <cell r="AI14628">
            <v>0</v>
          </cell>
          <cell r="AJ14628">
            <v>0</v>
          </cell>
          <cell r="AN14628">
            <v>0</v>
          </cell>
        </row>
        <row r="14629">
          <cell r="X14629">
            <v>0</v>
          </cell>
          <cell r="Y14629">
            <v>0</v>
          </cell>
          <cell r="Z14629">
            <v>0</v>
          </cell>
          <cell r="AA14629">
            <v>0</v>
          </cell>
          <cell r="AE14629">
            <v>0</v>
          </cell>
          <cell r="AG14629">
            <v>0</v>
          </cell>
          <cell r="AH14629">
            <v>0</v>
          </cell>
          <cell r="AI14629">
            <v>0</v>
          </cell>
          <cell r="AJ14629">
            <v>0</v>
          </cell>
          <cell r="AN14629">
            <v>0</v>
          </cell>
        </row>
        <row r="14630">
          <cell r="X14630">
            <v>0</v>
          </cell>
          <cell r="Y14630">
            <v>0</v>
          </cell>
          <cell r="Z14630">
            <v>0</v>
          </cell>
          <cell r="AA14630">
            <v>0</v>
          </cell>
          <cell r="AE14630">
            <v>0</v>
          </cell>
          <cell r="AG14630">
            <v>0</v>
          </cell>
          <cell r="AH14630">
            <v>0</v>
          </cell>
          <cell r="AI14630">
            <v>0</v>
          </cell>
          <cell r="AJ14630">
            <v>0</v>
          </cell>
          <cell r="AN14630">
            <v>0</v>
          </cell>
        </row>
        <row r="14631">
          <cell r="X14631">
            <v>0</v>
          </cell>
          <cell r="Y14631">
            <v>0</v>
          </cell>
          <cell r="Z14631">
            <v>0</v>
          </cell>
          <cell r="AA14631">
            <v>0</v>
          </cell>
          <cell r="AE14631">
            <v>0</v>
          </cell>
          <cell r="AG14631">
            <v>0</v>
          </cell>
          <cell r="AH14631">
            <v>0</v>
          </cell>
          <cell r="AI14631">
            <v>0</v>
          </cell>
          <cell r="AJ14631">
            <v>0</v>
          </cell>
          <cell r="AN14631">
            <v>0</v>
          </cell>
        </row>
        <row r="14632">
          <cell r="X14632">
            <v>0</v>
          </cell>
          <cell r="Y14632">
            <v>0</v>
          </cell>
          <cell r="Z14632">
            <v>0</v>
          </cell>
          <cell r="AA14632">
            <v>0</v>
          </cell>
          <cell r="AE14632">
            <v>0</v>
          </cell>
          <cell r="AG14632">
            <v>0</v>
          </cell>
          <cell r="AH14632">
            <v>0</v>
          </cell>
          <cell r="AI14632">
            <v>0</v>
          </cell>
          <cell r="AJ14632">
            <v>0</v>
          </cell>
          <cell r="AN14632">
            <v>0</v>
          </cell>
        </row>
        <row r="14633">
          <cell r="X14633">
            <v>0</v>
          </cell>
          <cell r="Y14633">
            <v>0</v>
          </cell>
          <cell r="Z14633">
            <v>0</v>
          </cell>
          <cell r="AA14633">
            <v>0</v>
          </cell>
          <cell r="AE14633">
            <v>0</v>
          </cell>
          <cell r="AG14633">
            <v>0</v>
          </cell>
          <cell r="AH14633">
            <v>0</v>
          </cell>
          <cell r="AI14633">
            <v>0</v>
          </cell>
          <cell r="AJ14633">
            <v>0</v>
          </cell>
          <cell r="AN14633">
            <v>0</v>
          </cell>
        </row>
        <row r="14634">
          <cell r="X14634">
            <v>0</v>
          </cell>
          <cell r="Y14634">
            <v>0</v>
          </cell>
          <cell r="Z14634">
            <v>0</v>
          </cell>
          <cell r="AA14634">
            <v>0</v>
          </cell>
          <cell r="AE14634">
            <v>0</v>
          </cell>
          <cell r="AG14634">
            <v>0</v>
          </cell>
          <cell r="AH14634">
            <v>0</v>
          </cell>
          <cell r="AI14634">
            <v>0</v>
          </cell>
          <cell r="AJ14634">
            <v>0</v>
          </cell>
          <cell r="AN14634">
            <v>0</v>
          </cell>
        </row>
        <row r="14635">
          <cell r="X14635">
            <v>0</v>
          </cell>
          <cell r="Y14635">
            <v>0</v>
          </cell>
          <cell r="Z14635">
            <v>0</v>
          </cell>
          <cell r="AA14635">
            <v>0</v>
          </cell>
          <cell r="AE14635">
            <v>0</v>
          </cell>
          <cell r="AG14635">
            <v>0</v>
          </cell>
          <cell r="AH14635">
            <v>0</v>
          </cell>
          <cell r="AI14635">
            <v>0</v>
          </cell>
          <cell r="AJ14635">
            <v>0</v>
          </cell>
          <cell r="AN14635">
            <v>0</v>
          </cell>
        </row>
        <row r="14636">
          <cell r="X14636">
            <v>0</v>
          </cell>
          <cell r="Y14636">
            <v>0</v>
          </cell>
          <cell r="Z14636">
            <v>0</v>
          </cell>
          <cell r="AA14636">
            <v>0</v>
          </cell>
          <cell r="AE14636">
            <v>0</v>
          </cell>
          <cell r="AG14636">
            <v>0</v>
          </cell>
          <cell r="AH14636">
            <v>0</v>
          </cell>
          <cell r="AI14636">
            <v>0</v>
          </cell>
          <cell r="AJ14636">
            <v>0</v>
          </cell>
          <cell r="AN14636">
            <v>0</v>
          </cell>
        </row>
        <row r="14637">
          <cell r="X14637">
            <v>0</v>
          </cell>
          <cell r="Y14637">
            <v>0</v>
          </cell>
          <cell r="Z14637">
            <v>0</v>
          </cell>
          <cell r="AA14637">
            <v>0</v>
          </cell>
          <cell r="AE14637">
            <v>0</v>
          </cell>
          <cell r="AG14637">
            <v>0</v>
          </cell>
          <cell r="AH14637">
            <v>0</v>
          </cell>
          <cell r="AI14637">
            <v>0</v>
          </cell>
          <cell r="AJ14637">
            <v>0</v>
          </cell>
          <cell r="AN14637">
            <v>0</v>
          </cell>
        </row>
        <row r="14638">
          <cell r="X14638">
            <v>0</v>
          </cell>
          <cell r="Y14638">
            <v>0</v>
          </cell>
          <cell r="Z14638">
            <v>0</v>
          </cell>
          <cell r="AA14638">
            <v>0</v>
          </cell>
          <cell r="AE14638">
            <v>0</v>
          </cell>
          <cell r="AG14638">
            <v>0</v>
          </cell>
          <cell r="AH14638">
            <v>0</v>
          </cell>
          <cell r="AI14638">
            <v>0</v>
          </cell>
          <cell r="AJ14638">
            <v>0</v>
          </cell>
          <cell r="AN14638">
            <v>0</v>
          </cell>
        </row>
        <row r="14639">
          <cell r="X14639">
            <v>0</v>
          </cell>
          <cell r="Y14639">
            <v>0</v>
          </cell>
          <cell r="Z14639">
            <v>0</v>
          </cell>
          <cell r="AA14639">
            <v>0</v>
          </cell>
          <cell r="AE14639">
            <v>0</v>
          </cell>
          <cell r="AG14639">
            <v>0</v>
          </cell>
          <cell r="AH14639">
            <v>0</v>
          </cell>
          <cell r="AI14639">
            <v>0</v>
          </cell>
          <cell r="AJ14639">
            <v>0</v>
          </cell>
          <cell r="AN14639">
            <v>0</v>
          </cell>
        </row>
        <row r="14640">
          <cell r="X14640">
            <v>0</v>
          </cell>
          <cell r="Y14640">
            <v>0</v>
          </cell>
          <cell r="Z14640">
            <v>0</v>
          </cell>
          <cell r="AA14640">
            <v>0</v>
          </cell>
          <cell r="AE14640">
            <v>0</v>
          </cell>
          <cell r="AG14640">
            <v>0</v>
          </cell>
          <cell r="AH14640">
            <v>0</v>
          </cell>
          <cell r="AI14640">
            <v>0</v>
          </cell>
          <cell r="AJ14640">
            <v>0</v>
          </cell>
          <cell r="AN14640">
            <v>0</v>
          </cell>
        </row>
        <row r="14641">
          <cell r="X14641">
            <v>0</v>
          </cell>
          <cell r="Y14641">
            <v>0</v>
          </cell>
          <cell r="Z14641">
            <v>0</v>
          </cell>
          <cell r="AA14641">
            <v>0</v>
          </cell>
          <cell r="AE14641">
            <v>0</v>
          </cell>
          <cell r="AG14641">
            <v>0</v>
          </cell>
          <cell r="AH14641">
            <v>0</v>
          </cell>
          <cell r="AI14641">
            <v>0</v>
          </cell>
          <cell r="AJ14641">
            <v>0</v>
          </cell>
          <cell r="AN14641">
            <v>0</v>
          </cell>
        </row>
        <row r="14642">
          <cell r="X14642">
            <v>0</v>
          </cell>
          <cell r="Y14642">
            <v>0</v>
          </cell>
          <cell r="Z14642">
            <v>0</v>
          </cell>
          <cell r="AA14642">
            <v>0</v>
          </cell>
          <cell r="AE14642">
            <v>0</v>
          </cell>
          <cell r="AG14642">
            <v>0</v>
          </cell>
          <cell r="AH14642">
            <v>0</v>
          </cell>
          <cell r="AI14642">
            <v>0</v>
          </cell>
          <cell r="AJ14642">
            <v>0</v>
          </cell>
          <cell r="AN14642">
            <v>0</v>
          </cell>
        </row>
        <row r="14643">
          <cell r="X14643">
            <v>0</v>
          </cell>
          <cell r="Y14643">
            <v>0</v>
          </cell>
          <cell r="Z14643">
            <v>0</v>
          </cell>
          <cell r="AA14643">
            <v>0</v>
          </cell>
          <cell r="AE14643">
            <v>0</v>
          </cell>
          <cell r="AG14643">
            <v>0</v>
          </cell>
          <cell r="AH14643">
            <v>0</v>
          </cell>
          <cell r="AI14643">
            <v>0</v>
          </cell>
          <cell r="AJ14643">
            <v>0</v>
          </cell>
          <cell r="AN14643">
            <v>0</v>
          </cell>
        </row>
        <row r="14644">
          <cell r="X14644">
            <v>0</v>
          </cell>
          <cell r="Y14644">
            <v>0</v>
          </cell>
          <cell r="Z14644">
            <v>0</v>
          </cell>
          <cell r="AA14644">
            <v>0</v>
          </cell>
          <cell r="AE14644">
            <v>0</v>
          </cell>
          <cell r="AG14644">
            <v>0</v>
          </cell>
          <cell r="AH14644">
            <v>0</v>
          </cell>
          <cell r="AI14644">
            <v>0</v>
          </cell>
          <cell r="AJ14644">
            <v>0</v>
          </cell>
          <cell r="AN14644">
            <v>0</v>
          </cell>
        </row>
        <row r="14645">
          <cell r="X14645">
            <v>0</v>
          </cell>
          <cell r="Y14645">
            <v>0</v>
          </cell>
          <cell r="Z14645">
            <v>0</v>
          </cell>
          <cell r="AA14645">
            <v>0</v>
          </cell>
          <cell r="AE14645">
            <v>0</v>
          </cell>
          <cell r="AG14645">
            <v>0</v>
          </cell>
          <cell r="AH14645">
            <v>0</v>
          </cell>
          <cell r="AI14645">
            <v>0</v>
          </cell>
          <cell r="AJ14645">
            <v>0</v>
          </cell>
          <cell r="AN14645">
            <v>0</v>
          </cell>
        </row>
        <row r="14646">
          <cell r="X14646">
            <v>0</v>
          </cell>
          <cell r="Y14646">
            <v>0</v>
          </cell>
          <cell r="Z14646">
            <v>0</v>
          </cell>
          <cell r="AA14646">
            <v>0</v>
          </cell>
          <cell r="AE14646">
            <v>0</v>
          </cell>
          <cell r="AG14646">
            <v>0</v>
          </cell>
          <cell r="AH14646">
            <v>0</v>
          </cell>
          <cell r="AI14646">
            <v>0</v>
          </cell>
          <cell r="AJ14646">
            <v>0</v>
          </cell>
          <cell r="AN14646">
            <v>0</v>
          </cell>
        </row>
        <row r="14647">
          <cell r="X14647">
            <v>0</v>
          </cell>
          <cell r="Y14647">
            <v>0</v>
          </cell>
          <cell r="Z14647">
            <v>0</v>
          </cell>
          <cell r="AA14647">
            <v>0</v>
          </cell>
          <cell r="AE14647">
            <v>0</v>
          </cell>
          <cell r="AG14647">
            <v>0</v>
          </cell>
          <cell r="AH14647">
            <v>0</v>
          </cell>
          <cell r="AI14647">
            <v>0</v>
          </cell>
          <cell r="AJ14647">
            <v>0</v>
          </cell>
          <cell r="AN14647">
            <v>0</v>
          </cell>
        </row>
        <row r="14648">
          <cell r="X14648">
            <v>0</v>
          </cell>
          <cell r="Y14648">
            <v>0</v>
          </cell>
          <cell r="Z14648">
            <v>0</v>
          </cell>
          <cell r="AA14648">
            <v>0</v>
          </cell>
          <cell r="AE14648">
            <v>0</v>
          </cell>
          <cell r="AG14648">
            <v>0</v>
          </cell>
          <cell r="AH14648">
            <v>0</v>
          </cell>
          <cell r="AI14648">
            <v>0</v>
          </cell>
          <cell r="AJ14648">
            <v>0</v>
          </cell>
          <cell r="AN14648">
            <v>0</v>
          </cell>
        </row>
        <row r="14649">
          <cell r="X14649">
            <v>0</v>
          </cell>
          <cell r="Y14649">
            <v>0</v>
          </cell>
          <cell r="Z14649">
            <v>0</v>
          </cell>
          <cell r="AA14649">
            <v>0</v>
          </cell>
          <cell r="AE14649">
            <v>0</v>
          </cell>
          <cell r="AG14649">
            <v>0</v>
          </cell>
          <cell r="AH14649">
            <v>0</v>
          </cell>
          <cell r="AI14649">
            <v>0</v>
          </cell>
          <cell r="AJ14649">
            <v>0</v>
          </cell>
          <cell r="AN14649">
            <v>0</v>
          </cell>
        </row>
        <row r="14650">
          <cell r="X14650">
            <v>0</v>
          </cell>
          <cell r="Y14650">
            <v>0</v>
          </cell>
          <cell r="Z14650">
            <v>0</v>
          </cell>
          <cell r="AA14650">
            <v>0</v>
          </cell>
          <cell r="AE14650">
            <v>0</v>
          </cell>
          <cell r="AG14650">
            <v>0</v>
          </cell>
          <cell r="AH14650">
            <v>0</v>
          </cell>
          <cell r="AI14650">
            <v>0</v>
          </cell>
          <cell r="AJ14650">
            <v>0</v>
          </cell>
          <cell r="AN14650">
            <v>0</v>
          </cell>
        </row>
        <row r="14651">
          <cell r="X14651">
            <v>0</v>
          </cell>
          <cell r="Y14651">
            <v>0</v>
          </cell>
          <cell r="Z14651">
            <v>0</v>
          </cell>
          <cell r="AA14651">
            <v>0</v>
          </cell>
          <cell r="AE14651">
            <v>0</v>
          </cell>
          <cell r="AG14651">
            <v>0</v>
          </cell>
          <cell r="AH14651">
            <v>0</v>
          </cell>
          <cell r="AI14651">
            <v>0</v>
          </cell>
          <cell r="AJ14651">
            <v>0</v>
          </cell>
          <cell r="AN14651">
            <v>0</v>
          </cell>
        </row>
        <row r="14652">
          <cell r="X14652">
            <v>0</v>
          </cell>
          <cell r="Y14652">
            <v>0</v>
          </cell>
          <cell r="Z14652">
            <v>0</v>
          </cell>
          <cell r="AA14652">
            <v>0</v>
          </cell>
          <cell r="AE14652">
            <v>0</v>
          </cell>
          <cell r="AG14652">
            <v>0</v>
          </cell>
          <cell r="AH14652">
            <v>0</v>
          </cell>
          <cell r="AI14652">
            <v>0</v>
          </cell>
          <cell r="AJ14652">
            <v>0</v>
          </cell>
          <cell r="AN14652">
            <v>0</v>
          </cell>
        </row>
        <row r="14653">
          <cell r="X14653">
            <v>0</v>
          </cell>
          <cell r="Y14653">
            <v>0</v>
          </cell>
          <cell r="Z14653">
            <v>0</v>
          </cell>
          <cell r="AA14653">
            <v>0</v>
          </cell>
          <cell r="AE14653">
            <v>0</v>
          </cell>
          <cell r="AG14653">
            <v>0</v>
          </cell>
          <cell r="AH14653">
            <v>0</v>
          </cell>
          <cell r="AI14653">
            <v>0</v>
          </cell>
          <cell r="AJ14653">
            <v>0</v>
          </cell>
          <cell r="AN14653">
            <v>0</v>
          </cell>
        </row>
        <row r="14654">
          <cell r="X14654">
            <v>0</v>
          </cell>
          <cell r="Y14654">
            <v>0</v>
          </cell>
          <cell r="Z14654">
            <v>0</v>
          </cell>
          <cell r="AA14654">
            <v>0</v>
          </cell>
          <cell r="AE14654">
            <v>0</v>
          </cell>
          <cell r="AG14654">
            <v>0</v>
          </cell>
          <cell r="AH14654">
            <v>0</v>
          </cell>
          <cell r="AI14654">
            <v>0</v>
          </cell>
          <cell r="AJ14654">
            <v>0</v>
          </cell>
          <cell r="AN14654">
            <v>0</v>
          </cell>
        </row>
        <row r="14655">
          <cell r="X14655">
            <v>0</v>
          </cell>
          <cell r="Y14655">
            <v>0</v>
          </cell>
          <cell r="Z14655">
            <v>0</v>
          </cell>
          <cell r="AA14655">
            <v>0</v>
          </cell>
          <cell r="AE14655">
            <v>0</v>
          </cell>
          <cell r="AG14655">
            <v>0</v>
          </cell>
          <cell r="AH14655">
            <v>0</v>
          </cell>
          <cell r="AI14655">
            <v>0</v>
          </cell>
          <cell r="AJ14655">
            <v>0</v>
          </cell>
          <cell r="AN14655">
            <v>0</v>
          </cell>
        </row>
        <row r="14656">
          <cell r="X14656">
            <v>0</v>
          </cell>
          <cell r="Y14656">
            <v>0</v>
          </cell>
          <cell r="Z14656">
            <v>0</v>
          </cell>
          <cell r="AA14656">
            <v>0</v>
          </cell>
          <cell r="AE14656">
            <v>0</v>
          </cell>
          <cell r="AG14656">
            <v>0</v>
          </cell>
          <cell r="AH14656">
            <v>0</v>
          </cell>
          <cell r="AI14656">
            <v>0</v>
          </cell>
          <cell r="AJ14656">
            <v>0</v>
          </cell>
          <cell r="AN14656">
            <v>0</v>
          </cell>
        </row>
        <row r="14657">
          <cell r="X14657">
            <v>0</v>
          </cell>
          <cell r="Y14657">
            <v>0</v>
          </cell>
          <cell r="Z14657">
            <v>0</v>
          </cell>
          <cell r="AA14657">
            <v>0</v>
          </cell>
          <cell r="AE14657">
            <v>0</v>
          </cell>
          <cell r="AG14657">
            <v>0</v>
          </cell>
          <cell r="AH14657">
            <v>0</v>
          </cell>
          <cell r="AI14657">
            <v>0</v>
          </cell>
          <cell r="AJ14657">
            <v>0</v>
          </cell>
          <cell r="AN14657">
            <v>0</v>
          </cell>
        </row>
        <row r="14658">
          <cell r="X14658">
            <v>0</v>
          </cell>
          <cell r="Y14658">
            <v>0</v>
          </cell>
          <cell r="Z14658">
            <v>0</v>
          </cell>
          <cell r="AA14658">
            <v>0</v>
          </cell>
          <cell r="AE14658">
            <v>0</v>
          </cell>
          <cell r="AG14658">
            <v>0</v>
          </cell>
          <cell r="AH14658">
            <v>0</v>
          </cell>
          <cell r="AI14658">
            <v>0</v>
          </cell>
          <cell r="AJ14658">
            <v>0</v>
          </cell>
          <cell r="AN14658">
            <v>0</v>
          </cell>
        </row>
        <row r="14659">
          <cell r="X14659">
            <v>0</v>
          </cell>
          <cell r="Y14659">
            <v>0</v>
          </cell>
          <cell r="Z14659">
            <v>0</v>
          </cell>
          <cell r="AA14659">
            <v>0</v>
          </cell>
          <cell r="AE14659">
            <v>0</v>
          </cell>
          <cell r="AG14659">
            <v>0</v>
          </cell>
          <cell r="AH14659">
            <v>0</v>
          </cell>
          <cell r="AI14659">
            <v>0</v>
          </cell>
          <cell r="AJ14659">
            <v>0</v>
          </cell>
          <cell r="AN14659">
            <v>0</v>
          </cell>
        </row>
        <row r="14660">
          <cell r="X14660">
            <v>0</v>
          </cell>
          <cell r="Y14660">
            <v>0</v>
          </cell>
          <cell r="Z14660">
            <v>0</v>
          </cell>
          <cell r="AA14660">
            <v>0</v>
          </cell>
          <cell r="AE14660">
            <v>0</v>
          </cell>
          <cell r="AG14660">
            <v>0</v>
          </cell>
          <cell r="AH14660">
            <v>0</v>
          </cell>
          <cell r="AI14660">
            <v>0</v>
          </cell>
          <cell r="AJ14660">
            <v>0</v>
          </cell>
          <cell r="AN14660">
            <v>0</v>
          </cell>
        </row>
        <row r="14661">
          <cell r="X14661">
            <v>0</v>
          </cell>
          <cell r="Y14661">
            <v>0</v>
          </cell>
          <cell r="Z14661">
            <v>0</v>
          </cell>
          <cell r="AA14661">
            <v>0</v>
          </cell>
          <cell r="AE14661">
            <v>0</v>
          </cell>
          <cell r="AG14661">
            <v>0</v>
          </cell>
          <cell r="AH14661">
            <v>0</v>
          </cell>
          <cell r="AI14661">
            <v>0</v>
          </cell>
          <cell r="AJ14661">
            <v>0</v>
          </cell>
          <cell r="AN14661">
            <v>0</v>
          </cell>
        </row>
        <row r="14662">
          <cell r="X14662">
            <v>0</v>
          </cell>
          <cell r="Y14662">
            <v>0</v>
          </cell>
          <cell r="Z14662">
            <v>0</v>
          </cell>
          <cell r="AA14662">
            <v>0</v>
          </cell>
          <cell r="AE14662">
            <v>0</v>
          </cell>
          <cell r="AG14662">
            <v>0</v>
          </cell>
          <cell r="AH14662">
            <v>0</v>
          </cell>
          <cell r="AI14662">
            <v>0</v>
          </cell>
          <cell r="AJ14662">
            <v>0</v>
          </cell>
          <cell r="AN14662">
            <v>0</v>
          </cell>
        </row>
        <row r="14663">
          <cell r="X14663">
            <v>0</v>
          </cell>
          <cell r="Y14663">
            <v>0</v>
          </cell>
          <cell r="Z14663">
            <v>0</v>
          </cell>
          <cell r="AA14663">
            <v>0</v>
          </cell>
          <cell r="AE14663">
            <v>0</v>
          </cell>
          <cell r="AG14663">
            <v>0</v>
          </cell>
          <cell r="AH14663">
            <v>0</v>
          </cell>
          <cell r="AI14663">
            <v>0</v>
          </cell>
          <cell r="AJ14663">
            <v>0</v>
          </cell>
          <cell r="AN14663">
            <v>0</v>
          </cell>
        </row>
        <row r="14664">
          <cell r="X14664">
            <v>0</v>
          </cell>
          <cell r="Y14664">
            <v>0</v>
          </cell>
          <cell r="Z14664">
            <v>0</v>
          </cell>
          <cell r="AA14664">
            <v>0</v>
          </cell>
          <cell r="AE14664">
            <v>0</v>
          </cell>
          <cell r="AG14664">
            <v>0</v>
          </cell>
          <cell r="AH14664">
            <v>0</v>
          </cell>
          <cell r="AI14664">
            <v>0</v>
          </cell>
          <cell r="AJ14664">
            <v>0</v>
          </cell>
          <cell r="AN14664">
            <v>0</v>
          </cell>
        </row>
        <row r="14665">
          <cell r="X14665">
            <v>0</v>
          </cell>
          <cell r="Y14665">
            <v>0</v>
          </cell>
          <cell r="Z14665">
            <v>0</v>
          </cell>
          <cell r="AA14665">
            <v>0</v>
          </cell>
          <cell r="AE14665">
            <v>0</v>
          </cell>
          <cell r="AG14665">
            <v>0</v>
          </cell>
          <cell r="AH14665">
            <v>0</v>
          </cell>
          <cell r="AI14665">
            <v>0</v>
          </cell>
          <cell r="AJ14665">
            <v>0</v>
          </cell>
          <cell r="AN14665">
            <v>0</v>
          </cell>
        </row>
        <row r="14666">
          <cell r="X14666">
            <v>0</v>
          </cell>
          <cell r="Y14666">
            <v>0</v>
          </cell>
          <cell r="Z14666">
            <v>0</v>
          </cell>
          <cell r="AA14666">
            <v>0</v>
          </cell>
          <cell r="AE14666">
            <v>0</v>
          </cell>
          <cell r="AG14666">
            <v>0</v>
          </cell>
          <cell r="AH14666">
            <v>0</v>
          </cell>
          <cell r="AI14666">
            <v>0</v>
          </cell>
          <cell r="AJ14666">
            <v>0</v>
          </cell>
          <cell r="AN14666">
            <v>0</v>
          </cell>
        </row>
        <row r="14667">
          <cell r="X14667">
            <v>0</v>
          </cell>
          <cell r="Y14667">
            <v>0</v>
          </cell>
          <cell r="Z14667">
            <v>0</v>
          </cell>
          <cell r="AA14667">
            <v>0</v>
          </cell>
          <cell r="AE14667">
            <v>0</v>
          </cell>
          <cell r="AG14667">
            <v>0</v>
          </cell>
          <cell r="AH14667">
            <v>0</v>
          </cell>
          <cell r="AI14667">
            <v>0</v>
          </cell>
          <cell r="AJ14667">
            <v>0</v>
          </cell>
          <cell r="AN14667">
            <v>0</v>
          </cell>
        </row>
        <row r="14668">
          <cell r="X14668">
            <v>0</v>
          </cell>
          <cell r="Y14668">
            <v>0</v>
          </cell>
          <cell r="Z14668">
            <v>0</v>
          </cell>
          <cell r="AA14668">
            <v>0</v>
          </cell>
          <cell r="AE14668">
            <v>0</v>
          </cell>
          <cell r="AG14668">
            <v>0</v>
          </cell>
          <cell r="AH14668">
            <v>0</v>
          </cell>
          <cell r="AI14668">
            <v>0</v>
          </cell>
          <cell r="AJ14668">
            <v>0</v>
          </cell>
          <cell r="AN14668">
            <v>0</v>
          </cell>
        </row>
        <row r="14669">
          <cell r="X14669">
            <v>0</v>
          </cell>
          <cell r="Y14669">
            <v>0</v>
          </cell>
          <cell r="Z14669">
            <v>0</v>
          </cell>
          <cell r="AA14669">
            <v>0</v>
          </cell>
          <cell r="AE14669">
            <v>0</v>
          </cell>
          <cell r="AG14669">
            <v>0</v>
          </cell>
          <cell r="AH14669">
            <v>0</v>
          </cell>
          <cell r="AI14669">
            <v>0</v>
          </cell>
          <cell r="AJ14669">
            <v>0</v>
          </cell>
          <cell r="AN14669">
            <v>0</v>
          </cell>
        </row>
        <row r="14670">
          <cell r="X14670">
            <v>0</v>
          </cell>
          <cell r="Y14670">
            <v>0</v>
          </cell>
          <cell r="Z14670">
            <v>0</v>
          </cell>
          <cell r="AA14670">
            <v>0</v>
          </cell>
          <cell r="AE14670">
            <v>0</v>
          </cell>
          <cell r="AG14670">
            <v>0</v>
          </cell>
          <cell r="AH14670">
            <v>0</v>
          </cell>
          <cell r="AI14670">
            <v>0</v>
          </cell>
          <cell r="AJ14670">
            <v>0</v>
          </cell>
          <cell r="AN14670">
            <v>0</v>
          </cell>
        </row>
        <row r="14671">
          <cell r="X14671">
            <v>0</v>
          </cell>
          <cell r="Y14671">
            <v>0</v>
          </cell>
          <cell r="Z14671">
            <v>0</v>
          </cell>
          <cell r="AA14671">
            <v>0</v>
          </cell>
          <cell r="AE14671">
            <v>0</v>
          </cell>
          <cell r="AG14671">
            <v>0</v>
          </cell>
          <cell r="AH14671">
            <v>0</v>
          </cell>
          <cell r="AI14671">
            <v>0</v>
          </cell>
          <cell r="AJ14671">
            <v>0</v>
          </cell>
          <cell r="AN14671">
            <v>0</v>
          </cell>
        </row>
        <row r="14672">
          <cell r="X14672">
            <v>0</v>
          </cell>
          <cell r="Y14672">
            <v>0</v>
          </cell>
          <cell r="Z14672">
            <v>0</v>
          </cell>
          <cell r="AA14672">
            <v>0</v>
          </cell>
          <cell r="AE14672">
            <v>0</v>
          </cell>
          <cell r="AG14672">
            <v>0</v>
          </cell>
          <cell r="AH14672">
            <v>0</v>
          </cell>
          <cell r="AI14672">
            <v>0</v>
          </cell>
          <cell r="AJ14672">
            <v>0</v>
          </cell>
          <cell r="AN14672">
            <v>0</v>
          </cell>
        </row>
        <row r="14673">
          <cell r="X14673">
            <v>0</v>
          </cell>
          <cell r="Y14673">
            <v>0</v>
          </cell>
          <cell r="Z14673">
            <v>0</v>
          </cell>
          <cell r="AA14673">
            <v>0</v>
          </cell>
          <cell r="AE14673">
            <v>0</v>
          </cell>
          <cell r="AG14673">
            <v>0</v>
          </cell>
          <cell r="AH14673">
            <v>0</v>
          </cell>
          <cell r="AI14673">
            <v>0</v>
          </cell>
          <cell r="AJ14673">
            <v>0</v>
          </cell>
          <cell r="AN14673">
            <v>0</v>
          </cell>
        </row>
        <row r="14674">
          <cell r="X14674">
            <v>0</v>
          </cell>
          <cell r="Y14674">
            <v>0</v>
          </cell>
          <cell r="Z14674">
            <v>0</v>
          </cell>
          <cell r="AA14674">
            <v>0</v>
          </cell>
          <cell r="AE14674">
            <v>0</v>
          </cell>
          <cell r="AG14674">
            <v>0</v>
          </cell>
          <cell r="AH14674">
            <v>0</v>
          </cell>
          <cell r="AI14674">
            <v>0</v>
          </cell>
          <cell r="AJ14674">
            <v>0</v>
          </cell>
          <cell r="AN14674">
            <v>0</v>
          </cell>
        </row>
        <row r="14675">
          <cell r="X14675">
            <v>0</v>
          </cell>
          <cell r="Y14675">
            <v>0</v>
          </cell>
          <cell r="Z14675">
            <v>0</v>
          </cell>
          <cell r="AA14675">
            <v>0</v>
          </cell>
          <cell r="AE14675">
            <v>0</v>
          </cell>
          <cell r="AG14675">
            <v>0</v>
          </cell>
          <cell r="AH14675">
            <v>0</v>
          </cell>
          <cell r="AI14675">
            <v>0</v>
          </cell>
          <cell r="AJ14675">
            <v>0</v>
          </cell>
          <cell r="AN14675">
            <v>0</v>
          </cell>
        </row>
        <row r="14676">
          <cell r="X14676">
            <v>0</v>
          </cell>
          <cell r="Y14676">
            <v>0</v>
          </cell>
          <cell r="Z14676">
            <v>0</v>
          </cell>
          <cell r="AA14676">
            <v>0</v>
          </cell>
          <cell r="AE14676">
            <v>0</v>
          </cell>
          <cell r="AG14676">
            <v>0</v>
          </cell>
          <cell r="AH14676">
            <v>0</v>
          </cell>
          <cell r="AI14676">
            <v>0</v>
          </cell>
          <cell r="AJ14676">
            <v>0</v>
          </cell>
          <cell r="AN14676">
            <v>0</v>
          </cell>
        </row>
        <row r="14677">
          <cell r="X14677">
            <v>0</v>
          </cell>
          <cell r="Y14677">
            <v>0</v>
          </cell>
          <cell r="Z14677">
            <v>0</v>
          </cell>
          <cell r="AA14677">
            <v>0</v>
          </cell>
          <cell r="AE14677">
            <v>0</v>
          </cell>
          <cell r="AG14677">
            <v>0</v>
          </cell>
          <cell r="AH14677">
            <v>0</v>
          </cell>
          <cell r="AI14677">
            <v>0</v>
          </cell>
          <cell r="AJ14677">
            <v>0</v>
          </cell>
          <cell r="AN14677">
            <v>0</v>
          </cell>
        </row>
        <row r="14678">
          <cell r="X14678">
            <v>0</v>
          </cell>
          <cell r="Y14678">
            <v>0</v>
          </cell>
          <cell r="Z14678">
            <v>0</v>
          </cell>
          <cell r="AA14678">
            <v>0</v>
          </cell>
          <cell r="AE14678">
            <v>0</v>
          </cell>
          <cell r="AG14678">
            <v>0</v>
          </cell>
          <cell r="AH14678">
            <v>0</v>
          </cell>
          <cell r="AI14678">
            <v>0</v>
          </cell>
          <cell r="AJ14678">
            <v>0</v>
          </cell>
          <cell r="AN14678">
            <v>0</v>
          </cell>
        </row>
        <row r="14679">
          <cell r="X14679">
            <v>0</v>
          </cell>
          <cell r="Y14679">
            <v>0</v>
          </cell>
          <cell r="Z14679">
            <v>0</v>
          </cell>
          <cell r="AA14679">
            <v>0</v>
          </cell>
          <cell r="AE14679">
            <v>0</v>
          </cell>
          <cell r="AG14679">
            <v>0</v>
          </cell>
          <cell r="AH14679">
            <v>0</v>
          </cell>
          <cell r="AI14679">
            <v>0</v>
          </cell>
          <cell r="AJ14679">
            <v>0</v>
          </cell>
          <cell r="AN14679">
            <v>0</v>
          </cell>
        </row>
        <row r="14680">
          <cell r="X14680">
            <v>0</v>
          </cell>
          <cell r="Y14680">
            <v>0</v>
          </cell>
          <cell r="Z14680">
            <v>0</v>
          </cell>
          <cell r="AA14680">
            <v>0</v>
          </cell>
          <cell r="AE14680">
            <v>0</v>
          </cell>
          <cell r="AG14680">
            <v>0</v>
          </cell>
          <cell r="AH14680">
            <v>0</v>
          </cell>
          <cell r="AI14680">
            <v>0</v>
          </cell>
          <cell r="AJ14680">
            <v>0</v>
          </cell>
          <cell r="AN14680">
            <v>0</v>
          </cell>
        </row>
        <row r="14681">
          <cell r="X14681">
            <v>0</v>
          </cell>
          <cell r="Y14681">
            <v>0</v>
          </cell>
          <cell r="Z14681">
            <v>0</v>
          </cell>
          <cell r="AA14681">
            <v>0</v>
          </cell>
          <cell r="AE14681">
            <v>0</v>
          </cell>
          <cell r="AG14681">
            <v>0</v>
          </cell>
          <cell r="AH14681">
            <v>0</v>
          </cell>
          <cell r="AI14681">
            <v>0</v>
          </cell>
          <cell r="AJ14681">
            <v>0</v>
          </cell>
          <cell r="AN14681">
            <v>0</v>
          </cell>
        </row>
        <row r="14682">
          <cell r="X14682">
            <v>0</v>
          </cell>
          <cell r="Y14682">
            <v>0</v>
          </cell>
          <cell r="Z14682">
            <v>0</v>
          </cell>
          <cell r="AA14682">
            <v>0</v>
          </cell>
          <cell r="AE14682">
            <v>0</v>
          </cell>
          <cell r="AG14682">
            <v>0</v>
          </cell>
          <cell r="AH14682">
            <v>0</v>
          </cell>
          <cell r="AI14682">
            <v>0</v>
          </cell>
          <cell r="AJ14682">
            <v>0</v>
          </cell>
          <cell r="AN14682">
            <v>0</v>
          </cell>
        </row>
        <row r="14683">
          <cell r="X14683">
            <v>0</v>
          </cell>
          <cell r="Y14683">
            <v>0</v>
          </cell>
          <cell r="Z14683">
            <v>0</v>
          </cell>
          <cell r="AA14683">
            <v>0</v>
          </cell>
          <cell r="AE14683">
            <v>0</v>
          </cell>
          <cell r="AG14683">
            <v>0</v>
          </cell>
          <cell r="AH14683">
            <v>0</v>
          </cell>
          <cell r="AI14683">
            <v>0</v>
          </cell>
          <cell r="AJ14683">
            <v>0</v>
          </cell>
          <cell r="AN14683">
            <v>0</v>
          </cell>
        </row>
        <row r="14684">
          <cell r="X14684">
            <v>0</v>
          </cell>
          <cell r="Y14684">
            <v>0</v>
          </cell>
          <cell r="Z14684">
            <v>0</v>
          </cell>
          <cell r="AA14684">
            <v>0</v>
          </cell>
          <cell r="AE14684">
            <v>0</v>
          </cell>
          <cell r="AG14684">
            <v>0</v>
          </cell>
          <cell r="AH14684">
            <v>0</v>
          </cell>
          <cell r="AI14684">
            <v>0</v>
          </cell>
          <cell r="AJ14684">
            <v>0</v>
          </cell>
          <cell r="AN14684">
            <v>0</v>
          </cell>
        </row>
        <row r="14685">
          <cell r="X14685">
            <v>0</v>
          </cell>
          <cell r="Y14685">
            <v>0</v>
          </cell>
          <cell r="Z14685">
            <v>0</v>
          </cell>
          <cell r="AA14685">
            <v>0</v>
          </cell>
          <cell r="AE14685">
            <v>0</v>
          </cell>
          <cell r="AG14685">
            <v>0</v>
          </cell>
          <cell r="AH14685">
            <v>0</v>
          </cell>
          <cell r="AI14685">
            <v>0</v>
          </cell>
          <cell r="AJ14685">
            <v>0</v>
          </cell>
          <cell r="AN14685">
            <v>0</v>
          </cell>
        </row>
        <row r="14686">
          <cell r="X14686">
            <v>0</v>
          </cell>
          <cell r="Y14686">
            <v>0</v>
          </cell>
          <cell r="Z14686">
            <v>0</v>
          </cell>
          <cell r="AA14686">
            <v>0</v>
          </cell>
          <cell r="AE14686">
            <v>0</v>
          </cell>
          <cell r="AG14686">
            <v>0</v>
          </cell>
          <cell r="AH14686">
            <v>0</v>
          </cell>
          <cell r="AI14686">
            <v>0</v>
          </cell>
          <cell r="AJ14686">
            <v>0</v>
          </cell>
          <cell r="AN14686">
            <v>0</v>
          </cell>
        </row>
        <row r="14687">
          <cell r="X14687">
            <v>0</v>
          </cell>
          <cell r="Y14687">
            <v>0</v>
          </cell>
          <cell r="Z14687">
            <v>0</v>
          </cell>
          <cell r="AA14687">
            <v>0</v>
          </cell>
          <cell r="AE14687">
            <v>0</v>
          </cell>
          <cell r="AG14687">
            <v>0</v>
          </cell>
          <cell r="AH14687">
            <v>0</v>
          </cell>
          <cell r="AI14687">
            <v>0</v>
          </cell>
          <cell r="AJ14687">
            <v>0</v>
          </cell>
          <cell r="AN14687">
            <v>0</v>
          </cell>
        </row>
        <row r="14688">
          <cell r="X14688">
            <v>0</v>
          </cell>
          <cell r="Y14688">
            <v>0</v>
          </cell>
          <cell r="Z14688">
            <v>0</v>
          </cell>
          <cell r="AA14688">
            <v>0</v>
          </cell>
          <cell r="AE14688">
            <v>0</v>
          </cell>
          <cell r="AG14688">
            <v>0</v>
          </cell>
          <cell r="AH14688">
            <v>0</v>
          </cell>
          <cell r="AI14688">
            <v>0</v>
          </cell>
          <cell r="AJ14688">
            <v>0</v>
          </cell>
          <cell r="AN14688">
            <v>0</v>
          </cell>
        </row>
        <row r="14689">
          <cell r="X14689">
            <v>0</v>
          </cell>
          <cell r="Y14689">
            <v>0</v>
          </cell>
          <cell r="Z14689">
            <v>0</v>
          </cell>
          <cell r="AA14689">
            <v>0</v>
          </cell>
          <cell r="AE14689">
            <v>0</v>
          </cell>
          <cell r="AG14689">
            <v>0</v>
          </cell>
          <cell r="AH14689">
            <v>0</v>
          </cell>
          <cell r="AI14689">
            <v>0</v>
          </cell>
          <cell r="AJ14689">
            <v>0</v>
          </cell>
          <cell r="AN14689">
            <v>0</v>
          </cell>
        </row>
        <row r="14690">
          <cell r="X14690">
            <v>0</v>
          </cell>
          <cell r="Y14690">
            <v>0</v>
          </cell>
          <cell r="Z14690">
            <v>0</v>
          </cell>
          <cell r="AA14690">
            <v>0</v>
          </cell>
          <cell r="AE14690">
            <v>0</v>
          </cell>
          <cell r="AG14690">
            <v>0</v>
          </cell>
          <cell r="AH14690">
            <v>0</v>
          </cell>
          <cell r="AI14690">
            <v>0</v>
          </cell>
          <cell r="AJ14690">
            <v>0</v>
          </cell>
          <cell r="AN14690">
            <v>0</v>
          </cell>
        </row>
        <row r="14691">
          <cell r="X14691">
            <v>0</v>
          </cell>
          <cell r="Y14691">
            <v>0</v>
          </cell>
          <cell r="Z14691">
            <v>0</v>
          </cell>
          <cell r="AA14691">
            <v>0</v>
          </cell>
          <cell r="AE14691">
            <v>0</v>
          </cell>
          <cell r="AG14691">
            <v>0</v>
          </cell>
          <cell r="AH14691">
            <v>0</v>
          </cell>
          <cell r="AI14691">
            <v>0</v>
          </cell>
          <cell r="AJ14691">
            <v>0</v>
          </cell>
          <cell r="AN14691">
            <v>0</v>
          </cell>
        </row>
        <row r="14692">
          <cell r="X14692">
            <v>0</v>
          </cell>
          <cell r="Y14692">
            <v>0</v>
          </cell>
          <cell r="Z14692">
            <v>0</v>
          </cell>
          <cell r="AA14692">
            <v>0</v>
          </cell>
          <cell r="AE14692">
            <v>0</v>
          </cell>
          <cell r="AG14692">
            <v>0</v>
          </cell>
          <cell r="AH14692">
            <v>0</v>
          </cell>
          <cell r="AI14692">
            <v>0</v>
          </cell>
          <cell r="AJ14692">
            <v>0</v>
          </cell>
          <cell r="AN14692">
            <v>0</v>
          </cell>
        </row>
        <row r="14693">
          <cell r="X14693">
            <v>0</v>
          </cell>
          <cell r="Y14693">
            <v>0</v>
          </cell>
          <cell r="Z14693">
            <v>0</v>
          </cell>
          <cell r="AA14693">
            <v>0</v>
          </cell>
          <cell r="AE14693">
            <v>0</v>
          </cell>
          <cell r="AG14693">
            <v>0</v>
          </cell>
          <cell r="AH14693">
            <v>0</v>
          </cell>
          <cell r="AI14693">
            <v>0</v>
          </cell>
          <cell r="AJ14693">
            <v>0</v>
          </cell>
          <cell r="AN14693">
            <v>0</v>
          </cell>
        </row>
        <row r="14694">
          <cell r="X14694">
            <v>0</v>
          </cell>
          <cell r="Y14694">
            <v>0</v>
          </cell>
          <cell r="Z14694">
            <v>0</v>
          </cell>
          <cell r="AA14694">
            <v>0</v>
          </cell>
          <cell r="AE14694">
            <v>0</v>
          </cell>
          <cell r="AG14694">
            <v>0</v>
          </cell>
          <cell r="AH14694">
            <v>0</v>
          </cell>
          <cell r="AI14694">
            <v>0</v>
          </cell>
          <cell r="AJ14694">
            <v>0</v>
          </cell>
          <cell r="AN14694">
            <v>0</v>
          </cell>
        </row>
        <row r="14695">
          <cell r="X14695">
            <v>0</v>
          </cell>
          <cell r="Y14695">
            <v>0</v>
          </cell>
          <cell r="Z14695">
            <v>0</v>
          </cell>
          <cell r="AA14695">
            <v>0</v>
          </cell>
          <cell r="AE14695">
            <v>0</v>
          </cell>
          <cell r="AG14695">
            <v>0</v>
          </cell>
          <cell r="AH14695">
            <v>0</v>
          </cell>
          <cell r="AI14695">
            <v>0</v>
          </cell>
          <cell r="AJ14695">
            <v>0</v>
          </cell>
          <cell r="AN14695">
            <v>0</v>
          </cell>
        </row>
        <row r="14696">
          <cell r="X14696">
            <v>0</v>
          </cell>
          <cell r="Y14696">
            <v>0</v>
          </cell>
          <cell r="Z14696">
            <v>0</v>
          </cell>
          <cell r="AA14696">
            <v>0</v>
          </cell>
          <cell r="AE14696">
            <v>0</v>
          </cell>
          <cell r="AG14696">
            <v>0</v>
          </cell>
          <cell r="AH14696">
            <v>0</v>
          </cell>
          <cell r="AI14696">
            <v>0</v>
          </cell>
          <cell r="AJ14696">
            <v>0</v>
          </cell>
          <cell r="AN14696">
            <v>0</v>
          </cell>
        </row>
        <row r="14697">
          <cell r="X14697">
            <v>0</v>
          </cell>
          <cell r="Y14697">
            <v>0</v>
          </cell>
          <cell r="Z14697">
            <v>0</v>
          </cell>
          <cell r="AA14697">
            <v>0</v>
          </cell>
          <cell r="AE14697">
            <v>0</v>
          </cell>
          <cell r="AG14697">
            <v>0</v>
          </cell>
          <cell r="AH14697">
            <v>0</v>
          </cell>
          <cell r="AI14697">
            <v>0</v>
          </cell>
          <cell r="AJ14697">
            <v>0</v>
          </cell>
          <cell r="AN14697">
            <v>0</v>
          </cell>
        </row>
        <row r="14698">
          <cell r="X14698">
            <v>0</v>
          </cell>
          <cell r="Y14698">
            <v>0</v>
          </cell>
          <cell r="Z14698">
            <v>0</v>
          </cell>
          <cell r="AA14698">
            <v>0</v>
          </cell>
          <cell r="AE14698">
            <v>0</v>
          </cell>
          <cell r="AG14698">
            <v>0</v>
          </cell>
          <cell r="AH14698">
            <v>0</v>
          </cell>
          <cell r="AI14698">
            <v>0</v>
          </cell>
          <cell r="AJ14698">
            <v>0</v>
          </cell>
          <cell r="AN14698">
            <v>0</v>
          </cell>
        </row>
        <row r="14699">
          <cell r="X14699">
            <v>0</v>
          </cell>
          <cell r="Y14699">
            <v>0</v>
          </cell>
          <cell r="Z14699">
            <v>0</v>
          </cell>
          <cell r="AA14699">
            <v>0</v>
          </cell>
          <cell r="AE14699">
            <v>0</v>
          </cell>
          <cell r="AG14699">
            <v>0</v>
          </cell>
          <cell r="AH14699">
            <v>0</v>
          </cell>
          <cell r="AI14699">
            <v>0</v>
          </cell>
          <cell r="AJ14699">
            <v>0</v>
          </cell>
          <cell r="AN14699">
            <v>0</v>
          </cell>
        </row>
        <row r="14700">
          <cell r="X14700">
            <v>0</v>
          </cell>
          <cell r="Y14700">
            <v>0</v>
          </cell>
          <cell r="Z14700">
            <v>0</v>
          </cell>
          <cell r="AA14700">
            <v>0</v>
          </cell>
          <cell r="AE14700">
            <v>0</v>
          </cell>
          <cell r="AG14700">
            <v>0</v>
          </cell>
          <cell r="AH14700">
            <v>0</v>
          </cell>
          <cell r="AI14700">
            <v>0</v>
          </cell>
          <cell r="AJ14700">
            <v>0</v>
          </cell>
          <cell r="AN14700">
            <v>0</v>
          </cell>
        </row>
        <row r="14701">
          <cell r="X14701">
            <v>0</v>
          </cell>
          <cell r="Y14701">
            <v>0</v>
          </cell>
          <cell r="Z14701">
            <v>0</v>
          </cell>
          <cell r="AA14701">
            <v>0</v>
          </cell>
          <cell r="AE14701">
            <v>0</v>
          </cell>
          <cell r="AG14701">
            <v>0</v>
          </cell>
          <cell r="AH14701">
            <v>0</v>
          </cell>
          <cell r="AI14701">
            <v>0</v>
          </cell>
          <cell r="AJ14701">
            <v>0</v>
          </cell>
          <cell r="AN14701">
            <v>0</v>
          </cell>
        </row>
        <row r="14702">
          <cell r="X14702">
            <v>0</v>
          </cell>
          <cell r="Y14702">
            <v>0</v>
          </cell>
          <cell r="Z14702">
            <v>0</v>
          </cell>
          <cell r="AA14702">
            <v>0</v>
          </cell>
          <cell r="AE14702">
            <v>0</v>
          </cell>
          <cell r="AG14702">
            <v>0</v>
          </cell>
          <cell r="AH14702">
            <v>0</v>
          </cell>
          <cell r="AI14702">
            <v>0</v>
          </cell>
          <cell r="AJ14702">
            <v>0</v>
          </cell>
          <cell r="AN14702">
            <v>0</v>
          </cell>
        </row>
        <row r="14703">
          <cell r="X14703">
            <v>0</v>
          </cell>
          <cell r="Y14703">
            <v>0</v>
          </cell>
          <cell r="Z14703">
            <v>0</v>
          </cell>
          <cell r="AA14703">
            <v>0</v>
          </cell>
          <cell r="AE14703">
            <v>0</v>
          </cell>
          <cell r="AG14703">
            <v>0</v>
          </cell>
          <cell r="AH14703">
            <v>0</v>
          </cell>
          <cell r="AI14703">
            <v>0</v>
          </cell>
          <cell r="AJ14703">
            <v>0</v>
          </cell>
          <cell r="AN14703">
            <v>0</v>
          </cell>
        </row>
        <row r="14704">
          <cell r="X14704">
            <v>0</v>
          </cell>
          <cell r="Y14704">
            <v>0</v>
          </cell>
          <cell r="Z14704">
            <v>0</v>
          </cell>
          <cell r="AA14704">
            <v>0</v>
          </cell>
          <cell r="AE14704">
            <v>0</v>
          </cell>
          <cell r="AG14704">
            <v>0</v>
          </cell>
          <cell r="AH14704">
            <v>0</v>
          </cell>
          <cell r="AI14704">
            <v>0</v>
          </cell>
          <cell r="AJ14704">
            <v>0</v>
          </cell>
          <cell r="AN14704">
            <v>0</v>
          </cell>
        </row>
        <row r="14705">
          <cell r="X14705">
            <v>0</v>
          </cell>
          <cell r="Y14705">
            <v>0</v>
          </cell>
          <cell r="Z14705">
            <v>0</v>
          </cell>
          <cell r="AA14705">
            <v>0</v>
          </cell>
          <cell r="AE14705">
            <v>0</v>
          </cell>
          <cell r="AG14705">
            <v>0</v>
          </cell>
          <cell r="AH14705">
            <v>0</v>
          </cell>
          <cell r="AI14705">
            <v>0</v>
          </cell>
          <cell r="AJ14705">
            <v>0</v>
          </cell>
          <cell r="AN14705">
            <v>0</v>
          </cell>
        </row>
        <row r="14706">
          <cell r="X14706">
            <v>0</v>
          </cell>
          <cell r="Y14706">
            <v>0</v>
          </cell>
          <cell r="Z14706">
            <v>0</v>
          </cell>
          <cell r="AA14706">
            <v>0</v>
          </cell>
          <cell r="AE14706">
            <v>0</v>
          </cell>
          <cell r="AG14706">
            <v>0</v>
          </cell>
          <cell r="AH14706">
            <v>0</v>
          </cell>
          <cell r="AI14706">
            <v>0</v>
          </cell>
          <cell r="AJ14706">
            <v>0</v>
          </cell>
          <cell r="AN14706">
            <v>0</v>
          </cell>
        </row>
        <row r="14707">
          <cell r="X14707">
            <v>0</v>
          </cell>
          <cell r="Y14707">
            <v>0</v>
          </cell>
          <cell r="Z14707">
            <v>0</v>
          </cell>
          <cell r="AA14707">
            <v>0</v>
          </cell>
          <cell r="AE14707">
            <v>0</v>
          </cell>
          <cell r="AG14707">
            <v>0</v>
          </cell>
          <cell r="AH14707">
            <v>0</v>
          </cell>
          <cell r="AI14707">
            <v>0</v>
          </cell>
          <cell r="AJ14707">
            <v>0</v>
          </cell>
          <cell r="AN14707">
            <v>0</v>
          </cell>
        </row>
        <row r="14708">
          <cell r="X14708">
            <v>0</v>
          </cell>
          <cell r="Y14708">
            <v>0</v>
          </cell>
          <cell r="Z14708">
            <v>0</v>
          </cell>
          <cell r="AA14708">
            <v>0</v>
          </cell>
          <cell r="AE14708">
            <v>0</v>
          </cell>
          <cell r="AG14708">
            <v>0</v>
          </cell>
          <cell r="AH14708">
            <v>0</v>
          </cell>
          <cell r="AI14708">
            <v>0</v>
          </cell>
          <cell r="AJ14708">
            <v>0</v>
          </cell>
          <cell r="AN14708">
            <v>0</v>
          </cell>
        </row>
        <row r="14709">
          <cell r="X14709">
            <v>0</v>
          </cell>
          <cell r="Y14709">
            <v>0</v>
          </cell>
          <cell r="Z14709">
            <v>0</v>
          </cell>
          <cell r="AA14709">
            <v>0</v>
          </cell>
          <cell r="AE14709">
            <v>0</v>
          </cell>
          <cell r="AG14709">
            <v>0</v>
          </cell>
          <cell r="AH14709">
            <v>0</v>
          </cell>
          <cell r="AI14709">
            <v>0</v>
          </cell>
          <cell r="AJ14709">
            <v>0</v>
          </cell>
          <cell r="AN14709">
            <v>0</v>
          </cell>
        </row>
        <row r="14710">
          <cell r="X14710">
            <v>0</v>
          </cell>
          <cell r="Y14710">
            <v>0</v>
          </cell>
          <cell r="Z14710">
            <v>0</v>
          </cell>
          <cell r="AA14710">
            <v>0</v>
          </cell>
          <cell r="AE14710">
            <v>0</v>
          </cell>
          <cell r="AG14710">
            <v>0</v>
          </cell>
          <cell r="AH14710">
            <v>0</v>
          </cell>
          <cell r="AI14710">
            <v>0</v>
          </cell>
          <cell r="AJ14710">
            <v>0</v>
          </cell>
          <cell r="AN14710">
            <v>0</v>
          </cell>
        </row>
        <row r="14711">
          <cell r="X14711">
            <v>0</v>
          </cell>
          <cell r="Y14711">
            <v>0</v>
          </cell>
          <cell r="Z14711">
            <v>0</v>
          </cell>
          <cell r="AA14711">
            <v>0</v>
          </cell>
          <cell r="AE14711">
            <v>0</v>
          </cell>
          <cell r="AG14711">
            <v>0</v>
          </cell>
          <cell r="AH14711">
            <v>0</v>
          </cell>
          <cell r="AI14711">
            <v>0</v>
          </cell>
          <cell r="AJ14711">
            <v>0</v>
          </cell>
          <cell r="AN14711">
            <v>0</v>
          </cell>
        </row>
        <row r="14712">
          <cell r="X14712">
            <v>0</v>
          </cell>
          <cell r="Y14712">
            <v>0</v>
          </cell>
          <cell r="Z14712">
            <v>0</v>
          </cell>
          <cell r="AA14712">
            <v>0</v>
          </cell>
          <cell r="AE14712">
            <v>0</v>
          </cell>
          <cell r="AG14712">
            <v>0</v>
          </cell>
          <cell r="AH14712">
            <v>0</v>
          </cell>
          <cell r="AI14712">
            <v>0</v>
          </cell>
          <cell r="AJ14712">
            <v>0</v>
          </cell>
          <cell r="AN14712">
            <v>0</v>
          </cell>
        </row>
        <row r="14713">
          <cell r="X14713">
            <v>0</v>
          </cell>
          <cell r="Y14713">
            <v>0</v>
          </cell>
          <cell r="Z14713">
            <v>0</v>
          </cell>
          <cell r="AA14713">
            <v>0</v>
          </cell>
          <cell r="AE14713">
            <v>0</v>
          </cell>
          <cell r="AG14713">
            <v>0</v>
          </cell>
          <cell r="AH14713">
            <v>0</v>
          </cell>
          <cell r="AI14713">
            <v>0</v>
          </cell>
          <cell r="AJ14713">
            <v>0</v>
          </cell>
          <cell r="AN14713">
            <v>0</v>
          </cell>
        </row>
        <row r="14714">
          <cell r="X14714">
            <v>0</v>
          </cell>
          <cell r="Y14714">
            <v>0</v>
          </cell>
          <cell r="Z14714">
            <v>0</v>
          </cell>
          <cell r="AA14714">
            <v>0</v>
          </cell>
          <cell r="AE14714">
            <v>0</v>
          </cell>
          <cell r="AG14714">
            <v>0</v>
          </cell>
          <cell r="AH14714">
            <v>0</v>
          </cell>
          <cell r="AI14714">
            <v>0</v>
          </cell>
          <cell r="AJ14714">
            <v>0</v>
          </cell>
          <cell r="AN14714">
            <v>0</v>
          </cell>
        </row>
        <row r="14715">
          <cell r="X14715">
            <v>0</v>
          </cell>
          <cell r="Y14715">
            <v>0</v>
          </cell>
          <cell r="Z14715">
            <v>0</v>
          </cell>
          <cell r="AA14715">
            <v>0</v>
          </cell>
          <cell r="AE14715">
            <v>0</v>
          </cell>
          <cell r="AG14715">
            <v>0</v>
          </cell>
          <cell r="AH14715">
            <v>0</v>
          </cell>
          <cell r="AI14715">
            <v>0</v>
          </cell>
          <cell r="AJ14715">
            <v>0</v>
          </cell>
          <cell r="AN14715">
            <v>0</v>
          </cell>
        </row>
        <row r="14716">
          <cell r="X14716">
            <v>0</v>
          </cell>
          <cell r="Y14716">
            <v>0</v>
          </cell>
          <cell r="Z14716">
            <v>0</v>
          </cell>
          <cell r="AA14716">
            <v>0</v>
          </cell>
          <cell r="AE14716">
            <v>0</v>
          </cell>
          <cell r="AG14716">
            <v>0</v>
          </cell>
          <cell r="AH14716">
            <v>0</v>
          </cell>
          <cell r="AI14716">
            <v>0</v>
          </cell>
          <cell r="AJ14716">
            <v>0</v>
          </cell>
          <cell r="AN14716">
            <v>0</v>
          </cell>
        </row>
        <row r="14717">
          <cell r="X14717">
            <v>0</v>
          </cell>
          <cell r="Y14717">
            <v>0</v>
          </cell>
          <cell r="Z14717">
            <v>0</v>
          </cell>
          <cell r="AA14717">
            <v>0</v>
          </cell>
          <cell r="AE14717">
            <v>0</v>
          </cell>
          <cell r="AG14717">
            <v>0</v>
          </cell>
          <cell r="AH14717">
            <v>0</v>
          </cell>
          <cell r="AI14717">
            <v>0</v>
          </cell>
          <cell r="AJ14717">
            <v>0</v>
          </cell>
          <cell r="AN14717">
            <v>0</v>
          </cell>
        </row>
        <row r="14718">
          <cell r="X14718">
            <v>0</v>
          </cell>
          <cell r="Y14718">
            <v>0</v>
          </cell>
          <cell r="Z14718">
            <v>0</v>
          </cell>
          <cell r="AA14718">
            <v>0</v>
          </cell>
          <cell r="AE14718">
            <v>0</v>
          </cell>
          <cell r="AG14718">
            <v>0</v>
          </cell>
          <cell r="AH14718">
            <v>0</v>
          </cell>
          <cell r="AI14718">
            <v>0</v>
          </cell>
          <cell r="AJ14718">
            <v>0</v>
          </cell>
          <cell r="AN14718">
            <v>0</v>
          </cell>
        </row>
        <row r="14719">
          <cell r="X14719">
            <v>0</v>
          </cell>
          <cell r="Y14719">
            <v>0</v>
          </cell>
          <cell r="Z14719">
            <v>0</v>
          </cell>
          <cell r="AA14719">
            <v>0</v>
          </cell>
          <cell r="AE14719">
            <v>0</v>
          </cell>
          <cell r="AG14719">
            <v>0</v>
          </cell>
          <cell r="AH14719">
            <v>0</v>
          </cell>
          <cell r="AI14719">
            <v>0</v>
          </cell>
          <cell r="AJ14719">
            <v>0</v>
          </cell>
          <cell r="AN14719">
            <v>0</v>
          </cell>
        </row>
        <row r="14720">
          <cell r="X14720">
            <v>0</v>
          </cell>
          <cell r="Y14720">
            <v>0</v>
          </cell>
          <cell r="Z14720">
            <v>0</v>
          </cell>
          <cell r="AA14720">
            <v>0</v>
          </cell>
          <cell r="AE14720">
            <v>0</v>
          </cell>
          <cell r="AG14720">
            <v>0</v>
          </cell>
          <cell r="AH14720">
            <v>0</v>
          </cell>
          <cell r="AI14720">
            <v>0</v>
          </cell>
          <cell r="AJ14720">
            <v>0</v>
          </cell>
          <cell r="AN14720">
            <v>0</v>
          </cell>
        </row>
        <row r="14721">
          <cell r="X14721">
            <v>0</v>
          </cell>
          <cell r="Y14721">
            <v>0</v>
          </cell>
          <cell r="Z14721">
            <v>0</v>
          </cell>
          <cell r="AA14721">
            <v>0</v>
          </cell>
          <cell r="AE14721">
            <v>0</v>
          </cell>
          <cell r="AG14721">
            <v>0</v>
          </cell>
          <cell r="AH14721">
            <v>0</v>
          </cell>
          <cell r="AI14721">
            <v>0</v>
          </cell>
          <cell r="AJ14721">
            <v>0</v>
          </cell>
          <cell r="AN14721">
            <v>0</v>
          </cell>
        </row>
        <row r="14722">
          <cell r="X14722">
            <v>0</v>
          </cell>
          <cell r="Y14722">
            <v>0</v>
          </cell>
          <cell r="Z14722">
            <v>0</v>
          </cell>
          <cell r="AA14722">
            <v>0</v>
          </cell>
          <cell r="AE14722">
            <v>0</v>
          </cell>
          <cell r="AG14722">
            <v>0</v>
          </cell>
          <cell r="AH14722">
            <v>0</v>
          </cell>
          <cell r="AI14722">
            <v>0</v>
          </cell>
          <cell r="AJ14722">
            <v>0</v>
          </cell>
          <cell r="AN14722">
            <v>0</v>
          </cell>
        </row>
        <row r="14723">
          <cell r="X14723">
            <v>0</v>
          </cell>
          <cell r="Y14723">
            <v>0</v>
          </cell>
          <cell r="Z14723">
            <v>0</v>
          </cell>
          <cell r="AA14723">
            <v>0</v>
          </cell>
          <cell r="AE14723">
            <v>0</v>
          </cell>
          <cell r="AG14723">
            <v>0</v>
          </cell>
          <cell r="AH14723">
            <v>0</v>
          </cell>
          <cell r="AI14723">
            <v>0</v>
          </cell>
          <cell r="AJ14723">
            <v>0</v>
          </cell>
          <cell r="AN14723">
            <v>0</v>
          </cell>
        </row>
        <row r="14724">
          <cell r="X14724">
            <v>0</v>
          </cell>
          <cell r="Y14724">
            <v>0</v>
          </cell>
          <cell r="Z14724">
            <v>0</v>
          </cell>
          <cell r="AA14724">
            <v>0</v>
          </cell>
          <cell r="AE14724">
            <v>0</v>
          </cell>
          <cell r="AG14724">
            <v>0</v>
          </cell>
          <cell r="AH14724">
            <v>0</v>
          </cell>
          <cell r="AI14724">
            <v>0</v>
          </cell>
          <cell r="AJ14724">
            <v>0</v>
          </cell>
          <cell r="AN14724">
            <v>0</v>
          </cell>
        </row>
        <row r="14725">
          <cell r="X14725">
            <v>0</v>
          </cell>
          <cell r="Y14725">
            <v>0</v>
          </cell>
          <cell r="Z14725">
            <v>0</v>
          </cell>
          <cell r="AA14725">
            <v>0</v>
          </cell>
          <cell r="AE14725">
            <v>0</v>
          </cell>
          <cell r="AG14725">
            <v>0</v>
          </cell>
          <cell r="AH14725">
            <v>0</v>
          </cell>
          <cell r="AI14725">
            <v>0</v>
          </cell>
          <cell r="AJ14725">
            <v>0</v>
          </cell>
          <cell r="AN14725">
            <v>0</v>
          </cell>
        </row>
        <row r="14726">
          <cell r="X14726">
            <v>0</v>
          </cell>
          <cell r="Y14726">
            <v>0</v>
          </cell>
          <cell r="Z14726">
            <v>0</v>
          </cell>
          <cell r="AA14726">
            <v>0</v>
          </cell>
          <cell r="AE14726">
            <v>0</v>
          </cell>
          <cell r="AG14726">
            <v>0</v>
          </cell>
          <cell r="AH14726">
            <v>0</v>
          </cell>
          <cell r="AI14726">
            <v>0</v>
          </cell>
          <cell r="AJ14726">
            <v>0</v>
          </cell>
          <cell r="AN14726">
            <v>0</v>
          </cell>
        </row>
        <row r="14727">
          <cell r="X14727">
            <v>0</v>
          </cell>
          <cell r="Y14727">
            <v>0</v>
          </cell>
          <cell r="Z14727">
            <v>0</v>
          </cell>
          <cell r="AA14727">
            <v>0</v>
          </cell>
          <cell r="AE14727">
            <v>0</v>
          </cell>
          <cell r="AG14727">
            <v>0</v>
          </cell>
          <cell r="AH14727">
            <v>0</v>
          </cell>
          <cell r="AI14727">
            <v>0</v>
          </cell>
          <cell r="AJ14727">
            <v>0</v>
          </cell>
          <cell r="AN14727">
            <v>0</v>
          </cell>
        </row>
        <row r="14728">
          <cell r="X14728">
            <v>0</v>
          </cell>
          <cell r="Y14728">
            <v>0</v>
          </cell>
          <cell r="Z14728">
            <v>0</v>
          </cell>
          <cell r="AA14728">
            <v>0</v>
          </cell>
          <cell r="AE14728">
            <v>0</v>
          </cell>
          <cell r="AG14728">
            <v>0</v>
          </cell>
          <cell r="AH14728">
            <v>0</v>
          </cell>
          <cell r="AI14728">
            <v>0</v>
          </cell>
          <cell r="AJ14728">
            <v>0</v>
          </cell>
          <cell r="AN14728">
            <v>0</v>
          </cell>
        </row>
        <row r="14729">
          <cell r="X14729">
            <v>0</v>
          </cell>
          <cell r="Y14729">
            <v>0</v>
          </cell>
          <cell r="Z14729">
            <v>0</v>
          </cell>
          <cell r="AA14729">
            <v>0</v>
          </cell>
          <cell r="AE14729">
            <v>0</v>
          </cell>
          <cell r="AG14729">
            <v>0</v>
          </cell>
          <cell r="AH14729">
            <v>0</v>
          </cell>
          <cell r="AI14729">
            <v>0</v>
          </cell>
          <cell r="AJ14729">
            <v>0</v>
          </cell>
          <cell r="AN14729">
            <v>0</v>
          </cell>
        </row>
        <row r="14730">
          <cell r="X14730">
            <v>0</v>
          </cell>
          <cell r="Y14730">
            <v>0</v>
          </cell>
          <cell r="Z14730">
            <v>0</v>
          </cell>
          <cell r="AA14730">
            <v>0</v>
          </cell>
          <cell r="AE14730">
            <v>0</v>
          </cell>
          <cell r="AG14730">
            <v>0</v>
          </cell>
          <cell r="AH14730">
            <v>0</v>
          </cell>
          <cell r="AI14730">
            <v>0</v>
          </cell>
          <cell r="AJ14730">
            <v>0</v>
          </cell>
          <cell r="AN14730">
            <v>0</v>
          </cell>
        </row>
        <row r="14731">
          <cell r="X14731">
            <v>0</v>
          </cell>
          <cell r="Y14731">
            <v>0</v>
          </cell>
          <cell r="Z14731">
            <v>0</v>
          </cell>
          <cell r="AA14731">
            <v>0</v>
          </cell>
          <cell r="AE14731">
            <v>0</v>
          </cell>
          <cell r="AG14731">
            <v>0</v>
          </cell>
          <cell r="AH14731">
            <v>0</v>
          </cell>
          <cell r="AI14731">
            <v>0</v>
          </cell>
          <cell r="AJ14731">
            <v>0</v>
          </cell>
          <cell r="AN14731">
            <v>0</v>
          </cell>
        </row>
        <row r="14732">
          <cell r="X14732">
            <v>0</v>
          </cell>
          <cell r="Y14732">
            <v>0</v>
          </cell>
          <cell r="Z14732">
            <v>0</v>
          </cell>
          <cell r="AA14732">
            <v>0</v>
          </cell>
          <cell r="AE14732">
            <v>0</v>
          </cell>
          <cell r="AG14732">
            <v>0</v>
          </cell>
          <cell r="AH14732">
            <v>0</v>
          </cell>
          <cell r="AI14732">
            <v>0</v>
          </cell>
          <cell r="AJ14732">
            <v>0</v>
          </cell>
          <cell r="AN14732">
            <v>0</v>
          </cell>
        </row>
        <row r="14733">
          <cell r="X14733">
            <v>0</v>
          </cell>
          <cell r="Y14733">
            <v>0</v>
          </cell>
          <cell r="Z14733">
            <v>0</v>
          </cell>
          <cell r="AA14733">
            <v>0</v>
          </cell>
          <cell r="AE14733">
            <v>0</v>
          </cell>
          <cell r="AG14733">
            <v>0</v>
          </cell>
          <cell r="AH14733">
            <v>0</v>
          </cell>
          <cell r="AI14733">
            <v>0</v>
          </cell>
          <cell r="AJ14733">
            <v>0</v>
          </cell>
          <cell r="AN14733">
            <v>0</v>
          </cell>
        </row>
        <row r="14734">
          <cell r="X14734">
            <v>0</v>
          </cell>
          <cell r="Y14734">
            <v>0</v>
          </cell>
          <cell r="Z14734">
            <v>0</v>
          </cell>
          <cell r="AA14734">
            <v>0</v>
          </cell>
          <cell r="AE14734">
            <v>0</v>
          </cell>
          <cell r="AG14734">
            <v>0</v>
          </cell>
          <cell r="AH14734">
            <v>0</v>
          </cell>
          <cell r="AI14734">
            <v>0</v>
          </cell>
          <cell r="AJ14734">
            <v>0</v>
          </cell>
          <cell r="AN14734">
            <v>0</v>
          </cell>
        </row>
        <row r="14735">
          <cell r="X14735">
            <v>0</v>
          </cell>
          <cell r="Y14735">
            <v>0</v>
          </cell>
          <cell r="Z14735">
            <v>0</v>
          </cell>
          <cell r="AA14735">
            <v>0</v>
          </cell>
          <cell r="AE14735">
            <v>0</v>
          </cell>
          <cell r="AG14735">
            <v>0</v>
          </cell>
          <cell r="AH14735">
            <v>0</v>
          </cell>
          <cell r="AI14735">
            <v>0</v>
          </cell>
          <cell r="AJ14735">
            <v>0</v>
          </cell>
          <cell r="AN14735">
            <v>0</v>
          </cell>
        </row>
        <row r="14736">
          <cell r="X14736">
            <v>0</v>
          </cell>
          <cell r="Y14736">
            <v>0</v>
          </cell>
          <cell r="Z14736">
            <v>0</v>
          </cell>
          <cell r="AA14736">
            <v>0</v>
          </cell>
          <cell r="AE14736">
            <v>0</v>
          </cell>
          <cell r="AG14736">
            <v>0</v>
          </cell>
          <cell r="AH14736">
            <v>0</v>
          </cell>
          <cell r="AI14736">
            <v>0</v>
          </cell>
          <cell r="AJ14736">
            <v>0</v>
          </cell>
          <cell r="AN14736">
            <v>0</v>
          </cell>
        </row>
        <row r="14737">
          <cell r="X14737">
            <v>0</v>
          </cell>
          <cell r="Y14737">
            <v>0</v>
          </cell>
          <cell r="Z14737">
            <v>0</v>
          </cell>
          <cell r="AA14737">
            <v>0</v>
          </cell>
          <cell r="AE14737">
            <v>0</v>
          </cell>
          <cell r="AG14737">
            <v>0</v>
          </cell>
          <cell r="AH14737">
            <v>0</v>
          </cell>
          <cell r="AI14737">
            <v>0</v>
          </cell>
          <cell r="AJ14737">
            <v>0</v>
          </cell>
          <cell r="AN14737">
            <v>0</v>
          </cell>
        </row>
        <row r="14738">
          <cell r="X14738">
            <v>0</v>
          </cell>
          <cell r="Y14738">
            <v>0</v>
          </cell>
          <cell r="Z14738">
            <v>0</v>
          </cell>
          <cell r="AA14738">
            <v>0</v>
          </cell>
          <cell r="AE14738">
            <v>0</v>
          </cell>
          <cell r="AG14738">
            <v>0</v>
          </cell>
          <cell r="AH14738">
            <v>0</v>
          </cell>
          <cell r="AI14738">
            <v>0</v>
          </cell>
          <cell r="AJ14738">
            <v>0</v>
          </cell>
          <cell r="AN14738">
            <v>0</v>
          </cell>
        </row>
        <row r="14739">
          <cell r="X14739">
            <v>0</v>
          </cell>
          <cell r="Y14739">
            <v>0</v>
          </cell>
          <cell r="Z14739">
            <v>0</v>
          </cell>
          <cell r="AA14739">
            <v>0</v>
          </cell>
          <cell r="AE14739">
            <v>0</v>
          </cell>
          <cell r="AG14739">
            <v>0</v>
          </cell>
          <cell r="AH14739">
            <v>0</v>
          </cell>
          <cell r="AI14739">
            <v>0</v>
          </cell>
          <cell r="AJ14739">
            <v>0</v>
          </cell>
          <cell r="AN14739">
            <v>0</v>
          </cell>
        </row>
        <row r="14740">
          <cell r="X14740">
            <v>0</v>
          </cell>
          <cell r="Y14740">
            <v>0</v>
          </cell>
          <cell r="Z14740">
            <v>0</v>
          </cell>
          <cell r="AA14740">
            <v>0</v>
          </cell>
          <cell r="AE14740">
            <v>0</v>
          </cell>
          <cell r="AG14740">
            <v>0</v>
          </cell>
          <cell r="AH14740">
            <v>0</v>
          </cell>
          <cell r="AI14740">
            <v>0</v>
          </cell>
          <cell r="AJ14740">
            <v>0</v>
          </cell>
          <cell r="AN14740">
            <v>0</v>
          </cell>
        </row>
        <row r="14741">
          <cell r="X14741">
            <v>0</v>
          </cell>
          <cell r="Y14741">
            <v>0</v>
          </cell>
          <cell r="Z14741">
            <v>0</v>
          </cell>
          <cell r="AA14741">
            <v>0</v>
          </cell>
          <cell r="AE14741">
            <v>0</v>
          </cell>
          <cell r="AG14741">
            <v>0</v>
          </cell>
          <cell r="AH14741">
            <v>0</v>
          </cell>
          <cell r="AI14741">
            <v>0</v>
          </cell>
          <cell r="AJ14741">
            <v>0</v>
          </cell>
          <cell r="AN14741">
            <v>0</v>
          </cell>
        </row>
        <row r="14742">
          <cell r="X14742">
            <v>0</v>
          </cell>
          <cell r="Y14742">
            <v>0</v>
          </cell>
          <cell r="Z14742">
            <v>0</v>
          </cell>
          <cell r="AA14742">
            <v>0</v>
          </cell>
          <cell r="AE14742">
            <v>0</v>
          </cell>
          <cell r="AG14742">
            <v>0</v>
          </cell>
          <cell r="AH14742">
            <v>0</v>
          </cell>
          <cell r="AI14742">
            <v>0</v>
          </cell>
          <cell r="AJ14742">
            <v>0</v>
          </cell>
          <cell r="AN14742">
            <v>0</v>
          </cell>
        </row>
        <row r="14743">
          <cell r="X14743">
            <v>0</v>
          </cell>
          <cell r="Y14743">
            <v>0</v>
          </cell>
          <cell r="Z14743">
            <v>0</v>
          </cell>
          <cell r="AA14743">
            <v>0</v>
          </cell>
          <cell r="AE14743">
            <v>0</v>
          </cell>
          <cell r="AG14743">
            <v>0</v>
          </cell>
          <cell r="AH14743">
            <v>0</v>
          </cell>
          <cell r="AI14743">
            <v>0</v>
          </cell>
          <cell r="AJ14743">
            <v>0</v>
          </cell>
          <cell r="AN14743">
            <v>0</v>
          </cell>
        </row>
        <row r="14744">
          <cell r="X14744">
            <v>0</v>
          </cell>
          <cell r="Y14744">
            <v>0</v>
          </cell>
          <cell r="Z14744">
            <v>0</v>
          </cell>
          <cell r="AA14744">
            <v>0</v>
          </cell>
          <cell r="AE14744">
            <v>0</v>
          </cell>
          <cell r="AG14744">
            <v>0</v>
          </cell>
          <cell r="AH14744">
            <v>0</v>
          </cell>
          <cell r="AI14744">
            <v>0</v>
          </cell>
          <cell r="AJ14744">
            <v>0</v>
          </cell>
          <cell r="AN14744">
            <v>0</v>
          </cell>
        </row>
        <row r="14745">
          <cell r="X14745">
            <v>0</v>
          </cell>
          <cell r="Y14745">
            <v>0</v>
          </cell>
          <cell r="Z14745">
            <v>0</v>
          </cell>
          <cell r="AA14745">
            <v>0</v>
          </cell>
          <cell r="AE14745">
            <v>0</v>
          </cell>
          <cell r="AG14745">
            <v>0</v>
          </cell>
          <cell r="AH14745">
            <v>0</v>
          </cell>
          <cell r="AI14745">
            <v>0</v>
          </cell>
          <cell r="AJ14745">
            <v>0</v>
          </cell>
          <cell r="AN14745">
            <v>0</v>
          </cell>
        </row>
        <row r="14746">
          <cell r="X14746">
            <v>0</v>
          </cell>
          <cell r="Y14746">
            <v>0</v>
          </cell>
          <cell r="Z14746">
            <v>0</v>
          </cell>
          <cell r="AA14746">
            <v>0</v>
          </cell>
          <cell r="AE14746">
            <v>0</v>
          </cell>
          <cell r="AG14746">
            <v>0</v>
          </cell>
          <cell r="AH14746">
            <v>0</v>
          </cell>
          <cell r="AI14746">
            <v>0</v>
          </cell>
          <cell r="AJ14746">
            <v>0</v>
          </cell>
          <cell r="AN14746">
            <v>0</v>
          </cell>
        </row>
        <row r="14747">
          <cell r="X14747">
            <v>0</v>
          </cell>
          <cell r="Y14747">
            <v>0</v>
          </cell>
          <cell r="Z14747">
            <v>0</v>
          </cell>
          <cell r="AA14747">
            <v>0</v>
          </cell>
          <cell r="AE14747">
            <v>0</v>
          </cell>
          <cell r="AG14747">
            <v>0</v>
          </cell>
          <cell r="AH14747">
            <v>0</v>
          </cell>
          <cell r="AI14747">
            <v>0</v>
          </cell>
          <cell r="AJ14747">
            <v>0</v>
          </cell>
          <cell r="AN14747">
            <v>0</v>
          </cell>
        </row>
        <row r="14748">
          <cell r="X14748">
            <v>0</v>
          </cell>
          <cell r="Y14748">
            <v>0</v>
          </cell>
          <cell r="Z14748">
            <v>0</v>
          </cell>
          <cell r="AA14748">
            <v>0</v>
          </cell>
          <cell r="AE14748">
            <v>0</v>
          </cell>
          <cell r="AG14748">
            <v>0</v>
          </cell>
          <cell r="AH14748">
            <v>0</v>
          </cell>
          <cell r="AI14748">
            <v>0</v>
          </cell>
          <cell r="AJ14748">
            <v>0</v>
          </cell>
          <cell r="AN14748">
            <v>0</v>
          </cell>
        </row>
        <row r="14749">
          <cell r="X14749">
            <v>0</v>
          </cell>
          <cell r="Y14749">
            <v>0</v>
          </cell>
          <cell r="Z14749">
            <v>0</v>
          </cell>
          <cell r="AA14749">
            <v>0</v>
          </cell>
          <cell r="AE14749">
            <v>0</v>
          </cell>
          <cell r="AG14749">
            <v>0</v>
          </cell>
          <cell r="AH14749">
            <v>0</v>
          </cell>
          <cell r="AI14749">
            <v>0</v>
          </cell>
          <cell r="AJ14749">
            <v>0</v>
          </cell>
          <cell r="AN14749">
            <v>0</v>
          </cell>
        </row>
        <row r="14750">
          <cell r="X14750">
            <v>0</v>
          </cell>
          <cell r="Y14750">
            <v>0</v>
          </cell>
          <cell r="Z14750">
            <v>0</v>
          </cell>
          <cell r="AA14750">
            <v>0</v>
          </cell>
          <cell r="AE14750">
            <v>0</v>
          </cell>
          <cell r="AG14750">
            <v>0</v>
          </cell>
          <cell r="AH14750">
            <v>0</v>
          </cell>
          <cell r="AI14750">
            <v>0</v>
          </cell>
          <cell r="AJ14750">
            <v>0</v>
          </cell>
          <cell r="AN14750">
            <v>0</v>
          </cell>
        </row>
        <row r="14751">
          <cell r="X14751">
            <v>0</v>
          </cell>
          <cell r="Y14751">
            <v>0</v>
          </cell>
          <cell r="Z14751">
            <v>0</v>
          </cell>
          <cell r="AA14751">
            <v>0</v>
          </cell>
          <cell r="AE14751">
            <v>0</v>
          </cell>
          <cell r="AG14751">
            <v>0</v>
          </cell>
          <cell r="AH14751">
            <v>0</v>
          </cell>
          <cell r="AI14751">
            <v>0</v>
          </cell>
          <cell r="AJ14751">
            <v>0</v>
          </cell>
          <cell r="AN14751">
            <v>0</v>
          </cell>
        </row>
        <row r="14752">
          <cell r="X14752">
            <v>0</v>
          </cell>
          <cell r="Y14752">
            <v>0</v>
          </cell>
          <cell r="Z14752">
            <v>0</v>
          </cell>
          <cell r="AA14752">
            <v>0</v>
          </cell>
          <cell r="AE14752">
            <v>0</v>
          </cell>
          <cell r="AG14752">
            <v>0</v>
          </cell>
          <cell r="AH14752">
            <v>0</v>
          </cell>
          <cell r="AI14752">
            <v>0</v>
          </cell>
          <cell r="AJ14752">
            <v>0</v>
          </cell>
          <cell r="AN14752">
            <v>0</v>
          </cell>
        </row>
        <row r="14753">
          <cell r="X14753">
            <v>0</v>
          </cell>
          <cell r="Y14753">
            <v>0</v>
          </cell>
          <cell r="Z14753">
            <v>0</v>
          </cell>
          <cell r="AA14753">
            <v>0</v>
          </cell>
          <cell r="AE14753">
            <v>0</v>
          </cell>
          <cell r="AG14753">
            <v>0</v>
          </cell>
          <cell r="AH14753">
            <v>0</v>
          </cell>
          <cell r="AI14753">
            <v>0</v>
          </cell>
          <cell r="AJ14753">
            <v>0</v>
          </cell>
          <cell r="AN14753">
            <v>0</v>
          </cell>
        </row>
        <row r="14754">
          <cell r="X14754">
            <v>0</v>
          </cell>
          <cell r="Y14754">
            <v>0</v>
          </cell>
          <cell r="Z14754">
            <v>0</v>
          </cell>
          <cell r="AA14754">
            <v>0</v>
          </cell>
          <cell r="AE14754">
            <v>0</v>
          </cell>
          <cell r="AG14754">
            <v>0</v>
          </cell>
          <cell r="AH14754">
            <v>0</v>
          </cell>
          <cell r="AI14754">
            <v>0</v>
          </cell>
          <cell r="AJ14754">
            <v>0</v>
          </cell>
          <cell r="AN14754">
            <v>0</v>
          </cell>
        </row>
        <row r="14755">
          <cell r="X14755">
            <v>0</v>
          </cell>
          <cell r="Y14755">
            <v>0</v>
          </cell>
          <cell r="Z14755">
            <v>0</v>
          </cell>
          <cell r="AA14755">
            <v>0</v>
          </cell>
          <cell r="AE14755">
            <v>0</v>
          </cell>
          <cell r="AG14755">
            <v>0</v>
          </cell>
          <cell r="AH14755">
            <v>0</v>
          </cell>
          <cell r="AI14755">
            <v>0</v>
          </cell>
          <cell r="AJ14755">
            <v>0</v>
          </cell>
          <cell r="AN14755">
            <v>0</v>
          </cell>
        </row>
        <row r="14756">
          <cell r="X14756">
            <v>0</v>
          </cell>
          <cell r="Y14756">
            <v>0</v>
          </cell>
          <cell r="Z14756">
            <v>0</v>
          </cell>
          <cell r="AA14756">
            <v>0</v>
          </cell>
          <cell r="AE14756">
            <v>0</v>
          </cell>
          <cell r="AG14756">
            <v>0</v>
          </cell>
          <cell r="AH14756">
            <v>0</v>
          </cell>
          <cell r="AI14756">
            <v>0</v>
          </cell>
          <cell r="AJ14756">
            <v>0</v>
          </cell>
          <cell r="AN14756">
            <v>0</v>
          </cell>
        </row>
        <row r="14757">
          <cell r="X14757">
            <v>0</v>
          </cell>
          <cell r="Y14757">
            <v>0</v>
          </cell>
          <cell r="Z14757">
            <v>0</v>
          </cell>
          <cell r="AA14757">
            <v>0</v>
          </cell>
          <cell r="AE14757">
            <v>0</v>
          </cell>
          <cell r="AG14757">
            <v>0</v>
          </cell>
          <cell r="AH14757">
            <v>0</v>
          </cell>
          <cell r="AI14757">
            <v>0</v>
          </cell>
          <cell r="AJ14757">
            <v>0</v>
          </cell>
          <cell r="AN14757">
            <v>0</v>
          </cell>
        </row>
        <row r="14758">
          <cell r="X14758">
            <v>0</v>
          </cell>
          <cell r="Y14758">
            <v>0</v>
          </cell>
          <cell r="Z14758">
            <v>0</v>
          </cell>
          <cell r="AA14758">
            <v>0</v>
          </cell>
          <cell r="AE14758">
            <v>0</v>
          </cell>
          <cell r="AG14758">
            <v>0</v>
          </cell>
          <cell r="AH14758">
            <v>0</v>
          </cell>
          <cell r="AI14758">
            <v>0</v>
          </cell>
          <cell r="AJ14758">
            <v>0</v>
          </cell>
          <cell r="AN14758">
            <v>0</v>
          </cell>
        </row>
        <row r="14759">
          <cell r="X14759">
            <v>0</v>
          </cell>
          <cell r="Y14759">
            <v>0</v>
          </cell>
          <cell r="Z14759">
            <v>0</v>
          </cell>
          <cell r="AA14759">
            <v>0</v>
          </cell>
          <cell r="AE14759">
            <v>0</v>
          </cell>
          <cell r="AG14759">
            <v>0</v>
          </cell>
          <cell r="AH14759">
            <v>0</v>
          </cell>
          <cell r="AI14759">
            <v>0</v>
          </cell>
          <cell r="AJ14759">
            <v>0</v>
          </cell>
          <cell r="AN14759">
            <v>0</v>
          </cell>
        </row>
        <row r="14760">
          <cell r="X14760">
            <v>0</v>
          </cell>
          <cell r="Y14760">
            <v>0</v>
          </cell>
          <cell r="Z14760">
            <v>0</v>
          </cell>
          <cell r="AA14760">
            <v>0</v>
          </cell>
          <cell r="AE14760">
            <v>0</v>
          </cell>
          <cell r="AG14760">
            <v>0</v>
          </cell>
          <cell r="AH14760">
            <v>0</v>
          </cell>
          <cell r="AI14760">
            <v>0</v>
          </cell>
          <cell r="AJ14760">
            <v>0</v>
          </cell>
          <cell r="AN14760">
            <v>0</v>
          </cell>
        </row>
        <row r="14761">
          <cell r="X14761">
            <v>0</v>
          </cell>
          <cell r="Y14761">
            <v>0</v>
          </cell>
          <cell r="Z14761">
            <v>0</v>
          </cell>
          <cell r="AA14761">
            <v>0</v>
          </cell>
          <cell r="AE14761">
            <v>0</v>
          </cell>
          <cell r="AG14761">
            <v>0</v>
          </cell>
          <cell r="AH14761">
            <v>0</v>
          </cell>
          <cell r="AI14761">
            <v>0</v>
          </cell>
          <cell r="AJ14761">
            <v>0</v>
          </cell>
          <cell r="AN14761">
            <v>0</v>
          </cell>
        </row>
        <row r="14762">
          <cell r="X14762">
            <v>0</v>
          </cell>
          <cell r="Y14762">
            <v>0</v>
          </cell>
          <cell r="Z14762">
            <v>0</v>
          </cell>
          <cell r="AA14762">
            <v>0</v>
          </cell>
          <cell r="AE14762">
            <v>0</v>
          </cell>
          <cell r="AG14762">
            <v>0</v>
          </cell>
          <cell r="AH14762">
            <v>0</v>
          </cell>
          <cell r="AI14762">
            <v>0</v>
          </cell>
          <cell r="AJ14762">
            <v>0</v>
          </cell>
          <cell r="AN14762">
            <v>0</v>
          </cell>
        </row>
        <row r="14763">
          <cell r="X14763">
            <v>0</v>
          </cell>
          <cell r="Y14763">
            <v>0</v>
          </cell>
          <cell r="Z14763">
            <v>0</v>
          </cell>
          <cell r="AA14763">
            <v>0</v>
          </cell>
          <cell r="AE14763">
            <v>0</v>
          </cell>
          <cell r="AG14763">
            <v>0</v>
          </cell>
          <cell r="AH14763">
            <v>0</v>
          </cell>
          <cell r="AI14763">
            <v>0</v>
          </cell>
          <cell r="AJ14763">
            <v>0</v>
          </cell>
          <cell r="AN14763">
            <v>0</v>
          </cell>
        </row>
        <row r="14764">
          <cell r="X14764">
            <v>0</v>
          </cell>
          <cell r="Y14764">
            <v>0</v>
          </cell>
          <cell r="Z14764">
            <v>0</v>
          </cell>
          <cell r="AA14764">
            <v>0</v>
          </cell>
          <cell r="AE14764">
            <v>0</v>
          </cell>
          <cell r="AG14764">
            <v>0</v>
          </cell>
          <cell r="AH14764">
            <v>0</v>
          </cell>
          <cell r="AI14764">
            <v>0</v>
          </cell>
          <cell r="AJ14764">
            <v>0</v>
          </cell>
          <cell r="AN14764">
            <v>0</v>
          </cell>
        </row>
        <row r="14765">
          <cell r="X14765">
            <v>0</v>
          </cell>
          <cell r="Y14765">
            <v>0</v>
          </cell>
          <cell r="Z14765">
            <v>0</v>
          </cell>
          <cell r="AA14765">
            <v>0</v>
          </cell>
          <cell r="AE14765">
            <v>0</v>
          </cell>
          <cell r="AG14765">
            <v>0</v>
          </cell>
          <cell r="AH14765">
            <v>0</v>
          </cell>
          <cell r="AI14765">
            <v>0</v>
          </cell>
          <cell r="AJ14765">
            <v>0</v>
          </cell>
          <cell r="AN14765">
            <v>0</v>
          </cell>
        </row>
        <row r="14766">
          <cell r="X14766">
            <v>0</v>
          </cell>
          <cell r="Y14766">
            <v>0</v>
          </cell>
          <cell r="Z14766">
            <v>0</v>
          </cell>
          <cell r="AA14766">
            <v>0</v>
          </cell>
          <cell r="AE14766">
            <v>0</v>
          </cell>
          <cell r="AG14766">
            <v>0</v>
          </cell>
          <cell r="AH14766">
            <v>0</v>
          </cell>
          <cell r="AI14766">
            <v>0</v>
          </cell>
          <cell r="AJ14766">
            <v>0</v>
          </cell>
          <cell r="AN14766">
            <v>0</v>
          </cell>
        </row>
        <row r="14767">
          <cell r="X14767">
            <v>0</v>
          </cell>
          <cell r="Y14767">
            <v>0</v>
          </cell>
          <cell r="Z14767">
            <v>0</v>
          </cell>
          <cell r="AA14767">
            <v>0</v>
          </cell>
          <cell r="AE14767">
            <v>0</v>
          </cell>
          <cell r="AG14767">
            <v>0</v>
          </cell>
          <cell r="AH14767">
            <v>0</v>
          </cell>
          <cell r="AI14767">
            <v>0</v>
          </cell>
          <cell r="AJ14767">
            <v>0</v>
          </cell>
          <cell r="AN14767">
            <v>0</v>
          </cell>
        </row>
        <row r="14768">
          <cell r="X14768">
            <v>0</v>
          </cell>
          <cell r="Y14768">
            <v>0</v>
          </cell>
          <cell r="Z14768">
            <v>0</v>
          </cell>
          <cell r="AA14768">
            <v>0</v>
          </cell>
          <cell r="AE14768">
            <v>0</v>
          </cell>
          <cell r="AG14768">
            <v>0</v>
          </cell>
          <cell r="AH14768">
            <v>0</v>
          </cell>
          <cell r="AI14768">
            <v>0</v>
          </cell>
          <cell r="AJ14768">
            <v>0</v>
          </cell>
          <cell r="AN14768">
            <v>0</v>
          </cell>
        </row>
        <row r="14769">
          <cell r="X14769">
            <v>0</v>
          </cell>
          <cell r="Y14769">
            <v>0</v>
          </cell>
          <cell r="Z14769">
            <v>0</v>
          </cell>
          <cell r="AA14769">
            <v>0</v>
          </cell>
          <cell r="AE14769">
            <v>0</v>
          </cell>
          <cell r="AG14769">
            <v>0</v>
          </cell>
          <cell r="AH14769">
            <v>0</v>
          </cell>
          <cell r="AI14769">
            <v>0</v>
          </cell>
          <cell r="AJ14769">
            <v>0</v>
          </cell>
          <cell r="AN14769">
            <v>0</v>
          </cell>
        </row>
        <row r="14770">
          <cell r="X14770">
            <v>0</v>
          </cell>
          <cell r="Y14770">
            <v>0</v>
          </cell>
          <cell r="Z14770">
            <v>0</v>
          </cell>
          <cell r="AA14770">
            <v>0</v>
          </cell>
          <cell r="AE14770">
            <v>0</v>
          </cell>
          <cell r="AG14770">
            <v>0</v>
          </cell>
          <cell r="AH14770">
            <v>0</v>
          </cell>
          <cell r="AI14770">
            <v>0</v>
          </cell>
          <cell r="AJ14770">
            <v>0</v>
          </cell>
          <cell r="AN14770">
            <v>0</v>
          </cell>
        </row>
        <row r="14771">
          <cell r="X14771">
            <v>0</v>
          </cell>
          <cell r="Y14771">
            <v>0</v>
          </cell>
          <cell r="Z14771">
            <v>0</v>
          </cell>
          <cell r="AA14771">
            <v>0</v>
          </cell>
          <cell r="AE14771">
            <v>0</v>
          </cell>
          <cell r="AG14771">
            <v>0</v>
          </cell>
          <cell r="AH14771">
            <v>0</v>
          </cell>
          <cell r="AI14771">
            <v>0</v>
          </cell>
          <cell r="AJ14771">
            <v>0</v>
          </cell>
          <cell r="AN14771">
            <v>0</v>
          </cell>
        </row>
        <row r="14772">
          <cell r="X14772">
            <v>0</v>
          </cell>
          <cell r="Y14772">
            <v>0</v>
          </cell>
          <cell r="Z14772">
            <v>0</v>
          </cell>
          <cell r="AA14772">
            <v>0</v>
          </cell>
          <cell r="AE14772">
            <v>0</v>
          </cell>
          <cell r="AG14772">
            <v>0</v>
          </cell>
          <cell r="AH14772">
            <v>0</v>
          </cell>
          <cell r="AI14772">
            <v>0</v>
          </cell>
          <cell r="AJ14772">
            <v>0</v>
          </cell>
          <cell r="AN14772">
            <v>0</v>
          </cell>
        </row>
        <row r="14773">
          <cell r="X14773">
            <v>0</v>
          </cell>
          <cell r="Y14773">
            <v>0</v>
          </cell>
          <cell r="Z14773">
            <v>0</v>
          </cell>
          <cell r="AA14773">
            <v>0</v>
          </cell>
          <cell r="AE14773">
            <v>0</v>
          </cell>
          <cell r="AG14773">
            <v>0</v>
          </cell>
          <cell r="AH14773">
            <v>0</v>
          </cell>
          <cell r="AI14773">
            <v>0</v>
          </cell>
          <cell r="AJ14773">
            <v>0</v>
          </cell>
          <cell r="AN14773">
            <v>0</v>
          </cell>
        </row>
        <row r="14774">
          <cell r="X14774">
            <v>0</v>
          </cell>
          <cell r="Y14774">
            <v>0</v>
          </cell>
          <cell r="Z14774">
            <v>0</v>
          </cell>
          <cell r="AA14774">
            <v>0</v>
          </cell>
          <cell r="AE14774">
            <v>0</v>
          </cell>
          <cell r="AG14774">
            <v>0</v>
          </cell>
          <cell r="AH14774">
            <v>0</v>
          </cell>
          <cell r="AI14774">
            <v>0</v>
          </cell>
          <cell r="AJ14774">
            <v>0</v>
          </cell>
          <cell r="AN14774">
            <v>0</v>
          </cell>
        </row>
        <row r="14775">
          <cell r="X14775">
            <v>0</v>
          </cell>
          <cell r="Y14775">
            <v>0</v>
          </cell>
          <cell r="Z14775">
            <v>0</v>
          </cell>
          <cell r="AA14775">
            <v>0</v>
          </cell>
          <cell r="AE14775">
            <v>0</v>
          </cell>
          <cell r="AG14775">
            <v>0</v>
          </cell>
          <cell r="AH14775">
            <v>0</v>
          </cell>
          <cell r="AI14775">
            <v>0</v>
          </cell>
          <cell r="AJ14775">
            <v>0</v>
          </cell>
          <cell r="AN14775">
            <v>0</v>
          </cell>
        </row>
        <row r="14776">
          <cell r="X14776">
            <v>0</v>
          </cell>
          <cell r="Y14776">
            <v>0</v>
          </cell>
          <cell r="Z14776">
            <v>0</v>
          </cell>
          <cell r="AA14776">
            <v>0</v>
          </cell>
          <cell r="AE14776">
            <v>0</v>
          </cell>
          <cell r="AG14776">
            <v>0</v>
          </cell>
          <cell r="AH14776">
            <v>0</v>
          </cell>
          <cell r="AI14776">
            <v>0</v>
          </cell>
          <cell r="AJ14776">
            <v>0</v>
          </cell>
          <cell r="AN14776">
            <v>0</v>
          </cell>
        </row>
        <row r="14777">
          <cell r="X14777">
            <v>0</v>
          </cell>
          <cell r="Y14777">
            <v>0</v>
          </cell>
          <cell r="Z14777">
            <v>0</v>
          </cell>
          <cell r="AA14777">
            <v>0</v>
          </cell>
          <cell r="AE14777">
            <v>0</v>
          </cell>
          <cell r="AG14777">
            <v>0</v>
          </cell>
          <cell r="AH14777">
            <v>0</v>
          </cell>
          <cell r="AI14777">
            <v>0</v>
          </cell>
          <cell r="AJ14777">
            <v>0</v>
          </cell>
          <cell r="AN14777">
            <v>0</v>
          </cell>
        </row>
        <row r="14778">
          <cell r="X14778">
            <v>0</v>
          </cell>
          <cell r="Y14778">
            <v>0</v>
          </cell>
          <cell r="Z14778">
            <v>0</v>
          </cell>
          <cell r="AA14778">
            <v>0</v>
          </cell>
          <cell r="AE14778">
            <v>0</v>
          </cell>
          <cell r="AG14778">
            <v>0</v>
          </cell>
          <cell r="AH14778">
            <v>0</v>
          </cell>
          <cell r="AI14778">
            <v>0</v>
          </cell>
          <cell r="AJ14778">
            <v>0</v>
          </cell>
          <cell r="AN14778">
            <v>0</v>
          </cell>
        </row>
        <row r="14779">
          <cell r="X14779">
            <v>0</v>
          </cell>
          <cell r="Y14779">
            <v>0</v>
          </cell>
          <cell r="Z14779">
            <v>0</v>
          </cell>
          <cell r="AA14779">
            <v>0</v>
          </cell>
          <cell r="AE14779">
            <v>0</v>
          </cell>
          <cell r="AG14779">
            <v>0</v>
          </cell>
          <cell r="AH14779">
            <v>0</v>
          </cell>
          <cell r="AI14779">
            <v>0</v>
          </cell>
          <cell r="AJ14779">
            <v>0</v>
          </cell>
          <cell r="AN14779">
            <v>0</v>
          </cell>
        </row>
        <row r="14780">
          <cell r="X14780">
            <v>0</v>
          </cell>
          <cell r="Y14780">
            <v>0</v>
          </cell>
          <cell r="Z14780">
            <v>0</v>
          </cell>
          <cell r="AA14780">
            <v>0</v>
          </cell>
          <cell r="AE14780">
            <v>0</v>
          </cell>
          <cell r="AG14780">
            <v>0</v>
          </cell>
          <cell r="AH14780">
            <v>0</v>
          </cell>
          <cell r="AI14780">
            <v>0</v>
          </cell>
          <cell r="AJ14780">
            <v>0</v>
          </cell>
          <cell r="AN14780">
            <v>0</v>
          </cell>
        </row>
        <row r="14781">
          <cell r="X14781">
            <v>0</v>
          </cell>
          <cell r="Y14781">
            <v>0</v>
          </cell>
          <cell r="Z14781">
            <v>0</v>
          </cell>
          <cell r="AA14781">
            <v>0</v>
          </cell>
          <cell r="AE14781">
            <v>0</v>
          </cell>
          <cell r="AG14781">
            <v>0</v>
          </cell>
          <cell r="AH14781">
            <v>0</v>
          </cell>
          <cell r="AI14781">
            <v>0</v>
          </cell>
          <cell r="AJ14781">
            <v>0</v>
          </cell>
          <cell r="AN14781">
            <v>0</v>
          </cell>
        </row>
        <row r="14782">
          <cell r="X14782">
            <v>0</v>
          </cell>
          <cell r="Y14782">
            <v>0</v>
          </cell>
          <cell r="Z14782">
            <v>0</v>
          </cell>
          <cell r="AA14782">
            <v>0</v>
          </cell>
          <cell r="AE14782">
            <v>0</v>
          </cell>
          <cell r="AG14782">
            <v>0</v>
          </cell>
          <cell r="AH14782">
            <v>0</v>
          </cell>
          <cell r="AI14782">
            <v>0</v>
          </cell>
          <cell r="AJ14782">
            <v>0</v>
          </cell>
          <cell r="AN14782">
            <v>0</v>
          </cell>
        </row>
        <row r="14783">
          <cell r="X14783">
            <v>0</v>
          </cell>
          <cell r="Y14783">
            <v>0</v>
          </cell>
          <cell r="Z14783">
            <v>0</v>
          </cell>
          <cell r="AA14783">
            <v>0</v>
          </cell>
          <cell r="AE14783">
            <v>0</v>
          </cell>
          <cell r="AG14783">
            <v>0</v>
          </cell>
          <cell r="AH14783">
            <v>0</v>
          </cell>
          <cell r="AI14783">
            <v>0</v>
          </cell>
          <cell r="AJ14783">
            <v>0</v>
          </cell>
          <cell r="AN14783">
            <v>0</v>
          </cell>
        </row>
        <row r="14784">
          <cell r="X14784">
            <v>0</v>
          </cell>
          <cell r="Y14784">
            <v>0</v>
          </cell>
          <cell r="Z14784">
            <v>0</v>
          </cell>
          <cell r="AA14784">
            <v>0</v>
          </cell>
          <cell r="AE14784">
            <v>0</v>
          </cell>
          <cell r="AG14784">
            <v>0</v>
          </cell>
          <cell r="AH14784">
            <v>0</v>
          </cell>
          <cell r="AI14784">
            <v>0</v>
          </cell>
          <cell r="AJ14784">
            <v>0</v>
          </cell>
          <cell r="AN14784">
            <v>0</v>
          </cell>
        </row>
        <row r="14785">
          <cell r="X14785">
            <v>0</v>
          </cell>
          <cell r="Y14785">
            <v>0</v>
          </cell>
          <cell r="Z14785">
            <v>0</v>
          </cell>
          <cell r="AA14785">
            <v>0</v>
          </cell>
          <cell r="AE14785">
            <v>0</v>
          </cell>
          <cell r="AG14785">
            <v>0</v>
          </cell>
          <cell r="AH14785">
            <v>0</v>
          </cell>
          <cell r="AI14785">
            <v>0</v>
          </cell>
          <cell r="AJ14785">
            <v>0</v>
          </cell>
          <cell r="AN14785">
            <v>0</v>
          </cell>
        </row>
        <row r="14786">
          <cell r="X14786">
            <v>0</v>
          </cell>
          <cell r="Y14786">
            <v>0</v>
          </cell>
          <cell r="Z14786">
            <v>0</v>
          </cell>
          <cell r="AA14786">
            <v>0</v>
          </cell>
          <cell r="AE14786">
            <v>0</v>
          </cell>
          <cell r="AG14786">
            <v>0</v>
          </cell>
          <cell r="AH14786">
            <v>0</v>
          </cell>
          <cell r="AI14786">
            <v>0</v>
          </cell>
          <cell r="AJ14786">
            <v>0</v>
          </cell>
          <cell r="AN14786">
            <v>0</v>
          </cell>
        </row>
        <row r="14787">
          <cell r="X14787">
            <v>0</v>
          </cell>
          <cell r="Y14787">
            <v>0</v>
          </cell>
          <cell r="Z14787">
            <v>0</v>
          </cell>
          <cell r="AA14787">
            <v>0</v>
          </cell>
          <cell r="AE14787">
            <v>0</v>
          </cell>
          <cell r="AG14787">
            <v>0</v>
          </cell>
          <cell r="AH14787">
            <v>0</v>
          </cell>
          <cell r="AI14787">
            <v>0</v>
          </cell>
          <cell r="AJ14787">
            <v>0</v>
          </cell>
          <cell r="AN14787">
            <v>0</v>
          </cell>
        </row>
        <row r="14788">
          <cell r="X14788">
            <v>0</v>
          </cell>
          <cell r="Y14788">
            <v>0</v>
          </cell>
          <cell r="Z14788">
            <v>0</v>
          </cell>
          <cell r="AA14788">
            <v>0</v>
          </cell>
          <cell r="AE14788">
            <v>0</v>
          </cell>
          <cell r="AG14788">
            <v>0</v>
          </cell>
          <cell r="AH14788">
            <v>0</v>
          </cell>
          <cell r="AI14788">
            <v>0</v>
          </cell>
          <cell r="AJ14788">
            <v>0</v>
          </cell>
          <cell r="AN14788">
            <v>0</v>
          </cell>
        </row>
        <row r="14789">
          <cell r="X14789">
            <v>0</v>
          </cell>
          <cell r="Y14789">
            <v>0</v>
          </cell>
          <cell r="Z14789">
            <v>0</v>
          </cell>
          <cell r="AA14789">
            <v>0</v>
          </cell>
          <cell r="AE14789">
            <v>0</v>
          </cell>
          <cell r="AG14789">
            <v>0</v>
          </cell>
          <cell r="AH14789">
            <v>0</v>
          </cell>
          <cell r="AI14789">
            <v>0</v>
          </cell>
          <cell r="AJ14789">
            <v>0</v>
          </cell>
          <cell r="AN14789">
            <v>0</v>
          </cell>
        </row>
        <row r="14790">
          <cell r="X14790">
            <v>0</v>
          </cell>
          <cell r="Y14790">
            <v>0</v>
          </cell>
          <cell r="Z14790">
            <v>0</v>
          </cell>
          <cell r="AA14790">
            <v>0</v>
          </cell>
          <cell r="AE14790">
            <v>0</v>
          </cell>
          <cell r="AG14790">
            <v>0</v>
          </cell>
          <cell r="AH14790">
            <v>0</v>
          </cell>
          <cell r="AI14790">
            <v>0</v>
          </cell>
          <cell r="AJ14790">
            <v>0</v>
          </cell>
          <cell r="AN14790">
            <v>0</v>
          </cell>
        </row>
        <row r="14791">
          <cell r="X14791">
            <v>0</v>
          </cell>
          <cell r="Y14791">
            <v>0</v>
          </cell>
          <cell r="Z14791">
            <v>0</v>
          </cell>
          <cell r="AA14791">
            <v>0</v>
          </cell>
          <cell r="AE14791">
            <v>0</v>
          </cell>
          <cell r="AG14791">
            <v>0</v>
          </cell>
          <cell r="AH14791">
            <v>0</v>
          </cell>
          <cell r="AI14791">
            <v>0</v>
          </cell>
          <cell r="AJ14791">
            <v>0</v>
          </cell>
          <cell r="AN14791">
            <v>0</v>
          </cell>
        </row>
        <row r="14792">
          <cell r="X14792">
            <v>0</v>
          </cell>
          <cell r="Y14792">
            <v>0</v>
          </cell>
          <cell r="Z14792">
            <v>0</v>
          </cell>
          <cell r="AA14792">
            <v>0</v>
          </cell>
          <cell r="AE14792">
            <v>0</v>
          </cell>
          <cell r="AG14792">
            <v>0</v>
          </cell>
          <cell r="AH14792">
            <v>0</v>
          </cell>
          <cell r="AI14792">
            <v>0</v>
          </cell>
          <cell r="AJ14792">
            <v>0</v>
          </cell>
          <cell r="AN14792">
            <v>0</v>
          </cell>
        </row>
        <row r="14793">
          <cell r="X14793">
            <v>0</v>
          </cell>
          <cell r="Y14793">
            <v>0</v>
          </cell>
          <cell r="Z14793">
            <v>0</v>
          </cell>
          <cell r="AA14793">
            <v>0</v>
          </cell>
          <cell r="AE14793">
            <v>0</v>
          </cell>
          <cell r="AG14793">
            <v>0</v>
          </cell>
          <cell r="AH14793">
            <v>0</v>
          </cell>
          <cell r="AI14793">
            <v>0</v>
          </cell>
          <cell r="AJ14793">
            <v>0</v>
          </cell>
          <cell r="AN14793">
            <v>0</v>
          </cell>
        </row>
        <row r="14794">
          <cell r="X14794">
            <v>0</v>
          </cell>
          <cell r="Y14794">
            <v>0</v>
          </cell>
          <cell r="Z14794">
            <v>0</v>
          </cell>
          <cell r="AA14794">
            <v>0</v>
          </cell>
          <cell r="AE14794">
            <v>0</v>
          </cell>
          <cell r="AG14794">
            <v>0</v>
          </cell>
          <cell r="AH14794">
            <v>0</v>
          </cell>
          <cell r="AI14794">
            <v>0</v>
          </cell>
          <cell r="AJ14794">
            <v>0</v>
          </cell>
          <cell r="AN14794">
            <v>0</v>
          </cell>
        </row>
        <row r="14795">
          <cell r="X14795">
            <v>0</v>
          </cell>
          <cell r="Y14795">
            <v>0</v>
          </cell>
          <cell r="Z14795">
            <v>0</v>
          </cell>
          <cell r="AA14795">
            <v>0</v>
          </cell>
          <cell r="AE14795">
            <v>0</v>
          </cell>
          <cell r="AG14795">
            <v>0</v>
          </cell>
          <cell r="AH14795">
            <v>0</v>
          </cell>
          <cell r="AI14795">
            <v>0</v>
          </cell>
          <cell r="AJ14795">
            <v>0</v>
          </cell>
          <cell r="AN14795">
            <v>0</v>
          </cell>
        </row>
        <row r="14796">
          <cell r="X14796">
            <v>0</v>
          </cell>
          <cell r="Y14796">
            <v>0</v>
          </cell>
          <cell r="Z14796">
            <v>0</v>
          </cell>
          <cell r="AA14796">
            <v>0</v>
          </cell>
          <cell r="AE14796">
            <v>0</v>
          </cell>
          <cell r="AG14796">
            <v>0</v>
          </cell>
          <cell r="AH14796">
            <v>0</v>
          </cell>
          <cell r="AI14796">
            <v>0</v>
          </cell>
          <cell r="AJ14796">
            <v>0</v>
          </cell>
          <cell r="AN14796">
            <v>0</v>
          </cell>
        </row>
        <row r="14797">
          <cell r="X14797">
            <v>0</v>
          </cell>
          <cell r="Y14797">
            <v>0</v>
          </cell>
          <cell r="Z14797">
            <v>0</v>
          </cell>
          <cell r="AA14797">
            <v>0</v>
          </cell>
          <cell r="AE14797">
            <v>0</v>
          </cell>
          <cell r="AG14797">
            <v>0</v>
          </cell>
          <cell r="AH14797">
            <v>0</v>
          </cell>
          <cell r="AI14797">
            <v>0</v>
          </cell>
          <cell r="AJ14797">
            <v>0</v>
          </cell>
          <cell r="AN14797">
            <v>0</v>
          </cell>
        </row>
        <row r="14798">
          <cell r="X14798">
            <v>0</v>
          </cell>
          <cell r="Y14798">
            <v>0</v>
          </cell>
          <cell r="Z14798">
            <v>0</v>
          </cell>
          <cell r="AA14798">
            <v>0</v>
          </cell>
          <cell r="AE14798">
            <v>0</v>
          </cell>
          <cell r="AG14798">
            <v>0</v>
          </cell>
          <cell r="AH14798">
            <v>0</v>
          </cell>
          <cell r="AI14798">
            <v>0</v>
          </cell>
          <cell r="AJ14798">
            <v>0</v>
          </cell>
          <cell r="AN14798">
            <v>0</v>
          </cell>
        </row>
        <row r="14799">
          <cell r="X14799">
            <v>0</v>
          </cell>
          <cell r="Y14799">
            <v>0</v>
          </cell>
          <cell r="Z14799">
            <v>0</v>
          </cell>
          <cell r="AA14799">
            <v>0</v>
          </cell>
          <cell r="AE14799">
            <v>0</v>
          </cell>
          <cell r="AG14799">
            <v>0</v>
          </cell>
          <cell r="AH14799">
            <v>0</v>
          </cell>
          <cell r="AI14799">
            <v>0</v>
          </cell>
          <cell r="AJ14799">
            <v>0</v>
          </cell>
          <cell r="AN14799">
            <v>0</v>
          </cell>
        </row>
        <row r="14800">
          <cell r="X14800">
            <v>0</v>
          </cell>
          <cell r="Y14800">
            <v>0</v>
          </cell>
          <cell r="Z14800">
            <v>0</v>
          </cell>
          <cell r="AA14800">
            <v>0</v>
          </cell>
          <cell r="AE14800">
            <v>0</v>
          </cell>
          <cell r="AG14800">
            <v>0</v>
          </cell>
          <cell r="AH14800">
            <v>0</v>
          </cell>
          <cell r="AI14800">
            <v>0</v>
          </cell>
          <cell r="AJ14800">
            <v>0</v>
          </cell>
          <cell r="AN14800">
            <v>0</v>
          </cell>
        </row>
        <row r="14801">
          <cell r="X14801">
            <v>0</v>
          </cell>
          <cell r="Y14801">
            <v>0</v>
          </cell>
          <cell r="Z14801">
            <v>0</v>
          </cell>
          <cell r="AA14801">
            <v>0</v>
          </cell>
          <cell r="AE14801">
            <v>0</v>
          </cell>
          <cell r="AG14801">
            <v>0</v>
          </cell>
          <cell r="AH14801">
            <v>0</v>
          </cell>
          <cell r="AI14801">
            <v>0</v>
          </cell>
          <cell r="AJ14801">
            <v>0</v>
          </cell>
          <cell r="AN14801">
            <v>0</v>
          </cell>
        </row>
        <row r="14802">
          <cell r="X14802">
            <v>0</v>
          </cell>
          <cell r="Y14802">
            <v>0</v>
          </cell>
          <cell r="Z14802">
            <v>0</v>
          </cell>
          <cell r="AA14802">
            <v>0</v>
          </cell>
          <cell r="AE14802">
            <v>0</v>
          </cell>
          <cell r="AG14802">
            <v>0</v>
          </cell>
          <cell r="AH14802">
            <v>0</v>
          </cell>
          <cell r="AI14802">
            <v>0</v>
          </cell>
          <cell r="AJ14802">
            <v>0</v>
          </cell>
          <cell r="AN14802">
            <v>0</v>
          </cell>
        </row>
        <row r="14803">
          <cell r="X14803">
            <v>0</v>
          </cell>
          <cell r="Y14803">
            <v>0</v>
          </cell>
          <cell r="Z14803">
            <v>0</v>
          </cell>
          <cell r="AA14803">
            <v>0</v>
          </cell>
          <cell r="AE14803">
            <v>0</v>
          </cell>
          <cell r="AG14803">
            <v>0</v>
          </cell>
          <cell r="AH14803">
            <v>0</v>
          </cell>
          <cell r="AI14803">
            <v>0</v>
          </cell>
          <cell r="AJ14803">
            <v>0</v>
          </cell>
          <cell r="AN14803">
            <v>0</v>
          </cell>
        </row>
        <row r="14804">
          <cell r="X14804">
            <v>0</v>
          </cell>
          <cell r="Y14804">
            <v>0</v>
          </cell>
          <cell r="Z14804">
            <v>0</v>
          </cell>
          <cell r="AA14804">
            <v>0</v>
          </cell>
          <cell r="AE14804">
            <v>0</v>
          </cell>
          <cell r="AG14804">
            <v>0</v>
          </cell>
          <cell r="AH14804">
            <v>0</v>
          </cell>
          <cell r="AI14804">
            <v>0</v>
          </cell>
          <cell r="AJ14804">
            <v>0</v>
          </cell>
          <cell r="AN14804">
            <v>0</v>
          </cell>
        </row>
        <row r="14805">
          <cell r="X14805">
            <v>0</v>
          </cell>
          <cell r="Y14805">
            <v>0</v>
          </cell>
          <cell r="Z14805">
            <v>0</v>
          </cell>
          <cell r="AA14805">
            <v>0</v>
          </cell>
          <cell r="AE14805">
            <v>0</v>
          </cell>
          <cell r="AG14805">
            <v>0</v>
          </cell>
          <cell r="AH14805">
            <v>0</v>
          </cell>
          <cell r="AI14805">
            <v>0</v>
          </cell>
          <cell r="AJ14805">
            <v>0</v>
          </cell>
          <cell r="AN14805">
            <v>0</v>
          </cell>
        </row>
        <row r="14806">
          <cell r="X14806">
            <v>0</v>
          </cell>
          <cell r="Y14806">
            <v>0</v>
          </cell>
          <cell r="Z14806">
            <v>0</v>
          </cell>
          <cell r="AA14806">
            <v>0</v>
          </cell>
          <cell r="AE14806">
            <v>0</v>
          </cell>
          <cell r="AG14806">
            <v>0</v>
          </cell>
          <cell r="AH14806">
            <v>0</v>
          </cell>
          <cell r="AI14806">
            <v>0</v>
          </cell>
          <cell r="AJ14806">
            <v>0</v>
          </cell>
          <cell r="AN14806">
            <v>0</v>
          </cell>
        </row>
        <row r="14807">
          <cell r="X14807">
            <v>0</v>
          </cell>
          <cell r="Y14807">
            <v>0</v>
          </cell>
          <cell r="Z14807">
            <v>0</v>
          </cell>
          <cell r="AA14807">
            <v>0</v>
          </cell>
          <cell r="AE14807">
            <v>0</v>
          </cell>
          <cell r="AG14807">
            <v>0</v>
          </cell>
          <cell r="AH14807">
            <v>0</v>
          </cell>
          <cell r="AI14807">
            <v>0</v>
          </cell>
          <cell r="AJ14807">
            <v>0</v>
          </cell>
          <cell r="AN14807">
            <v>0</v>
          </cell>
        </row>
        <row r="14808">
          <cell r="X14808">
            <v>0</v>
          </cell>
          <cell r="Y14808">
            <v>0</v>
          </cell>
          <cell r="Z14808">
            <v>0</v>
          </cell>
          <cell r="AA14808">
            <v>0</v>
          </cell>
          <cell r="AE14808">
            <v>0</v>
          </cell>
          <cell r="AG14808">
            <v>0</v>
          </cell>
          <cell r="AH14808">
            <v>0</v>
          </cell>
          <cell r="AI14808">
            <v>0</v>
          </cell>
          <cell r="AJ14808">
            <v>0</v>
          </cell>
          <cell r="AN14808">
            <v>0</v>
          </cell>
        </row>
        <row r="14809">
          <cell r="X14809">
            <v>0</v>
          </cell>
          <cell r="Y14809">
            <v>0</v>
          </cell>
          <cell r="Z14809">
            <v>0</v>
          </cell>
          <cell r="AA14809">
            <v>0</v>
          </cell>
          <cell r="AE14809">
            <v>0</v>
          </cell>
          <cell r="AG14809">
            <v>0</v>
          </cell>
          <cell r="AH14809">
            <v>0</v>
          </cell>
          <cell r="AI14809">
            <v>0</v>
          </cell>
          <cell r="AJ14809">
            <v>0</v>
          </cell>
          <cell r="AN14809">
            <v>0</v>
          </cell>
        </row>
        <row r="14810">
          <cell r="X14810">
            <v>0</v>
          </cell>
          <cell r="Y14810">
            <v>0</v>
          </cell>
          <cell r="Z14810">
            <v>0</v>
          </cell>
          <cell r="AA14810">
            <v>0</v>
          </cell>
          <cell r="AE14810">
            <v>0</v>
          </cell>
          <cell r="AG14810">
            <v>0</v>
          </cell>
          <cell r="AH14810">
            <v>0</v>
          </cell>
          <cell r="AI14810">
            <v>0</v>
          </cell>
          <cell r="AJ14810">
            <v>0</v>
          </cell>
          <cell r="AN14810">
            <v>0</v>
          </cell>
        </row>
        <row r="14811">
          <cell r="X14811">
            <v>0</v>
          </cell>
          <cell r="Y14811">
            <v>0</v>
          </cell>
          <cell r="Z14811">
            <v>0</v>
          </cell>
          <cell r="AA14811">
            <v>0</v>
          </cell>
          <cell r="AE14811">
            <v>0</v>
          </cell>
          <cell r="AG14811">
            <v>0</v>
          </cell>
          <cell r="AH14811">
            <v>0</v>
          </cell>
          <cell r="AI14811">
            <v>0</v>
          </cell>
          <cell r="AJ14811">
            <v>0</v>
          </cell>
          <cell r="AN14811">
            <v>0</v>
          </cell>
        </row>
        <row r="14812">
          <cell r="X14812">
            <v>0</v>
          </cell>
          <cell r="Y14812">
            <v>0</v>
          </cell>
          <cell r="Z14812">
            <v>0</v>
          </cell>
          <cell r="AA14812">
            <v>0</v>
          </cell>
          <cell r="AE14812">
            <v>0</v>
          </cell>
          <cell r="AG14812">
            <v>0</v>
          </cell>
          <cell r="AH14812">
            <v>0</v>
          </cell>
          <cell r="AI14812">
            <v>0</v>
          </cell>
          <cell r="AJ14812">
            <v>0</v>
          </cell>
          <cell r="AN14812">
            <v>0</v>
          </cell>
        </row>
        <row r="14813">
          <cell r="X14813">
            <v>0</v>
          </cell>
          <cell r="Y14813">
            <v>0</v>
          </cell>
          <cell r="Z14813">
            <v>0</v>
          </cell>
          <cell r="AA14813">
            <v>0</v>
          </cell>
          <cell r="AE14813">
            <v>0</v>
          </cell>
          <cell r="AG14813">
            <v>0</v>
          </cell>
          <cell r="AH14813">
            <v>0</v>
          </cell>
          <cell r="AI14813">
            <v>0</v>
          </cell>
          <cell r="AJ14813">
            <v>0</v>
          </cell>
          <cell r="AN14813">
            <v>0</v>
          </cell>
        </row>
        <row r="14814">
          <cell r="X14814">
            <v>0</v>
          </cell>
          <cell r="Y14814">
            <v>0</v>
          </cell>
          <cell r="Z14814">
            <v>0</v>
          </cell>
          <cell r="AA14814">
            <v>0</v>
          </cell>
          <cell r="AE14814">
            <v>0</v>
          </cell>
          <cell r="AG14814">
            <v>0</v>
          </cell>
          <cell r="AH14814">
            <v>0</v>
          </cell>
          <cell r="AI14814">
            <v>0</v>
          </cell>
          <cell r="AJ14814">
            <v>0</v>
          </cell>
          <cell r="AN14814">
            <v>0</v>
          </cell>
        </row>
        <row r="14815">
          <cell r="X14815">
            <v>0</v>
          </cell>
          <cell r="Y14815">
            <v>0</v>
          </cell>
          <cell r="Z14815">
            <v>0</v>
          </cell>
          <cell r="AA14815">
            <v>0</v>
          </cell>
          <cell r="AE14815">
            <v>0</v>
          </cell>
          <cell r="AG14815">
            <v>0</v>
          </cell>
          <cell r="AH14815">
            <v>0</v>
          </cell>
          <cell r="AI14815">
            <v>0</v>
          </cell>
          <cell r="AJ14815">
            <v>0</v>
          </cell>
          <cell r="AN14815">
            <v>0</v>
          </cell>
        </row>
        <row r="14816">
          <cell r="X14816">
            <v>0</v>
          </cell>
          <cell r="Y14816">
            <v>0</v>
          </cell>
          <cell r="Z14816">
            <v>0</v>
          </cell>
          <cell r="AA14816">
            <v>0</v>
          </cell>
          <cell r="AE14816">
            <v>0</v>
          </cell>
          <cell r="AG14816">
            <v>0</v>
          </cell>
          <cell r="AH14816">
            <v>0</v>
          </cell>
          <cell r="AI14816">
            <v>0</v>
          </cell>
          <cell r="AJ14816">
            <v>0</v>
          </cell>
          <cell r="AN14816">
            <v>0</v>
          </cell>
        </row>
        <row r="14817">
          <cell r="X14817">
            <v>0</v>
          </cell>
          <cell r="Y14817">
            <v>0</v>
          </cell>
          <cell r="Z14817">
            <v>0</v>
          </cell>
          <cell r="AA14817">
            <v>0</v>
          </cell>
          <cell r="AE14817">
            <v>0</v>
          </cell>
          <cell r="AG14817">
            <v>0</v>
          </cell>
          <cell r="AH14817">
            <v>0</v>
          </cell>
          <cell r="AI14817">
            <v>0</v>
          </cell>
          <cell r="AJ14817">
            <v>0</v>
          </cell>
          <cell r="AN14817">
            <v>0</v>
          </cell>
        </row>
        <row r="14818">
          <cell r="X14818">
            <v>0</v>
          </cell>
          <cell r="Y14818">
            <v>0</v>
          </cell>
          <cell r="Z14818">
            <v>0</v>
          </cell>
          <cell r="AA14818">
            <v>0</v>
          </cell>
          <cell r="AE14818">
            <v>0</v>
          </cell>
          <cell r="AG14818">
            <v>0</v>
          </cell>
          <cell r="AH14818">
            <v>0</v>
          </cell>
          <cell r="AI14818">
            <v>0</v>
          </cell>
          <cell r="AJ14818">
            <v>0</v>
          </cell>
          <cell r="AN14818">
            <v>0</v>
          </cell>
        </row>
        <row r="14819">
          <cell r="X14819">
            <v>0</v>
          </cell>
          <cell r="Y14819">
            <v>0</v>
          </cell>
          <cell r="Z14819">
            <v>0</v>
          </cell>
          <cell r="AA14819">
            <v>0</v>
          </cell>
          <cell r="AE14819">
            <v>0</v>
          </cell>
          <cell r="AG14819">
            <v>0</v>
          </cell>
          <cell r="AH14819">
            <v>0</v>
          </cell>
          <cell r="AI14819">
            <v>0</v>
          </cell>
          <cell r="AJ14819">
            <v>0</v>
          </cell>
          <cell r="AN14819">
            <v>0</v>
          </cell>
        </row>
        <row r="14820">
          <cell r="X14820">
            <v>0</v>
          </cell>
          <cell r="Y14820">
            <v>0</v>
          </cell>
          <cell r="Z14820">
            <v>0</v>
          </cell>
          <cell r="AA14820">
            <v>0</v>
          </cell>
          <cell r="AE14820">
            <v>0</v>
          </cell>
          <cell r="AG14820">
            <v>0</v>
          </cell>
          <cell r="AH14820">
            <v>0</v>
          </cell>
          <cell r="AI14820">
            <v>0</v>
          </cell>
          <cell r="AJ14820">
            <v>0</v>
          </cell>
          <cell r="AN14820">
            <v>0</v>
          </cell>
        </row>
        <row r="14821">
          <cell r="X14821">
            <v>0</v>
          </cell>
          <cell r="Y14821">
            <v>0</v>
          </cell>
          <cell r="Z14821">
            <v>0</v>
          </cell>
          <cell r="AA14821">
            <v>0</v>
          </cell>
          <cell r="AE14821">
            <v>0</v>
          </cell>
          <cell r="AG14821">
            <v>0</v>
          </cell>
          <cell r="AH14821">
            <v>0</v>
          </cell>
          <cell r="AI14821">
            <v>0</v>
          </cell>
          <cell r="AJ14821">
            <v>0</v>
          </cell>
          <cell r="AN14821">
            <v>0</v>
          </cell>
        </row>
        <row r="14822">
          <cell r="X14822">
            <v>0</v>
          </cell>
          <cell r="Y14822">
            <v>0</v>
          </cell>
          <cell r="Z14822">
            <v>0</v>
          </cell>
          <cell r="AA14822">
            <v>0</v>
          </cell>
          <cell r="AE14822">
            <v>0</v>
          </cell>
          <cell r="AG14822">
            <v>0</v>
          </cell>
          <cell r="AH14822">
            <v>0</v>
          </cell>
          <cell r="AI14822">
            <v>0</v>
          </cell>
          <cell r="AJ14822">
            <v>0</v>
          </cell>
          <cell r="AN14822">
            <v>0</v>
          </cell>
        </row>
        <row r="14823">
          <cell r="X14823">
            <v>0</v>
          </cell>
          <cell r="Y14823">
            <v>0</v>
          </cell>
          <cell r="Z14823">
            <v>0</v>
          </cell>
          <cell r="AA14823">
            <v>0</v>
          </cell>
          <cell r="AE14823">
            <v>0</v>
          </cell>
          <cell r="AG14823">
            <v>0</v>
          </cell>
          <cell r="AH14823">
            <v>0</v>
          </cell>
          <cell r="AI14823">
            <v>0</v>
          </cell>
          <cell r="AJ14823">
            <v>0</v>
          </cell>
          <cell r="AN14823">
            <v>0</v>
          </cell>
        </row>
        <row r="14824">
          <cell r="X14824">
            <v>0</v>
          </cell>
          <cell r="Y14824">
            <v>0</v>
          </cell>
          <cell r="Z14824">
            <v>0</v>
          </cell>
          <cell r="AA14824">
            <v>0</v>
          </cell>
          <cell r="AE14824">
            <v>0</v>
          </cell>
          <cell r="AG14824">
            <v>0</v>
          </cell>
          <cell r="AH14824">
            <v>0</v>
          </cell>
          <cell r="AI14824">
            <v>0</v>
          </cell>
          <cell r="AJ14824">
            <v>0</v>
          </cell>
          <cell r="AN14824">
            <v>0</v>
          </cell>
        </row>
        <row r="14825">
          <cell r="X14825">
            <v>0</v>
          </cell>
          <cell r="Y14825">
            <v>0</v>
          </cell>
          <cell r="Z14825">
            <v>0</v>
          </cell>
          <cell r="AA14825">
            <v>0</v>
          </cell>
          <cell r="AE14825">
            <v>0</v>
          </cell>
          <cell r="AG14825">
            <v>0</v>
          </cell>
          <cell r="AH14825">
            <v>0</v>
          </cell>
          <cell r="AI14825">
            <v>0</v>
          </cell>
          <cell r="AJ14825">
            <v>0</v>
          </cell>
          <cell r="AN14825">
            <v>0</v>
          </cell>
        </row>
        <row r="14826">
          <cell r="X14826">
            <v>0</v>
          </cell>
          <cell r="Y14826">
            <v>0</v>
          </cell>
          <cell r="Z14826">
            <v>0</v>
          </cell>
          <cell r="AA14826">
            <v>0</v>
          </cell>
          <cell r="AE14826">
            <v>0</v>
          </cell>
          <cell r="AG14826">
            <v>0</v>
          </cell>
          <cell r="AH14826">
            <v>0</v>
          </cell>
          <cell r="AI14826">
            <v>0</v>
          </cell>
          <cell r="AJ14826">
            <v>0</v>
          </cell>
          <cell r="AN14826">
            <v>0</v>
          </cell>
        </row>
        <row r="14827">
          <cell r="X14827">
            <v>0</v>
          </cell>
          <cell r="Y14827">
            <v>0</v>
          </cell>
          <cell r="Z14827">
            <v>0</v>
          </cell>
          <cell r="AA14827">
            <v>0</v>
          </cell>
          <cell r="AE14827">
            <v>0</v>
          </cell>
          <cell r="AG14827">
            <v>0</v>
          </cell>
          <cell r="AH14827">
            <v>0</v>
          </cell>
          <cell r="AI14827">
            <v>0</v>
          </cell>
          <cell r="AJ14827">
            <v>0</v>
          </cell>
          <cell r="AN14827">
            <v>0</v>
          </cell>
        </row>
        <row r="14828">
          <cell r="X14828">
            <v>0</v>
          </cell>
          <cell r="Y14828">
            <v>0</v>
          </cell>
          <cell r="Z14828">
            <v>0</v>
          </cell>
          <cell r="AA14828">
            <v>0</v>
          </cell>
          <cell r="AE14828">
            <v>0</v>
          </cell>
          <cell r="AG14828">
            <v>0</v>
          </cell>
          <cell r="AH14828">
            <v>0</v>
          </cell>
          <cell r="AI14828">
            <v>0</v>
          </cell>
          <cell r="AJ14828">
            <v>0</v>
          </cell>
          <cell r="AN14828">
            <v>0</v>
          </cell>
        </row>
        <row r="14829">
          <cell r="X14829">
            <v>0</v>
          </cell>
          <cell r="Y14829">
            <v>0</v>
          </cell>
          <cell r="Z14829">
            <v>0</v>
          </cell>
          <cell r="AA14829">
            <v>0</v>
          </cell>
          <cell r="AE14829">
            <v>0</v>
          </cell>
          <cell r="AG14829">
            <v>0</v>
          </cell>
          <cell r="AH14829">
            <v>0</v>
          </cell>
          <cell r="AI14829">
            <v>0</v>
          </cell>
          <cell r="AJ14829">
            <v>0</v>
          </cell>
          <cell r="AN14829">
            <v>0</v>
          </cell>
        </row>
        <row r="14830">
          <cell r="X14830">
            <v>0</v>
          </cell>
          <cell r="Y14830">
            <v>0</v>
          </cell>
          <cell r="Z14830">
            <v>0</v>
          </cell>
          <cell r="AA14830">
            <v>0</v>
          </cell>
          <cell r="AE14830">
            <v>0</v>
          </cell>
          <cell r="AG14830">
            <v>0</v>
          </cell>
          <cell r="AH14830">
            <v>0</v>
          </cell>
          <cell r="AI14830">
            <v>0</v>
          </cell>
          <cell r="AJ14830">
            <v>0</v>
          </cell>
          <cell r="AN14830">
            <v>0</v>
          </cell>
        </row>
        <row r="14831">
          <cell r="X14831">
            <v>0</v>
          </cell>
          <cell r="Y14831">
            <v>0</v>
          </cell>
          <cell r="Z14831">
            <v>0</v>
          </cell>
          <cell r="AA14831">
            <v>0</v>
          </cell>
          <cell r="AE14831">
            <v>0</v>
          </cell>
          <cell r="AG14831">
            <v>0</v>
          </cell>
          <cell r="AH14831">
            <v>0</v>
          </cell>
          <cell r="AI14831">
            <v>0</v>
          </cell>
          <cell r="AJ14831">
            <v>0</v>
          </cell>
          <cell r="AN14831">
            <v>0</v>
          </cell>
        </row>
        <row r="14832">
          <cell r="X14832">
            <v>0</v>
          </cell>
          <cell r="Y14832">
            <v>0</v>
          </cell>
          <cell r="Z14832">
            <v>0</v>
          </cell>
          <cell r="AA14832">
            <v>0</v>
          </cell>
          <cell r="AE14832">
            <v>0</v>
          </cell>
          <cell r="AG14832">
            <v>0</v>
          </cell>
          <cell r="AH14832">
            <v>0</v>
          </cell>
          <cell r="AI14832">
            <v>0</v>
          </cell>
          <cell r="AJ14832">
            <v>0</v>
          </cell>
          <cell r="AN14832">
            <v>0</v>
          </cell>
        </row>
        <row r="14833">
          <cell r="X14833">
            <v>0</v>
          </cell>
          <cell r="Y14833">
            <v>0</v>
          </cell>
          <cell r="Z14833">
            <v>0</v>
          </cell>
          <cell r="AA14833">
            <v>0</v>
          </cell>
          <cell r="AE14833">
            <v>0</v>
          </cell>
          <cell r="AG14833">
            <v>0</v>
          </cell>
          <cell r="AH14833">
            <v>0</v>
          </cell>
          <cell r="AI14833">
            <v>0</v>
          </cell>
          <cell r="AJ14833">
            <v>0</v>
          </cell>
          <cell r="AN14833">
            <v>0</v>
          </cell>
        </row>
        <row r="14834">
          <cell r="X14834">
            <v>0</v>
          </cell>
          <cell r="Y14834">
            <v>0</v>
          </cell>
          <cell r="Z14834">
            <v>0</v>
          </cell>
          <cell r="AA14834">
            <v>0</v>
          </cell>
          <cell r="AE14834">
            <v>0</v>
          </cell>
          <cell r="AG14834">
            <v>0</v>
          </cell>
          <cell r="AH14834">
            <v>0</v>
          </cell>
          <cell r="AI14834">
            <v>0</v>
          </cell>
          <cell r="AJ14834">
            <v>0</v>
          </cell>
          <cell r="AN14834">
            <v>0</v>
          </cell>
        </row>
        <row r="14835">
          <cell r="X14835">
            <v>0</v>
          </cell>
          <cell r="Y14835">
            <v>0</v>
          </cell>
          <cell r="Z14835">
            <v>0</v>
          </cell>
          <cell r="AA14835">
            <v>0</v>
          </cell>
          <cell r="AE14835">
            <v>0</v>
          </cell>
          <cell r="AG14835">
            <v>0</v>
          </cell>
          <cell r="AH14835">
            <v>0</v>
          </cell>
          <cell r="AI14835">
            <v>0</v>
          </cell>
          <cell r="AJ14835">
            <v>0</v>
          </cell>
          <cell r="AN14835">
            <v>0</v>
          </cell>
        </row>
        <row r="14836">
          <cell r="X14836">
            <v>0</v>
          </cell>
          <cell r="Y14836">
            <v>0</v>
          </cell>
          <cell r="Z14836">
            <v>0</v>
          </cell>
          <cell r="AA14836">
            <v>0</v>
          </cell>
          <cell r="AE14836">
            <v>0</v>
          </cell>
          <cell r="AG14836">
            <v>0</v>
          </cell>
          <cell r="AH14836">
            <v>0</v>
          </cell>
          <cell r="AI14836">
            <v>0</v>
          </cell>
          <cell r="AJ14836">
            <v>0</v>
          </cell>
          <cell r="AN14836">
            <v>0</v>
          </cell>
        </row>
        <row r="14837">
          <cell r="X14837">
            <v>0</v>
          </cell>
          <cell r="Y14837">
            <v>0</v>
          </cell>
          <cell r="Z14837">
            <v>0</v>
          </cell>
          <cell r="AA14837">
            <v>0</v>
          </cell>
          <cell r="AE14837">
            <v>0</v>
          </cell>
          <cell r="AG14837">
            <v>0</v>
          </cell>
          <cell r="AH14837">
            <v>0</v>
          </cell>
          <cell r="AI14837">
            <v>0</v>
          </cell>
          <cell r="AJ14837">
            <v>0</v>
          </cell>
          <cell r="AN14837">
            <v>0</v>
          </cell>
        </row>
        <row r="14838">
          <cell r="X14838">
            <v>0</v>
          </cell>
          <cell r="Y14838">
            <v>0</v>
          </cell>
          <cell r="Z14838">
            <v>0</v>
          </cell>
          <cell r="AA14838">
            <v>0</v>
          </cell>
          <cell r="AE14838">
            <v>0</v>
          </cell>
          <cell r="AG14838">
            <v>0</v>
          </cell>
          <cell r="AH14838">
            <v>0</v>
          </cell>
          <cell r="AI14838">
            <v>0</v>
          </cell>
          <cell r="AJ14838">
            <v>0</v>
          </cell>
          <cell r="AN14838">
            <v>0</v>
          </cell>
        </row>
        <row r="14839">
          <cell r="X14839">
            <v>0</v>
          </cell>
          <cell r="Y14839">
            <v>0</v>
          </cell>
          <cell r="Z14839">
            <v>0</v>
          </cell>
          <cell r="AA14839">
            <v>0</v>
          </cell>
          <cell r="AE14839">
            <v>0</v>
          </cell>
          <cell r="AG14839">
            <v>0</v>
          </cell>
          <cell r="AH14839">
            <v>0</v>
          </cell>
          <cell r="AI14839">
            <v>0</v>
          </cell>
          <cell r="AJ14839">
            <v>0</v>
          </cell>
          <cell r="AN14839">
            <v>0</v>
          </cell>
        </row>
        <row r="14840">
          <cell r="X14840">
            <v>0</v>
          </cell>
          <cell r="Y14840">
            <v>0</v>
          </cell>
          <cell r="Z14840">
            <v>0</v>
          </cell>
          <cell r="AA14840">
            <v>0</v>
          </cell>
          <cell r="AE14840">
            <v>0</v>
          </cell>
          <cell r="AG14840">
            <v>0</v>
          </cell>
          <cell r="AH14840">
            <v>0</v>
          </cell>
          <cell r="AI14840">
            <v>0</v>
          </cell>
          <cell r="AJ14840">
            <v>0</v>
          </cell>
          <cell r="AN14840">
            <v>0</v>
          </cell>
        </row>
        <row r="14841">
          <cell r="X14841">
            <v>0</v>
          </cell>
          <cell r="Y14841">
            <v>0</v>
          </cell>
          <cell r="Z14841">
            <v>0</v>
          </cell>
          <cell r="AA14841">
            <v>0</v>
          </cell>
          <cell r="AE14841">
            <v>0</v>
          </cell>
          <cell r="AG14841">
            <v>0</v>
          </cell>
          <cell r="AH14841">
            <v>0</v>
          </cell>
          <cell r="AI14841">
            <v>0</v>
          </cell>
          <cell r="AJ14841">
            <v>0</v>
          </cell>
          <cell r="AN14841">
            <v>0</v>
          </cell>
        </row>
        <row r="14842">
          <cell r="X14842">
            <v>0</v>
          </cell>
          <cell r="Y14842">
            <v>0</v>
          </cell>
          <cell r="Z14842">
            <v>0</v>
          </cell>
          <cell r="AA14842">
            <v>0</v>
          </cell>
          <cell r="AE14842">
            <v>0</v>
          </cell>
          <cell r="AG14842">
            <v>0</v>
          </cell>
          <cell r="AH14842">
            <v>0</v>
          </cell>
          <cell r="AI14842">
            <v>0</v>
          </cell>
          <cell r="AJ14842">
            <v>0</v>
          </cell>
          <cell r="AN14842">
            <v>0</v>
          </cell>
        </row>
        <row r="14843">
          <cell r="X14843">
            <v>0</v>
          </cell>
          <cell r="Y14843">
            <v>0</v>
          </cell>
          <cell r="Z14843">
            <v>0</v>
          </cell>
          <cell r="AA14843">
            <v>0</v>
          </cell>
          <cell r="AE14843">
            <v>0</v>
          </cell>
          <cell r="AG14843">
            <v>0</v>
          </cell>
          <cell r="AH14843">
            <v>0</v>
          </cell>
          <cell r="AI14843">
            <v>0</v>
          </cell>
          <cell r="AJ14843">
            <v>0</v>
          </cell>
          <cell r="AN14843">
            <v>0</v>
          </cell>
        </row>
        <row r="14844">
          <cell r="X14844">
            <v>0</v>
          </cell>
          <cell r="Y14844">
            <v>0</v>
          </cell>
          <cell r="Z14844">
            <v>0</v>
          </cell>
          <cell r="AA14844">
            <v>0</v>
          </cell>
          <cell r="AE14844">
            <v>0</v>
          </cell>
          <cell r="AG14844">
            <v>0</v>
          </cell>
          <cell r="AH14844">
            <v>0</v>
          </cell>
          <cell r="AI14844">
            <v>0</v>
          </cell>
          <cell r="AJ14844">
            <v>0</v>
          </cell>
          <cell r="AN14844">
            <v>0</v>
          </cell>
        </row>
        <row r="14845">
          <cell r="X14845">
            <v>0</v>
          </cell>
          <cell r="Y14845">
            <v>0</v>
          </cell>
          <cell r="Z14845">
            <v>0</v>
          </cell>
          <cell r="AA14845">
            <v>0</v>
          </cell>
          <cell r="AE14845">
            <v>0</v>
          </cell>
          <cell r="AG14845">
            <v>0</v>
          </cell>
          <cell r="AH14845">
            <v>0</v>
          </cell>
          <cell r="AI14845">
            <v>0</v>
          </cell>
          <cell r="AJ14845">
            <v>0</v>
          </cell>
          <cell r="AN14845">
            <v>0</v>
          </cell>
        </row>
        <row r="14846">
          <cell r="X14846">
            <v>0</v>
          </cell>
          <cell r="Y14846">
            <v>0</v>
          </cell>
          <cell r="Z14846">
            <v>0</v>
          </cell>
          <cell r="AA14846">
            <v>0</v>
          </cell>
          <cell r="AE14846">
            <v>0</v>
          </cell>
          <cell r="AG14846">
            <v>0</v>
          </cell>
          <cell r="AH14846">
            <v>0</v>
          </cell>
          <cell r="AI14846">
            <v>0</v>
          </cell>
          <cell r="AJ14846">
            <v>0</v>
          </cell>
          <cell r="AN14846">
            <v>0</v>
          </cell>
        </row>
        <row r="14847">
          <cell r="X14847">
            <v>0</v>
          </cell>
          <cell r="Y14847">
            <v>0</v>
          </cell>
          <cell r="Z14847">
            <v>0</v>
          </cell>
          <cell r="AA14847">
            <v>0</v>
          </cell>
          <cell r="AE14847">
            <v>0</v>
          </cell>
          <cell r="AG14847">
            <v>0</v>
          </cell>
          <cell r="AH14847">
            <v>0</v>
          </cell>
          <cell r="AI14847">
            <v>0</v>
          </cell>
          <cell r="AJ14847">
            <v>0</v>
          </cell>
          <cell r="AN14847">
            <v>0</v>
          </cell>
        </row>
        <row r="14848">
          <cell r="X14848">
            <v>0</v>
          </cell>
          <cell r="Y14848">
            <v>0</v>
          </cell>
          <cell r="Z14848">
            <v>0</v>
          </cell>
          <cell r="AA14848">
            <v>0</v>
          </cell>
          <cell r="AE14848">
            <v>0</v>
          </cell>
          <cell r="AG14848">
            <v>0</v>
          </cell>
          <cell r="AH14848">
            <v>0</v>
          </cell>
          <cell r="AI14848">
            <v>0</v>
          </cell>
          <cell r="AJ14848">
            <v>0</v>
          </cell>
          <cell r="AN14848">
            <v>0</v>
          </cell>
        </row>
        <row r="14849">
          <cell r="X14849">
            <v>0</v>
          </cell>
          <cell r="Y14849">
            <v>0</v>
          </cell>
          <cell r="Z14849">
            <v>0</v>
          </cell>
          <cell r="AA14849">
            <v>0</v>
          </cell>
          <cell r="AE14849">
            <v>0</v>
          </cell>
          <cell r="AG14849">
            <v>0</v>
          </cell>
          <cell r="AH14849">
            <v>0</v>
          </cell>
          <cell r="AI14849">
            <v>0</v>
          </cell>
          <cell r="AJ14849">
            <v>0</v>
          </cell>
          <cell r="AN14849">
            <v>0</v>
          </cell>
        </row>
        <row r="14850">
          <cell r="X14850">
            <v>0</v>
          </cell>
          <cell r="Y14850">
            <v>0</v>
          </cell>
          <cell r="Z14850">
            <v>0</v>
          </cell>
          <cell r="AA14850">
            <v>0</v>
          </cell>
          <cell r="AE14850">
            <v>0</v>
          </cell>
          <cell r="AG14850">
            <v>0</v>
          </cell>
          <cell r="AH14850">
            <v>0</v>
          </cell>
          <cell r="AI14850">
            <v>0</v>
          </cell>
          <cell r="AJ14850">
            <v>0</v>
          </cell>
          <cell r="AN14850">
            <v>0</v>
          </cell>
        </row>
        <row r="14851">
          <cell r="X14851">
            <v>0</v>
          </cell>
          <cell r="Y14851">
            <v>0</v>
          </cell>
          <cell r="Z14851">
            <v>0</v>
          </cell>
          <cell r="AA14851">
            <v>0</v>
          </cell>
          <cell r="AE14851">
            <v>0</v>
          </cell>
          <cell r="AG14851">
            <v>0</v>
          </cell>
          <cell r="AH14851">
            <v>0</v>
          </cell>
          <cell r="AI14851">
            <v>0</v>
          </cell>
          <cell r="AJ14851">
            <v>0</v>
          </cell>
          <cell r="AN14851">
            <v>0</v>
          </cell>
        </row>
        <row r="14852">
          <cell r="X14852">
            <v>0</v>
          </cell>
          <cell r="Y14852">
            <v>0</v>
          </cell>
          <cell r="Z14852">
            <v>0</v>
          </cell>
          <cell r="AA14852">
            <v>0</v>
          </cell>
          <cell r="AE14852">
            <v>0</v>
          </cell>
          <cell r="AG14852">
            <v>0</v>
          </cell>
          <cell r="AH14852">
            <v>0</v>
          </cell>
          <cell r="AI14852">
            <v>0</v>
          </cell>
          <cell r="AJ14852">
            <v>0</v>
          </cell>
          <cell r="AN14852">
            <v>0</v>
          </cell>
        </row>
        <row r="14853">
          <cell r="X14853">
            <v>0</v>
          </cell>
          <cell r="Y14853">
            <v>0</v>
          </cell>
          <cell r="Z14853">
            <v>0</v>
          </cell>
          <cell r="AA14853">
            <v>0</v>
          </cell>
          <cell r="AE14853">
            <v>0</v>
          </cell>
          <cell r="AG14853">
            <v>0</v>
          </cell>
          <cell r="AH14853">
            <v>0</v>
          </cell>
          <cell r="AI14853">
            <v>0</v>
          </cell>
          <cell r="AJ14853">
            <v>0</v>
          </cell>
          <cell r="AN14853">
            <v>0</v>
          </cell>
        </row>
        <row r="14854">
          <cell r="X14854">
            <v>0</v>
          </cell>
          <cell r="Y14854">
            <v>0</v>
          </cell>
          <cell r="Z14854">
            <v>0</v>
          </cell>
          <cell r="AA14854">
            <v>0</v>
          </cell>
          <cell r="AE14854">
            <v>0</v>
          </cell>
          <cell r="AG14854">
            <v>0</v>
          </cell>
          <cell r="AH14854">
            <v>0</v>
          </cell>
          <cell r="AI14854">
            <v>0</v>
          </cell>
          <cell r="AJ14854">
            <v>0</v>
          </cell>
          <cell r="AN14854">
            <v>0</v>
          </cell>
        </row>
        <row r="14855">
          <cell r="X14855">
            <v>0</v>
          </cell>
          <cell r="Y14855">
            <v>0</v>
          </cell>
          <cell r="Z14855">
            <v>0</v>
          </cell>
          <cell r="AA14855">
            <v>0</v>
          </cell>
          <cell r="AE14855">
            <v>0</v>
          </cell>
          <cell r="AG14855">
            <v>0</v>
          </cell>
          <cell r="AH14855">
            <v>0</v>
          </cell>
          <cell r="AI14855">
            <v>0</v>
          </cell>
          <cell r="AJ14855">
            <v>0</v>
          </cell>
          <cell r="AN14855">
            <v>0</v>
          </cell>
        </row>
        <row r="14856">
          <cell r="X14856">
            <v>0</v>
          </cell>
          <cell r="Y14856">
            <v>0</v>
          </cell>
          <cell r="Z14856">
            <v>0</v>
          </cell>
          <cell r="AA14856">
            <v>0</v>
          </cell>
          <cell r="AE14856">
            <v>0</v>
          </cell>
          <cell r="AG14856">
            <v>0</v>
          </cell>
          <cell r="AH14856">
            <v>0</v>
          </cell>
          <cell r="AI14856">
            <v>0</v>
          </cell>
          <cell r="AJ14856">
            <v>0</v>
          </cell>
          <cell r="AN14856">
            <v>0</v>
          </cell>
        </row>
        <row r="14857">
          <cell r="X14857">
            <v>0</v>
          </cell>
          <cell r="Y14857">
            <v>0</v>
          </cell>
          <cell r="Z14857">
            <v>0</v>
          </cell>
          <cell r="AA14857">
            <v>0</v>
          </cell>
          <cell r="AE14857">
            <v>0</v>
          </cell>
          <cell r="AG14857">
            <v>0</v>
          </cell>
          <cell r="AH14857">
            <v>0</v>
          </cell>
          <cell r="AI14857">
            <v>0</v>
          </cell>
          <cell r="AJ14857">
            <v>0</v>
          </cell>
          <cell r="AN14857">
            <v>0</v>
          </cell>
        </row>
        <row r="14858">
          <cell r="X14858">
            <v>0</v>
          </cell>
          <cell r="Y14858">
            <v>0</v>
          </cell>
          <cell r="Z14858">
            <v>0</v>
          </cell>
          <cell r="AA14858">
            <v>0</v>
          </cell>
          <cell r="AE14858">
            <v>0</v>
          </cell>
          <cell r="AG14858">
            <v>0</v>
          </cell>
          <cell r="AH14858">
            <v>0</v>
          </cell>
          <cell r="AI14858">
            <v>0</v>
          </cell>
          <cell r="AJ14858">
            <v>0</v>
          </cell>
          <cell r="AN14858">
            <v>0</v>
          </cell>
        </row>
        <row r="14859">
          <cell r="X14859">
            <v>0</v>
          </cell>
          <cell r="Y14859">
            <v>0</v>
          </cell>
          <cell r="Z14859">
            <v>0</v>
          </cell>
          <cell r="AA14859">
            <v>0</v>
          </cell>
          <cell r="AE14859">
            <v>0</v>
          </cell>
          <cell r="AG14859">
            <v>0</v>
          </cell>
          <cell r="AH14859">
            <v>0</v>
          </cell>
          <cell r="AI14859">
            <v>0</v>
          </cell>
          <cell r="AJ14859">
            <v>0</v>
          </cell>
          <cell r="AN14859">
            <v>0</v>
          </cell>
        </row>
        <row r="14860">
          <cell r="X14860">
            <v>0</v>
          </cell>
          <cell r="Y14860">
            <v>0</v>
          </cell>
          <cell r="Z14860">
            <v>0</v>
          </cell>
          <cell r="AA14860">
            <v>0</v>
          </cell>
          <cell r="AE14860">
            <v>0</v>
          </cell>
          <cell r="AG14860">
            <v>0</v>
          </cell>
          <cell r="AH14860">
            <v>0</v>
          </cell>
          <cell r="AI14860">
            <v>0</v>
          </cell>
          <cell r="AJ14860">
            <v>0</v>
          </cell>
          <cell r="AN14860">
            <v>0</v>
          </cell>
        </row>
        <row r="14861">
          <cell r="X14861">
            <v>0</v>
          </cell>
          <cell r="Y14861">
            <v>0</v>
          </cell>
          <cell r="Z14861">
            <v>0</v>
          </cell>
          <cell r="AA14861">
            <v>0</v>
          </cell>
          <cell r="AE14861">
            <v>0</v>
          </cell>
          <cell r="AG14861">
            <v>0</v>
          </cell>
          <cell r="AH14861">
            <v>0</v>
          </cell>
          <cell r="AI14861">
            <v>0</v>
          </cell>
          <cell r="AJ14861">
            <v>0</v>
          </cell>
          <cell r="AN14861">
            <v>0</v>
          </cell>
        </row>
        <row r="14862">
          <cell r="X14862">
            <v>0</v>
          </cell>
          <cell r="Y14862">
            <v>0</v>
          </cell>
          <cell r="Z14862">
            <v>0</v>
          </cell>
          <cell r="AA14862">
            <v>0</v>
          </cell>
          <cell r="AE14862">
            <v>0</v>
          </cell>
          <cell r="AG14862">
            <v>0</v>
          </cell>
          <cell r="AH14862">
            <v>0</v>
          </cell>
          <cell r="AI14862">
            <v>0</v>
          </cell>
          <cell r="AJ14862">
            <v>0</v>
          </cell>
          <cell r="AN14862">
            <v>0</v>
          </cell>
        </row>
        <row r="14863">
          <cell r="X14863">
            <v>0</v>
          </cell>
          <cell r="Y14863">
            <v>0</v>
          </cell>
          <cell r="Z14863">
            <v>0</v>
          </cell>
          <cell r="AA14863">
            <v>0</v>
          </cell>
          <cell r="AE14863">
            <v>0</v>
          </cell>
          <cell r="AG14863">
            <v>0</v>
          </cell>
          <cell r="AH14863">
            <v>0</v>
          </cell>
          <cell r="AI14863">
            <v>0</v>
          </cell>
          <cell r="AJ14863">
            <v>0</v>
          </cell>
          <cell r="AN14863">
            <v>0</v>
          </cell>
        </row>
        <row r="14864">
          <cell r="X14864">
            <v>0</v>
          </cell>
          <cell r="Y14864">
            <v>0</v>
          </cell>
          <cell r="Z14864">
            <v>0</v>
          </cell>
          <cell r="AA14864">
            <v>0</v>
          </cell>
          <cell r="AE14864">
            <v>0</v>
          </cell>
          <cell r="AG14864">
            <v>0</v>
          </cell>
          <cell r="AH14864">
            <v>0</v>
          </cell>
          <cell r="AI14864">
            <v>0</v>
          </cell>
          <cell r="AJ14864">
            <v>0</v>
          </cell>
          <cell r="AN14864">
            <v>0</v>
          </cell>
        </row>
        <row r="14865">
          <cell r="X14865">
            <v>0</v>
          </cell>
          <cell r="Y14865">
            <v>0</v>
          </cell>
          <cell r="Z14865">
            <v>0</v>
          </cell>
          <cell r="AA14865">
            <v>0</v>
          </cell>
          <cell r="AE14865">
            <v>0</v>
          </cell>
          <cell r="AG14865">
            <v>0</v>
          </cell>
          <cell r="AH14865">
            <v>0</v>
          </cell>
          <cell r="AI14865">
            <v>0</v>
          </cell>
          <cell r="AJ14865">
            <v>0</v>
          </cell>
          <cell r="AN14865">
            <v>0</v>
          </cell>
        </row>
        <row r="14866">
          <cell r="X14866">
            <v>0</v>
          </cell>
          <cell r="Y14866">
            <v>0</v>
          </cell>
          <cell r="Z14866">
            <v>0</v>
          </cell>
          <cell r="AA14866">
            <v>0</v>
          </cell>
          <cell r="AE14866">
            <v>0</v>
          </cell>
          <cell r="AG14866">
            <v>0</v>
          </cell>
          <cell r="AH14866">
            <v>0</v>
          </cell>
          <cell r="AI14866">
            <v>0</v>
          </cell>
          <cell r="AJ14866">
            <v>0</v>
          </cell>
          <cell r="AN14866">
            <v>0</v>
          </cell>
        </row>
        <row r="14867">
          <cell r="X14867">
            <v>0</v>
          </cell>
          <cell r="Y14867">
            <v>0</v>
          </cell>
          <cell r="Z14867">
            <v>0</v>
          </cell>
          <cell r="AA14867">
            <v>0</v>
          </cell>
          <cell r="AE14867">
            <v>0</v>
          </cell>
          <cell r="AG14867">
            <v>0</v>
          </cell>
          <cell r="AH14867">
            <v>0</v>
          </cell>
          <cell r="AI14867">
            <v>0</v>
          </cell>
          <cell r="AJ14867">
            <v>0</v>
          </cell>
          <cell r="AN14867">
            <v>0</v>
          </cell>
        </row>
        <row r="14868">
          <cell r="X14868">
            <v>0</v>
          </cell>
          <cell r="Y14868">
            <v>0</v>
          </cell>
          <cell r="Z14868">
            <v>0</v>
          </cell>
          <cell r="AA14868">
            <v>0</v>
          </cell>
          <cell r="AE14868">
            <v>0</v>
          </cell>
          <cell r="AG14868">
            <v>0</v>
          </cell>
          <cell r="AH14868">
            <v>0</v>
          </cell>
          <cell r="AI14868">
            <v>0</v>
          </cell>
          <cell r="AJ14868">
            <v>0</v>
          </cell>
          <cell r="AN14868">
            <v>0</v>
          </cell>
        </row>
        <row r="14869">
          <cell r="X14869">
            <v>0</v>
          </cell>
          <cell r="Y14869">
            <v>0</v>
          </cell>
          <cell r="Z14869">
            <v>0</v>
          </cell>
          <cell r="AA14869">
            <v>0</v>
          </cell>
          <cell r="AE14869">
            <v>0</v>
          </cell>
          <cell r="AG14869">
            <v>0</v>
          </cell>
          <cell r="AH14869">
            <v>0</v>
          </cell>
          <cell r="AI14869">
            <v>0</v>
          </cell>
          <cell r="AJ14869">
            <v>0</v>
          </cell>
          <cell r="AN14869">
            <v>0</v>
          </cell>
        </row>
        <row r="14870">
          <cell r="X14870">
            <v>0</v>
          </cell>
          <cell r="Y14870">
            <v>0</v>
          </cell>
          <cell r="Z14870">
            <v>0</v>
          </cell>
          <cell r="AA14870">
            <v>0</v>
          </cell>
          <cell r="AE14870">
            <v>0</v>
          </cell>
          <cell r="AG14870">
            <v>0</v>
          </cell>
          <cell r="AH14870">
            <v>0</v>
          </cell>
          <cell r="AI14870">
            <v>0</v>
          </cell>
          <cell r="AJ14870">
            <v>0</v>
          </cell>
          <cell r="AN14870">
            <v>0</v>
          </cell>
        </row>
        <row r="14871">
          <cell r="X14871">
            <v>0</v>
          </cell>
          <cell r="Y14871">
            <v>0</v>
          </cell>
          <cell r="Z14871">
            <v>0</v>
          </cell>
          <cell r="AA14871">
            <v>0</v>
          </cell>
          <cell r="AE14871">
            <v>0</v>
          </cell>
          <cell r="AG14871">
            <v>0</v>
          </cell>
          <cell r="AH14871">
            <v>0</v>
          </cell>
          <cell r="AI14871">
            <v>0</v>
          </cell>
          <cell r="AJ14871">
            <v>0</v>
          </cell>
          <cell r="AN14871">
            <v>0</v>
          </cell>
        </row>
        <row r="14872">
          <cell r="X14872">
            <v>0</v>
          </cell>
          <cell r="Y14872">
            <v>0</v>
          </cell>
          <cell r="Z14872">
            <v>0</v>
          </cell>
          <cell r="AA14872">
            <v>0</v>
          </cell>
          <cell r="AE14872">
            <v>0</v>
          </cell>
          <cell r="AG14872">
            <v>0</v>
          </cell>
          <cell r="AH14872">
            <v>0</v>
          </cell>
          <cell r="AI14872">
            <v>0</v>
          </cell>
          <cell r="AJ14872">
            <v>0</v>
          </cell>
          <cell r="AN14872">
            <v>0</v>
          </cell>
        </row>
        <row r="14873">
          <cell r="X14873">
            <v>0</v>
          </cell>
          <cell r="Y14873">
            <v>0</v>
          </cell>
          <cell r="Z14873">
            <v>0</v>
          </cell>
          <cell r="AA14873">
            <v>0</v>
          </cell>
          <cell r="AE14873">
            <v>0</v>
          </cell>
          <cell r="AG14873">
            <v>0</v>
          </cell>
          <cell r="AH14873">
            <v>0</v>
          </cell>
          <cell r="AI14873">
            <v>0</v>
          </cell>
          <cell r="AJ14873">
            <v>0</v>
          </cell>
          <cell r="AN14873">
            <v>0</v>
          </cell>
        </row>
        <row r="14874">
          <cell r="X14874">
            <v>0</v>
          </cell>
          <cell r="Y14874">
            <v>0</v>
          </cell>
          <cell r="Z14874">
            <v>0</v>
          </cell>
          <cell r="AA14874">
            <v>0</v>
          </cell>
          <cell r="AE14874">
            <v>0</v>
          </cell>
          <cell r="AG14874">
            <v>0</v>
          </cell>
          <cell r="AH14874">
            <v>0</v>
          </cell>
          <cell r="AI14874">
            <v>0</v>
          </cell>
          <cell r="AJ14874">
            <v>0</v>
          </cell>
          <cell r="AN14874">
            <v>0</v>
          </cell>
        </row>
        <row r="14875">
          <cell r="X14875">
            <v>0</v>
          </cell>
          <cell r="Y14875">
            <v>0</v>
          </cell>
          <cell r="Z14875">
            <v>0</v>
          </cell>
          <cell r="AA14875">
            <v>0</v>
          </cell>
          <cell r="AE14875">
            <v>0</v>
          </cell>
          <cell r="AG14875">
            <v>0</v>
          </cell>
          <cell r="AH14875">
            <v>0</v>
          </cell>
          <cell r="AI14875">
            <v>0</v>
          </cell>
          <cell r="AJ14875">
            <v>0</v>
          </cell>
          <cell r="AN14875">
            <v>0</v>
          </cell>
        </row>
        <row r="14876">
          <cell r="X14876">
            <v>0</v>
          </cell>
          <cell r="Y14876">
            <v>0</v>
          </cell>
          <cell r="Z14876">
            <v>0</v>
          </cell>
          <cell r="AA14876">
            <v>0</v>
          </cell>
          <cell r="AE14876">
            <v>0</v>
          </cell>
          <cell r="AG14876">
            <v>0</v>
          </cell>
          <cell r="AH14876">
            <v>0</v>
          </cell>
          <cell r="AI14876">
            <v>0</v>
          </cell>
          <cell r="AJ14876">
            <v>0</v>
          </cell>
          <cell r="AN14876">
            <v>0</v>
          </cell>
        </row>
        <row r="14877">
          <cell r="X14877">
            <v>0</v>
          </cell>
          <cell r="Y14877">
            <v>0</v>
          </cell>
          <cell r="Z14877">
            <v>0</v>
          </cell>
          <cell r="AA14877">
            <v>0</v>
          </cell>
          <cell r="AE14877">
            <v>0</v>
          </cell>
          <cell r="AG14877">
            <v>0</v>
          </cell>
          <cell r="AH14877">
            <v>0</v>
          </cell>
          <cell r="AI14877">
            <v>0</v>
          </cell>
          <cell r="AJ14877">
            <v>0</v>
          </cell>
          <cell r="AN14877">
            <v>0</v>
          </cell>
        </row>
        <row r="14878">
          <cell r="X14878">
            <v>0</v>
          </cell>
          <cell r="Y14878">
            <v>0</v>
          </cell>
          <cell r="Z14878">
            <v>0</v>
          </cell>
          <cell r="AA14878">
            <v>0</v>
          </cell>
          <cell r="AE14878">
            <v>0</v>
          </cell>
          <cell r="AG14878">
            <v>0</v>
          </cell>
          <cell r="AH14878">
            <v>0</v>
          </cell>
          <cell r="AI14878">
            <v>0</v>
          </cell>
          <cell r="AJ14878">
            <v>0</v>
          </cell>
          <cell r="AN14878">
            <v>0</v>
          </cell>
        </row>
        <row r="14879">
          <cell r="X14879">
            <v>0</v>
          </cell>
          <cell r="Y14879">
            <v>0</v>
          </cell>
          <cell r="Z14879">
            <v>0</v>
          </cell>
          <cell r="AA14879">
            <v>0</v>
          </cell>
          <cell r="AE14879">
            <v>0</v>
          </cell>
          <cell r="AG14879">
            <v>0</v>
          </cell>
          <cell r="AH14879">
            <v>0</v>
          </cell>
          <cell r="AI14879">
            <v>0</v>
          </cell>
          <cell r="AJ14879">
            <v>0</v>
          </cell>
          <cell r="AN14879">
            <v>0</v>
          </cell>
        </row>
        <row r="14880">
          <cell r="X14880">
            <v>0</v>
          </cell>
          <cell r="Y14880">
            <v>0</v>
          </cell>
          <cell r="Z14880">
            <v>0</v>
          </cell>
          <cell r="AA14880">
            <v>0</v>
          </cell>
          <cell r="AE14880">
            <v>0</v>
          </cell>
          <cell r="AG14880">
            <v>0</v>
          </cell>
          <cell r="AH14880">
            <v>0</v>
          </cell>
          <cell r="AI14880">
            <v>0</v>
          </cell>
          <cell r="AJ14880">
            <v>0</v>
          </cell>
          <cell r="AN14880">
            <v>0</v>
          </cell>
        </row>
        <row r="14881">
          <cell r="X14881">
            <v>0</v>
          </cell>
          <cell r="Y14881">
            <v>0</v>
          </cell>
          <cell r="Z14881">
            <v>0</v>
          </cell>
          <cell r="AA14881">
            <v>0</v>
          </cell>
          <cell r="AE14881">
            <v>0</v>
          </cell>
          <cell r="AG14881">
            <v>0</v>
          </cell>
          <cell r="AH14881">
            <v>0</v>
          </cell>
          <cell r="AI14881">
            <v>0</v>
          </cell>
          <cell r="AJ14881">
            <v>0</v>
          </cell>
          <cell r="AN14881">
            <v>0</v>
          </cell>
        </row>
        <row r="14882">
          <cell r="X14882">
            <v>0</v>
          </cell>
          <cell r="Y14882">
            <v>0</v>
          </cell>
          <cell r="Z14882">
            <v>0</v>
          </cell>
          <cell r="AA14882">
            <v>0</v>
          </cell>
          <cell r="AE14882">
            <v>0</v>
          </cell>
          <cell r="AG14882">
            <v>0</v>
          </cell>
          <cell r="AH14882">
            <v>0</v>
          </cell>
          <cell r="AI14882">
            <v>0</v>
          </cell>
          <cell r="AJ14882">
            <v>0</v>
          </cell>
          <cell r="AN14882">
            <v>0</v>
          </cell>
        </row>
        <row r="14883">
          <cell r="X14883">
            <v>0</v>
          </cell>
          <cell r="Y14883">
            <v>0</v>
          </cell>
          <cell r="Z14883">
            <v>0</v>
          </cell>
          <cell r="AA14883">
            <v>0</v>
          </cell>
          <cell r="AE14883">
            <v>0</v>
          </cell>
          <cell r="AG14883">
            <v>0</v>
          </cell>
          <cell r="AH14883">
            <v>0</v>
          </cell>
          <cell r="AI14883">
            <v>0</v>
          </cell>
          <cell r="AJ14883">
            <v>0</v>
          </cell>
          <cell r="AN14883">
            <v>0</v>
          </cell>
        </row>
        <row r="14884">
          <cell r="X14884">
            <v>0</v>
          </cell>
          <cell r="Y14884">
            <v>0</v>
          </cell>
          <cell r="Z14884">
            <v>0</v>
          </cell>
          <cell r="AA14884">
            <v>0</v>
          </cell>
          <cell r="AE14884">
            <v>0</v>
          </cell>
          <cell r="AG14884">
            <v>0</v>
          </cell>
          <cell r="AH14884">
            <v>0</v>
          </cell>
          <cell r="AI14884">
            <v>0</v>
          </cell>
          <cell r="AJ14884">
            <v>0</v>
          </cell>
          <cell r="AN14884">
            <v>0</v>
          </cell>
        </row>
        <row r="14885">
          <cell r="X14885">
            <v>0</v>
          </cell>
          <cell r="Y14885">
            <v>0</v>
          </cell>
          <cell r="Z14885">
            <v>0</v>
          </cell>
          <cell r="AA14885">
            <v>0</v>
          </cell>
          <cell r="AE14885">
            <v>0</v>
          </cell>
          <cell r="AG14885">
            <v>0</v>
          </cell>
          <cell r="AH14885">
            <v>0</v>
          </cell>
          <cell r="AI14885">
            <v>0</v>
          </cell>
          <cell r="AJ14885">
            <v>0</v>
          </cell>
          <cell r="AN14885">
            <v>0</v>
          </cell>
        </row>
        <row r="14886">
          <cell r="X14886">
            <v>0</v>
          </cell>
          <cell r="Y14886">
            <v>0</v>
          </cell>
          <cell r="Z14886">
            <v>0</v>
          </cell>
          <cell r="AA14886">
            <v>0</v>
          </cell>
          <cell r="AE14886">
            <v>0</v>
          </cell>
          <cell r="AG14886">
            <v>0</v>
          </cell>
          <cell r="AH14886">
            <v>0</v>
          </cell>
          <cell r="AI14886">
            <v>0</v>
          </cell>
          <cell r="AJ14886">
            <v>0</v>
          </cell>
          <cell r="AN14886">
            <v>0</v>
          </cell>
        </row>
        <row r="14887">
          <cell r="X14887">
            <v>0</v>
          </cell>
          <cell r="Y14887">
            <v>0</v>
          </cell>
          <cell r="Z14887">
            <v>0</v>
          </cell>
          <cell r="AA14887">
            <v>0</v>
          </cell>
          <cell r="AE14887">
            <v>0</v>
          </cell>
          <cell r="AG14887">
            <v>0</v>
          </cell>
          <cell r="AH14887">
            <v>0</v>
          </cell>
          <cell r="AI14887">
            <v>0</v>
          </cell>
          <cell r="AJ14887">
            <v>0</v>
          </cell>
          <cell r="AN14887">
            <v>0</v>
          </cell>
        </row>
        <row r="14888">
          <cell r="X14888">
            <v>0</v>
          </cell>
          <cell r="Y14888">
            <v>0</v>
          </cell>
          <cell r="Z14888">
            <v>0</v>
          </cell>
          <cell r="AA14888">
            <v>0</v>
          </cell>
          <cell r="AE14888">
            <v>0</v>
          </cell>
          <cell r="AG14888">
            <v>0</v>
          </cell>
          <cell r="AH14888">
            <v>0</v>
          </cell>
          <cell r="AI14888">
            <v>0</v>
          </cell>
          <cell r="AJ14888">
            <v>0</v>
          </cell>
          <cell r="AN14888">
            <v>0</v>
          </cell>
        </row>
        <row r="14889">
          <cell r="X14889">
            <v>0</v>
          </cell>
          <cell r="Y14889">
            <v>0</v>
          </cell>
          <cell r="Z14889">
            <v>0</v>
          </cell>
          <cell r="AA14889">
            <v>0</v>
          </cell>
          <cell r="AE14889">
            <v>0</v>
          </cell>
          <cell r="AG14889">
            <v>0</v>
          </cell>
          <cell r="AH14889">
            <v>0</v>
          </cell>
          <cell r="AI14889">
            <v>0</v>
          </cell>
          <cell r="AJ14889">
            <v>0</v>
          </cell>
          <cell r="AN14889">
            <v>0</v>
          </cell>
        </row>
        <row r="14890">
          <cell r="X14890">
            <v>0</v>
          </cell>
          <cell r="Y14890">
            <v>0</v>
          </cell>
          <cell r="Z14890">
            <v>0</v>
          </cell>
          <cell r="AA14890">
            <v>0</v>
          </cell>
          <cell r="AE14890">
            <v>0</v>
          </cell>
          <cell r="AG14890">
            <v>0</v>
          </cell>
          <cell r="AH14890">
            <v>0</v>
          </cell>
          <cell r="AI14890">
            <v>0</v>
          </cell>
          <cell r="AJ14890">
            <v>0</v>
          </cell>
          <cell r="AN14890">
            <v>0</v>
          </cell>
        </row>
        <row r="14891">
          <cell r="X14891">
            <v>0</v>
          </cell>
          <cell r="Y14891">
            <v>0</v>
          </cell>
          <cell r="Z14891">
            <v>0</v>
          </cell>
          <cell r="AA14891">
            <v>0</v>
          </cell>
          <cell r="AE14891">
            <v>0</v>
          </cell>
          <cell r="AG14891">
            <v>0</v>
          </cell>
          <cell r="AH14891">
            <v>0</v>
          </cell>
          <cell r="AI14891">
            <v>0</v>
          </cell>
          <cell r="AJ14891">
            <v>0</v>
          </cell>
          <cell r="AN14891">
            <v>0</v>
          </cell>
        </row>
        <row r="14892">
          <cell r="X14892">
            <v>0</v>
          </cell>
          <cell r="Y14892">
            <v>0</v>
          </cell>
          <cell r="Z14892">
            <v>0</v>
          </cell>
          <cell r="AA14892">
            <v>0</v>
          </cell>
          <cell r="AE14892">
            <v>0</v>
          </cell>
          <cell r="AG14892">
            <v>0</v>
          </cell>
          <cell r="AH14892">
            <v>0</v>
          </cell>
          <cell r="AI14892">
            <v>0</v>
          </cell>
          <cell r="AJ14892">
            <v>0</v>
          </cell>
          <cell r="AN14892">
            <v>0</v>
          </cell>
        </row>
        <row r="14893">
          <cell r="X14893">
            <v>0</v>
          </cell>
          <cell r="Y14893">
            <v>0</v>
          </cell>
          <cell r="Z14893">
            <v>0</v>
          </cell>
          <cell r="AA14893">
            <v>0</v>
          </cell>
          <cell r="AE14893">
            <v>0</v>
          </cell>
          <cell r="AG14893">
            <v>0</v>
          </cell>
          <cell r="AH14893">
            <v>0</v>
          </cell>
          <cell r="AI14893">
            <v>0</v>
          </cell>
          <cell r="AJ14893">
            <v>0</v>
          </cell>
          <cell r="AN14893">
            <v>0</v>
          </cell>
        </row>
        <row r="14894">
          <cell r="X14894">
            <v>0</v>
          </cell>
          <cell r="Y14894">
            <v>0</v>
          </cell>
          <cell r="Z14894">
            <v>0</v>
          </cell>
          <cell r="AA14894">
            <v>0</v>
          </cell>
          <cell r="AE14894">
            <v>0</v>
          </cell>
          <cell r="AG14894">
            <v>0</v>
          </cell>
          <cell r="AH14894">
            <v>0</v>
          </cell>
          <cell r="AI14894">
            <v>0</v>
          </cell>
          <cell r="AJ14894">
            <v>0</v>
          </cell>
          <cell r="AN14894">
            <v>0</v>
          </cell>
        </row>
        <row r="14895">
          <cell r="X14895">
            <v>0</v>
          </cell>
          <cell r="Y14895">
            <v>0</v>
          </cell>
          <cell r="Z14895">
            <v>0</v>
          </cell>
          <cell r="AA14895">
            <v>0</v>
          </cell>
          <cell r="AE14895">
            <v>0</v>
          </cell>
          <cell r="AG14895">
            <v>0</v>
          </cell>
          <cell r="AH14895">
            <v>0</v>
          </cell>
          <cell r="AI14895">
            <v>0</v>
          </cell>
          <cell r="AJ14895">
            <v>0</v>
          </cell>
          <cell r="AN14895">
            <v>0</v>
          </cell>
        </row>
        <row r="14896">
          <cell r="X14896">
            <v>0</v>
          </cell>
          <cell r="Y14896">
            <v>0</v>
          </cell>
          <cell r="Z14896">
            <v>0</v>
          </cell>
          <cell r="AA14896">
            <v>0</v>
          </cell>
          <cell r="AE14896">
            <v>0</v>
          </cell>
          <cell r="AG14896">
            <v>0</v>
          </cell>
          <cell r="AH14896">
            <v>0</v>
          </cell>
          <cell r="AI14896">
            <v>0</v>
          </cell>
          <cell r="AJ14896">
            <v>0</v>
          </cell>
          <cell r="AN14896">
            <v>0</v>
          </cell>
        </row>
        <row r="14897">
          <cell r="X14897">
            <v>0</v>
          </cell>
          <cell r="Y14897">
            <v>0</v>
          </cell>
          <cell r="Z14897">
            <v>0</v>
          </cell>
          <cell r="AA14897">
            <v>0</v>
          </cell>
          <cell r="AE14897">
            <v>0</v>
          </cell>
          <cell r="AG14897">
            <v>0</v>
          </cell>
          <cell r="AH14897">
            <v>0</v>
          </cell>
          <cell r="AI14897">
            <v>0</v>
          </cell>
          <cell r="AJ14897">
            <v>0</v>
          </cell>
          <cell r="AN14897">
            <v>0</v>
          </cell>
        </row>
        <row r="14898">
          <cell r="X14898">
            <v>0</v>
          </cell>
          <cell r="Y14898">
            <v>0</v>
          </cell>
          <cell r="Z14898">
            <v>0</v>
          </cell>
          <cell r="AA14898">
            <v>0</v>
          </cell>
          <cell r="AE14898">
            <v>0</v>
          </cell>
          <cell r="AG14898">
            <v>0</v>
          </cell>
          <cell r="AH14898">
            <v>0</v>
          </cell>
          <cell r="AI14898">
            <v>0</v>
          </cell>
          <cell r="AJ14898">
            <v>0</v>
          </cell>
          <cell r="AN14898">
            <v>0</v>
          </cell>
        </row>
        <row r="14899">
          <cell r="X14899">
            <v>0</v>
          </cell>
          <cell r="Y14899">
            <v>0</v>
          </cell>
          <cell r="Z14899">
            <v>0</v>
          </cell>
          <cell r="AA14899">
            <v>0</v>
          </cell>
          <cell r="AE14899">
            <v>0</v>
          </cell>
          <cell r="AG14899">
            <v>0</v>
          </cell>
          <cell r="AH14899">
            <v>0</v>
          </cell>
          <cell r="AI14899">
            <v>0</v>
          </cell>
          <cell r="AJ14899">
            <v>0</v>
          </cell>
          <cell r="AN14899">
            <v>0</v>
          </cell>
        </row>
        <row r="14900">
          <cell r="X14900">
            <v>0</v>
          </cell>
          <cell r="Y14900">
            <v>0</v>
          </cell>
          <cell r="Z14900">
            <v>0</v>
          </cell>
          <cell r="AA14900">
            <v>0</v>
          </cell>
          <cell r="AE14900">
            <v>0</v>
          </cell>
          <cell r="AG14900">
            <v>0</v>
          </cell>
          <cell r="AH14900">
            <v>0</v>
          </cell>
          <cell r="AI14900">
            <v>0</v>
          </cell>
          <cell r="AJ14900">
            <v>0</v>
          </cell>
          <cell r="AN14900">
            <v>0</v>
          </cell>
        </row>
        <row r="14901">
          <cell r="X14901">
            <v>0</v>
          </cell>
          <cell r="Y14901">
            <v>0</v>
          </cell>
          <cell r="Z14901">
            <v>0</v>
          </cell>
          <cell r="AA14901">
            <v>0</v>
          </cell>
          <cell r="AE14901">
            <v>0</v>
          </cell>
          <cell r="AG14901">
            <v>0</v>
          </cell>
          <cell r="AH14901">
            <v>0</v>
          </cell>
          <cell r="AI14901">
            <v>0</v>
          </cell>
          <cell r="AJ14901">
            <v>0</v>
          </cell>
          <cell r="AN14901">
            <v>0</v>
          </cell>
        </row>
        <row r="14902">
          <cell r="X14902">
            <v>0</v>
          </cell>
          <cell r="Y14902">
            <v>0</v>
          </cell>
          <cell r="Z14902">
            <v>0</v>
          </cell>
          <cell r="AA14902">
            <v>0</v>
          </cell>
          <cell r="AE14902">
            <v>0</v>
          </cell>
          <cell r="AG14902">
            <v>0</v>
          </cell>
          <cell r="AH14902">
            <v>0</v>
          </cell>
          <cell r="AI14902">
            <v>0</v>
          </cell>
          <cell r="AJ14902">
            <v>0</v>
          </cell>
          <cell r="AN14902">
            <v>0</v>
          </cell>
        </row>
        <row r="14903">
          <cell r="X14903">
            <v>0</v>
          </cell>
          <cell r="Y14903">
            <v>0</v>
          </cell>
          <cell r="Z14903">
            <v>0</v>
          </cell>
          <cell r="AA14903">
            <v>0</v>
          </cell>
          <cell r="AE14903">
            <v>0</v>
          </cell>
          <cell r="AG14903">
            <v>0</v>
          </cell>
          <cell r="AH14903">
            <v>0</v>
          </cell>
          <cell r="AI14903">
            <v>0</v>
          </cell>
          <cell r="AJ14903">
            <v>0</v>
          </cell>
          <cell r="AN14903">
            <v>0</v>
          </cell>
        </row>
        <row r="14904">
          <cell r="X14904">
            <v>0</v>
          </cell>
          <cell r="Y14904">
            <v>0</v>
          </cell>
          <cell r="Z14904">
            <v>0</v>
          </cell>
          <cell r="AA14904">
            <v>0</v>
          </cell>
          <cell r="AE14904">
            <v>0</v>
          </cell>
          <cell r="AG14904">
            <v>0</v>
          </cell>
          <cell r="AH14904">
            <v>0</v>
          </cell>
          <cell r="AI14904">
            <v>0</v>
          </cell>
          <cell r="AJ14904">
            <v>0</v>
          </cell>
          <cell r="AN14904">
            <v>0</v>
          </cell>
        </row>
        <row r="14905">
          <cell r="X14905">
            <v>0</v>
          </cell>
          <cell r="Y14905">
            <v>0</v>
          </cell>
          <cell r="Z14905">
            <v>0</v>
          </cell>
          <cell r="AA14905">
            <v>0</v>
          </cell>
          <cell r="AE14905">
            <v>0</v>
          </cell>
          <cell r="AG14905">
            <v>0</v>
          </cell>
          <cell r="AH14905">
            <v>0</v>
          </cell>
          <cell r="AI14905">
            <v>0</v>
          </cell>
          <cell r="AJ14905">
            <v>0</v>
          </cell>
          <cell r="AN14905">
            <v>0</v>
          </cell>
        </row>
        <row r="14906">
          <cell r="X14906">
            <v>0</v>
          </cell>
          <cell r="Y14906">
            <v>0</v>
          </cell>
          <cell r="Z14906">
            <v>0</v>
          </cell>
          <cell r="AA14906">
            <v>0</v>
          </cell>
          <cell r="AE14906">
            <v>0</v>
          </cell>
          <cell r="AG14906">
            <v>0</v>
          </cell>
          <cell r="AH14906">
            <v>0</v>
          </cell>
          <cell r="AI14906">
            <v>0</v>
          </cell>
          <cell r="AJ14906">
            <v>0</v>
          </cell>
          <cell r="AN14906">
            <v>0</v>
          </cell>
        </row>
        <row r="14907">
          <cell r="X14907">
            <v>0</v>
          </cell>
          <cell r="Y14907">
            <v>0</v>
          </cell>
          <cell r="Z14907">
            <v>0</v>
          </cell>
          <cell r="AA14907">
            <v>0</v>
          </cell>
          <cell r="AE14907">
            <v>0</v>
          </cell>
          <cell r="AG14907">
            <v>0</v>
          </cell>
          <cell r="AH14907">
            <v>0</v>
          </cell>
          <cell r="AI14907">
            <v>0</v>
          </cell>
          <cell r="AJ14907">
            <v>0</v>
          </cell>
          <cell r="AN14907">
            <v>0</v>
          </cell>
        </row>
        <row r="14908">
          <cell r="X14908">
            <v>0</v>
          </cell>
          <cell r="Y14908">
            <v>0</v>
          </cell>
          <cell r="Z14908">
            <v>0</v>
          </cell>
          <cell r="AA14908">
            <v>0</v>
          </cell>
          <cell r="AE14908">
            <v>0</v>
          </cell>
          <cell r="AG14908">
            <v>0</v>
          </cell>
          <cell r="AH14908">
            <v>0</v>
          </cell>
          <cell r="AI14908">
            <v>0</v>
          </cell>
          <cell r="AJ14908">
            <v>0</v>
          </cell>
          <cell r="AN14908">
            <v>0</v>
          </cell>
        </row>
        <row r="14909">
          <cell r="X14909">
            <v>0</v>
          </cell>
          <cell r="Y14909">
            <v>0</v>
          </cell>
          <cell r="Z14909">
            <v>0</v>
          </cell>
          <cell r="AA14909">
            <v>0</v>
          </cell>
          <cell r="AE14909">
            <v>0</v>
          </cell>
          <cell r="AG14909">
            <v>0</v>
          </cell>
          <cell r="AH14909">
            <v>0</v>
          </cell>
          <cell r="AI14909">
            <v>0</v>
          </cell>
          <cell r="AJ14909">
            <v>0</v>
          </cell>
          <cell r="AN14909">
            <v>0</v>
          </cell>
        </row>
        <row r="14910">
          <cell r="X14910">
            <v>0</v>
          </cell>
          <cell r="Y14910">
            <v>0</v>
          </cell>
          <cell r="Z14910">
            <v>0</v>
          </cell>
          <cell r="AA14910">
            <v>0</v>
          </cell>
          <cell r="AE14910">
            <v>0</v>
          </cell>
          <cell r="AG14910">
            <v>0</v>
          </cell>
          <cell r="AH14910">
            <v>0</v>
          </cell>
          <cell r="AI14910">
            <v>0</v>
          </cell>
          <cell r="AJ14910">
            <v>0</v>
          </cell>
          <cell r="AN14910">
            <v>0</v>
          </cell>
        </row>
        <row r="14911">
          <cell r="X14911">
            <v>0</v>
          </cell>
          <cell r="Y14911">
            <v>0</v>
          </cell>
          <cell r="Z14911">
            <v>0</v>
          </cell>
          <cell r="AA14911">
            <v>0</v>
          </cell>
          <cell r="AE14911">
            <v>0</v>
          </cell>
          <cell r="AG14911">
            <v>0</v>
          </cell>
          <cell r="AH14911">
            <v>0</v>
          </cell>
          <cell r="AI14911">
            <v>0</v>
          </cell>
          <cell r="AJ14911">
            <v>0</v>
          </cell>
          <cell r="AN14911">
            <v>0</v>
          </cell>
        </row>
        <row r="14912">
          <cell r="X14912">
            <v>0</v>
          </cell>
          <cell r="Y14912">
            <v>0</v>
          </cell>
          <cell r="Z14912">
            <v>0</v>
          </cell>
          <cell r="AA14912">
            <v>0</v>
          </cell>
          <cell r="AE14912">
            <v>0</v>
          </cell>
          <cell r="AG14912">
            <v>0</v>
          </cell>
          <cell r="AH14912">
            <v>0</v>
          </cell>
          <cell r="AI14912">
            <v>0</v>
          </cell>
          <cell r="AJ14912">
            <v>0</v>
          </cell>
          <cell r="AN14912">
            <v>0</v>
          </cell>
        </row>
        <row r="14913">
          <cell r="X14913">
            <v>0</v>
          </cell>
          <cell r="Y14913">
            <v>0</v>
          </cell>
          <cell r="Z14913">
            <v>0</v>
          </cell>
          <cell r="AA14913">
            <v>0</v>
          </cell>
          <cell r="AE14913">
            <v>0</v>
          </cell>
          <cell r="AG14913">
            <v>0</v>
          </cell>
          <cell r="AH14913">
            <v>0</v>
          </cell>
          <cell r="AI14913">
            <v>0</v>
          </cell>
          <cell r="AJ14913">
            <v>0</v>
          </cell>
          <cell r="AN14913">
            <v>0</v>
          </cell>
        </row>
        <row r="14914">
          <cell r="X14914">
            <v>0</v>
          </cell>
          <cell r="Y14914">
            <v>0</v>
          </cell>
          <cell r="Z14914">
            <v>0</v>
          </cell>
          <cell r="AA14914">
            <v>0</v>
          </cell>
          <cell r="AE14914">
            <v>0</v>
          </cell>
          <cell r="AG14914">
            <v>0</v>
          </cell>
          <cell r="AH14914">
            <v>0</v>
          </cell>
          <cell r="AI14914">
            <v>0</v>
          </cell>
          <cell r="AJ14914">
            <v>0</v>
          </cell>
          <cell r="AN14914">
            <v>0</v>
          </cell>
        </row>
        <row r="14915">
          <cell r="X14915">
            <v>0</v>
          </cell>
          <cell r="Y14915">
            <v>0</v>
          </cell>
          <cell r="Z14915">
            <v>0</v>
          </cell>
          <cell r="AA14915">
            <v>0</v>
          </cell>
          <cell r="AE14915">
            <v>0</v>
          </cell>
          <cell r="AG14915">
            <v>0</v>
          </cell>
          <cell r="AH14915">
            <v>0</v>
          </cell>
          <cell r="AI14915">
            <v>0</v>
          </cell>
          <cell r="AJ14915">
            <v>0</v>
          </cell>
          <cell r="AN14915">
            <v>0</v>
          </cell>
        </row>
        <row r="14916">
          <cell r="X14916">
            <v>0</v>
          </cell>
          <cell r="Y14916">
            <v>0</v>
          </cell>
          <cell r="Z14916">
            <v>0</v>
          </cell>
          <cell r="AA14916">
            <v>0</v>
          </cell>
          <cell r="AE14916">
            <v>0</v>
          </cell>
          <cell r="AG14916">
            <v>0</v>
          </cell>
          <cell r="AH14916">
            <v>0</v>
          </cell>
          <cell r="AI14916">
            <v>0</v>
          </cell>
          <cell r="AJ14916">
            <v>0</v>
          </cell>
          <cell r="AN14916">
            <v>0</v>
          </cell>
        </row>
        <row r="14917">
          <cell r="X14917">
            <v>0</v>
          </cell>
          <cell r="Y14917">
            <v>0</v>
          </cell>
          <cell r="Z14917">
            <v>0</v>
          </cell>
          <cell r="AA14917">
            <v>0</v>
          </cell>
          <cell r="AE14917">
            <v>0</v>
          </cell>
          <cell r="AG14917">
            <v>0</v>
          </cell>
          <cell r="AH14917">
            <v>0</v>
          </cell>
          <cell r="AI14917">
            <v>0</v>
          </cell>
          <cell r="AJ14917">
            <v>0</v>
          </cell>
          <cell r="AN14917">
            <v>0</v>
          </cell>
        </row>
        <row r="14918">
          <cell r="X14918">
            <v>0</v>
          </cell>
          <cell r="Y14918">
            <v>0</v>
          </cell>
          <cell r="Z14918">
            <v>0</v>
          </cell>
          <cell r="AA14918">
            <v>0</v>
          </cell>
          <cell r="AE14918">
            <v>0</v>
          </cell>
          <cell r="AG14918">
            <v>0</v>
          </cell>
          <cell r="AH14918">
            <v>0</v>
          </cell>
          <cell r="AI14918">
            <v>0</v>
          </cell>
          <cell r="AJ14918">
            <v>0</v>
          </cell>
          <cell r="AN14918">
            <v>0</v>
          </cell>
        </row>
        <row r="14919">
          <cell r="X14919">
            <v>0</v>
          </cell>
          <cell r="Y14919">
            <v>0</v>
          </cell>
          <cell r="Z14919">
            <v>0</v>
          </cell>
          <cell r="AA14919">
            <v>0</v>
          </cell>
          <cell r="AE14919">
            <v>0</v>
          </cell>
          <cell r="AG14919">
            <v>0</v>
          </cell>
          <cell r="AH14919">
            <v>0</v>
          </cell>
          <cell r="AI14919">
            <v>0</v>
          </cell>
          <cell r="AJ14919">
            <v>0</v>
          </cell>
          <cell r="AN14919">
            <v>0</v>
          </cell>
        </row>
        <row r="14920">
          <cell r="X14920">
            <v>0</v>
          </cell>
          <cell r="Y14920">
            <v>0</v>
          </cell>
          <cell r="Z14920">
            <v>0</v>
          </cell>
          <cell r="AA14920">
            <v>0</v>
          </cell>
          <cell r="AE14920">
            <v>0</v>
          </cell>
          <cell r="AG14920">
            <v>0</v>
          </cell>
          <cell r="AH14920">
            <v>0</v>
          </cell>
          <cell r="AI14920">
            <v>0</v>
          </cell>
          <cell r="AJ14920">
            <v>0</v>
          </cell>
          <cell r="AN14920">
            <v>0</v>
          </cell>
        </row>
        <row r="14921">
          <cell r="X14921">
            <v>0</v>
          </cell>
          <cell r="Y14921">
            <v>0</v>
          </cell>
          <cell r="Z14921">
            <v>0</v>
          </cell>
          <cell r="AA14921">
            <v>0</v>
          </cell>
          <cell r="AE14921">
            <v>0</v>
          </cell>
          <cell r="AG14921">
            <v>0</v>
          </cell>
          <cell r="AH14921">
            <v>0</v>
          </cell>
          <cell r="AI14921">
            <v>0</v>
          </cell>
          <cell r="AJ14921">
            <v>0</v>
          </cell>
          <cell r="AN14921">
            <v>0</v>
          </cell>
        </row>
        <row r="14922">
          <cell r="X14922">
            <v>0</v>
          </cell>
          <cell r="Y14922">
            <v>0</v>
          </cell>
          <cell r="Z14922">
            <v>0</v>
          </cell>
          <cell r="AA14922">
            <v>0</v>
          </cell>
          <cell r="AE14922">
            <v>0</v>
          </cell>
          <cell r="AG14922">
            <v>0</v>
          </cell>
          <cell r="AH14922">
            <v>0</v>
          </cell>
          <cell r="AI14922">
            <v>0</v>
          </cell>
          <cell r="AJ14922">
            <v>0</v>
          </cell>
          <cell r="AN14922">
            <v>0</v>
          </cell>
        </row>
        <row r="14923">
          <cell r="X14923">
            <v>0</v>
          </cell>
          <cell r="Y14923">
            <v>0</v>
          </cell>
          <cell r="Z14923">
            <v>0</v>
          </cell>
          <cell r="AA14923">
            <v>0</v>
          </cell>
          <cell r="AE14923">
            <v>0</v>
          </cell>
          <cell r="AG14923">
            <v>0</v>
          </cell>
          <cell r="AH14923">
            <v>0</v>
          </cell>
          <cell r="AI14923">
            <v>0</v>
          </cell>
          <cell r="AJ14923">
            <v>0</v>
          </cell>
          <cell r="AN14923">
            <v>0</v>
          </cell>
        </row>
        <row r="14924">
          <cell r="X14924">
            <v>0</v>
          </cell>
          <cell r="Y14924">
            <v>0</v>
          </cell>
          <cell r="Z14924">
            <v>0</v>
          </cell>
          <cell r="AA14924">
            <v>0</v>
          </cell>
          <cell r="AE14924">
            <v>0</v>
          </cell>
          <cell r="AG14924">
            <v>0</v>
          </cell>
          <cell r="AH14924">
            <v>0</v>
          </cell>
          <cell r="AI14924">
            <v>0</v>
          </cell>
          <cell r="AJ14924">
            <v>0</v>
          </cell>
          <cell r="AN14924">
            <v>0</v>
          </cell>
        </row>
        <row r="14925">
          <cell r="X14925">
            <v>0</v>
          </cell>
          <cell r="Y14925">
            <v>0</v>
          </cell>
          <cell r="Z14925">
            <v>0</v>
          </cell>
          <cell r="AA14925">
            <v>0</v>
          </cell>
          <cell r="AE14925">
            <v>0</v>
          </cell>
          <cell r="AG14925">
            <v>0</v>
          </cell>
          <cell r="AH14925">
            <v>0</v>
          </cell>
          <cell r="AI14925">
            <v>0</v>
          </cell>
          <cell r="AJ14925">
            <v>0</v>
          </cell>
          <cell r="AN14925">
            <v>0</v>
          </cell>
        </row>
        <row r="14926">
          <cell r="X14926">
            <v>0</v>
          </cell>
          <cell r="Y14926">
            <v>0</v>
          </cell>
          <cell r="Z14926">
            <v>0</v>
          </cell>
          <cell r="AA14926">
            <v>0</v>
          </cell>
          <cell r="AE14926">
            <v>0</v>
          </cell>
          <cell r="AG14926">
            <v>0</v>
          </cell>
          <cell r="AH14926">
            <v>0</v>
          </cell>
          <cell r="AI14926">
            <v>0</v>
          </cell>
          <cell r="AJ14926">
            <v>0</v>
          </cell>
          <cell r="AN14926">
            <v>0</v>
          </cell>
        </row>
        <row r="14927">
          <cell r="X14927">
            <v>0</v>
          </cell>
          <cell r="Y14927">
            <v>0</v>
          </cell>
          <cell r="Z14927">
            <v>0</v>
          </cell>
          <cell r="AA14927">
            <v>0</v>
          </cell>
          <cell r="AE14927">
            <v>0</v>
          </cell>
          <cell r="AG14927">
            <v>0</v>
          </cell>
          <cell r="AH14927">
            <v>0</v>
          </cell>
          <cell r="AI14927">
            <v>0</v>
          </cell>
          <cell r="AJ14927">
            <v>0</v>
          </cell>
          <cell r="AN14927">
            <v>0</v>
          </cell>
        </row>
        <row r="14928">
          <cell r="X14928">
            <v>0</v>
          </cell>
          <cell r="Y14928">
            <v>0</v>
          </cell>
          <cell r="Z14928">
            <v>0</v>
          </cell>
          <cell r="AA14928">
            <v>0</v>
          </cell>
          <cell r="AE14928">
            <v>0</v>
          </cell>
          <cell r="AG14928">
            <v>0</v>
          </cell>
          <cell r="AH14928">
            <v>0</v>
          </cell>
          <cell r="AI14928">
            <v>0</v>
          </cell>
          <cell r="AJ14928">
            <v>0</v>
          </cell>
          <cell r="AN14928">
            <v>0</v>
          </cell>
        </row>
        <row r="14929">
          <cell r="X14929">
            <v>0</v>
          </cell>
          <cell r="Y14929">
            <v>0</v>
          </cell>
          <cell r="Z14929">
            <v>0</v>
          </cell>
          <cell r="AA14929">
            <v>0</v>
          </cell>
          <cell r="AE14929">
            <v>0</v>
          </cell>
          <cell r="AG14929">
            <v>0</v>
          </cell>
          <cell r="AH14929">
            <v>0</v>
          </cell>
          <cell r="AI14929">
            <v>0</v>
          </cell>
          <cell r="AJ14929">
            <v>0</v>
          </cell>
          <cell r="AN14929">
            <v>0</v>
          </cell>
        </row>
        <row r="14930">
          <cell r="X14930">
            <v>0</v>
          </cell>
          <cell r="Y14930">
            <v>0</v>
          </cell>
          <cell r="Z14930">
            <v>0</v>
          </cell>
          <cell r="AA14930">
            <v>0</v>
          </cell>
          <cell r="AE14930">
            <v>0</v>
          </cell>
          <cell r="AG14930">
            <v>0</v>
          </cell>
          <cell r="AH14930">
            <v>0</v>
          </cell>
          <cell r="AI14930">
            <v>0</v>
          </cell>
          <cell r="AJ14930">
            <v>0</v>
          </cell>
          <cell r="AN14930">
            <v>0</v>
          </cell>
        </row>
        <row r="14931">
          <cell r="X14931">
            <v>0</v>
          </cell>
          <cell r="Y14931">
            <v>0</v>
          </cell>
          <cell r="Z14931">
            <v>0</v>
          </cell>
          <cell r="AA14931">
            <v>0</v>
          </cell>
          <cell r="AE14931">
            <v>0</v>
          </cell>
          <cell r="AG14931">
            <v>0</v>
          </cell>
          <cell r="AH14931">
            <v>0</v>
          </cell>
          <cell r="AI14931">
            <v>0</v>
          </cell>
          <cell r="AJ14931">
            <v>0</v>
          </cell>
          <cell r="AN14931">
            <v>0</v>
          </cell>
        </row>
        <row r="14932">
          <cell r="X14932">
            <v>0</v>
          </cell>
          <cell r="Y14932">
            <v>0</v>
          </cell>
          <cell r="Z14932">
            <v>0</v>
          </cell>
          <cell r="AA14932">
            <v>0</v>
          </cell>
          <cell r="AE14932">
            <v>0</v>
          </cell>
          <cell r="AG14932">
            <v>0</v>
          </cell>
          <cell r="AH14932">
            <v>0</v>
          </cell>
          <cell r="AI14932">
            <v>0</v>
          </cell>
          <cell r="AJ14932">
            <v>0</v>
          </cell>
          <cell r="AN14932">
            <v>0</v>
          </cell>
        </row>
        <row r="14933">
          <cell r="X14933">
            <v>0</v>
          </cell>
          <cell r="Y14933">
            <v>0</v>
          </cell>
          <cell r="Z14933">
            <v>0</v>
          </cell>
          <cell r="AA14933">
            <v>0</v>
          </cell>
          <cell r="AE14933">
            <v>0</v>
          </cell>
          <cell r="AG14933">
            <v>0</v>
          </cell>
          <cell r="AH14933">
            <v>0</v>
          </cell>
          <cell r="AI14933">
            <v>0</v>
          </cell>
          <cell r="AJ14933">
            <v>0</v>
          </cell>
          <cell r="AN14933">
            <v>0</v>
          </cell>
        </row>
        <row r="14934">
          <cell r="X14934">
            <v>0</v>
          </cell>
          <cell r="Y14934">
            <v>0</v>
          </cell>
          <cell r="Z14934">
            <v>0</v>
          </cell>
          <cell r="AA14934">
            <v>0</v>
          </cell>
          <cell r="AE14934">
            <v>0</v>
          </cell>
          <cell r="AG14934">
            <v>0</v>
          </cell>
          <cell r="AH14934">
            <v>0</v>
          </cell>
          <cell r="AI14934">
            <v>0</v>
          </cell>
          <cell r="AJ14934">
            <v>0</v>
          </cell>
          <cell r="AN14934">
            <v>0</v>
          </cell>
        </row>
        <row r="14935">
          <cell r="X14935">
            <v>0</v>
          </cell>
          <cell r="Y14935">
            <v>0</v>
          </cell>
          <cell r="Z14935">
            <v>0</v>
          </cell>
          <cell r="AA14935">
            <v>0</v>
          </cell>
          <cell r="AE14935">
            <v>0</v>
          </cell>
          <cell r="AG14935">
            <v>0</v>
          </cell>
          <cell r="AH14935">
            <v>0</v>
          </cell>
          <cell r="AI14935">
            <v>0</v>
          </cell>
          <cell r="AJ14935">
            <v>0</v>
          </cell>
          <cell r="AN14935">
            <v>0</v>
          </cell>
        </row>
        <row r="14936">
          <cell r="X14936">
            <v>0</v>
          </cell>
          <cell r="Y14936">
            <v>0</v>
          </cell>
          <cell r="Z14936">
            <v>0</v>
          </cell>
          <cell r="AA14936">
            <v>0</v>
          </cell>
          <cell r="AE14936">
            <v>0</v>
          </cell>
          <cell r="AG14936">
            <v>0</v>
          </cell>
          <cell r="AH14936">
            <v>0</v>
          </cell>
          <cell r="AI14936">
            <v>0</v>
          </cell>
          <cell r="AJ14936">
            <v>0</v>
          </cell>
          <cell r="AN14936">
            <v>0</v>
          </cell>
        </row>
        <row r="14937">
          <cell r="X14937">
            <v>0</v>
          </cell>
          <cell r="Y14937">
            <v>0</v>
          </cell>
          <cell r="Z14937">
            <v>0</v>
          </cell>
          <cell r="AA14937">
            <v>0</v>
          </cell>
          <cell r="AE14937">
            <v>0</v>
          </cell>
          <cell r="AG14937">
            <v>0</v>
          </cell>
          <cell r="AH14937">
            <v>0</v>
          </cell>
          <cell r="AI14937">
            <v>0</v>
          </cell>
          <cell r="AJ14937">
            <v>0</v>
          </cell>
          <cell r="AN14937">
            <v>0</v>
          </cell>
        </row>
        <row r="14938">
          <cell r="X14938">
            <v>0</v>
          </cell>
          <cell r="Y14938">
            <v>0</v>
          </cell>
          <cell r="Z14938">
            <v>0</v>
          </cell>
          <cell r="AA14938">
            <v>0</v>
          </cell>
          <cell r="AE14938">
            <v>0</v>
          </cell>
          <cell r="AG14938">
            <v>0</v>
          </cell>
          <cell r="AH14938">
            <v>0</v>
          </cell>
          <cell r="AI14938">
            <v>0</v>
          </cell>
          <cell r="AJ14938">
            <v>0</v>
          </cell>
          <cell r="AN14938">
            <v>0</v>
          </cell>
        </row>
        <row r="14939">
          <cell r="X14939">
            <v>0</v>
          </cell>
          <cell r="Y14939">
            <v>0</v>
          </cell>
          <cell r="Z14939">
            <v>0</v>
          </cell>
          <cell r="AA14939">
            <v>0</v>
          </cell>
          <cell r="AE14939">
            <v>0</v>
          </cell>
          <cell r="AG14939">
            <v>0</v>
          </cell>
          <cell r="AH14939">
            <v>0</v>
          </cell>
          <cell r="AI14939">
            <v>0</v>
          </cell>
          <cell r="AJ14939">
            <v>0</v>
          </cell>
          <cell r="AN14939">
            <v>0</v>
          </cell>
        </row>
        <row r="14940">
          <cell r="X14940">
            <v>0</v>
          </cell>
          <cell r="Y14940">
            <v>0</v>
          </cell>
          <cell r="Z14940">
            <v>0</v>
          </cell>
          <cell r="AA14940">
            <v>0</v>
          </cell>
          <cell r="AE14940">
            <v>0</v>
          </cell>
          <cell r="AG14940">
            <v>0</v>
          </cell>
          <cell r="AH14940">
            <v>0</v>
          </cell>
          <cell r="AI14940">
            <v>0</v>
          </cell>
          <cell r="AJ14940">
            <v>0</v>
          </cell>
          <cell r="AN14940">
            <v>0</v>
          </cell>
        </row>
        <row r="14941">
          <cell r="X14941">
            <v>0</v>
          </cell>
          <cell r="Y14941">
            <v>0</v>
          </cell>
          <cell r="Z14941">
            <v>0</v>
          </cell>
          <cell r="AA14941">
            <v>0</v>
          </cell>
          <cell r="AE14941">
            <v>0</v>
          </cell>
          <cell r="AG14941">
            <v>0</v>
          </cell>
          <cell r="AH14941">
            <v>0</v>
          </cell>
          <cell r="AI14941">
            <v>0</v>
          </cell>
          <cell r="AJ14941">
            <v>0</v>
          </cell>
          <cell r="AN14941">
            <v>0</v>
          </cell>
        </row>
        <row r="14942">
          <cell r="X14942">
            <v>0</v>
          </cell>
          <cell r="Y14942">
            <v>0</v>
          </cell>
          <cell r="Z14942">
            <v>0</v>
          </cell>
          <cell r="AA14942">
            <v>0</v>
          </cell>
          <cell r="AE14942">
            <v>0</v>
          </cell>
          <cell r="AG14942">
            <v>0</v>
          </cell>
          <cell r="AH14942">
            <v>0</v>
          </cell>
          <cell r="AI14942">
            <v>0</v>
          </cell>
          <cell r="AJ14942">
            <v>0</v>
          </cell>
          <cell r="AN14942">
            <v>0</v>
          </cell>
        </row>
        <row r="14943">
          <cell r="X14943">
            <v>0</v>
          </cell>
          <cell r="Y14943">
            <v>0</v>
          </cell>
          <cell r="Z14943">
            <v>0</v>
          </cell>
          <cell r="AA14943">
            <v>0</v>
          </cell>
          <cell r="AE14943">
            <v>0</v>
          </cell>
          <cell r="AG14943">
            <v>0</v>
          </cell>
          <cell r="AH14943">
            <v>0</v>
          </cell>
          <cell r="AI14943">
            <v>0</v>
          </cell>
          <cell r="AJ14943">
            <v>0</v>
          </cell>
          <cell r="AN14943">
            <v>0</v>
          </cell>
        </row>
        <row r="14944">
          <cell r="X14944">
            <v>0</v>
          </cell>
          <cell r="Y14944">
            <v>0</v>
          </cell>
          <cell r="Z14944">
            <v>0</v>
          </cell>
          <cell r="AA14944">
            <v>0</v>
          </cell>
          <cell r="AE14944">
            <v>0</v>
          </cell>
          <cell r="AG14944">
            <v>0</v>
          </cell>
          <cell r="AH14944">
            <v>0</v>
          </cell>
          <cell r="AI14944">
            <v>0</v>
          </cell>
          <cell r="AJ14944">
            <v>0</v>
          </cell>
          <cell r="AN14944">
            <v>0</v>
          </cell>
        </row>
        <row r="14945">
          <cell r="X14945">
            <v>0</v>
          </cell>
          <cell r="Y14945">
            <v>0</v>
          </cell>
          <cell r="Z14945">
            <v>0</v>
          </cell>
          <cell r="AA14945">
            <v>0</v>
          </cell>
          <cell r="AE14945">
            <v>0</v>
          </cell>
          <cell r="AG14945">
            <v>0</v>
          </cell>
          <cell r="AH14945">
            <v>0</v>
          </cell>
          <cell r="AI14945">
            <v>0</v>
          </cell>
          <cell r="AJ14945">
            <v>0</v>
          </cell>
          <cell r="AN14945">
            <v>0</v>
          </cell>
        </row>
        <row r="14946">
          <cell r="X14946">
            <v>0</v>
          </cell>
          <cell r="Y14946">
            <v>0</v>
          </cell>
          <cell r="Z14946">
            <v>0</v>
          </cell>
          <cell r="AA14946">
            <v>0</v>
          </cell>
          <cell r="AE14946">
            <v>0</v>
          </cell>
          <cell r="AG14946">
            <v>0</v>
          </cell>
          <cell r="AH14946">
            <v>0</v>
          </cell>
          <cell r="AI14946">
            <v>0</v>
          </cell>
          <cell r="AJ14946">
            <v>0</v>
          </cell>
          <cell r="AN14946">
            <v>0</v>
          </cell>
        </row>
        <row r="14947">
          <cell r="X14947">
            <v>0</v>
          </cell>
          <cell r="Y14947">
            <v>0</v>
          </cell>
          <cell r="Z14947">
            <v>0</v>
          </cell>
          <cell r="AA14947">
            <v>0</v>
          </cell>
          <cell r="AE14947">
            <v>0</v>
          </cell>
          <cell r="AG14947">
            <v>0</v>
          </cell>
          <cell r="AH14947">
            <v>0</v>
          </cell>
          <cell r="AI14947">
            <v>0</v>
          </cell>
          <cell r="AJ14947">
            <v>0</v>
          </cell>
          <cell r="AN14947">
            <v>0</v>
          </cell>
        </row>
        <row r="14948">
          <cell r="X14948">
            <v>0</v>
          </cell>
          <cell r="Y14948">
            <v>0</v>
          </cell>
          <cell r="Z14948">
            <v>0</v>
          </cell>
          <cell r="AA14948">
            <v>0</v>
          </cell>
          <cell r="AE14948">
            <v>0</v>
          </cell>
          <cell r="AG14948">
            <v>0</v>
          </cell>
          <cell r="AH14948">
            <v>0</v>
          </cell>
          <cell r="AI14948">
            <v>0</v>
          </cell>
          <cell r="AJ14948">
            <v>0</v>
          </cell>
          <cell r="AN14948">
            <v>0</v>
          </cell>
        </row>
        <row r="14949">
          <cell r="X14949">
            <v>0</v>
          </cell>
          <cell r="Y14949">
            <v>0</v>
          </cell>
          <cell r="Z14949">
            <v>0</v>
          </cell>
          <cell r="AA14949">
            <v>0</v>
          </cell>
          <cell r="AE14949">
            <v>0</v>
          </cell>
          <cell r="AG14949">
            <v>0</v>
          </cell>
          <cell r="AH14949">
            <v>0</v>
          </cell>
          <cell r="AI14949">
            <v>0</v>
          </cell>
          <cell r="AJ14949">
            <v>0</v>
          </cell>
          <cell r="AN14949">
            <v>0</v>
          </cell>
        </row>
        <row r="14950">
          <cell r="X14950">
            <v>0</v>
          </cell>
          <cell r="Y14950">
            <v>0</v>
          </cell>
          <cell r="Z14950">
            <v>0</v>
          </cell>
          <cell r="AA14950">
            <v>0</v>
          </cell>
          <cell r="AE14950">
            <v>0</v>
          </cell>
          <cell r="AG14950">
            <v>0</v>
          </cell>
          <cell r="AH14950">
            <v>0</v>
          </cell>
          <cell r="AI14950">
            <v>0</v>
          </cell>
          <cell r="AJ14950">
            <v>0</v>
          </cell>
          <cell r="AN14950">
            <v>0</v>
          </cell>
        </row>
        <row r="14951">
          <cell r="X14951">
            <v>0</v>
          </cell>
          <cell r="Y14951">
            <v>0</v>
          </cell>
          <cell r="Z14951">
            <v>0</v>
          </cell>
          <cell r="AA14951">
            <v>0</v>
          </cell>
          <cell r="AE14951">
            <v>0</v>
          </cell>
          <cell r="AG14951">
            <v>0</v>
          </cell>
          <cell r="AH14951">
            <v>0</v>
          </cell>
          <cell r="AI14951">
            <v>0</v>
          </cell>
          <cell r="AJ14951">
            <v>0</v>
          </cell>
          <cell r="AN14951">
            <v>0</v>
          </cell>
        </row>
        <row r="14952">
          <cell r="X14952">
            <v>0</v>
          </cell>
          <cell r="Y14952">
            <v>0</v>
          </cell>
          <cell r="Z14952">
            <v>0</v>
          </cell>
          <cell r="AA14952">
            <v>0</v>
          </cell>
          <cell r="AE14952">
            <v>0</v>
          </cell>
          <cell r="AG14952">
            <v>0</v>
          </cell>
          <cell r="AH14952">
            <v>0</v>
          </cell>
          <cell r="AI14952">
            <v>0</v>
          </cell>
          <cell r="AJ14952">
            <v>0</v>
          </cell>
          <cell r="AN14952">
            <v>0</v>
          </cell>
        </row>
        <row r="14953">
          <cell r="X14953">
            <v>0</v>
          </cell>
          <cell r="Y14953">
            <v>0</v>
          </cell>
          <cell r="Z14953">
            <v>0</v>
          </cell>
          <cell r="AA14953">
            <v>0</v>
          </cell>
          <cell r="AE14953">
            <v>0</v>
          </cell>
          <cell r="AG14953">
            <v>0</v>
          </cell>
          <cell r="AH14953">
            <v>0</v>
          </cell>
          <cell r="AI14953">
            <v>0</v>
          </cell>
          <cell r="AJ14953">
            <v>0</v>
          </cell>
          <cell r="AN14953">
            <v>0</v>
          </cell>
        </row>
        <row r="14954">
          <cell r="X14954">
            <v>0</v>
          </cell>
          <cell r="Y14954">
            <v>0</v>
          </cell>
          <cell r="Z14954">
            <v>0</v>
          </cell>
          <cell r="AA14954">
            <v>0</v>
          </cell>
          <cell r="AE14954">
            <v>0</v>
          </cell>
          <cell r="AG14954">
            <v>0</v>
          </cell>
          <cell r="AH14954">
            <v>0</v>
          </cell>
          <cell r="AI14954">
            <v>0</v>
          </cell>
          <cell r="AJ14954">
            <v>0</v>
          </cell>
          <cell r="AN14954">
            <v>0</v>
          </cell>
        </row>
        <row r="14955">
          <cell r="X14955">
            <v>0</v>
          </cell>
          <cell r="Y14955">
            <v>0</v>
          </cell>
          <cell r="Z14955">
            <v>0</v>
          </cell>
          <cell r="AA14955">
            <v>0</v>
          </cell>
          <cell r="AE14955">
            <v>0</v>
          </cell>
          <cell r="AG14955">
            <v>0</v>
          </cell>
          <cell r="AH14955">
            <v>0</v>
          </cell>
          <cell r="AI14955">
            <v>0</v>
          </cell>
          <cell r="AJ14955">
            <v>0</v>
          </cell>
          <cell r="AN14955">
            <v>0</v>
          </cell>
        </row>
        <row r="14956">
          <cell r="X14956">
            <v>0</v>
          </cell>
          <cell r="Y14956">
            <v>0</v>
          </cell>
          <cell r="Z14956">
            <v>0</v>
          </cell>
          <cell r="AA14956">
            <v>0</v>
          </cell>
          <cell r="AE14956">
            <v>0</v>
          </cell>
          <cell r="AG14956">
            <v>0</v>
          </cell>
          <cell r="AH14956">
            <v>0</v>
          </cell>
          <cell r="AI14956">
            <v>0</v>
          </cell>
          <cell r="AJ14956">
            <v>0</v>
          </cell>
          <cell r="AN14956">
            <v>0</v>
          </cell>
        </row>
        <row r="14957">
          <cell r="X14957">
            <v>0</v>
          </cell>
          <cell r="Y14957">
            <v>0</v>
          </cell>
          <cell r="Z14957">
            <v>0</v>
          </cell>
          <cell r="AA14957">
            <v>0</v>
          </cell>
          <cell r="AE14957">
            <v>0</v>
          </cell>
          <cell r="AG14957">
            <v>0</v>
          </cell>
          <cell r="AH14957">
            <v>0</v>
          </cell>
          <cell r="AI14957">
            <v>0</v>
          </cell>
          <cell r="AJ14957">
            <v>0</v>
          </cell>
          <cell r="AN14957">
            <v>0</v>
          </cell>
        </row>
        <row r="14958">
          <cell r="X14958">
            <v>0</v>
          </cell>
          <cell r="Y14958">
            <v>0</v>
          </cell>
          <cell r="Z14958">
            <v>0</v>
          </cell>
          <cell r="AA14958">
            <v>0</v>
          </cell>
          <cell r="AE14958">
            <v>0</v>
          </cell>
          <cell r="AG14958">
            <v>0</v>
          </cell>
          <cell r="AH14958">
            <v>0</v>
          </cell>
          <cell r="AI14958">
            <v>0</v>
          </cell>
          <cell r="AJ14958">
            <v>0</v>
          </cell>
          <cell r="AN14958">
            <v>0</v>
          </cell>
        </row>
        <row r="14959">
          <cell r="X14959">
            <v>0</v>
          </cell>
          <cell r="Y14959">
            <v>0</v>
          </cell>
          <cell r="Z14959">
            <v>0</v>
          </cell>
          <cell r="AA14959">
            <v>0</v>
          </cell>
          <cell r="AE14959">
            <v>0</v>
          </cell>
          <cell r="AG14959">
            <v>0</v>
          </cell>
          <cell r="AH14959">
            <v>0</v>
          </cell>
          <cell r="AI14959">
            <v>0</v>
          </cell>
          <cell r="AJ14959">
            <v>0</v>
          </cell>
          <cell r="AN14959">
            <v>0</v>
          </cell>
        </row>
        <row r="14960">
          <cell r="X14960">
            <v>0</v>
          </cell>
          <cell r="Y14960">
            <v>0</v>
          </cell>
          <cell r="Z14960">
            <v>0</v>
          </cell>
          <cell r="AA14960">
            <v>0</v>
          </cell>
          <cell r="AE14960">
            <v>0</v>
          </cell>
          <cell r="AG14960">
            <v>0</v>
          </cell>
          <cell r="AH14960">
            <v>0</v>
          </cell>
          <cell r="AI14960">
            <v>0</v>
          </cell>
          <cell r="AJ14960">
            <v>0</v>
          </cell>
          <cell r="AN14960">
            <v>0</v>
          </cell>
        </row>
        <row r="14961">
          <cell r="X14961">
            <v>0</v>
          </cell>
          <cell r="Y14961">
            <v>0</v>
          </cell>
          <cell r="Z14961">
            <v>0</v>
          </cell>
          <cell r="AA14961">
            <v>0</v>
          </cell>
          <cell r="AE14961">
            <v>0</v>
          </cell>
          <cell r="AG14961">
            <v>0</v>
          </cell>
          <cell r="AH14961">
            <v>0</v>
          </cell>
          <cell r="AI14961">
            <v>0</v>
          </cell>
          <cell r="AJ14961">
            <v>0</v>
          </cell>
          <cell r="AN14961">
            <v>0</v>
          </cell>
        </row>
        <row r="14962">
          <cell r="X14962">
            <v>0</v>
          </cell>
          <cell r="Y14962">
            <v>0</v>
          </cell>
          <cell r="Z14962">
            <v>0</v>
          </cell>
          <cell r="AA14962">
            <v>0</v>
          </cell>
          <cell r="AE14962">
            <v>0</v>
          </cell>
          <cell r="AG14962">
            <v>0</v>
          </cell>
          <cell r="AH14962">
            <v>0</v>
          </cell>
          <cell r="AI14962">
            <v>0</v>
          </cell>
          <cell r="AJ14962">
            <v>0</v>
          </cell>
          <cell r="AN14962">
            <v>0</v>
          </cell>
        </row>
        <row r="14963">
          <cell r="X14963">
            <v>0</v>
          </cell>
          <cell r="Y14963">
            <v>0</v>
          </cell>
          <cell r="Z14963">
            <v>0</v>
          </cell>
          <cell r="AA14963">
            <v>0</v>
          </cell>
          <cell r="AE14963">
            <v>0</v>
          </cell>
          <cell r="AG14963">
            <v>0</v>
          </cell>
          <cell r="AH14963">
            <v>0</v>
          </cell>
          <cell r="AI14963">
            <v>0</v>
          </cell>
          <cell r="AJ14963">
            <v>0</v>
          </cell>
          <cell r="AN14963">
            <v>0</v>
          </cell>
        </row>
        <row r="14964">
          <cell r="X14964">
            <v>0</v>
          </cell>
          <cell r="Y14964">
            <v>0</v>
          </cell>
          <cell r="Z14964">
            <v>0</v>
          </cell>
          <cell r="AA14964">
            <v>0</v>
          </cell>
          <cell r="AE14964">
            <v>0</v>
          </cell>
          <cell r="AG14964">
            <v>0</v>
          </cell>
          <cell r="AH14964">
            <v>0</v>
          </cell>
          <cell r="AI14964">
            <v>0</v>
          </cell>
          <cell r="AJ14964">
            <v>0</v>
          </cell>
          <cell r="AN14964">
            <v>0</v>
          </cell>
        </row>
        <row r="14965">
          <cell r="X14965">
            <v>0</v>
          </cell>
          <cell r="Y14965">
            <v>0</v>
          </cell>
          <cell r="Z14965">
            <v>0</v>
          </cell>
          <cell r="AA14965">
            <v>0</v>
          </cell>
          <cell r="AE14965">
            <v>0</v>
          </cell>
          <cell r="AG14965">
            <v>0</v>
          </cell>
          <cell r="AH14965">
            <v>0</v>
          </cell>
          <cell r="AI14965">
            <v>0</v>
          </cell>
          <cell r="AJ14965">
            <v>0</v>
          </cell>
          <cell r="AN14965">
            <v>0</v>
          </cell>
        </row>
        <row r="14966">
          <cell r="X14966">
            <v>0</v>
          </cell>
          <cell r="Y14966">
            <v>0</v>
          </cell>
          <cell r="Z14966">
            <v>0</v>
          </cell>
          <cell r="AA14966">
            <v>0</v>
          </cell>
          <cell r="AE14966">
            <v>0</v>
          </cell>
          <cell r="AG14966">
            <v>0</v>
          </cell>
          <cell r="AH14966">
            <v>0</v>
          </cell>
          <cell r="AI14966">
            <v>0</v>
          </cell>
          <cell r="AJ14966">
            <v>0</v>
          </cell>
          <cell r="AN14966">
            <v>0</v>
          </cell>
        </row>
        <row r="14967">
          <cell r="X14967">
            <v>0</v>
          </cell>
          <cell r="Y14967">
            <v>0</v>
          </cell>
          <cell r="Z14967">
            <v>0</v>
          </cell>
          <cell r="AA14967">
            <v>0</v>
          </cell>
          <cell r="AE14967">
            <v>0</v>
          </cell>
          <cell r="AG14967">
            <v>0</v>
          </cell>
          <cell r="AH14967">
            <v>0</v>
          </cell>
          <cell r="AI14967">
            <v>0</v>
          </cell>
          <cell r="AJ14967">
            <v>0</v>
          </cell>
          <cell r="AN14967">
            <v>0</v>
          </cell>
        </row>
        <row r="14968">
          <cell r="X14968">
            <v>0</v>
          </cell>
          <cell r="Y14968">
            <v>0</v>
          </cell>
          <cell r="Z14968">
            <v>0</v>
          </cell>
          <cell r="AA14968">
            <v>0</v>
          </cell>
          <cell r="AE14968">
            <v>0</v>
          </cell>
          <cell r="AG14968">
            <v>0</v>
          </cell>
          <cell r="AH14968">
            <v>0</v>
          </cell>
          <cell r="AI14968">
            <v>0</v>
          </cell>
          <cell r="AJ14968">
            <v>0</v>
          </cell>
          <cell r="AN14968">
            <v>0</v>
          </cell>
        </row>
        <row r="14969">
          <cell r="X14969">
            <v>0</v>
          </cell>
          <cell r="Y14969">
            <v>0</v>
          </cell>
          <cell r="Z14969">
            <v>0</v>
          </cell>
          <cell r="AA14969">
            <v>0</v>
          </cell>
          <cell r="AE14969">
            <v>0</v>
          </cell>
          <cell r="AG14969">
            <v>0</v>
          </cell>
          <cell r="AH14969">
            <v>0</v>
          </cell>
          <cell r="AI14969">
            <v>0</v>
          </cell>
          <cell r="AJ14969">
            <v>0</v>
          </cell>
          <cell r="AN14969">
            <v>0</v>
          </cell>
        </row>
        <row r="14970">
          <cell r="X14970">
            <v>0</v>
          </cell>
          <cell r="Y14970">
            <v>0</v>
          </cell>
          <cell r="Z14970">
            <v>0</v>
          </cell>
          <cell r="AA14970">
            <v>0</v>
          </cell>
          <cell r="AE14970">
            <v>0</v>
          </cell>
          <cell r="AG14970">
            <v>0</v>
          </cell>
          <cell r="AH14970">
            <v>0</v>
          </cell>
          <cell r="AI14970">
            <v>0</v>
          </cell>
          <cell r="AJ14970">
            <v>0</v>
          </cell>
          <cell r="AN14970">
            <v>0</v>
          </cell>
        </row>
        <row r="14971">
          <cell r="X14971">
            <v>0</v>
          </cell>
          <cell r="Y14971">
            <v>0</v>
          </cell>
          <cell r="Z14971">
            <v>0</v>
          </cell>
          <cell r="AA14971">
            <v>0</v>
          </cell>
          <cell r="AE14971">
            <v>0</v>
          </cell>
          <cell r="AG14971">
            <v>0</v>
          </cell>
          <cell r="AH14971">
            <v>0</v>
          </cell>
          <cell r="AI14971">
            <v>0</v>
          </cell>
          <cell r="AJ14971">
            <v>0</v>
          </cell>
          <cell r="AN14971">
            <v>0</v>
          </cell>
        </row>
        <row r="14972">
          <cell r="X14972">
            <v>0</v>
          </cell>
          <cell r="Y14972">
            <v>0</v>
          </cell>
          <cell r="Z14972">
            <v>0</v>
          </cell>
          <cell r="AA14972">
            <v>0</v>
          </cell>
          <cell r="AE14972">
            <v>0</v>
          </cell>
          <cell r="AG14972">
            <v>0</v>
          </cell>
          <cell r="AH14972">
            <v>0</v>
          </cell>
          <cell r="AI14972">
            <v>0</v>
          </cell>
          <cell r="AJ14972">
            <v>0</v>
          </cell>
          <cell r="AN14972">
            <v>0</v>
          </cell>
        </row>
        <row r="14973">
          <cell r="X14973">
            <v>0</v>
          </cell>
          <cell r="Y14973">
            <v>0</v>
          </cell>
          <cell r="Z14973">
            <v>0</v>
          </cell>
          <cell r="AA14973">
            <v>0</v>
          </cell>
          <cell r="AE14973">
            <v>0</v>
          </cell>
          <cell r="AG14973">
            <v>0</v>
          </cell>
          <cell r="AH14973">
            <v>0</v>
          </cell>
          <cell r="AI14973">
            <v>0</v>
          </cell>
          <cell r="AJ14973">
            <v>0</v>
          </cell>
          <cell r="AN14973">
            <v>0</v>
          </cell>
        </row>
        <row r="14974">
          <cell r="X14974">
            <v>0</v>
          </cell>
          <cell r="Y14974">
            <v>0</v>
          </cell>
          <cell r="Z14974">
            <v>0</v>
          </cell>
          <cell r="AA14974">
            <v>0</v>
          </cell>
          <cell r="AE14974">
            <v>0</v>
          </cell>
          <cell r="AG14974">
            <v>0</v>
          </cell>
          <cell r="AH14974">
            <v>0</v>
          </cell>
          <cell r="AI14974">
            <v>0</v>
          </cell>
          <cell r="AJ14974">
            <v>0</v>
          </cell>
          <cell r="AN14974">
            <v>0</v>
          </cell>
        </row>
        <row r="14975">
          <cell r="X14975">
            <v>0</v>
          </cell>
          <cell r="Y14975">
            <v>0</v>
          </cell>
          <cell r="Z14975">
            <v>0</v>
          </cell>
          <cell r="AA14975">
            <v>0</v>
          </cell>
          <cell r="AE14975">
            <v>0</v>
          </cell>
          <cell r="AG14975">
            <v>0</v>
          </cell>
          <cell r="AH14975">
            <v>0</v>
          </cell>
          <cell r="AI14975">
            <v>0</v>
          </cell>
          <cell r="AJ14975">
            <v>0</v>
          </cell>
          <cell r="AN14975">
            <v>0</v>
          </cell>
        </row>
        <row r="14976">
          <cell r="X14976">
            <v>0</v>
          </cell>
          <cell r="Y14976">
            <v>0</v>
          </cell>
          <cell r="Z14976">
            <v>0</v>
          </cell>
          <cell r="AA14976">
            <v>0</v>
          </cell>
          <cell r="AE14976">
            <v>0</v>
          </cell>
          <cell r="AG14976">
            <v>0</v>
          </cell>
          <cell r="AH14976">
            <v>0</v>
          </cell>
          <cell r="AI14976">
            <v>0</v>
          </cell>
          <cell r="AJ14976">
            <v>0</v>
          </cell>
          <cell r="AN14976">
            <v>0</v>
          </cell>
        </row>
        <row r="14977">
          <cell r="X14977">
            <v>0</v>
          </cell>
          <cell r="Y14977">
            <v>0</v>
          </cell>
          <cell r="Z14977">
            <v>0</v>
          </cell>
          <cell r="AA14977">
            <v>0</v>
          </cell>
          <cell r="AE14977">
            <v>0</v>
          </cell>
          <cell r="AG14977">
            <v>0</v>
          </cell>
          <cell r="AH14977">
            <v>0</v>
          </cell>
          <cell r="AI14977">
            <v>0</v>
          </cell>
          <cell r="AJ14977">
            <v>0</v>
          </cell>
          <cell r="AN14977">
            <v>0</v>
          </cell>
        </row>
        <row r="14978">
          <cell r="X14978">
            <v>0</v>
          </cell>
          <cell r="Y14978">
            <v>0</v>
          </cell>
          <cell r="Z14978">
            <v>0</v>
          </cell>
          <cell r="AA14978">
            <v>0</v>
          </cell>
          <cell r="AE14978">
            <v>0</v>
          </cell>
          <cell r="AG14978">
            <v>0</v>
          </cell>
          <cell r="AH14978">
            <v>0</v>
          </cell>
          <cell r="AI14978">
            <v>0</v>
          </cell>
          <cell r="AJ14978">
            <v>0</v>
          </cell>
          <cell r="AN14978">
            <v>0</v>
          </cell>
        </row>
        <row r="14979">
          <cell r="X14979">
            <v>0</v>
          </cell>
          <cell r="Y14979">
            <v>0</v>
          </cell>
          <cell r="Z14979">
            <v>0</v>
          </cell>
          <cell r="AA14979">
            <v>0</v>
          </cell>
          <cell r="AE14979">
            <v>0</v>
          </cell>
          <cell r="AG14979">
            <v>0</v>
          </cell>
          <cell r="AH14979">
            <v>0</v>
          </cell>
          <cell r="AI14979">
            <v>0</v>
          </cell>
          <cell r="AJ14979">
            <v>0</v>
          </cell>
          <cell r="AN14979">
            <v>0</v>
          </cell>
        </row>
        <row r="14980">
          <cell r="X14980">
            <v>0</v>
          </cell>
          <cell r="Y14980">
            <v>0</v>
          </cell>
          <cell r="Z14980">
            <v>0</v>
          </cell>
          <cell r="AA14980">
            <v>0</v>
          </cell>
          <cell r="AE14980">
            <v>0</v>
          </cell>
          <cell r="AG14980">
            <v>0</v>
          </cell>
          <cell r="AH14980">
            <v>0</v>
          </cell>
          <cell r="AI14980">
            <v>0</v>
          </cell>
          <cell r="AJ14980">
            <v>0</v>
          </cell>
          <cell r="AN14980">
            <v>0</v>
          </cell>
        </row>
        <row r="14981">
          <cell r="X14981">
            <v>0</v>
          </cell>
          <cell r="Y14981">
            <v>0</v>
          </cell>
          <cell r="Z14981">
            <v>0</v>
          </cell>
          <cell r="AA14981">
            <v>0</v>
          </cell>
          <cell r="AE14981">
            <v>0</v>
          </cell>
          <cell r="AG14981">
            <v>0</v>
          </cell>
          <cell r="AH14981">
            <v>0</v>
          </cell>
          <cell r="AI14981">
            <v>0</v>
          </cell>
          <cell r="AJ14981">
            <v>0</v>
          </cell>
          <cell r="AN14981">
            <v>0</v>
          </cell>
        </row>
        <row r="14982">
          <cell r="X14982">
            <v>0</v>
          </cell>
          <cell r="Y14982">
            <v>0</v>
          </cell>
          <cell r="Z14982">
            <v>0</v>
          </cell>
          <cell r="AA14982">
            <v>0</v>
          </cell>
          <cell r="AE14982">
            <v>0</v>
          </cell>
          <cell r="AG14982">
            <v>0</v>
          </cell>
          <cell r="AH14982">
            <v>0</v>
          </cell>
          <cell r="AI14982">
            <v>0</v>
          </cell>
          <cell r="AJ14982">
            <v>0</v>
          </cell>
          <cell r="AN14982">
            <v>0</v>
          </cell>
        </row>
        <row r="14983">
          <cell r="X14983">
            <v>0</v>
          </cell>
          <cell r="Y14983">
            <v>0</v>
          </cell>
          <cell r="Z14983">
            <v>0</v>
          </cell>
          <cell r="AA14983">
            <v>0</v>
          </cell>
          <cell r="AE14983">
            <v>0</v>
          </cell>
          <cell r="AG14983">
            <v>0</v>
          </cell>
          <cell r="AH14983">
            <v>0</v>
          </cell>
          <cell r="AI14983">
            <v>0</v>
          </cell>
          <cell r="AJ14983">
            <v>0</v>
          </cell>
          <cell r="AN14983">
            <v>0</v>
          </cell>
        </row>
        <row r="14984">
          <cell r="X14984">
            <v>0</v>
          </cell>
          <cell r="Y14984">
            <v>0</v>
          </cell>
          <cell r="Z14984">
            <v>0</v>
          </cell>
          <cell r="AA14984">
            <v>0</v>
          </cell>
          <cell r="AE14984">
            <v>0</v>
          </cell>
          <cell r="AG14984">
            <v>0</v>
          </cell>
          <cell r="AH14984">
            <v>0</v>
          </cell>
          <cell r="AI14984">
            <v>0</v>
          </cell>
          <cell r="AJ14984">
            <v>0</v>
          </cell>
          <cell r="AN14984">
            <v>0</v>
          </cell>
        </row>
        <row r="14985">
          <cell r="X14985">
            <v>0</v>
          </cell>
          <cell r="Y14985">
            <v>0</v>
          </cell>
          <cell r="Z14985">
            <v>0</v>
          </cell>
          <cell r="AA14985">
            <v>0</v>
          </cell>
          <cell r="AE14985">
            <v>0</v>
          </cell>
          <cell r="AG14985">
            <v>0</v>
          </cell>
          <cell r="AH14985">
            <v>0</v>
          </cell>
          <cell r="AI14985">
            <v>0</v>
          </cell>
          <cell r="AJ14985">
            <v>0</v>
          </cell>
          <cell r="AN14985">
            <v>0</v>
          </cell>
        </row>
        <row r="14986">
          <cell r="X14986">
            <v>0</v>
          </cell>
          <cell r="Y14986">
            <v>0</v>
          </cell>
          <cell r="Z14986">
            <v>0</v>
          </cell>
          <cell r="AA14986">
            <v>0</v>
          </cell>
          <cell r="AE14986">
            <v>0</v>
          </cell>
          <cell r="AG14986">
            <v>0</v>
          </cell>
          <cell r="AH14986">
            <v>0</v>
          </cell>
          <cell r="AI14986">
            <v>0</v>
          </cell>
          <cell r="AJ14986">
            <v>0</v>
          </cell>
          <cell r="AN14986">
            <v>0</v>
          </cell>
        </row>
        <row r="14987">
          <cell r="X14987">
            <v>0</v>
          </cell>
          <cell r="Y14987">
            <v>0</v>
          </cell>
          <cell r="Z14987">
            <v>0</v>
          </cell>
          <cell r="AA14987">
            <v>0</v>
          </cell>
          <cell r="AE14987">
            <v>0</v>
          </cell>
          <cell r="AG14987">
            <v>0</v>
          </cell>
          <cell r="AH14987">
            <v>0</v>
          </cell>
          <cell r="AI14987">
            <v>0</v>
          </cell>
          <cell r="AJ14987">
            <v>0</v>
          </cell>
          <cell r="AN14987">
            <v>0</v>
          </cell>
        </row>
        <row r="14988">
          <cell r="X14988">
            <v>0</v>
          </cell>
          <cell r="Y14988">
            <v>0</v>
          </cell>
          <cell r="Z14988">
            <v>0</v>
          </cell>
          <cell r="AA14988">
            <v>0</v>
          </cell>
          <cell r="AE14988">
            <v>0</v>
          </cell>
          <cell r="AG14988">
            <v>0</v>
          </cell>
          <cell r="AH14988">
            <v>0</v>
          </cell>
          <cell r="AI14988">
            <v>0</v>
          </cell>
          <cell r="AJ14988">
            <v>0</v>
          </cell>
          <cell r="AN14988">
            <v>0</v>
          </cell>
        </row>
        <row r="14989">
          <cell r="X14989">
            <v>0</v>
          </cell>
          <cell r="Y14989">
            <v>0</v>
          </cell>
          <cell r="Z14989">
            <v>0</v>
          </cell>
          <cell r="AA14989">
            <v>0</v>
          </cell>
          <cell r="AE14989">
            <v>0</v>
          </cell>
          <cell r="AG14989">
            <v>0</v>
          </cell>
          <cell r="AH14989">
            <v>0</v>
          </cell>
          <cell r="AI14989">
            <v>0</v>
          </cell>
          <cell r="AJ14989">
            <v>0</v>
          </cell>
          <cell r="AN14989">
            <v>0</v>
          </cell>
        </row>
        <row r="14990">
          <cell r="X14990">
            <v>0</v>
          </cell>
          <cell r="Y14990">
            <v>0</v>
          </cell>
          <cell r="Z14990">
            <v>0</v>
          </cell>
          <cell r="AA14990">
            <v>0</v>
          </cell>
          <cell r="AE14990">
            <v>0</v>
          </cell>
          <cell r="AG14990">
            <v>0</v>
          </cell>
          <cell r="AH14990">
            <v>0</v>
          </cell>
          <cell r="AI14990">
            <v>0</v>
          </cell>
          <cell r="AJ14990">
            <v>0</v>
          </cell>
          <cell r="AN14990">
            <v>0</v>
          </cell>
        </row>
        <row r="14991">
          <cell r="X14991">
            <v>0</v>
          </cell>
          <cell r="Y14991">
            <v>0</v>
          </cell>
          <cell r="Z14991">
            <v>0</v>
          </cell>
          <cell r="AA14991">
            <v>0</v>
          </cell>
          <cell r="AE14991">
            <v>0</v>
          </cell>
          <cell r="AG14991">
            <v>0</v>
          </cell>
          <cell r="AH14991">
            <v>0</v>
          </cell>
          <cell r="AI14991">
            <v>0</v>
          </cell>
          <cell r="AJ14991">
            <v>0</v>
          </cell>
          <cell r="AN14991">
            <v>0</v>
          </cell>
        </row>
        <row r="14992">
          <cell r="X14992">
            <v>0</v>
          </cell>
          <cell r="Y14992">
            <v>0</v>
          </cell>
          <cell r="Z14992">
            <v>0</v>
          </cell>
          <cell r="AA14992">
            <v>0</v>
          </cell>
          <cell r="AE14992">
            <v>0</v>
          </cell>
          <cell r="AG14992">
            <v>0</v>
          </cell>
          <cell r="AH14992">
            <v>0</v>
          </cell>
          <cell r="AI14992">
            <v>0</v>
          </cell>
          <cell r="AJ14992">
            <v>0</v>
          </cell>
          <cell r="AN14992">
            <v>0</v>
          </cell>
        </row>
        <row r="14993">
          <cell r="X14993">
            <v>0</v>
          </cell>
          <cell r="Y14993">
            <v>0</v>
          </cell>
          <cell r="Z14993">
            <v>0</v>
          </cell>
          <cell r="AA14993">
            <v>0</v>
          </cell>
          <cell r="AE14993">
            <v>0</v>
          </cell>
          <cell r="AG14993">
            <v>0</v>
          </cell>
          <cell r="AH14993">
            <v>0</v>
          </cell>
          <cell r="AI14993">
            <v>0</v>
          </cell>
          <cell r="AJ14993">
            <v>0</v>
          </cell>
          <cell r="AN14993">
            <v>0</v>
          </cell>
        </row>
        <row r="14994">
          <cell r="X14994">
            <v>0</v>
          </cell>
          <cell r="Y14994">
            <v>0</v>
          </cell>
          <cell r="Z14994">
            <v>0</v>
          </cell>
          <cell r="AA14994">
            <v>0</v>
          </cell>
          <cell r="AE14994">
            <v>0</v>
          </cell>
          <cell r="AG14994">
            <v>0</v>
          </cell>
          <cell r="AH14994">
            <v>0</v>
          </cell>
          <cell r="AI14994">
            <v>0</v>
          </cell>
          <cell r="AJ14994">
            <v>0</v>
          </cell>
          <cell r="AN14994">
            <v>0</v>
          </cell>
        </row>
        <row r="14995">
          <cell r="X14995">
            <v>0</v>
          </cell>
          <cell r="Y14995">
            <v>0</v>
          </cell>
          <cell r="Z14995">
            <v>0</v>
          </cell>
          <cell r="AA14995">
            <v>0</v>
          </cell>
          <cell r="AE14995">
            <v>0</v>
          </cell>
          <cell r="AG14995">
            <v>0</v>
          </cell>
          <cell r="AH14995">
            <v>0</v>
          </cell>
          <cell r="AI14995">
            <v>0</v>
          </cell>
          <cell r="AJ14995">
            <v>0</v>
          </cell>
          <cell r="AN14995">
            <v>0</v>
          </cell>
        </row>
        <row r="14996">
          <cell r="X14996">
            <v>0</v>
          </cell>
          <cell r="Y14996">
            <v>0</v>
          </cell>
          <cell r="Z14996">
            <v>0</v>
          </cell>
          <cell r="AA14996">
            <v>0</v>
          </cell>
          <cell r="AE14996">
            <v>0</v>
          </cell>
          <cell r="AG14996">
            <v>0</v>
          </cell>
          <cell r="AH14996">
            <v>0</v>
          </cell>
          <cell r="AI14996">
            <v>0</v>
          </cell>
          <cell r="AJ14996">
            <v>0</v>
          </cell>
          <cell r="AN14996">
            <v>0</v>
          </cell>
        </row>
        <row r="14997">
          <cell r="X14997">
            <v>0</v>
          </cell>
          <cell r="Y14997">
            <v>0</v>
          </cell>
          <cell r="Z14997">
            <v>0</v>
          </cell>
          <cell r="AA14997">
            <v>0</v>
          </cell>
          <cell r="AE14997">
            <v>0</v>
          </cell>
          <cell r="AG14997">
            <v>0</v>
          </cell>
          <cell r="AH14997">
            <v>0</v>
          </cell>
          <cell r="AI14997">
            <v>0</v>
          </cell>
          <cell r="AJ14997">
            <v>0</v>
          </cell>
          <cell r="AN14997">
            <v>0</v>
          </cell>
        </row>
        <row r="14998">
          <cell r="X14998">
            <v>0</v>
          </cell>
          <cell r="Y14998">
            <v>0</v>
          </cell>
          <cell r="Z14998">
            <v>0</v>
          </cell>
          <cell r="AA14998">
            <v>0</v>
          </cell>
          <cell r="AE14998">
            <v>0</v>
          </cell>
          <cell r="AG14998">
            <v>0</v>
          </cell>
          <cell r="AH14998">
            <v>0</v>
          </cell>
          <cell r="AI14998">
            <v>0</v>
          </cell>
          <cell r="AJ14998">
            <v>0</v>
          </cell>
          <cell r="AN14998">
            <v>0</v>
          </cell>
        </row>
        <row r="14999">
          <cell r="X14999">
            <v>0</v>
          </cell>
          <cell r="Y14999">
            <v>0</v>
          </cell>
          <cell r="Z14999">
            <v>0</v>
          </cell>
          <cell r="AA14999">
            <v>0</v>
          </cell>
          <cell r="AE14999">
            <v>0</v>
          </cell>
          <cell r="AG14999">
            <v>0</v>
          </cell>
          <cell r="AH14999">
            <v>0</v>
          </cell>
          <cell r="AI14999">
            <v>0</v>
          </cell>
          <cell r="AJ14999">
            <v>0</v>
          </cell>
          <cell r="AN14999">
            <v>0</v>
          </cell>
        </row>
        <row r="15000">
          <cell r="X15000">
            <v>0</v>
          </cell>
          <cell r="Y15000">
            <v>0</v>
          </cell>
          <cell r="Z15000">
            <v>0</v>
          </cell>
          <cell r="AA15000">
            <v>0</v>
          </cell>
          <cell r="AE15000">
            <v>0</v>
          </cell>
          <cell r="AG15000">
            <v>0</v>
          </cell>
          <cell r="AH15000">
            <v>0</v>
          </cell>
          <cell r="AI15000">
            <v>0</v>
          </cell>
          <cell r="AJ15000">
            <v>0</v>
          </cell>
          <cell r="AN15000">
            <v>0</v>
          </cell>
        </row>
        <row r="15001">
          <cell r="X15001">
            <v>0</v>
          </cell>
          <cell r="Y15001">
            <v>0</v>
          </cell>
          <cell r="Z15001">
            <v>0</v>
          </cell>
          <cell r="AA15001">
            <v>0</v>
          </cell>
          <cell r="AE15001">
            <v>0</v>
          </cell>
          <cell r="AG15001">
            <v>0</v>
          </cell>
          <cell r="AH15001">
            <v>0</v>
          </cell>
          <cell r="AI15001">
            <v>0</v>
          </cell>
          <cell r="AJ15001">
            <v>0</v>
          </cell>
          <cell r="AN15001">
            <v>0</v>
          </cell>
        </row>
        <row r="15002">
          <cell r="X15002">
            <v>0</v>
          </cell>
          <cell r="Y15002">
            <v>0</v>
          </cell>
          <cell r="Z15002">
            <v>0</v>
          </cell>
          <cell r="AA15002">
            <v>0</v>
          </cell>
          <cell r="AE15002">
            <v>0</v>
          </cell>
          <cell r="AG15002">
            <v>0</v>
          </cell>
          <cell r="AH15002">
            <v>0</v>
          </cell>
          <cell r="AI15002">
            <v>0</v>
          </cell>
          <cell r="AJ15002">
            <v>0</v>
          </cell>
          <cell r="AN15002">
            <v>0</v>
          </cell>
        </row>
        <row r="15003">
          <cell r="X15003">
            <v>0</v>
          </cell>
          <cell r="Y15003">
            <v>0</v>
          </cell>
          <cell r="Z15003">
            <v>0</v>
          </cell>
          <cell r="AA15003">
            <v>0</v>
          </cell>
          <cell r="AE15003">
            <v>0</v>
          </cell>
          <cell r="AG15003">
            <v>0</v>
          </cell>
          <cell r="AH15003">
            <v>0</v>
          </cell>
          <cell r="AI15003">
            <v>0</v>
          </cell>
          <cell r="AJ15003">
            <v>0</v>
          </cell>
          <cell r="AN15003">
            <v>0</v>
          </cell>
        </row>
        <row r="15004">
          <cell r="X15004">
            <v>0</v>
          </cell>
          <cell r="Y15004">
            <v>0</v>
          </cell>
          <cell r="Z15004">
            <v>0</v>
          </cell>
          <cell r="AA15004">
            <v>0</v>
          </cell>
          <cell r="AE15004">
            <v>0</v>
          </cell>
          <cell r="AG15004">
            <v>0</v>
          </cell>
          <cell r="AH15004">
            <v>0</v>
          </cell>
          <cell r="AI15004">
            <v>0</v>
          </cell>
          <cell r="AJ15004">
            <v>0</v>
          </cell>
          <cell r="AN15004">
            <v>0</v>
          </cell>
        </row>
        <row r="15005">
          <cell r="X15005">
            <v>0</v>
          </cell>
          <cell r="Y15005">
            <v>0</v>
          </cell>
          <cell r="Z15005">
            <v>0</v>
          </cell>
          <cell r="AA15005">
            <v>0</v>
          </cell>
          <cell r="AE15005">
            <v>0</v>
          </cell>
          <cell r="AG15005">
            <v>0</v>
          </cell>
          <cell r="AH15005">
            <v>0</v>
          </cell>
          <cell r="AI15005">
            <v>0</v>
          </cell>
          <cell r="AJ15005">
            <v>0</v>
          </cell>
          <cell r="AN15005">
            <v>0</v>
          </cell>
        </row>
        <row r="15006">
          <cell r="X15006">
            <v>0</v>
          </cell>
          <cell r="Y15006">
            <v>0</v>
          </cell>
          <cell r="Z15006">
            <v>0</v>
          </cell>
          <cell r="AA15006">
            <v>0</v>
          </cell>
          <cell r="AE15006">
            <v>0</v>
          </cell>
          <cell r="AG15006">
            <v>0</v>
          </cell>
          <cell r="AH15006">
            <v>0</v>
          </cell>
          <cell r="AI15006">
            <v>0</v>
          </cell>
          <cell r="AJ15006">
            <v>0</v>
          </cell>
          <cell r="AN15006">
            <v>0</v>
          </cell>
        </row>
        <row r="15007">
          <cell r="X15007">
            <v>0</v>
          </cell>
          <cell r="Y15007">
            <v>0</v>
          </cell>
          <cell r="Z15007">
            <v>0</v>
          </cell>
          <cell r="AA15007">
            <v>0</v>
          </cell>
          <cell r="AE15007">
            <v>0</v>
          </cell>
          <cell r="AG15007">
            <v>0</v>
          </cell>
          <cell r="AH15007">
            <v>0</v>
          </cell>
          <cell r="AI15007">
            <v>0</v>
          </cell>
          <cell r="AJ15007">
            <v>0</v>
          </cell>
          <cell r="AN15007">
            <v>0</v>
          </cell>
        </row>
        <row r="15008">
          <cell r="X15008">
            <v>0</v>
          </cell>
          <cell r="Y15008">
            <v>0</v>
          </cell>
          <cell r="Z15008">
            <v>0</v>
          </cell>
          <cell r="AA15008">
            <v>0</v>
          </cell>
          <cell r="AE15008">
            <v>0</v>
          </cell>
          <cell r="AG15008">
            <v>0</v>
          </cell>
          <cell r="AH15008">
            <v>0</v>
          </cell>
          <cell r="AI15008">
            <v>0</v>
          </cell>
          <cell r="AJ15008">
            <v>0</v>
          </cell>
          <cell r="AN15008">
            <v>0</v>
          </cell>
        </row>
        <row r="15009">
          <cell r="X15009">
            <v>0</v>
          </cell>
          <cell r="Y15009">
            <v>0</v>
          </cell>
          <cell r="Z15009">
            <v>0</v>
          </cell>
          <cell r="AA15009">
            <v>0</v>
          </cell>
          <cell r="AE15009">
            <v>0</v>
          </cell>
          <cell r="AG15009">
            <v>0</v>
          </cell>
          <cell r="AH15009">
            <v>0</v>
          </cell>
          <cell r="AI15009">
            <v>0</v>
          </cell>
          <cell r="AJ15009">
            <v>0</v>
          </cell>
          <cell r="AN15009">
            <v>0</v>
          </cell>
        </row>
        <row r="15010">
          <cell r="X15010">
            <v>0</v>
          </cell>
          <cell r="Y15010">
            <v>0</v>
          </cell>
          <cell r="Z15010">
            <v>0</v>
          </cell>
          <cell r="AA15010">
            <v>0</v>
          </cell>
          <cell r="AE15010">
            <v>0</v>
          </cell>
          <cell r="AG15010">
            <v>0</v>
          </cell>
          <cell r="AH15010">
            <v>0</v>
          </cell>
          <cell r="AI15010">
            <v>0</v>
          </cell>
          <cell r="AJ15010">
            <v>0</v>
          </cell>
          <cell r="AN15010">
            <v>0</v>
          </cell>
        </row>
        <row r="15011">
          <cell r="X15011">
            <v>0</v>
          </cell>
          <cell r="Y15011">
            <v>0</v>
          </cell>
          <cell r="Z15011">
            <v>0</v>
          </cell>
          <cell r="AA15011">
            <v>0</v>
          </cell>
          <cell r="AE15011">
            <v>0</v>
          </cell>
          <cell r="AG15011">
            <v>0</v>
          </cell>
          <cell r="AH15011">
            <v>0</v>
          </cell>
          <cell r="AI15011">
            <v>0</v>
          </cell>
          <cell r="AJ15011">
            <v>0</v>
          </cell>
          <cell r="AN15011">
            <v>0</v>
          </cell>
        </row>
        <row r="15012">
          <cell r="X15012">
            <v>0</v>
          </cell>
          <cell r="Y15012">
            <v>0</v>
          </cell>
          <cell r="Z15012">
            <v>0</v>
          </cell>
          <cell r="AA15012">
            <v>0</v>
          </cell>
          <cell r="AE15012">
            <v>0</v>
          </cell>
          <cell r="AG15012">
            <v>0</v>
          </cell>
          <cell r="AH15012">
            <v>0</v>
          </cell>
          <cell r="AI15012">
            <v>0</v>
          </cell>
          <cell r="AJ15012">
            <v>0</v>
          </cell>
          <cell r="AN15012">
            <v>0</v>
          </cell>
        </row>
        <row r="15013">
          <cell r="X15013">
            <v>0</v>
          </cell>
          <cell r="Y15013">
            <v>0</v>
          </cell>
          <cell r="Z15013">
            <v>0</v>
          </cell>
          <cell r="AA15013">
            <v>0</v>
          </cell>
          <cell r="AE15013">
            <v>0</v>
          </cell>
          <cell r="AG15013">
            <v>0</v>
          </cell>
          <cell r="AH15013">
            <v>0</v>
          </cell>
          <cell r="AI15013">
            <v>0</v>
          </cell>
          <cell r="AJ15013">
            <v>0</v>
          </cell>
          <cell r="AN15013">
            <v>0</v>
          </cell>
        </row>
        <row r="15014">
          <cell r="X15014">
            <v>0</v>
          </cell>
          <cell r="Y15014">
            <v>0</v>
          </cell>
          <cell r="Z15014">
            <v>0</v>
          </cell>
          <cell r="AA15014">
            <v>0</v>
          </cell>
          <cell r="AE15014">
            <v>0</v>
          </cell>
          <cell r="AG15014">
            <v>0</v>
          </cell>
          <cell r="AH15014">
            <v>0</v>
          </cell>
          <cell r="AI15014">
            <v>0</v>
          </cell>
          <cell r="AJ15014">
            <v>0</v>
          </cell>
          <cell r="AN15014">
            <v>0</v>
          </cell>
        </row>
        <row r="15015">
          <cell r="X15015">
            <v>0</v>
          </cell>
          <cell r="Y15015">
            <v>0</v>
          </cell>
          <cell r="Z15015">
            <v>0</v>
          </cell>
          <cell r="AA15015">
            <v>0</v>
          </cell>
          <cell r="AE15015">
            <v>0</v>
          </cell>
          <cell r="AG15015">
            <v>0</v>
          </cell>
          <cell r="AH15015">
            <v>0</v>
          </cell>
          <cell r="AI15015">
            <v>0</v>
          </cell>
          <cell r="AJ15015">
            <v>0</v>
          </cell>
          <cell r="AN15015">
            <v>0</v>
          </cell>
        </row>
        <row r="15016">
          <cell r="X15016">
            <v>0</v>
          </cell>
          <cell r="Y15016">
            <v>0</v>
          </cell>
          <cell r="Z15016">
            <v>0</v>
          </cell>
          <cell r="AA15016">
            <v>0</v>
          </cell>
          <cell r="AE15016">
            <v>0</v>
          </cell>
          <cell r="AG15016">
            <v>0</v>
          </cell>
          <cell r="AH15016">
            <v>0</v>
          </cell>
          <cell r="AI15016">
            <v>0</v>
          </cell>
          <cell r="AJ15016">
            <v>0</v>
          </cell>
          <cell r="AN15016">
            <v>0</v>
          </cell>
        </row>
        <row r="15017">
          <cell r="X15017">
            <v>0</v>
          </cell>
          <cell r="Y15017">
            <v>0</v>
          </cell>
          <cell r="Z15017">
            <v>0</v>
          </cell>
          <cell r="AA15017">
            <v>0</v>
          </cell>
          <cell r="AE15017">
            <v>0</v>
          </cell>
          <cell r="AG15017">
            <v>0</v>
          </cell>
          <cell r="AH15017">
            <v>0</v>
          </cell>
          <cell r="AI15017">
            <v>0</v>
          </cell>
          <cell r="AJ15017">
            <v>0</v>
          </cell>
          <cell r="AN15017">
            <v>0</v>
          </cell>
        </row>
        <row r="15018">
          <cell r="X15018">
            <v>0</v>
          </cell>
          <cell r="Y15018">
            <v>0</v>
          </cell>
          <cell r="Z15018">
            <v>0</v>
          </cell>
          <cell r="AA15018">
            <v>0</v>
          </cell>
          <cell r="AE15018">
            <v>0</v>
          </cell>
          <cell r="AG15018">
            <v>0</v>
          </cell>
          <cell r="AH15018">
            <v>0</v>
          </cell>
          <cell r="AI15018">
            <v>0</v>
          </cell>
          <cell r="AJ15018">
            <v>0</v>
          </cell>
          <cell r="AN15018">
            <v>0</v>
          </cell>
        </row>
        <row r="15019">
          <cell r="X15019">
            <v>0</v>
          </cell>
          <cell r="Y15019">
            <v>0</v>
          </cell>
          <cell r="Z15019">
            <v>0</v>
          </cell>
          <cell r="AA15019">
            <v>0</v>
          </cell>
          <cell r="AE15019">
            <v>0</v>
          </cell>
          <cell r="AG15019">
            <v>0</v>
          </cell>
          <cell r="AH15019">
            <v>0</v>
          </cell>
          <cell r="AI15019">
            <v>0</v>
          </cell>
          <cell r="AJ15019">
            <v>0</v>
          </cell>
          <cell r="AN15019">
            <v>0</v>
          </cell>
        </row>
        <row r="15020">
          <cell r="X15020">
            <v>0</v>
          </cell>
          <cell r="Y15020">
            <v>0</v>
          </cell>
          <cell r="Z15020">
            <v>0</v>
          </cell>
          <cell r="AA15020">
            <v>0</v>
          </cell>
          <cell r="AE15020">
            <v>0</v>
          </cell>
          <cell r="AG15020">
            <v>0</v>
          </cell>
          <cell r="AH15020">
            <v>0</v>
          </cell>
          <cell r="AI15020">
            <v>0</v>
          </cell>
          <cell r="AJ15020">
            <v>0</v>
          </cell>
          <cell r="AN15020">
            <v>0</v>
          </cell>
        </row>
        <row r="15021">
          <cell r="X15021">
            <v>0</v>
          </cell>
          <cell r="Y15021">
            <v>0</v>
          </cell>
          <cell r="Z15021">
            <v>0</v>
          </cell>
          <cell r="AA15021">
            <v>0</v>
          </cell>
          <cell r="AE15021">
            <v>0</v>
          </cell>
          <cell r="AG15021">
            <v>0</v>
          </cell>
          <cell r="AH15021">
            <v>0</v>
          </cell>
          <cell r="AI15021">
            <v>0</v>
          </cell>
          <cell r="AJ15021">
            <v>0</v>
          </cell>
          <cell r="AN15021">
            <v>0</v>
          </cell>
        </row>
        <row r="15022">
          <cell r="X15022">
            <v>0</v>
          </cell>
          <cell r="Y15022">
            <v>0</v>
          </cell>
          <cell r="Z15022">
            <v>0</v>
          </cell>
          <cell r="AA15022">
            <v>0</v>
          </cell>
          <cell r="AE15022">
            <v>0</v>
          </cell>
          <cell r="AG15022">
            <v>0</v>
          </cell>
          <cell r="AH15022">
            <v>0</v>
          </cell>
          <cell r="AI15022">
            <v>0</v>
          </cell>
          <cell r="AJ15022">
            <v>0</v>
          </cell>
          <cell r="AN15022">
            <v>0</v>
          </cell>
        </row>
        <row r="15023">
          <cell r="X15023">
            <v>0</v>
          </cell>
          <cell r="Y15023">
            <v>0</v>
          </cell>
          <cell r="Z15023">
            <v>0</v>
          </cell>
          <cell r="AA15023">
            <v>0</v>
          </cell>
          <cell r="AE15023">
            <v>0</v>
          </cell>
          <cell r="AG15023">
            <v>0</v>
          </cell>
          <cell r="AH15023">
            <v>0</v>
          </cell>
          <cell r="AI15023">
            <v>0</v>
          </cell>
          <cell r="AJ15023">
            <v>0</v>
          </cell>
          <cell r="AN15023">
            <v>0</v>
          </cell>
        </row>
        <row r="15024">
          <cell r="X15024">
            <v>0</v>
          </cell>
          <cell r="Y15024">
            <v>0</v>
          </cell>
          <cell r="Z15024">
            <v>0</v>
          </cell>
          <cell r="AA15024">
            <v>0</v>
          </cell>
          <cell r="AE15024">
            <v>0</v>
          </cell>
          <cell r="AG15024">
            <v>0</v>
          </cell>
          <cell r="AH15024">
            <v>0</v>
          </cell>
          <cell r="AI15024">
            <v>0</v>
          </cell>
          <cell r="AJ15024">
            <v>0</v>
          </cell>
          <cell r="AN15024">
            <v>0</v>
          </cell>
        </row>
        <row r="15025">
          <cell r="X15025">
            <v>0</v>
          </cell>
          <cell r="Y15025">
            <v>0</v>
          </cell>
          <cell r="Z15025">
            <v>0</v>
          </cell>
          <cell r="AA15025">
            <v>0</v>
          </cell>
          <cell r="AE15025">
            <v>0</v>
          </cell>
          <cell r="AG15025">
            <v>0</v>
          </cell>
          <cell r="AH15025">
            <v>0</v>
          </cell>
          <cell r="AI15025">
            <v>0</v>
          </cell>
          <cell r="AJ15025">
            <v>0</v>
          </cell>
          <cell r="AN15025">
            <v>0</v>
          </cell>
        </row>
        <row r="15026">
          <cell r="X15026">
            <v>0</v>
          </cell>
          <cell r="Y15026">
            <v>0</v>
          </cell>
          <cell r="Z15026">
            <v>0</v>
          </cell>
          <cell r="AA15026">
            <v>0</v>
          </cell>
          <cell r="AE15026">
            <v>0</v>
          </cell>
          <cell r="AG15026">
            <v>0</v>
          </cell>
          <cell r="AH15026">
            <v>0</v>
          </cell>
          <cell r="AI15026">
            <v>0</v>
          </cell>
          <cell r="AJ15026">
            <v>0</v>
          </cell>
          <cell r="AN15026">
            <v>0</v>
          </cell>
        </row>
        <row r="15027">
          <cell r="X15027">
            <v>0</v>
          </cell>
          <cell r="Y15027">
            <v>0</v>
          </cell>
          <cell r="Z15027">
            <v>0</v>
          </cell>
          <cell r="AA15027">
            <v>0</v>
          </cell>
          <cell r="AE15027">
            <v>0</v>
          </cell>
          <cell r="AG15027">
            <v>0</v>
          </cell>
          <cell r="AH15027">
            <v>0</v>
          </cell>
          <cell r="AI15027">
            <v>0</v>
          </cell>
          <cell r="AJ15027">
            <v>0</v>
          </cell>
          <cell r="AN15027">
            <v>0</v>
          </cell>
        </row>
        <row r="15028">
          <cell r="X15028">
            <v>0</v>
          </cell>
          <cell r="Y15028">
            <v>0</v>
          </cell>
          <cell r="Z15028">
            <v>0</v>
          </cell>
          <cell r="AA15028">
            <v>0</v>
          </cell>
          <cell r="AE15028">
            <v>0</v>
          </cell>
          <cell r="AG15028">
            <v>0</v>
          </cell>
          <cell r="AH15028">
            <v>0</v>
          </cell>
          <cell r="AI15028">
            <v>0</v>
          </cell>
          <cell r="AJ15028">
            <v>0</v>
          </cell>
          <cell r="AN15028">
            <v>0</v>
          </cell>
        </row>
        <row r="15029">
          <cell r="X15029">
            <v>0</v>
          </cell>
          <cell r="Y15029">
            <v>0</v>
          </cell>
          <cell r="Z15029">
            <v>0</v>
          </cell>
          <cell r="AA15029">
            <v>0</v>
          </cell>
          <cell r="AE15029">
            <v>0</v>
          </cell>
          <cell r="AG15029">
            <v>0</v>
          </cell>
          <cell r="AH15029">
            <v>0</v>
          </cell>
          <cell r="AI15029">
            <v>0</v>
          </cell>
          <cell r="AJ15029">
            <v>0</v>
          </cell>
          <cell r="AN15029">
            <v>0</v>
          </cell>
        </row>
        <row r="15030">
          <cell r="X15030">
            <v>0</v>
          </cell>
          <cell r="Y15030">
            <v>0</v>
          </cell>
          <cell r="Z15030">
            <v>0</v>
          </cell>
          <cell r="AA15030">
            <v>0</v>
          </cell>
          <cell r="AE15030">
            <v>0</v>
          </cell>
          <cell r="AG15030">
            <v>0</v>
          </cell>
          <cell r="AH15030">
            <v>0</v>
          </cell>
          <cell r="AI15030">
            <v>0</v>
          </cell>
          <cell r="AJ15030">
            <v>0</v>
          </cell>
          <cell r="AN15030">
            <v>0</v>
          </cell>
        </row>
        <row r="15031">
          <cell r="X15031">
            <v>0</v>
          </cell>
          <cell r="Y15031">
            <v>0</v>
          </cell>
          <cell r="Z15031">
            <v>0</v>
          </cell>
          <cell r="AA15031">
            <v>0</v>
          </cell>
          <cell r="AE15031">
            <v>0</v>
          </cell>
          <cell r="AG15031">
            <v>0</v>
          </cell>
          <cell r="AH15031">
            <v>0</v>
          </cell>
          <cell r="AI15031">
            <v>0</v>
          </cell>
          <cell r="AJ15031">
            <v>0</v>
          </cell>
          <cell r="AN15031">
            <v>0</v>
          </cell>
        </row>
        <row r="15032">
          <cell r="X15032">
            <v>0</v>
          </cell>
          <cell r="Y15032">
            <v>0</v>
          </cell>
          <cell r="Z15032">
            <v>0</v>
          </cell>
          <cell r="AA15032">
            <v>0</v>
          </cell>
          <cell r="AE15032">
            <v>0</v>
          </cell>
          <cell r="AG15032">
            <v>0</v>
          </cell>
          <cell r="AH15032">
            <v>0</v>
          </cell>
          <cell r="AI15032">
            <v>0</v>
          </cell>
          <cell r="AJ15032">
            <v>0</v>
          </cell>
          <cell r="AN15032">
            <v>0</v>
          </cell>
        </row>
        <row r="15033">
          <cell r="X15033">
            <v>0</v>
          </cell>
          <cell r="Y15033">
            <v>0</v>
          </cell>
          <cell r="Z15033">
            <v>0</v>
          </cell>
          <cell r="AA15033">
            <v>0</v>
          </cell>
          <cell r="AE15033">
            <v>0</v>
          </cell>
          <cell r="AG15033">
            <v>0</v>
          </cell>
          <cell r="AH15033">
            <v>0</v>
          </cell>
          <cell r="AI15033">
            <v>0</v>
          </cell>
          <cell r="AJ15033">
            <v>0</v>
          </cell>
          <cell r="AN15033">
            <v>0</v>
          </cell>
        </row>
        <row r="15034">
          <cell r="X15034">
            <v>0</v>
          </cell>
          <cell r="Y15034">
            <v>0</v>
          </cell>
          <cell r="Z15034">
            <v>0</v>
          </cell>
          <cell r="AA15034">
            <v>0</v>
          </cell>
          <cell r="AE15034">
            <v>0</v>
          </cell>
          <cell r="AG15034">
            <v>0</v>
          </cell>
          <cell r="AH15034">
            <v>0</v>
          </cell>
          <cell r="AI15034">
            <v>0</v>
          </cell>
          <cell r="AJ15034">
            <v>0</v>
          </cell>
          <cell r="AN15034">
            <v>0</v>
          </cell>
        </row>
        <row r="15035">
          <cell r="X15035">
            <v>0</v>
          </cell>
          <cell r="Y15035">
            <v>0</v>
          </cell>
          <cell r="Z15035">
            <v>0</v>
          </cell>
          <cell r="AA15035">
            <v>0</v>
          </cell>
          <cell r="AE15035">
            <v>0</v>
          </cell>
          <cell r="AG15035">
            <v>0</v>
          </cell>
          <cell r="AH15035">
            <v>0</v>
          </cell>
          <cell r="AI15035">
            <v>0</v>
          </cell>
          <cell r="AJ15035">
            <v>0</v>
          </cell>
          <cell r="AN15035">
            <v>0</v>
          </cell>
        </row>
        <row r="15036">
          <cell r="X15036">
            <v>0</v>
          </cell>
          <cell r="Y15036">
            <v>0</v>
          </cell>
          <cell r="Z15036">
            <v>0</v>
          </cell>
          <cell r="AA15036">
            <v>0</v>
          </cell>
          <cell r="AE15036">
            <v>0</v>
          </cell>
          <cell r="AG15036">
            <v>0</v>
          </cell>
          <cell r="AH15036">
            <v>0</v>
          </cell>
          <cell r="AI15036">
            <v>0</v>
          </cell>
          <cell r="AJ15036">
            <v>0</v>
          </cell>
          <cell r="AN15036">
            <v>0</v>
          </cell>
        </row>
        <row r="15037">
          <cell r="X15037">
            <v>0</v>
          </cell>
          <cell r="Y15037">
            <v>0</v>
          </cell>
          <cell r="Z15037">
            <v>0</v>
          </cell>
          <cell r="AA15037">
            <v>0</v>
          </cell>
          <cell r="AE15037">
            <v>0</v>
          </cell>
          <cell r="AG15037">
            <v>0</v>
          </cell>
          <cell r="AH15037">
            <v>0</v>
          </cell>
          <cell r="AI15037">
            <v>0</v>
          </cell>
          <cell r="AJ15037">
            <v>0</v>
          </cell>
          <cell r="AN15037">
            <v>0</v>
          </cell>
        </row>
        <row r="15038">
          <cell r="X15038">
            <v>0</v>
          </cell>
          <cell r="Y15038">
            <v>0</v>
          </cell>
          <cell r="Z15038">
            <v>0</v>
          </cell>
          <cell r="AA15038">
            <v>0</v>
          </cell>
          <cell r="AE15038">
            <v>0</v>
          </cell>
          <cell r="AG15038">
            <v>0</v>
          </cell>
          <cell r="AH15038">
            <v>0</v>
          </cell>
          <cell r="AI15038">
            <v>0</v>
          </cell>
          <cell r="AJ15038">
            <v>0</v>
          </cell>
          <cell r="AN15038">
            <v>0</v>
          </cell>
        </row>
        <row r="15039">
          <cell r="X15039">
            <v>0</v>
          </cell>
          <cell r="Y15039">
            <v>0</v>
          </cell>
          <cell r="Z15039">
            <v>0</v>
          </cell>
          <cell r="AA15039">
            <v>0</v>
          </cell>
          <cell r="AE15039">
            <v>0</v>
          </cell>
          <cell r="AG15039">
            <v>0</v>
          </cell>
          <cell r="AH15039">
            <v>0</v>
          </cell>
          <cell r="AI15039">
            <v>0</v>
          </cell>
          <cell r="AJ15039">
            <v>0</v>
          </cell>
          <cell r="AN15039">
            <v>0</v>
          </cell>
        </row>
        <row r="15040">
          <cell r="X15040">
            <v>0</v>
          </cell>
          <cell r="Y15040">
            <v>0</v>
          </cell>
          <cell r="Z15040">
            <v>0</v>
          </cell>
          <cell r="AA15040">
            <v>0</v>
          </cell>
          <cell r="AE15040">
            <v>0</v>
          </cell>
          <cell r="AG15040">
            <v>0</v>
          </cell>
          <cell r="AH15040">
            <v>0</v>
          </cell>
          <cell r="AI15040">
            <v>0</v>
          </cell>
          <cell r="AJ15040">
            <v>0</v>
          </cell>
          <cell r="AN15040">
            <v>0</v>
          </cell>
        </row>
        <row r="15041">
          <cell r="X15041">
            <v>0</v>
          </cell>
          <cell r="Y15041">
            <v>0</v>
          </cell>
          <cell r="Z15041">
            <v>0</v>
          </cell>
          <cell r="AA15041">
            <v>0</v>
          </cell>
          <cell r="AE15041">
            <v>0</v>
          </cell>
          <cell r="AG15041">
            <v>0</v>
          </cell>
          <cell r="AH15041">
            <v>0</v>
          </cell>
          <cell r="AI15041">
            <v>0</v>
          </cell>
          <cell r="AJ15041">
            <v>0</v>
          </cell>
          <cell r="AN15041">
            <v>0</v>
          </cell>
        </row>
        <row r="15042">
          <cell r="X15042">
            <v>0</v>
          </cell>
          <cell r="Y15042">
            <v>0</v>
          </cell>
          <cell r="Z15042">
            <v>0</v>
          </cell>
          <cell r="AA15042">
            <v>0</v>
          </cell>
          <cell r="AE15042">
            <v>0</v>
          </cell>
          <cell r="AG15042">
            <v>0</v>
          </cell>
          <cell r="AH15042">
            <v>0</v>
          </cell>
          <cell r="AI15042">
            <v>0</v>
          </cell>
          <cell r="AJ15042">
            <v>0</v>
          </cell>
          <cell r="AN15042">
            <v>0</v>
          </cell>
        </row>
        <row r="15043">
          <cell r="X15043">
            <v>0</v>
          </cell>
          <cell r="Y15043">
            <v>0</v>
          </cell>
          <cell r="Z15043">
            <v>0</v>
          </cell>
          <cell r="AA15043">
            <v>0</v>
          </cell>
          <cell r="AE15043">
            <v>0</v>
          </cell>
          <cell r="AG15043">
            <v>0</v>
          </cell>
          <cell r="AH15043">
            <v>0</v>
          </cell>
          <cell r="AI15043">
            <v>0</v>
          </cell>
          <cell r="AJ15043">
            <v>0</v>
          </cell>
          <cell r="AN15043">
            <v>0</v>
          </cell>
        </row>
        <row r="15044">
          <cell r="X15044">
            <v>0</v>
          </cell>
          <cell r="Y15044">
            <v>0</v>
          </cell>
          <cell r="Z15044">
            <v>0</v>
          </cell>
          <cell r="AA15044">
            <v>0</v>
          </cell>
          <cell r="AE15044">
            <v>0</v>
          </cell>
          <cell r="AG15044">
            <v>0</v>
          </cell>
          <cell r="AH15044">
            <v>0</v>
          </cell>
          <cell r="AI15044">
            <v>0</v>
          </cell>
          <cell r="AJ15044">
            <v>0</v>
          </cell>
          <cell r="AN15044">
            <v>0</v>
          </cell>
        </row>
        <row r="15045">
          <cell r="X15045">
            <v>0</v>
          </cell>
          <cell r="Y15045">
            <v>0</v>
          </cell>
          <cell r="Z15045">
            <v>0</v>
          </cell>
          <cell r="AA15045">
            <v>0</v>
          </cell>
          <cell r="AE15045">
            <v>0</v>
          </cell>
          <cell r="AG15045">
            <v>0</v>
          </cell>
          <cell r="AH15045">
            <v>0</v>
          </cell>
          <cell r="AI15045">
            <v>0</v>
          </cell>
          <cell r="AJ15045">
            <v>0</v>
          </cell>
          <cell r="AN15045">
            <v>0</v>
          </cell>
        </row>
        <row r="15046">
          <cell r="X15046">
            <v>0</v>
          </cell>
          <cell r="Y15046">
            <v>0</v>
          </cell>
          <cell r="Z15046">
            <v>0</v>
          </cell>
          <cell r="AA15046">
            <v>0</v>
          </cell>
          <cell r="AE15046">
            <v>0</v>
          </cell>
          <cell r="AG15046">
            <v>0</v>
          </cell>
          <cell r="AH15046">
            <v>0</v>
          </cell>
          <cell r="AI15046">
            <v>0</v>
          </cell>
          <cell r="AJ15046">
            <v>0</v>
          </cell>
          <cell r="AN15046">
            <v>0</v>
          </cell>
        </row>
        <row r="15047">
          <cell r="X15047">
            <v>0</v>
          </cell>
          <cell r="Y15047">
            <v>0</v>
          </cell>
          <cell r="Z15047">
            <v>0</v>
          </cell>
          <cell r="AA15047">
            <v>0</v>
          </cell>
          <cell r="AE15047">
            <v>0</v>
          </cell>
          <cell r="AG15047">
            <v>0</v>
          </cell>
          <cell r="AH15047">
            <v>0</v>
          </cell>
          <cell r="AI15047">
            <v>0</v>
          </cell>
          <cell r="AJ15047">
            <v>0</v>
          </cell>
          <cell r="AN15047">
            <v>0</v>
          </cell>
        </row>
        <row r="15048">
          <cell r="X15048">
            <v>0</v>
          </cell>
          <cell r="Y15048">
            <v>0</v>
          </cell>
          <cell r="Z15048">
            <v>0</v>
          </cell>
          <cell r="AA15048">
            <v>0</v>
          </cell>
          <cell r="AE15048">
            <v>0</v>
          </cell>
          <cell r="AG15048">
            <v>0</v>
          </cell>
          <cell r="AH15048">
            <v>0</v>
          </cell>
          <cell r="AI15048">
            <v>0</v>
          </cell>
          <cell r="AJ15048">
            <v>0</v>
          </cell>
          <cell r="AN15048">
            <v>0</v>
          </cell>
        </row>
        <row r="15049">
          <cell r="X15049">
            <v>0</v>
          </cell>
          <cell r="Y15049">
            <v>0</v>
          </cell>
          <cell r="Z15049">
            <v>0</v>
          </cell>
          <cell r="AA15049">
            <v>0</v>
          </cell>
          <cell r="AE15049">
            <v>0</v>
          </cell>
          <cell r="AG15049">
            <v>0</v>
          </cell>
          <cell r="AH15049">
            <v>0</v>
          </cell>
          <cell r="AI15049">
            <v>0</v>
          </cell>
          <cell r="AJ15049">
            <v>0</v>
          </cell>
          <cell r="AN15049">
            <v>0</v>
          </cell>
        </row>
        <row r="15050">
          <cell r="X15050">
            <v>0</v>
          </cell>
          <cell r="Y15050">
            <v>0</v>
          </cell>
          <cell r="Z15050">
            <v>0</v>
          </cell>
          <cell r="AA15050">
            <v>0</v>
          </cell>
          <cell r="AE15050">
            <v>0</v>
          </cell>
          <cell r="AG15050">
            <v>0</v>
          </cell>
          <cell r="AH15050">
            <v>0</v>
          </cell>
          <cell r="AI15050">
            <v>0</v>
          </cell>
          <cell r="AJ15050">
            <v>0</v>
          </cell>
          <cell r="AN15050">
            <v>0</v>
          </cell>
        </row>
        <row r="15051">
          <cell r="X15051">
            <v>0</v>
          </cell>
          <cell r="Y15051">
            <v>0</v>
          </cell>
          <cell r="Z15051">
            <v>0</v>
          </cell>
          <cell r="AA15051">
            <v>0</v>
          </cell>
          <cell r="AE15051">
            <v>0</v>
          </cell>
          <cell r="AG15051">
            <v>0</v>
          </cell>
          <cell r="AH15051">
            <v>0</v>
          </cell>
          <cell r="AI15051">
            <v>0</v>
          </cell>
          <cell r="AJ15051">
            <v>0</v>
          </cell>
          <cell r="AN15051">
            <v>0</v>
          </cell>
        </row>
        <row r="15052">
          <cell r="X15052">
            <v>0</v>
          </cell>
          <cell r="Y15052">
            <v>0</v>
          </cell>
          <cell r="Z15052">
            <v>0</v>
          </cell>
          <cell r="AA15052">
            <v>0</v>
          </cell>
          <cell r="AE15052">
            <v>0</v>
          </cell>
          <cell r="AG15052">
            <v>0</v>
          </cell>
          <cell r="AH15052">
            <v>0</v>
          </cell>
          <cell r="AI15052">
            <v>0</v>
          </cell>
          <cell r="AJ15052">
            <v>0</v>
          </cell>
          <cell r="AN15052">
            <v>0</v>
          </cell>
        </row>
        <row r="15053">
          <cell r="X15053">
            <v>0</v>
          </cell>
          <cell r="Y15053">
            <v>0</v>
          </cell>
          <cell r="Z15053">
            <v>0</v>
          </cell>
          <cell r="AA15053">
            <v>0</v>
          </cell>
          <cell r="AE15053">
            <v>0</v>
          </cell>
          <cell r="AG15053">
            <v>0</v>
          </cell>
          <cell r="AH15053">
            <v>0</v>
          </cell>
          <cell r="AI15053">
            <v>0</v>
          </cell>
          <cell r="AJ15053">
            <v>0</v>
          </cell>
          <cell r="AN15053">
            <v>0</v>
          </cell>
        </row>
        <row r="15054">
          <cell r="X15054">
            <v>0</v>
          </cell>
          <cell r="Y15054">
            <v>0</v>
          </cell>
          <cell r="Z15054">
            <v>0</v>
          </cell>
          <cell r="AA15054">
            <v>0</v>
          </cell>
          <cell r="AE15054">
            <v>0</v>
          </cell>
          <cell r="AG15054">
            <v>0</v>
          </cell>
          <cell r="AH15054">
            <v>0</v>
          </cell>
          <cell r="AI15054">
            <v>0</v>
          </cell>
          <cell r="AJ15054">
            <v>0</v>
          </cell>
          <cell r="AN15054">
            <v>0</v>
          </cell>
        </row>
        <row r="15055">
          <cell r="X15055">
            <v>0</v>
          </cell>
          <cell r="Y15055">
            <v>0</v>
          </cell>
          <cell r="Z15055">
            <v>0</v>
          </cell>
          <cell r="AA15055">
            <v>0</v>
          </cell>
          <cell r="AE15055">
            <v>0</v>
          </cell>
          <cell r="AG15055">
            <v>0</v>
          </cell>
          <cell r="AH15055">
            <v>0</v>
          </cell>
          <cell r="AI15055">
            <v>0</v>
          </cell>
          <cell r="AJ15055">
            <v>0</v>
          </cell>
          <cell r="AN15055">
            <v>0</v>
          </cell>
        </row>
        <row r="15056">
          <cell r="X15056">
            <v>0</v>
          </cell>
          <cell r="Y15056">
            <v>0</v>
          </cell>
          <cell r="Z15056">
            <v>0</v>
          </cell>
          <cell r="AA15056">
            <v>0</v>
          </cell>
          <cell r="AE15056">
            <v>0</v>
          </cell>
          <cell r="AG15056">
            <v>0</v>
          </cell>
          <cell r="AH15056">
            <v>0</v>
          </cell>
          <cell r="AI15056">
            <v>0</v>
          </cell>
          <cell r="AJ15056">
            <v>0</v>
          </cell>
          <cell r="AN15056">
            <v>0</v>
          </cell>
        </row>
        <row r="15057">
          <cell r="X15057">
            <v>0</v>
          </cell>
          <cell r="Y15057">
            <v>0</v>
          </cell>
          <cell r="Z15057">
            <v>0</v>
          </cell>
          <cell r="AA15057">
            <v>0</v>
          </cell>
          <cell r="AE15057">
            <v>0</v>
          </cell>
          <cell r="AG15057">
            <v>0</v>
          </cell>
          <cell r="AH15057">
            <v>0</v>
          </cell>
          <cell r="AI15057">
            <v>0</v>
          </cell>
          <cell r="AJ15057">
            <v>0</v>
          </cell>
          <cell r="AN15057">
            <v>0</v>
          </cell>
        </row>
        <row r="15058">
          <cell r="X15058">
            <v>0</v>
          </cell>
          <cell r="Y15058">
            <v>0</v>
          </cell>
          <cell r="Z15058">
            <v>0</v>
          </cell>
          <cell r="AA15058">
            <v>0</v>
          </cell>
          <cell r="AE15058">
            <v>0</v>
          </cell>
          <cell r="AG15058">
            <v>0</v>
          </cell>
          <cell r="AH15058">
            <v>0</v>
          </cell>
          <cell r="AI15058">
            <v>0</v>
          </cell>
          <cell r="AJ15058">
            <v>0</v>
          </cell>
          <cell r="AN15058">
            <v>0</v>
          </cell>
        </row>
        <row r="15059">
          <cell r="X15059">
            <v>0</v>
          </cell>
          <cell r="Y15059">
            <v>0</v>
          </cell>
          <cell r="Z15059">
            <v>0</v>
          </cell>
          <cell r="AA15059">
            <v>0</v>
          </cell>
          <cell r="AE15059">
            <v>0</v>
          </cell>
          <cell r="AG15059">
            <v>0</v>
          </cell>
          <cell r="AH15059">
            <v>0</v>
          </cell>
          <cell r="AI15059">
            <v>0</v>
          </cell>
          <cell r="AJ15059">
            <v>0</v>
          </cell>
          <cell r="AN15059">
            <v>0</v>
          </cell>
        </row>
        <row r="15060">
          <cell r="X15060">
            <v>0</v>
          </cell>
          <cell r="Y15060">
            <v>0</v>
          </cell>
          <cell r="Z15060">
            <v>0</v>
          </cell>
          <cell r="AA15060">
            <v>0</v>
          </cell>
          <cell r="AE15060">
            <v>0</v>
          </cell>
          <cell r="AG15060">
            <v>0</v>
          </cell>
          <cell r="AH15060">
            <v>0</v>
          </cell>
          <cell r="AI15060">
            <v>0</v>
          </cell>
          <cell r="AJ15060">
            <v>0</v>
          </cell>
          <cell r="AN15060">
            <v>0</v>
          </cell>
        </row>
        <row r="15061">
          <cell r="X15061">
            <v>0</v>
          </cell>
          <cell r="Y15061">
            <v>0</v>
          </cell>
          <cell r="Z15061">
            <v>0</v>
          </cell>
          <cell r="AA15061">
            <v>0</v>
          </cell>
          <cell r="AE15061">
            <v>0</v>
          </cell>
          <cell r="AG15061">
            <v>0</v>
          </cell>
          <cell r="AH15061">
            <v>0</v>
          </cell>
          <cell r="AI15061">
            <v>0</v>
          </cell>
          <cell r="AJ15061">
            <v>0</v>
          </cell>
          <cell r="AN15061">
            <v>0</v>
          </cell>
        </row>
        <row r="15062">
          <cell r="X15062">
            <v>0</v>
          </cell>
          <cell r="Y15062">
            <v>0</v>
          </cell>
          <cell r="Z15062">
            <v>0</v>
          </cell>
          <cell r="AA15062">
            <v>0</v>
          </cell>
          <cell r="AE15062">
            <v>0</v>
          </cell>
          <cell r="AG15062">
            <v>0</v>
          </cell>
          <cell r="AH15062">
            <v>0</v>
          </cell>
          <cell r="AI15062">
            <v>0</v>
          </cell>
          <cell r="AJ15062">
            <v>0</v>
          </cell>
          <cell r="AN15062">
            <v>0</v>
          </cell>
        </row>
        <row r="15063">
          <cell r="X15063">
            <v>0</v>
          </cell>
          <cell r="Y15063">
            <v>0</v>
          </cell>
          <cell r="Z15063">
            <v>0</v>
          </cell>
          <cell r="AA15063">
            <v>0</v>
          </cell>
          <cell r="AE15063">
            <v>0</v>
          </cell>
          <cell r="AG15063">
            <v>0</v>
          </cell>
          <cell r="AH15063">
            <v>0</v>
          </cell>
          <cell r="AI15063">
            <v>0</v>
          </cell>
          <cell r="AJ15063">
            <v>0</v>
          </cell>
          <cell r="AN15063">
            <v>0</v>
          </cell>
        </row>
        <row r="15064">
          <cell r="X15064">
            <v>0</v>
          </cell>
          <cell r="Y15064">
            <v>0</v>
          </cell>
          <cell r="Z15064">
            <v>0</v>
          </cell>
          <cell r="AA15064">
            <v>0</v>
          </cell>
          <cell r="AE15064">
            <v>0</v>
          </cell>
          <cell r="AG15064">
            <v>0</v>
          </cell>
          <cell r="AH15064">
            <v>0</v>
          </cell>
          <cell r="AI15064">
            <v>0</v>
          </cell>
          <cell r="AJ15064">
            <v>0</v>
          </cell>
          <cell r="AN15064">
            <v>0</v>
          </cell>
        </row>
        <row r="15065">
          <cell r="X15065">
            <v>0</v>
          </cell>
          <cell r="Y15065">
            <v>0</v>
          </cell>
          <cell r="Z15065">
            <v>0</v>
          </cell>
          <cell r="AA15065">
            <v>0</v>
          </cell>
          <cell r="AE15065">
            <v>0</v>
          </cell>
          <cell r="AG15065">
            <v>0</v>
          </cell>
          <cell r="AH15065">
            <v>0</v>
          </cell>
          <cell r="AI15065">
            <v>0</v>
          </cell>
          <cell r="AJ15065">
            <v>0</v>
          </cell>
          <cell r="AN15065">
            <v>0</v>
          </cell>
        </row>
        <row r="15066">
          <cell r="X15066">
            <v>0</v>
          </cell>
          <cell r="Y15066">
            <v>0</v>
          </cell>
          <cell r="Z15066">
            <v>0</v>
          </cell>
          <cell r="AA15066">
            <v>0</v>
          </cell>
          <cell r="AE15066">
            <v>0</v>
          </cell>
          <cell r="AG15066">
            <v>0</v>
          </cell>
          <cell r="AH15066">
            <v>0</v>
          </cell>
          <cell r="AI15066">
            <v>0</v>
          </cell>
          <cell r="AJ15066">
            <v>0</v>
          </cell>
          <cell r="AN15066">
            <v>0</v>
          </cell>
        </row>
        <row r="15067">
          <cell r="X15067">
            <v>0</v>
          </cell>
          <cell r="Y15067">
            <v>0</v>
          </cell>
          <cell r="Z15067">
            <v>0</v>
          </cell>
          <cell r="AA15067">
            <v>0</v>
          </cell>
          <cell r="AE15067">
            <v>0</v>
          </cell>
          <cell r="AG15067">
            <v>0</v>
          </cell>
          <cell r="AH15067">
            <v>0</v>
          </cell>
          <cell r="AI15067">
            <v>0</v>
          </cell>
          <cell r="AJ15067">
            <v>0</v>
          </cell>
          <cell r="AN15067">
            <v>0</v>
          </cell>
        </row>
        <row r="15068">
          <cell r="X15068">
            <v>0</v>
          </cell>
          <cell r="Y15068">
            <v>0</v>
          </cell>
          <cell r="Z15068">
            <v>0</v>
          </cell>
          <cell r="AA15068">
            <v>0</v>
          </cell>
          <cell r="AE15068">
            <v>0</v>
          </cell>
          <cell r="AG15068">
            <v>0</v>
          </cell>
          <cell r="AH15068">
            <v>0</v>
          </cell>
          <cell r="AI15068">
            <v>0</v>
          </cell>
          <cell r="AJ15068">
            <v>0</v>
          </cell>
          <cell r="AN15068">
            <v>0</v>
          </cell>
        </row>
        <row r="15069">
          <cell r="X15069">
            <v>0</v>
          </cell>
          <cell r="Y15069">
            <v>0</v>
          </cell>
          <cell r="Z15069">
            <v>0</v>
          </cell>
          <cell r="AA15069">
            <v>0</v>
          </cell>
          <cell r="AE15069">
            <v>0</v>
          </cell>
          <cell r="AG15069">
            <v>0</v>
          </cell>
          <cell r="AH15069">
            <v>0</v>
          </cell>
          <cell r="AI15069">
            <v>0</v>
          </cell>
          <cell r="AJ15069">
            <v>0</v>
          </cell>
          <cell r="AN15069">
            <v>0</v>
          </cell>
        </row>
        <row r="15070">
          <cell r="X15070">
            <v>0</v>
          </cell>
          <cell r="Y15070">
            <v>0</v>
          </cell>
          <cell r="Z15070">
            <v>0</v>
          </cell>
          <cell r="AA15070">
            <v>0</v>
          </cell>
          <cell r="AE15070">
            <v>0</v>
          </cell>
          <cell r="AG15070">
            <v>0</v>
          </cell>
          <cell r="AH15070">
            <v>0</v>
          </cell>
          <cell r="AI15070">
            <v>0</v>
          </cell>
          <cell r="AJ15070">
            <v>0</v>
          </cell>
          <cell r="AN15070">
            <v>0</v>
          </cell>
        </row>
        <row r="15071">
          <cell r="X15071">
            <v>0</v>
          </cell>
          <cell r="Y15071">
            <v>0</v>
          </cell>
          <cell r="Z15071">
            <v>0</v>
          </cell>
          <cell r="AA15071">
            <v>0</v>
          </cell>
          <cell r="AE15071">
            <v>0</v>
          </cell>
          <cell r="AG15071">
            <v>0</v>
          </cell>
          <cell r="AH15071">
            <v>0</v>
          </cell>
          <cell r="AI15071">
            <v>0</v>
          </cell>
          <cell r="AJ15071">
            <v>0</v>
          </cell>
          <cell r="AN15071">
            <v>0</v>
          </cell>
        </row>
        <row r="15072">
          <cell r="X15072">
            <v>0</v>
          </cell>
          <cell r="Y15072">
            <v>0</v>
          </cell>
          <cell r="Z15072">
            <v>0</v>
          </cell>
          <cell r="AA15072">
            <v>0</v>
          </cell>
          <cell r="AE15072">
            <v>0</v>
          </cell>
          <cell r="AG15072">
            <v>0</v>
          </cell>
          <cell r="AH15072">
            <v>0</v>
          </cell>
          <cell r="AI15072">
            <v>0</v>
          </cell>
          <cell r="AJ15072">
            <v>0</v>
          </cell>
          <cell r="AN15072">
            <v>0</v>
          </cell>
        </row>
        <row r="15073">
          <cell r="X15073">
            <v>0</v>
          </cell>
          <cell r="Y15073">
            <v>0</v>
          </cell>
          <cell r="Z15073">
            <v>0</v>
          </cell>
          <cell r="AA15073">
            <v>0</v>
          </cell>
          <cell r="AE15073">
            <v>0</v>
          </cell>
          <cell r="AG15073">
            <v>0</v>
          </cell>
          <cell r="AH15073">
            <v>0</v>
          </cell>
          <cell r="AI15073">
            <v>0</v>
          </cell>
          <cell r="AJ15073">
            <v>0</v>
          </cell>
          <cell r="AN15073">
            <v>0</v>
          </cell>
        </row>
        <row r="15074">
          <cell r="X15074">
            <v>0</v>
          </cell>
          <cell r="Y15074">
            <v>0</v>
          </cell>
          <cell r="Z15074">
            <v>0</v>
          </cell>
          <cell r="AA15074">
            <v>0</v>
          </cell>
          <cell r="AE15074">
            <v>0</v>
          </cell>
          <cell r="AG15074">
            <v>0</v>
          </cell>
          <cell r="AH15074">
            <v>0</v>
          </cell>
          <cell r="AI15074">
            <v>0</v>
          </cell>
          <cell r="AJ15074">
            <v>0</v>
          </cell>
          <cell r="AN15074">
            <v>0</v>
          </cell>
        </row>
        <row r="15075">
          <cell r="X15075">
            <v>0</v>
          </cell>
          <cell r="Y15075">
            <v>0</v>
          </cell>
          <cell r="Z15075">
            <v>0</v>
          </cell>
          <cell r="AA15075">
            <v>0</v>
          </cell>
          <cell r="AE15075">
            <v>0</v>
          </cell>
          <cell r="AG15075">
            <v>0</v>
          </cell>
          <cell r="AH15075">
            <v>0</v>
          </cell>
          <cell r="AI15075">
            <v>0</v>
          </cell>
          <cell r="AJ15075">
            <v>0</v>
          </cell>
          <cell r="AN15075">
            <v>0</v>
          </cell>
        </row>
        <row r="15076">
          <cell r="X15076">
            <v>0</v>
          </cell>
          <cell r="Y15076">
            <v>0</v>
          </cell>
          <cell r="Z15076">
            <v>0</v>
          </cell>
          <cell r="AA15076">
            <v>0</v>
          </cell>
          <cell r="AE15076">
            <v>0</v>
          </cell>
          <cell r="AG15076">
            <v>0</v>
          </cell>
          <cell r="AH15076">
            <v>0</v>
          </cell>
          <cell r="AI15076">
            <v>0</v>
          </cell>
          <cell r="AJ15076">
            <v>0</v>
          </cell>
          <cell r="AN15076">
            <v>0</v>
          </cell>
        </row>
        <row r="15077">
          <cell r="X15077">
            <v>0</v>
          </cell>
          <cell r="Y15077">
            <v>0</v>
          </cell>
          <cell r="Z15077">
            <v>0</v>
          </cell>
          <cell r="AA15077">
            <v>0</v>
          </cell>
          <cell r="AE15077">
            <v>0</v>
          </cell>
          <cell r="AG15077">
            <v>0</v>
          </cell>
          <cell r="AH15077">
            <v>0</v>
          </cell>
          <cell r="AI15077">
            <v>0</v>
          </cell>
          <cell r="AJ15077">
            <v>0</v>
          </cell>
          <cell r="AN15077">
            <v>0</v>
          </cell>
        </row>
        <row r="15078">
          <cell r="X15078">
            <v>0</v>
          </cell>
          <cell r="Y15078">
            <v>0</v>
          </cell>
          <cell r="Z15078">
            <v>0</v>
          </cell>
          <cell r="AA15078">
            <v>0</v>
          </cell>
          <cell r="AE15078">
            <v>0</v>
          </cell>
          <cell r="AG15078">
            <v>0</v>
          </cell>
          <cell r="AH15078">
            <v>0</v>
          </cell>
          <cell r="AI15078">
            <v>0</v>
          </cell>
          <cell r="AJ15078">
            <v>0</v>
          </cell>
          <cell r="AN15078">
            <v>0</v>
          </cell>
        </row>
        <row r="15079">
          <cell r="X15079">
            <v>0</v>
          </cell>
          <cell r="Y15079">
            <v>0</v>
          </cell>
          <cell r="Z15079">
            <v>0</v>
          </cell>
          <cell r="AA15079">
            <v>0</v>
          </cell>
          <cell r="AE15079">
            <v>0</v>
          </cell>
          <cell r="AG15079">
            <v>0</v>
          </cell>
          <cell r="AH15079">
            <v>0</v>
          </cell>
          <cell r="AI15079">
            <v>0</v>
          </cell>
          <cell r="AJ15079">
            <v>0</v>
          </cell>
          <cell r="AN15079">
            <v>0</v>
          </cell>
        </row>
        <row r="15080">
          <cell r="X15080">
            <v>0</v>
          </cell>
          <cell r="Y15080">
            <v>0</v>
          </cell>
          <cell r="Z15080">
            <v>0</v>
          </cell>
          <cell r="AA15080">
            <v>0</v>
          </cell>
          <cell r="AE15080">
            <v>0</v>
          </cell>
          <cell r="AG15080">
            <v>0</v>
          </cell>
          <cell r="AH15080">
            <v>0</v>
          </cell>
          <cell r="AI15080">
            <v>0</v>
          </cell>
          <cell r="AJ15080">
            <v>0</v>
          </cell>
          <cell r="AN15080">
            <v>0</v>
          </cell>
        </row>
        <row r="15081">
          <cell r="X15081">
            <v>0</v>
          </cell>
          <cell r="Y15081">
            <v>0</v>
          </cell>
          <cell r="Z15081">
            <v>0</v>
          </cell>
          <cell r="AA15081">
            <v>0</v>
          </cell>
          <cell r="AE15081">
            <v>0</v>
          </cell>
          <cell r="AG15081">
            <v>0</v>
          </cell>
          <cell r="AH15081">
            <v>0</v>
          </cell>
          <cell r="AI15081">
            <v>0</v>
          </cell>
          <cell r="AJ15081">
            <v>0</v>
          </cell>
          <cell r="AN15081">
            <v>0</v>
          </cell>
        </row>
        <row r="15082">
          <cell r="X15082">
            <v>0</v>
          </cell>
          <cell r="Y15082">
            <v>0</v>
          </cell>
          <cell r="Z15082">
            <v>0</v>
          </cell>
          <cell r="AA15082">
            <v>0</v>
          </cell>
          <cell r="AE15082">
            <v>0</v>
          </cell>
          <cell r="AG15082">
            <v>0</v>
          </cell>
          <cell r="AH15082">
            <v>0</v>
          </cell>
          <cell r="AI15082">
            <v>0</v>
          </cell>
          <cell r="AJ15082">
            <v>0</v>
          </cell>
          <cell r="AN15082">
            <v>0</v>
          </cell>
        </row>
        <row r="15083">
          <cell r="X15083">
            <v>0</v>
          </cell>
          <cell r="Y15083">
            <v>0</v>
          </cell>
          <cell r="Z15083">
            <v>0</v>
          </cell>
          <cell r="AA15083">
            <v>0</v>
          </cell>
          <cell r="AE15083">
            <v>0</v>
          </cell>
          <cell r="AG15083">
            <v>0</v>
          </cell>
          <cell r="AH15083">
            <v>0</v>
          </cell>
          <cell r="AI15083">
            <v>0</v>
          </cell>
          <cell r="AJ15083">
            <v>0</v>
          </cell>
          <cell r="AN15083">
            <v>0</v>
          </cell>
        </row>
        <row r="15084">
          <cell r="X15084">
            <v>0</v>
          </cell>
          <cell r="Y15084">
            <v>0</v>
          </cell>
          <cell r="Z15084">
            <v>0</v>
          </cell>
          <cell r="AA15084">
            <v>0</v>
          </cell>
          <cell r="AE15084">
            <v>0</v>
          </cell>
          <cell r="AG15084">
            <v>0</v>
          </cell>
          <cell r="AH15084">
            <v>0</v>
          </cell>
          <cell r="AI15084">
            <v>0</v>
          </cell>
          <cell r="AJ15084">
            <v>0</v>
          </cell>
          <cell r="AN15084">
            <v>0</v>
          </cell>
        </row>
        <row r="15085">
          <cell r="X15085">
            <v>0</v>
          </cell>
          <cell r="Y15085">
            <v>0</v>
          </cell>
          <cell r="Z15085">
            <v>0</v>
          </cell>
          <cell r="AA15085">
            <v>0</v>
          </cell>
          <cell r="AE15085">
            <v>0</v>
          </cell>
          <cell r="AG15085">
            <v>0</v>
          </cell>
          <cell r="AH15085">
            <v>0</v>
          </cell>
          <cell r="AI15085">
            <v>0</v>
          </cell>
          <cell r="AJ15085">
            <v>0</v>
          </cell>
          <cell r="AN15085">
            <v>0</v>
          </cell>
        </row>
        <row r="15086">
          <cell r="X15086">
            <v>0</v>
          </cell>
          <cell r="Y15086">
            <v>0</v>
          </cell>
          <cell r="Z15086">
            <v>0</v>
          </cell>
          <cell r="AA15086">
            <v>0</v>
          </cell>
          <cell r="AE15086">
            <v>0</v>
          </cell>
          <cell r="AG15086">
            <v>0</v>
          </cell>
          <cell r="AH15086">
            <v>0</v>
          </cell>
          <cell r="AI15086">
            <v>0</v>
          </cell>
          <cell r="AJ15086">
            <v>0</v>
          </cell>
          <cell r="AN15086">
            <v>0</v>
          </cell>
        </row>
        <row r="15087">
          <cell r="X15087">
            <v>0</v>
          </cell>
          <cell r="Y15087">
            <v>0</v>
          </cell>
          <cell r="Z15087">
            <v>0</v>
          </cell>
          <cell r="AA15087">
            <v>0</v>
          </cell>
          <cell r="AE15087">
            <v>0</v>
          </cell>
          <cell r="AG15087">
            <v>0</v>
          </cell>
          <cell r="AH15087">
            <v>0</v>
          </cell>
          <cell r="AI15087">
            <v>0</v>
          </cell>
          <cell r="AJ15087">
            <v>0</v>
          </cell>
          <cell r="AN15087">
            <v>0</v>
          </cell>
        </row>
        <row r="15088">
          <cell r="X15088">
            <v>0</v>
          </cell>
          <cell r="Y15088">
            <v>0</v>
          </cell>
          <cell r="Z15088">
            <v>0</v>
          </cell>
          <cell r="AA15088">
            <v>0</v>
          </cell>
          <cell r="AE15088">
            <v>0</v>
          </cell>
          <cell r="AG15088">
            <v>0</v>
          </cell>
          <cell r="AH15088">
            <v>0</v>
          </cell>
          <cell r="AI15088">
            <v>0</v>
          </cell>
          <cell r="AJ15088">
            <v>0</v>
          </cell>
          <cell r="AN15088">
            <v>0</v>
          </cell>
        </row>
        <row r="15089">
          <cell r="X15089">
            <v>0</v>
          </cell>
          <cell r="Y15089">
            <v>0</v>
          </cell>
          <cell r="Z15089">
            <v>0</v>
          </cell>
          <cell r="AA15089">
            <v>0</v>
          </cell>
          <cell r="AE15089">
            <v>0</v>
          </cell>
          <cell r="AG15089">
            <v>0</v>
          </cell>
          <cell r="AH15089">
            <v>0</v>
          </cell>
          <cell r="AI15089">
            <v>0</v>
          </cell>
          <cell r="AJ15089">
            <v>0</v>
          </cell>
          <cell r="AN15089">
            <v>0</v>
          </cell>
        </row>
        <row r="15090">
          <cell r="X15090">
            <v>0</v>
          </cell>
          <cell r="Y15090">
            <v>0</v>
          </cell>
          <cell r="Z15090">
            <v>0</v>
          </cell>
          <cell r="AA15090">
            <v>0</v>
          </cell>
          <cell r="AE15090">
            <v>0</v>
          </cell>
          <cell r="AG15090">
            <v>0</v>
          </cell>
          <cell r="AH15090">
            <v>0</v>
          </cell>
          <cell r="AI15090">
            <v>0</v>
          </cell>
          <cell r="AJ15090">
            <v>0</v>
          </cell>
          <cell r="AN15090">
            <v>0</v>
          </cell>
        </row>
        <row r="15091">
          <cell r="X15091">
            <v>0</v>
          </cell>
          <cell r="Y15091">
            <v>0</v>
          </cell>
          <cell r="Z15091">
            <v>0</v>
          </cell>
          <cell r="AA15091">
            <v>0</v>
          </cell>
          <cell r="AE15091">
            <v>0</v>
          </cell>
          <cell r="AG15091">
            <v>0</v>
          </cell>
          <cell r="AH15091">
            <v>0</v>
          </cell>
          <cell r="AI15091">
            <v>0</v>
          </cell>
          <cell r="AJ15091">
            <v>0</v>
          </cell>
          <cell r="AN15091">
            <v>0</v>
          </cell>
        </row>
        <row r="15092">
          <cell r="X15092">
            <v>0</v>
          </cell>
          <cell r="Y15092">
            <v>0</v>
          </cell>
          <cell r="Z15092">
            <v>0</v>
          </cell>
          <cell r="AA15092">
            <v>0</v>
          </cell>
          <cell r="AE15092">
            <v>0</v>
          </cell>
          <cell r="AG15092">
            <v>0</v>
          </cell>
          <cell r="AH15092">
            <v>0</v>
          </cell>
          <cell r="AI15092">
            <v>0</v>
          </cell>
          <cell r="AJ15092">
            <v>0</v>
          </cell>
          <cell r="AN15092">
            <v>0</v>
          </cell>
        </row>
        <row r="15093">
          <cell r="X15093">
            <v>0</v>
          </cell>
          <cell r="Y15093">
            <v>0</v>
          </cell>
          <cell r="Z15093">
            <v>0</v>
          </cell>
          <cell r="AA15093">
            <v>0</v>
          </cell>
          <cell r="AE15093">
            <v>0</v>
          </cell>
          <cell r="AG15093">
            <v>0</v>
          </cell>
          <cell r="AH15093">
            <v>0</v>
          </cell>
          <cell r="AI15093">
            <v>0</v>
          </cell>
          <cell r="AJ15093">
            <v>0</v>
          </cell>
          <cell r="AN15093">
            <v>0</v>
          </cell>
        </row>
        <row r="15094">
          <cell r="X15094">
            <v>0</v>
          </cell>
          <cell r="Y15094">
            <v>0</v>
          </cell>
          <cell r="Z15094">
            <v>0</v>
          </cell>
          <cell r="AA15094">
            <v>0</v>
          </cell>
          <cell r="AE15094">
            <v>0</v>
          </cell>
          <cell r="AG15094">
            <v>0</v>
          </cell>
          <cell r="AH15094">
            <v>0</v>
          </cell>
          <cell r="AI15094">
            <v>0</v>
          </cell>
          <cell r="AJ15094">
            <v>0</v>
          </cell>
          <cell r="AN15094">
            <v>0</v>
          </cell>
        </row>
        <row r="15095">
          <cell r="X15095">
            <v>0</v>
          </cell>
          <cell r="Y15095">
            <v>0</v>
          </cell>
          <cell r="Z15095">
            <v>0</v>
          </cell>
          <cell r="AA15095">
            <v>0</v>
          </cell>
          <cell r="AE15095">
            <v>0</v>
          </cell>
          <cell r="AG15095">
            <v>0</v>
          </cell>
          <cell r="AH15095">
            <v>0</v>
          </cell>
          <cell r="AI15095">
            <v>0</v>
          </cell>
          <cell r="AJ15095">
            <v>0</v>
          </cell>
          <cell r="AN15095">
            <v>0</v>
          </cell>
        </row>
        <row r="15096">
          <cell r="X15096">
            <v>0</v>
          </cell>
          <cell r="Y15096">
            <v>0</v>
          </cell>
          <cell r="Z15096">
            <v>0</v>
          </cell>
          <cell r="AA15096">
            <v>0</v>
          </cell>
          <cell r="AE15096">
            <v>0</v>
          </cell>
          <cell r="AG15096">
            <v>0</v>
          </cell>
          <cell r="AH15096">
            <v>0</v>
          </cell>
          <cell r="AI15096">
            <v>0</v>
          </cell>
          <cell r="AJ15096">
            <v>0</v>
          </cell>
          <cell r="AN15096">
            <v>0</v>
          </cell>
        </row>
        <row r="15097">
          <cell r="X15097">
            <v>0</v>
          </cell>
          <cell r="Y15097">
            <v>0</v>
          </cell>
          <cell r="Z15097">
            <v>0</v>
          </cell>
          <cell r="AA15097">
            <v>0</v>
          </cell>
          <cell r="AE15097">
            <v>0</v>
          </cell>
          <cell r="AG15097">
            <v>0</v>
          </cell>
          <cell r="AH15097">
            <v>0</v>
          </cell>
          <cell r="AI15097">
            <v>0</v>
          </cell>
          <cell r="AJ15097">
            <v>0</v>
          </cell>
          <cell r="AN15097">
            <v>0</v>
          </cell>
        </row>
        <row r="15098">
          <cell r="X15098">
            <v>0</v>
          </cell>
          <cell r="Y15098">
            <v>0</v>
          </cell>
          <cell r="Z15098">
            <v>0</v>
          </cell>
          <cell r="AA15098">
            <v>0</v>
          </cell>
          <cell r="AE15098">
            <v>0</v>
          </cell>
          <cell r="AG15098">
            <v>0</v>
          </cell>
          <cell r="AH15098">
            <v>0</v>
          </cell>
          <cell r="AI15098">
            <v>0</v>
          </cell>
          <cell r="AJ15098">
            <v>0</v>
          </cell>
          <cell r="AN15098">
            <v>0</v>
          </cell>
        </row>
        <row r="15099">
          <cell r="X15099">
            <v>0</v>
          </cell>
          <cell r="Y15099">
            <v>0</v>
          </cell>
          <cell r="Z15099">
            <v>0</v>
          </cell>
          <cell r="AA15099">
            <v>0</v>
          </cell>
          <cell r="AE15099">
            <v>0</v>
          </cell>
          <cell r="AG15099">
            <v>0</v>
          </cell>
          <cell r="AH15099">
            <v>0</v>
          </cell>
          <cell r="AI15099">
            <v>0</v>
          </cell>
          <cell r="AJ15099">
            <v>0</v>
          </cell>
          <cell r="AN15099">
            <v>0</v>
          </cell>
        </row>
        <row r="15100">
          <cell r="X15100">
            <v>0</v>
          </cell>
          <cell r="Y15100">
            <v>0</v>
          </cell>
          <cell r="Z15100">
            <v>0</v>
          </cell>
          <cell r="AA15100">
            <v>0</v>
          </cell>
          <cell r="AE15100">
            <v>0</v>
          </cell>
          <cell r="AG15100">
            <v>0</v>
          </cell>
          <cell r="AH15100">
            <v>0</v>
          </cell>
          <cell r="AI15100">
            <v>0</v>
          </cell>
          <cell r="AJ15100">
            <v>0</v>
          </cell>
          <cell r="AN15100">
            <v>0</v>
          </cell>
        </row>
        <row r="15101">
          <cell r="X15101">
            <v>0</v>
          </cell>
          <cell r="Y15101">
            <v>0</v>
          </cell>
          <cell r="Z15101">
            <v>0</v>
          </cell>
          <cell r="AA15101">
            <v>0</v>
          </cell>
          <cell r="AE15101">
            <v>0</v>
          </cell>
          <cell r="AG15101">
            <v>0</v>
          </cell>
          <cell r="AH15101">
            <v>0</v>
          </cell>
          <cell r="AI15101">
            <v>0</v>
          </cell>
          <cell r="AJ15101">
            <v>0</v>
          </cell>
          <cell r="AN15101">
            <v>0</v>
          </cell>
        </row>
        <row r="15102">
          <cell r="X15102">
            <v>0</v>
          </cell>
          <cell r="Y15102">
            <v>0</v>
          </cell>
          <cell r="Z15102">
            <v>0</v>
          </cell>
          <cell r="AA15102">
            <v>0</v>
          </cell>
          <cell r="AE15102">
            <v>0</v>
          </cell>
          <cell r="AG15102">
            <v>0</v>
          </cell>
          <cell r="AH15102">
            <v>0</v>
          </cell>
          <cell r="AI15102">
            <v>0</v>
          </cell>
          <cell r="AJ15102">
            <v>0</v>
          </cell>
          <cell r="AN15102">
            <v>0</v>
          </cell>
        </row>
        <row r="15103">
          <cell r="X15103">
            <v>0</v>
          </cell>
          <cell r="Y15103">
            <v>0</v>
          </cell>
          <cell r="Z15103">
            <v>0</v>
          </cell>
          <cell r="AA15103">
            <v>0</v>
          </cell>
          <cell r="AE15103">
            <v>0</v>
          </cell>
          <cell r="AG15103">
            <v>0</v>
          </cell>
          <cell r="AH15103">
            <v>0</v>
          </cell>
          <cell r="AI15103">
            <v>0</v>
          </cell>
          <cell r="AJ15103">
            <v>0</v>
          </cell>
          <cell r="AN15103">
            <v>0</v>
          </cell>
        </row>
        <row r="15104">
          <cell r="X15104">
            <v>0</v>
          </cell>
          <cell r="Y15104">
            <v>0</v>
          </cell>
          <cell r="Z15104">
            <v>0</v>
          </cell>
          <cell r="AA15104">
            <v>0</v>
          </cell>
          <cell r="AE15104">
            <v>0</v>
          </cell>
          <cell r="AG15104">
            <v>0</v>
          </cell>
          <cell r="AH15104">
            <v>0</v>
          </cell>
          <cell r="AI15104">
            <v>0</v>
          </cell>
          <cell r="AJ15104">
            <v>0</v>
          </cell>
          <cell r="AN15104">
            <v>0</v>
          </cell>
        </row>
        <row r="15105">
          <cell r="X15105">
            <v>0</v>
          </cell>
          <cell r="Y15105">
            <v>0</v>
          </cell>
          <cell r="Z15105">
            <v>0</v>
          </cell>
          <cell r="AA15105">
            <v>0</v>
          </cell>
          <cell r="AE15105">
            <v>0</v>
          </cell>
          <cell r="AG15105">
            <v>0</v>
          </cell>
          <cell r="AH15105">
            <v>0</v>
          </cell>
          <cell r="AI15105">
            <v>0</v>
          </cell>
          <cell r="AJ15105">
            <v>0</v>
          </cell>
          <cell r="AN15105">
            <v>0</v>
          </cell>
        </row>
        <row r="15106">
          <cell r="X15106">
            <v>0</v>
          </cell>
          <cell r="Y15106">
            <v>0</v>
          </cell>
          <cell r="Z15106">
            <v>0</v>
          </cell>
          <cell r="AA15106">
            <v>0</v>
          </cell>
          <cell r="AE15106">
            <v>0</v>
          </cell>
          <cell r="AG15106">
            <v>0</v>
          </cell>
          <cell r="AH15106">
            <v>0</v>
          </cell>
          <cell r="AI15106">
            <v>0</v>
          </cell>
          <cell r="AJ15106">
            <v>0</v>
          </cell>
          <cell r="AN15106">
            <v>0</v>
          </cell>
        </row>
        <row r="15107">
          <cell r="X15107">
            <v>0</v>
          </cell>
          <cell r="Y15107">
            <v>0</v>
          </cell>
          <cell r="Z15107">
            <v>0</v>
          </cell>
          <cell r="AA15107">
            <v>0</v>
          </cell>
          <cell r="AE15107">
            <v>0</v>
          </cell>
          <cell r="AG15107">
            <v>0</v>
          </cell>
          <cell r="AH15107">
            <v>0</v>
          </cell>
          <cell r="AI15107">
            <v>0</v>
          </cell>
          <cell r="AJ15107">
            <v>0</v>
          </cell>
          <cell r="AN15107">
            <v>0</v>
          </cell>
        </row>
        <row r="15108">
          <cell r="X15108">
            <v>0</v>
          </cell>
          <cell r="Y15108">
            <v>0</v>
          </cell>
          <cell r="Z15108">
            <v>0</v>
          </cell>
          <cell r="AA15108">
            <v>0</v>
          </cell>
          <cell r="AE15108">
            <v>0</v>
          </cell>
          <cell r="AG15108">
            <v>0</v>
          </cell>
          <cell r="AH15108">
            <v>0</v>
          </cell>
          <cell r="AI15108">
            <v>0</v>
          </cell>
          <cell r="AJ15108">
            <v>0</v>
          </cell>
          <cell r="AN15108">
            <v>0</v>
          </cell>
        </row>
        <row r="15109">
          <cell r="X15109">
            <v>0</v>
          </cell>
          <cell r="Y15109">
            <v>0</v>
          </cell>
          <cell r="Z15109">
            <v>0</v>
          </cell>
          <cell r="AA15109">
            <v>0</v>
          </cell>
          <cell r="AE15109">
            <v>0</v>
          </cell>
          <cell r="AG15109">
            <v>0</v>
          </cell>
          <cell r="AH15109">
            <v>0</v>
          </cell>
          <cell r="AI15109">
            <v>0</v>
          </cell>
          <cell r="AJ15109">
            <v>0</v>
          </cell>
          <cell r="AN15109">
            <v>0</v>
          </cell>
        </row>
        <row r="15110">
          <cell r="X15110">
            <v>0</v>
          </cell>
          <cell r="Y15110">
            <v>0</v>
          </cell>
          <cell r="Z15110">
            <v>0</v>
          </cell>
          <cell r="AA15110">
            <v>0</v>
          </cell>
          <cell r="AE15110">
            <v>0</v>
          </cell>
          <cell r="AG15110">
            <v>0</v>
          </cell>
          <cell r="AH15110">
            <v>0</v>
          </cell>
          <cell r="AI15110">
            <v>0</v>
          </cell>
          <cell r="AJ15110">
            <v>0</v>
          </cell>
          <cell r="AN15110">
            <v>0</v>
          </cell>
        </row>
        <row r="15111">
          <cell r="X15111">
            <v>0</v>
          </cell>
          <cell r="Y15111">
            <v>0</v>
          </cell>
          <cell r="Z15111">
            <v>0</v>
          </cell>
          <cell r="AA15111">
            <v>0</v>
          </cell>
          <cell r="AE15111">
            <v>0</v>
          </cell>
          <cell r="AG15111">
            <v>0</v>
          </cell>
          <cell r="AH15111">
            <v>0</v>
          </cell>
          <cell r="AI15111">
            <v>0</v>
          </cell>
          <cell r="AJ15111">
            <v>0</v>
          </cell>
          <cell r="AN15111">
            <v>0</v>
          </cell>
        </row>
        <row r="15112">
          <cell r="X15112">
            <v>0</v>
          </cell>
          <cell r="Y15112">
            <v>0</v>
          </cell>
          <cell r="Z15112">
            <v>0</v>
          </cell>
          <cell r="AA15112">
            <v>0</v>
          </cell>
          <cell r="AE15112">
            <v>0</v>
          </cell>
          <cell r="AG15112">
            <v>0</v>
          </cell>
          <cell r="AH15112">
            <v>0</v>
          </cell>
          <cell r="AI15112">
            <v>0</v>
          </cell>
          <cell r="AJ15112">
            <v>0</v>
          </cell>
          <cell r="AN15112">
            <v>0</v>
          </cell>
        </row>
        <row r="15113">
          <cell r="X15113">
            <v>0</v>
          </cell>
          <cell r="Y15113">
            <v>0</v>
          </cell>
          <cell r="Z15113">
            <v>0</v>
          </cell>
          <cell r="AA15113">
            <v>0</v>
          </cell>
          <cell r="AE15113">
            <v>0</v>
          </cell>
          <cell r="AG15113">
            <v>0</v>
          </cell>
          <cell r="AH15113">
            <v>0</v>
          </cell>
          <cell r="AI15113">
            <v>0</v>
          </cell>
          <cell r="AJ15113">
            <v>0</v>
          </cell>
          <cell r="AN15113">
            <v>0</v>
          </cell>
        </row>
        <row r="15114">
          <cell r="X15114">
            <v>0</v>
          </cell>
          <cell r="Y15114">
            <v>0</v>
          </cell>
          <cell r="Z15114">
            <v>0</v>
          </cell>
          <cell r="AA15114">
            <v>0</v>
          </cell>
          <cell r="AE15114">
            <v>0</v>
          </cell>
          <cell r="AG15114">
            <v>0</v>
          </cell>
          <cell r="AH15114">
            <v>0</v>
          </cell>
          <cell r="AI15114">
            <v>0</v>
          </cell>
          <cell r="AJ15114">
            <v>0</v>
          </cell>
          <cell r="AN15114">
            <v>0</v>
          </cell>
        </row>
        <row r="15115">
          <cell r="X15115">
            <v>0</v>
          </cell>
          <cell r="Y15115">
            <v>0</v>
          </cell>
          <cell r="Z15115">
            <v>0</v>
          </cell>
          <cell r="AA15115">
            <v>0</v>
          </cell>
          <cell r="AE15115">
            <v>0</v>
          </cell>
          <cell r="AG15115">
            <v>0</v>
          </cell>
          <cell r="AH15115">
            <v>0</v>
          </cell>
          <cell r="AI15115">
            <v>0</v>
          </cell>
          <cell r="AJ15115">
            <v>0</v>
          </cell>
          <cell r="AN15115">
            <v>0</v>
          </cell>
        </row>
        <row r="15116">
          <cell r="X15116">
            <v>0</v>
          </cell>
          <cell r="Y15116">
            <v>0</v>
          </cell>
          <cell r="Z15116">
            <v>0</v>
          </cell>
          <cell r="AA15116">
            <v>0</v>
          </cell>
          <cell r="AE15116">
            <v>0</v>
          </cell>
          <cell r="AG15116">
            <v>0</v>
          </cell>
          <cell r="AH15116">
            <v>0</v>
          </cell>
          <cell r="AI15116">
            <v>0</v>
          </cell>
          <cell r="AJ15116">
            <v>0</v>
          </cell>
          <cell r="AN15116">
            <v>0</v>
          </cell>
        </row>
        <row r="15117">
          <cell r="X15117">
            <v>0</v>
          </cell>
          <cell r="Y15117">
            <v>0</v>
          </cell>
          <cell r="Z15117">
            <v>0</v>
          </cell>
          <cell r="AA15117">
            <v>0</v>
          </cell>
          <cell r="AE15117">
            <v>0</v>
          </cell>
          <cell r="AG15117">
            <v>0</v>
          </cell>
          <cell r="AH15117">
            <v>0</v>
          </cell>
          <cell r="AI15117">
            <v>0</v>
          </cell>
          <cell r="AJ15117">
            <v>0</v>
          </cell>
          <cell r="AN15117">
            <v>0</v>
          </cell>
        </row>
        <row r="15118">
          <cell r="X15118">
            <v>0</v>
          </cell>
          <cell r="Y15118">
            <v>0</v>
          </cell>
          <cell r="Z15118">
            <v>0</v>
          </cell>
          <cell r="AA15118">
            <v>0</v>
          </cell>
          <cell r="AE15118">
            <v>0</v>
          </cell>
          <cell r="AG15118">
            <v>0</v>
          </cell>
          <cell r="AH15118">
            <v>0</v>
          </cell>
          <cell r="AI15118">
            <v>0</v>
          </cell>
          <cell r="AJ15118">
            <v>0</v>
          </cell>
          <cell r="AN15118">
            <v>0</v>
          </cell>
        </row>
        <row r="15119">
          <cell r="X15119">
            <v>0</v>
          </cell>
          <cell r="Y15119">
            <v>0</v>
          </cell>
          <cell r="Z15119">
            <v>0</v>
          </cell>
          <cell r="AA15119">
            <v>0</v>
          </cell>
          <cell r="AE15119">
            <v>0</v>
          </cell>
          <cell r="AG15119">
            <v>0</v>
          </cell>
          <cell r="AH15119">
            <v>0</v>
          </cell>
          <cell r="AI15119">
            <v>0</v>
          </cell>
          <cell r="AJ15119">
            <v>0</v>
          </cell>
          <cell r="AN15119">
            <v>0</v>
          </cell>
        </row>
        <row r="15120">
          <cell r="X15120">
            <v>0</v>
          </cell>
          <cell r="Y15120">
            <v>0</v>
          </cell>
          <cell r="Z15120">
            <v>0</v>
          </cell>
          <cell r="AA15120">
            <v>0</v>
          </cell>
          <cell r="AE15120">
            <v>0</v>
          </cell>
          <cell r="AG15120">
            <v>0</v>
          </cell>
          <cell r="AH15120">
            <v>0</v>
          </cell>
          <cell r="AI15120">
            <v>0</v>
          </cell>
          <cell r="AJ15120">
            <v>0</v>
          </cell>
          <cell r="AN15120">
            <v>0</v>
          </cell>
        </row>
        <row r="15121">
          <cell r="X15121">
            <v>0</v>
          </cell>
          <cell r="Y15121">
            <v>0</v>
          </cell>
          <cell r="Z15121">
            <v>0</v>
          </cell>
          <cell r="AA15121">
            <v>0</v>
          </cell>
          <cell r="AE15121">
            <v>0</v>
          </cell>
          <cell r="AG15121">
            <v>0</v>
          </cell>
          <cell r="AH15121">
            <v>0</v>
          </cell>
          <cell r="AI15121">
            <v>0</v>
          </cell>
          <cell r="AJ15121">
            <v>0</v>
          </cell>
          <cell r="AN15121">
            <v>0</v>
          </cell>
        </row>
        <row r="15122">
          <cell r="X15122">
            <v>0</v>
          </cell>
          <cell r="Y15122">
            <v>0</v>
          </cell>
          <cell r="Z15122">
            <v>0</v>
          </cell>
          <cell r="AA15122">
            <v>0</v>
          </cell>
          <cell r="AE15122">
            <v>0</v>
          </cell>
          <cell r="AG15122">
            <v>0</v>
          </cell>
          <cell r="AH15122">
            <v>0</v>
          </cell>
          <cell r="AI15122">
            <v>0</v>
          </cell>
          <cell r="AJ15122">
            <v>0</v>
          </cell>
          <cell r="AN15122">
            <v>0</v>
          </cell>
        </row>
        <row r="15123">
          <cell r="X15123">
            <v>0</v>
          </cell>
          <cell r="Y15123">
            <v>0</v>
          </cell>
          <cell r="Z15123">
            <v>0</v>
          </cell>
          <cell r="AA15123">
            <v>0</v>
          </cell>
          <cell r="AE15123">
            <v>0</v>
          </cell>
          <cell r="AG15123">
            <v>0</v>
          </cell>
          <cell r="AH15123">
            <v>0</v>
          </cell>
          <cell r="AI15123">
            <v>0</v>
          </cell>
          <cell r="AJ15123">
            <v>0</v>
          </cell>
          <cell r="AN15123">
            <v>0</v>
          </cell>
        </row>
        <row r="15124">
          <cell r="X15124">
            <v>0</v>
          </cell>
          <cell r="Y15124">
            <v>0</v>
          </cell>
          <cell r="Z15124">
            <v>0</v>
          </cell>
          <cell r="AA15124">
            <v>0</v>
          </cell>
          <cell r="AE15124">
            <v>0</v>
          </cell>
          <cell r="AG15124">
            <v>0</v>
          </cell>
          <cell r="AH15124">
            <v>0</v>
          </cell>
          <cell r="AI15124">
            <v>0</v>
          </cell>
          <cell r="AJ15124">
            <v>0</v>
          </cell>
          <cell r="AN15124">
            <v>0</v>
          </cell>
        </row>
        <row r="15125">
          <cell r="X15125">
            <v>0</v>
          </cell>
          <cell r="Y15125">
            <v>0</v>
          </cell>
          <cell r="Z15125">
            <v>0</v>
          </cell>
          <cell r="AA15125">
            <v>0</v>
          </cell>
          <cell r="AE15125">
            <v>0</v>
          </cell>
          <cell r="AG15125">
            <v>0</v>
          </cell>
          <cell r="AH15125">
            <v>0</v>
          </cell>
          <cell r="AI15125">
            <v>0</v>
          </cell>
          <cell r="AJ15125">
            <v>0</v>
          </cell>
          <cell r="AN15125">
            <v>0</v>
          </cell>
        </row>
        <row r="15126">
          <cell r="X15126">
            <v>0</v>
          </cell>
          <cell r="Y15126">
            <v>0</v>
          </cell>
          <cell r="Z15126">
            <v>0</v>
          </cell>
          <cell r="AA15126">
            <v>0</v>
          </cell>
          <cell r="AE15126">
            <v>0</v>
          </cell>
          <cell r="AG15126">
            <v>0</v>
          </cell>
          <cell r="AH15126">
            <v>0</v>
          </cell>
          <cell r="AI15126">
            <v>0</v>
          </cell>
          <cell r="AJ15126">
            <v>0</v>
          </cell>
          <cell r="AN15126">
            <v>0</v>
          </cell>
        </row>
        <row r="15127">
          <cell r="X15127">
            <v>0</v>
          </cell>
          <cell r="Y15127">
            <v>0</v>
          </cell>
          <cell r="Z15127">
            <v>0</v>
          </cell>
          <cell r="AA15127">
            <v>0</v>
          </cell>
          <cell r="AE15127">
            <v>0</v>
          </cell>
          <cell r="AG15127">
            <v>0</v>
          </cell>
          <cell r="AH15127">
            <v>0</v>
          </cell>
          <cell r="AI15127">
            <v>0</v>
          </cell>
          <cell r="AJ15127">
            <v>0</v>
          </cell>
          <cell r="AN15127">
            <v>0</v>
          </cell>
        </row>
        <row r="15128">
          <cell r="X15128">
            <v>0</v>
          </cell>
          <cell r="Y15128">
            <v>0</v>
          </cell>
          <cell r="Z15128">
            <v>0</v>
          </cell>
          <cell r="AA15128">
            <v>0</v>
          </cell>
          <cell r="AE15128">
            <v>0</v>
          </cell>
          <cell r="AG15128">
            <v>0</v>
          </cell>
          <cell r="AH15128">
            <v>0</v>
          </cell>
          <cell r="AI15128">
            <v>0</v>
          </cell>
          <cell r="AJ15128">
            <v>0</v>
          </cell>
          <cell r="AN15128">
            <v>0</v>
          </cell>
        </row>
        <row r="15129">
          <cell r="X15129">
            <v>0</v>
          </cell>
          <cell r="Y15129">
            <v>0</v>
          </cell>
          <cell r="Z15129">
            <v>0</v>
          </cell>
          <cell r="AA15129">
            <v>0</v>
          </cell>
          <cell r="AE15129">
            <v>0</v>
          </cell>
          <cell r="AG15129">
            <v>0</v>
          </cell>
          <cell r="AH15129">
            <v>0</v>
          </cell>
          <cell r="AI15129">
            <v>0</v>
          </cell>
          <cell r="AJ15129">
            <v>0</v>
          </cell>
          <cell r="AN15129">
            <v>0</v>
          </cell>
        </row>
        <row r="15130">
          <cell r="X15130">
            <v>0</v>
          </cell>
          <cell r="Y15130">
            <v>0</v>
          </cell>
          <cell r="Z15130">
            <v>0</v>
          </cell>
          <cell r="AA15130">
            <v>0</v>
          </cell>
          <cell r="AE15130">
            <v>0</v>
          </cell>
          <cell r="AG15130">
            <v>0</v>
          </cell>
          <cell r="AH15130">
            <v>0</v>
          </cell>
          <cell r="AI15130">
            <v>0</v>
          </cell>
          <cell r="AJ15130">
            <v>0</v>
          </cell>
          <cell r="AN15130">
            <v>0</v>
          </cell>
        </row>
        <row r="15131">
          <cell r="X15131">
            <v>0</v>
          </cell>
          <cell r="Y15131">
            <v>0</v>
          </cell>
          <cell r="Z15131">
            <v>0</v>
          </cell>
          <cell r="AA15131">
            <v>0</v>
          </cell>
          <cell r="AE15131">
            <v>0</v>
          </cell>
          <cell r="AG15131">
            <v>0</v>
          </cell>
          <cell r="AH15131">
            <v>0</v>
          </cell>
          <cell r="AI15131">
            <v>0</v>
          </cell>
          <cell r="AJ15131">
            <v>0</v>
          </cell>
          <cell r="AN15131">
            <v>0</v>
          </cell>
        </row>
        <row r="15132">
          <cell r="X15132">
            <v>0</v>
          </cell>
          <cell r="Y15132">
            <v>0</v>
          </cell>
          <cell r="Z15132">
            <v>0</v>
          </cell>
          <cell r="AA15132">
            <v>0</v>
          </cell>
          <cell r="AE15132">
            <v>0</v>
          </cell>
          <cell r="AG15132">
            <v>0</v>
          </cell>
          <cell r="AH15132">
            <v>0</v>
          </cell>
          <cell r="AI15132">
            <v>0</v>
          </cell>
          <cell r="AJ15132">
            <v>0</v>
          </cell>
          <cell r="AN15132">
            <v>0</v>
          </cell>
        </row>
        <row r="15133">
          <cell r="X15133">
            <v>0</v>
          </cell>
          <cell r="Y15133">
            <v>0</v>
          </cell>
          <cell r="Z15133">
            <v>0</v>
          </cell>
          <cell r="AA15133">
            <v>0</v>
          </cell>
          <cell r="AE15133">
            <v>0</v>
          </cell>
          <cell r="AG15133">
            <v>0</v>
          </cell>
          <cell r="AH15133">
            <v>0</v>
          </cell>
          <cell r="AI15133">
            <v>0</v>
          </cell>
          <cell r="AJ15133">
            <v>0</v>
          </cell>
          <cell r="AN15133">
            <v>0</v>
          </cell>
        </row>
        <row r="15134">
          <cell r="X15134">
            <v>0</v>
          </cell>
          <cell r="Y15134">
            <v>0</v>
          </cell>
          <cell r="Z15134">
            <v>0</v>
          </cell>
          <cell r="AA15134">
            <v>0</v>
          </cell>
          <cell r="AE15134">
            <v>0</v>
          </cell>
          <cell r="AG15134">
            <v>0</v>
          </cell>
          <cell r="AH15134">
            <v>0</v>
          </cell>
          <cell r="AI15134">
            <v>0</v>
          </cell>
          <cell r="AJ15134">
            <v>0</v>
          </cell>
          <cell r="AN15134">
            <v>0</v>
          </cell>
        </row>
        <row r="15135">
          <cell r="X15135">
            <v>0</v>
          </cell>
          <cell r="Y15135">
            <v>0</v>
          </cell>
          <cell r="Z15135">
            <v>0</v>
          </cell>
          <cell r="AA15135">
            <v>0</v>
          </cell>
          <cell r="AE15135">
            <v>0</v>
          </cell>
          <cell r="AG15135">
            <v>0</v>
          </cell>
          <cell r="AH15135">
            <v>0</v>
          </cell>
          <cell r="AI15135">
            <v>0</v>
          </cell>
          <cell r="AJ15135">
            <v>0</v>
          </cell>
          <cell r="AN15135">
            <v>0</v>
          </cell>
        </row>
        <row r="15136">
          <cell r="X15136">
            <v>0</v>
          </cell>
          <cell r="Y15136">
            <v>0</v>
          </cell>
          <cell r="Z15136">
            <v>0</v>
          </cell>
          <cell r="AA15136">
            <v>0</v>
          </cell>
          <cell r="AE15136">
            <v>0</v>
          </cell>
          <cell r="AG15136">
            <v>0</v>
          </cell>
          <cell r="AH15136">
            <v>0</v>
          </cell>
          <cell r="AI15136">
            <v>0</v>
          </cell>
          <cell r="AJ15136">
            <v>0</v>
          </cell>
          <cell r="AN15136">
            <v>0</v>
          </cell>
        </row>
        <row r="15137">
          <cell r="X15137">
            <v>0</v>
          </cell>
          <cell r="Y15137">
            <v>0</v>
          </cell>
          <cell r="Z15137">
            <v>0</v>
          </cell>
          <cell r="AA15137">
            <v>0</v>
          </cell>
          <cell r="AE15137">
            <v>0</v>
          </cell>
          <cell r="AG15137">
            <v>0</v>
          </cell>
          <cell r="AH15137">
            <v>0</v>
          </cell>
          <cell r="AI15137">
            <v>0</v>
          </cell>
          <cell r="AJ15137">
            <v>0</v>
          </cell>
          <cell r="AN15137">
            <v>0</v>
          </cell>
        </row>
        <row r="15138">
          <cell r="X15138">
            <v>0</v>
          </cell>
          <cell r="Y15138">
            <v>0</v>
          </cell>
          <cell r="Z15138">
            <v>0</v>
          </cell>
          <cell r="AA15138">
            <v>0</v>
          </cell>
          <cell r="AE15138">
            <v>0</v>
          </cell>
          <cell r="AG15138">
            <v>0</v>
          </cell>
          <cell r="AH15138">
            <v>0</v>
          </cell>
          <cell r="AI15138">
            <v>0</v>
          </cell>
          <cell r="AJ15138">
            <v>0</v>
          </cell>
          <cell r="AN15138">
            <v>0</v>
          </cell>
        </row>
        <row r="15139">
          <cell r="X15139">
            <v>0</v>
          </cell>
          <cell r="Y15139">
            <v>0</v>
          </cell>
          <cell r="Z15139">
            <v>0</v>
          </cell>
          <cell r="AA15139">
            <v>0</v>
          </cell>
          <cell r="AE15139">
            <v>0</v>
          </cell>
          <cell r="AG15139">
            <v>0</v>
          </cell>
          <cell r="AH15139">
            <v>0</v>
          </cell>
          <cell r="AI15139">
            <v>0</v>
          </cell>
          <cell r="AJ15139">
            <v>0</v>
          </cell>
          <cell r="AN15139">
            <v>0</v>
          </cell>
        </row>
        <row r="15140">
          <cell r="X15140">
            <v>0</v>
          </cell>
          <cell r="Y15140">
            <v>0</v>
          </cell>
          <cell r="Z15140">
            <v>0</v>
          </cell>
          <cell r="AA15140">
            <v>0</v>
          </cell>
          <cell r="AE15140">
            <v>0</v>
          </cell>
          <cell r="AG15140">
            <v>0</v>
          </cell>
          <cell r="AH15140">
            <v>0</v>
          </cell>
          <cell r="AI15140">
            <v>0</v>
          </cell>
          <cell r="AJ15140">
            <v>0</v>
          </cell>
          <cell r="AN15140">
            <v>0</v>
          </cell>
        </row>
        <row r="15141">
          <cell r="X15141">
            <v>0</v>
          </cell>
          <cell r="Y15141">
            <v>0</v>
          </cell>
          <cell r="Z15141">
            <v>0</v>
          </cell>
          <cell r="AA15141">
            <v>0</v>
          </cell>
          <cell r="AE15141">
            <v>0</v>
          </cell>
          <cell r="AG15141">
            <v>0</v>
          </cell>
          <cell r="AH15141">
            <v>0</v>
          </cell>
          <cell r="AI15141">
            <v>0</v>
          </cell>
          <cell r="AJ15141">
            <v>0</v>
          </cell>
          <cell r="AN15141">
            <v>0</v>
          </cell>
        </row>
        <row r="15142">
          <cell r="X15142">
            <v>0</v>
          </cell>
          <cell r="Y15142">
            <v>0</v>
          </cell>
          <cell r="Z15142">
            <v>0</v>
          </cell>
          <cell r="AA15142">
            <v>0</v>
          </cell>
          <cell r="AE15142">
            <v>0</v>
          </cell>
          <cell r="AG15142">
            <v>0</v>
          </cell>
          <cell r="AH15142">
            <v>0</v>
          </cell>
          <cell r="AI15142">
            <v>0</v>
          </cell>
          <cell r="AJ15142">
            <v>0</v>
          </cell>
          <cell r="AN15142">
            <v>0</v>
          </cell>
        </row>
        <row r="15143">
          <cell r="X15143">
            <v>0</v>
          </cell>
          <cell r="Y15143">
            <v>0</v>
          </cell>
          <cell r="Z15143">
            <v>0</v>
          </cell>
          <cell r="AA15143">
            <v>0</v>
          </cell>
          <cell r="AE15143">
            <v>0</v>
          </cell>
          <cell r="AG15143">
            <v>0</v>
          </cell>
          <cell r="AH15143">
            <v>0</v>
          </cell>
          <cell r="AI15143">
            <v>0</v>
          </cell>
          <cell r="AJ15143">
            <v>0</v>
          </cell>
          <cell r="AN15143">
            <v>0</v>
          </cell>
        </row>
        <row r="15144">
          <cell r="X15144">
            <v>0</v>
          </cell>
          <cell r="Y15144">
            <v>0</v>
          </cell>
          <cell r="Z15144">
            <v>0</v>
          </cell>
          <cell r="AA15144">
            <v>0</v>
          </cell>
          <cell r="AE15144">
            <v>0</v>
          </cell>
          <cell r="AG15144">
            <v>0</v>
          </cell>
          <cell r="AH15144">
            <v>0</v>
          </cell>
          <cell r="AI15144">
            <v>0</v>
          </cell>
          <cell r="AJ15144">
            <v>0</v>
          </cell>
          <cell r="AN15144">
            <v>0</v>
          </cell>
        </row>
        <row r="15145">
          <cell r="X15145">
            <v>0</v>
          </cell>
          <cell r="Y15145">
            <v>0</v>
          </cell>
          <cell r="Z15145">
            <v>0</v>
          </cell>
          <cell r="AA15145">
            <v>0</v>
          </cell>
          <cell r="AE15145">
            <v>0</v>
          </cell>
          <cell r="AG15145">
            <v>0</v>
          </cell>
          <cell r="AH15145">
            <v>0</v>
          </cell>
          <cell r="AI15145">
            <v>0</v>
          </cell>
          <cell r="AJ15145">
            <v>0</v>
          </cell>
          <cell r="AN15145">
            <v>0</v>
          </cell>
        </row>
        <row r="15146">
          <cell r="X15146">
            <v>0</v>
          </cell>
          <cell r="Y15146">
            <v>0</v>
          </cell>
          <cell r="Z15146">
            <v>0</v>
          </cell>
          <cell r="AA15146">
            <v>0</v>
          </cell>
          <cell r="AE15146">
            <v>0</v>
          </cell>
          <cell r="AG15146">
            <v>0</v>
          </cell>
          <cell r="AH15146">
            <v>0</v>
          </cell>
          <cell r="AI15146">
            <v>0</v>
          </cell>
          <cell r="AJ15146">
            <v>0</v>
          </cell>
          <cell r="AN15146">
            <v>0</v>
          </cell>
        </row>
        <row r="15147">
          <cell r="X15147">
            <v>0</v>
          </cell>
          <cell r="Y15147">
            <v>0</v>
          </cell>
          <cell r="Z15147">
            <v>0</v>
          </cell>
          <cell r="AA15147">
            <v>0</v>
          </cell>
          <cell r="AE15147">
            <v>0</v>
          </cell>
          <cell r="AG15147">
            <v>0</v>
          </cell>
          <cell r="AH15147">
            <v>0</v>
          </cell>
          <cell r="AI15147">
            <v>0</v>
          </cell>
          <cell r="AJ15147">
            <v>0</v>
          </cell>
          <cell r="AN15147">
            <v>0</v>
          </cell>
        </row>
        <row r="15148">
          <cell r="X15148">
            <v>0</v>
          </cell>
          <cell r="Y15148">
            <v>0</v>
          </cell>
          <cell r="Z15148">
            <v>0</v>
          </cell>
          <cell r="AA15148">
            <v>0</v>
          </cell>
          <cell r="AE15148">
            <v>0</v>
          </cell>
          <cell r="AG15148">
            <v>0</v>
          </cell>
          <cell r="AH15148">
            <v>0</v>
          </cell>
          <cell r="AI15148">
            <v>0</v>
          </cell>
          <cell r="AJ15148">
            <v>0</v>
          </cell>
          <cell r="AN15148">
            <v>0</v>
          </cell>
        </row>
        <row r="15149">
          <cell r="X15149">
            <v>0</v>
          </cell>
          <cell r="Y15149">
            <v>0</v>
          </cell>
          <cell r="Z15149">
            <v>0</v>
          </cell>
          <cell r="AA15149">
            <v>0</v>
          </cell>
          <cell r="AE15149">
            <v>0</v>
          </cell>
          <cell r="AG15149">
            <v>0</v>
          </cell>
          <cell r="AH15149">
            <v>0</v>
          </cell>
          <cell r="AI15149">
            <v>0</v>
          </cell>
          <cell r="AJ15149">
            <v>0</v>
          </cell>
          <cell r="AN15149">
            <v>0</v>
          </cell>
        </row>
        <row r="15150">
          <cell r="X15150">
            <v>0</v>
          </cell>
          <cell r="Y15150">
            <v>0</v>
          </cell>
          <cell r="Z15150">
            <v>0</v>
          </cell>
          <cell r="AA15150">
            <v>0</v>
          </cell>
          <cell r="AE15150">
            <v>0</v>
          </cell>
          <cell r="AG15150">
            <v>0</v>
          </cell>
          <cell r="AH15150">
            <v>0</v>
          </cell>
          <cell r="AI15150">
            <v>0</v>
          </cell>
          <cell r="AJ15150">
            <v>0</v>
          </cell>
          <cell r="AN15150">
            <v>0</v>
          </cell>
        </row>
        <row r="15151">
          <cell r="X15151">
            <v>0</v>
          </cell>
          <cell r="Y15151">
            <v>0</v>
          </cell>
          <cell r="Z15151">
            <v>0</v>
          </cell>
          <cell r="AA15151">
            <v>0</v>
          </cell>
          <cell r="AE15151">
            <v>0</v>
          </cell>
          <cell r="AG15151">
            <v>0</v>
          </cell>
          <cell r="AH15151">
            <v>0</v>
          </cell>
          <cell r="AI15151">
            <v>0</v>
          </cell>
          <cell r="AJ15151">
            <v>0</v>
          </cell>
          <cell r="AN15151">
            <v>0</v>
          </cell>
        </row>
        <row r="15152">
          <cell r="X15152">
            <v>0</v>
          </cell>
          <cell r="Y15152">
            <v>0</v>
          </cell>
          <cell r="Z15152">
            <v>0</v>
          </cell>
          <cell r="AA15152">
            <v>0</v>
          </cell>
          <cell r="AE15152">
            <v>0</v>
          </cell>
          <cell r="AG15152">
            <v>0</v>
          </cell>
          <cell r="AH15152">
            <v>0</v>
          </cell>
          <cell r="AI15152">
            <v>0</v>
          </cell>
          <cell r="AJ15152">
            <v>0</v>
          </cell>
          <cell r="AN15152">
            <v>0</v>
          </cell>
        </row>
        <row r="15153">
          <cell r="X15153">
            <v>0</v>
          </cell>
          <cell r="Y15153">
            <v>0</v>
          </cell>
          <cell r="Z15153">
            <v>0</v>
          </cell>
          <cell r="AA15153">
            <v>0</v>
          </cell>
          <cell r="AE15153">
            <v>0</v>
          </cell>
          <cell r="AG15153">
            <v>0</v>
          </cell>
          <cell r="AH15153">
            <v>0</v>
          </cell>
          <cell r="AI15153">
            <v>0</v>
          </cell>
          <cell r="AJ15153">
            <v>0</v>
          </cell>
          <cell r="AN15153">
            <v>0</v>
          </cell>
        </row>
        <row r="15154">
          <cell r="X15154">
            <v>0</v>
          </cell>
          <cell r="Y15154">
            <v>0</v>
          </cell>
          <cell r="Z15154">
            <v>0</v>
          </cell>
          <cell r="AA15154">
            <v>0</v>
          </cell>
          <cell r="AE15154">
            <v>0</v>
          </cell>
          <cell r="AG15154">
            <v>0</v>
          </cell>
          <cell r="AH15154">
            <v>0</v>
          </cell>
          <cell r="AI15154">
            <v>0</v>
          </cell>
          <cell r="AJ15154">
            <v>0</v>
          </cell>
          <cell r="AN15154">
            <v>0</v>
          </cell>
        </row>
        <row r="15155">
          <cell r="X15155">
            <v>0</v>
          </cell>
          <cell r="Y15155">
            <v>0</v>
          </cell>
          <cell r="Z15155">
            <v>0</v>
          </cell>
          <cell r="AA15155">
            <v>0</v>
          </cell>
          <cell r="AE15155">
            <v>0</v>
          </cell>
          <cell r="AG15155">
            <v>0</v>
          </cell>
          <cell r="AH15155">
            <v>0</v>
          </cell>
          <cell r="AI15155">
            <v>0</v>
          </cell>
          <cell r="AJ15155">
            <v>0</v>
          </cell>
          <cell r="AN15155">
            <v>0</v>
          </cell>
        </row>
        <row r="15156">
          <cell r="X15156">
            <v>0</v>
          </cell>
          <cell r="Y15156">
            <v>0</v>
          </cell>
          <cell r="Z15156">
            <v>0</v>
          </cell>
          <cell r="AA15156">
            <v>0</v>
          </cell>
          <cell r="AE15156">
            <v>0</v>
          </cell>
          <cell r="AG15156">
            <v>0</v>
          </cell>
          <cell r="AH15156">
            <v>0</v>
          </cell>
          <cell r="AI15156">
            <v>0</v>
          </cell>
          <cell r="AJ15156">
            <v>0</v>
          </cell>
          <cell r="AN15156">
            <v>0</v>
          </cell>
        </row>
        <row r="15157">
          <cell r="X15157">
            <v>0</v>
          </cell>
          <cell r="Y15157">
            <v>0</v>
          </cell>
          <cell r="Z15157">
            <v>0</v>
          </cell>
          <cell r="AA15157">
            <v>0</v>
          </cell>
          <cell r="AE15157">
            <v>0</v>
          </cell>
          <cell r="AG15157">
            <v>0</v>
          </cell>
          <cell r="AH15157">
            <v>0</v>
          </cell>
          <cell r="AI15157">
            <v>0</v>
          </cell>
          <cell r="AJ15157">
            <v>0</v>
          </cell>
          <cell r="AN15157">
            <v>0</v>
          </cell>
        </row>
        <row r="15158">
          <cell r="X15158">
            <v>0</v>
          </cell>
          <cell r="Y15158">
            <v>0</v>
          </cell>
          <cell r="Z15158">
            <v>0</v>
          </cell>
          <cell r="AA15158">
            <v>0</v>
          </cell>
          <cell r="AE15158">
            <v>0</v>
          </cell>
          <cell r="AG15158">
            <v>0</v>
          </cell>
          <cell r="AH15158">
            <v>0</v>
          </cell>
          <cell r="AI15158">
            <v>0</v>
          </cell>
          <cell r="AJ15158">
            <v>0</v>
          </cell>
          <cell r="AN15158">
            <v>0</v>
          </cell>
        </row>
        <row r="15159">
          <cell r="X15159">
            <v>0</v>
          </cell>
          <cell r="Y15159">
            <v>0</v>
          </cell>
          <cell r="Z15159">
            <v>0</v>
          </cell>
          <cell r="AA15159">
            <v>0</v>
          </cell>
          <cell r="AE15159">
            <v>0</v>
          </cell>
          <cell r="AG15159">
            <v>0</v>
          </cell>
          <cell r="AH15159">
            <v>0</v>
          </cell>
          <cell r="AI15159">
            <v>0</v>
          </cell>
          <cell r="AJ15159">
            <v>0</v>
          </cell>
          <cell r="AN15159">
            <v>0</v>
          </cell>
        </row>
        <row r="15160">
          <cell r="X15160">
            <v>0</v>
          </cell>
          <cell r="Y15160">
            <v>0</v>
          </cell>
          <cell r="Z15160">
            <v>0</v>
          </cell>
          <cell r="AA15160">
            <v>0</v>
          </cell>
          <cell r="AE15160">
            <v>0</v>
          </cell>
          <cell r="AG15160">
            <v>0</v>
          </cell>
          <cell r="AH15160">
            <v>0</v>
          </cell>
          <cell r="AI15160">
            <v>0</v>
          </cell>
          <cell r="AJ15160">
            <v>0</v>
          </cell>
          <cell r="AN15160">
            <v>0</v>
          </cell>
        </row>
        <row r="15161">
          <cell r="X15161">
            <v>0</v>
          </cell>
          <cell r="Y15161">
            <v>0</v>
          </cell>
          <cell r="Z15161">
            <v>0</v>
          </cell>
          <cell r="AA15161">
            <v>0</v>
          </cell>
          <cell r="AE15161">
            <v>0</v>
          </cell>
          <cell r="AG15161">
            <v>0</v>
          </cell>
          <cell r="AH15161">
            <v>0</v>
          </cell>
          <cell r="AI15161">
            <v>0</v>
          </cell>
          <cell r="AJ15161">
            <v>0</v>
          </cell>
          <cell r="AN15161">
            <v>0</v>
          </cell>
        </row>
        <row r="15162">
          <cell r="X15162">
            <v>0</v>
          </cell>
          <cell r="Y15162">
            <v>0</v>
          </cell>
          <cell r="Z15162">
            <v>0</v>
          </cell>
          <cell r="AA15162">
            <v>0</v>
          </cell>
          <cell r="AE15162">
            <v>0</v>
          </cell>
          <cell r="AG15162">
            <v>0</v>
          </cell>
          <cell r="AH15162">
            <v>0</v>
          </cell>
          <cell r="AI15162">
            <v>0</v>
          </cell>
          <cell r="AJ15162">
            <v>0</v>
          </cell>
          <cell r="AN15162">
            <v>0</v>
          </cell>
        </row>
        <row r="15163">
          <cell r="X15163">
            <v>0</v>
          </cell>
          <cell r="Y15163">
            <v>0</v>
          </cell>
          <cell r="Z15163">
            <v>0</v>
          </cell>
          <cell r="AA15163">
            <v>0</v>
          </cell>
          <cell r="AE15163">
            <v>0</v>
          </cell>
          <cell r="AG15163">
            <v>0</v>
          </cell>
          <cell r="AH15163">
            <v>0</v>
          </cell>
          <cell r="AI15163">
            <v>0</v>
          </cell>
          <cell r="AJ15163">
            <v>0</v>
          </cell>
          <cell r="AN15163">
            <v>0</v>
          </cell>
        </row>
        <row r="15164">
          <cell r="X15164">
            <v>0</v>
          </cell>
          <cell r="Y15164">
            <v>0</v>
          </cell>
          <cell r="Z15164">
            <v>0</v>
          </cell>
          <cell r="AA15164">
            <v>0</v>
          </cell>
          <cell r="AE15164">
            <v>0</v>
          </cell>
          <cell r="AG15164">
            <v>0</v>
          </cell>
          <cell r="AH15164">
            <v>0</v>
          </cell>
          <cell r="AI15164">
            <v>0</v>
          </cell>
          <cell r="AJ15164">
            <v>0</v>
          </cell>
          <cell r="AN15164">
            <v>0</v>
          </cell>
        </row>
        <row r="15165">
          <cell r="X15165">
            <v>0</v>
          </cell>
          <cell r="Y15165">
            <v>0</v>
          </cell>
          <cell r="Z15165">
            <v>0</v>
          </cell>
          <cell r="AA15165">
            <v>0</v>
          </cell>
          <cell r="AE15165">
            <v>0</v>
          </cell>
          <cell r="AG15165">
            <v>0</v>
          </cell>
          <cell r="AH15165">
            <v>0</v>
          </cell>
          <cell r="AI15165">
            <v>0</v>
          </cell>
          <cell r="AJ15165">
            <v>0</v>
          </cell>
          <cell r="AN15165">
            <v>0</v>
          </cell>
        </row>
        <row r="15166">
          <cell r="X15166">
            <v>0</v>
          </cell>
          <cell r="Y15166">
            <v>0</v>
          </cell>
          <cell r="Z15166">
            <v>0</v>
          </cell>
          <cell r="AA15166">
            <v>0</v>
          </cell>
          <cell r="AE15166">
            <v>0</v>
          </cell>
          <cell r="AG15166">
            <v>0</v>
          </cell>
          <cell r="AH15166">
            <v>0</v>
          </cell>
          <cell r="AI15166">
            <v>0</v>
          </cell>
          <cell r="AJ15166">
            <v>0</v>
          </cell>
          <cell r="AN15166">
            <v>0</v>
          </cell>
        </row>
        <row r="15167">
          <cell r="X15167">
            <v>0</v>
          </cell>
          <cell r="Y15167">
            <v>0</v>
          </cell>
          <cell r="Z15167">
            <v>0</v>
          </cell>
          <cell r="AA15167">
            <v>0</v>
          </cell>
          <cell r="AE15167">
            <v>0</v>
          </cell>
          <cell r="AG15167">
            <v>0</v>
          </cell>
          <cell r="AH15167">
            <v>0</v>
          </cell>
          <cell r="AI15167">
            <v>0</v>
          </cell>
          <cell r="AJ15167">
            <v>0</v>
          </cell>
          <cell r="AN15167">
            <v>0</v>
          </cell>
        </row>
        <row r="15168">
          <cell r="X15168">
            <v>0</v>
          </cell>
          <cell r="Y15168">
            <v>0</v>
          </cell>
          <cell r="Z15168">
            <v>0</v>
          </cell>
          <cell r="AA15168">
            <v>0</v>
          </cell>
          <cell r="AE15168">
            <v>0</v>
          </cell>
          <cell r="AG15168">
            <v>0</v>
          </cell>
          <cell r="AH15168">
            <v>0</v>
          </cell>
          <cell r="AI15168">
            <v>0</v>
          </cell>
          <cell r="AJ15168">
            <v>0</v>
          </cell>
          <cell r="AN15168">
            <v>0</v>
          </cell>
        </row>
        <row r="15169">
          <cell r="X15169">
            <v>0</v>
          </cell>
          <cell r="Y15169">
            <v>0</v>
          </cell>
          <cell r="Z15169">
            <v>0</v>
          </cell>
          <cell r="AA15169">
            <v>0</v>
          </cell>
          <cell r="AE15169">
            <v>0</v>
          </cell>
          <cell r="AG15169">
            <v>0</v>
          </cell>
          <cell r="AH15169">
            <v>0</v>
          </cell>
          <cell r="AI15169">
            <v>0</v>
          </cell>
          <cell r="AJ15169">
            <v>0</v>
          </cell>
          <cell r="AN15169">
            <v>0</v>
          </cell>
        </row>
        <row r="15170">
          <cell r="X15170">
            <v>0</v>
          </cell>
          <cell r="Y15170">
            <v>0</v>
          </cell>
          <cell r="Z15170">
            <v>0</v>
          </cell>
          <cell r="AA15170">
            <v>0</v>
          </cell>
          <cell r="AE15170">
            <v>0</v>
          </cell>
          <cell r="AG15170">
            <v>0</v>
          </cell>
          <cell r="AH15170">
            <v>0</v>
          </cell>
          <cell r="AI15170">
            <v>0</v>
          </cell>
          <cell r="AJ15170">
            <v>0</v>
          </cell>
          <cell r="AN15170">
            <v>0</v>
          </cell>
        </row>
        <row r="15171">
          <cell r="X15171">
            <v>0</v>
          </cell>
          <cell r="Y15171">
            <v>0</v>
          </cell>
          <cell r="Z15171">
            <v>0</v>
          </cell>
          <cell r="AA15171">
            <v>0</v>
          </cell>
          <cell r="AE15171">
            <v>0</v>
          </cell>
          <cell r="AG15171">
            <v>0</v>
          </cell>
          <cell r="AH15171">
            <v>0</v>
          </cell>
          <cell r="AI15171">
            <v>0</v>
          </cell>
          <cell r="AJ15171">
            <v>0</v>
          </cell>
          <cell r="AN15171">
            <v>0</v>
          </cell>
        </row>
        <row r="15172">
          <cell r="X15172">
            <v>0</v>
          </cell>
          <cell r="Y15172">
            <v>0</v>
          </cell>
          <cell r="Z15172">
            <v>0</v>
          </cell>
          <cell r="AA15172">
            <v>0</v>
          </cell>
          <cell r="AE15172">
            <v>0</v>
          </cell>
          <cell r="AG15172">
            <v>0</v>
          </cell>
          <cell r="AH15172">
            <v>0</v>
          </cell>
          <cell r="AI15172">
            <v>0</v>
          </cell>
          <cell r="AJ15172">
            <v>0</v>
          </cell>
          <cell r="AN15172">
            <v>0</v>
          </cell>
        </row>
        <row r="15173">
          <cell r="X15173">
            <v>0</v>
          </cell>
          <cell r="Y15173">
            <v>0</v>
          </cell>
          <cell r="Z15173">
            <v>0</v>
          </cell>
          <cell r="AA15173">
            <v>0</v>
          </cell>
          <cell r="AE15173">
            <v>0</v>
          </cell>
          <cell r="AG15173">
            <v>0</v>
          </cell>
          <cell r="AH15173">
            <v>0</v>
          </cell>
          <cell r="AI15173">
            <v>0</v>
          </cell>
          <cell r="AJ15173">
            <v>0</v>
          </cell>
          <cell r="AN15173">
            <v>0</v>
          </cell>
        </row>
        <row r="15174">
          <cell r="X15174">
            <v>0</v>
          </cell>
          <cell r="Y15174">
            <v>0</v>
          </cell>
          <cell r="Z15174">
            <v>0</v>
          </cell>
          <cell r="AA15174">
            <v>0</v>
          </cell>
          <cell r="AE15174">
            <v>0</v>
          </cell>
          <cell r="AG15174">
            <v>0</v>
          </cell>
          <cell r="AH15174">
            <v>0</v>
          </cell>
          <cell r="AI15174">
            <v>0</v>
          </cell>
          <cell r="AJ15174">
            <v>0</v>
          </cell>
          <cell r="AN15174">
            <v>0</v>
          </cell>
        </row>
        <row r="15175">
          <cell r="X15175">
            <v>0</v>
          </cell>
          <cell r="Y15175">
            <v>0</v>
          </cell>
          <cell r="Z15175">
            <v>0</v>
          </cell>
          <cell r="AA15175">
            <v>0</v>
          </cell>
          <cell r="AE15175">
            <v>0</v>
          </cell>
          <cell r="AG15175">
            <v>0</v>
          </cell>
          <cell r="AH15175">
            <v>0</v>
          </cell>
          <cell r="AI15175">
            <v>0</v>
          </cell>
          <cell r="AJ15175">
            <v>0</v>
          </cell>
          <cell r="AN15175">
            <v>0</v>
          </cell>
        </row>
        <row r="15176">
          <cell r="X15176">
            <v>0</v>
          </cell>
          <cell r="Y15176">
            <v>0</v>
          </cell>
          <cell r="Z15176">
            <v>0</v>
          </cell>
          <cell r="AA15176">
            <v>0</v>
          </cell>
          <cell r="AE15176">
            <v>0</v>
          </cell>
          <cell r="AG15176">
            <v>0</v>
          </cell>
          <cell r="AH15176">
            <v>0</v>
          </cell>
          <cell r="AI15176">
            <v>0</v>
          </cell>
          <cell r="AJ15176">
            <v>0</v>
          </cell>
          <cell r="AN15176">
            <v>0</v>
          </cell>
        </row>
        <row r="15177">
          <cell r="X15177">
            <v>0</v>
          </cell>
          <cell r="Y15177">
            <v>0</v>
          </cell>
          <cell r="Z15177">
            <v>0</v>
          </cell>
          <cell r="AA15177">
            <v>0</v>
          </cell>
          <cell r="AE15177">
            <v>0</v>
          </cell>
          <cell r="AG15177">
            <v>0</v>
          </cell>
          <cell r="AH15177">
            <v>0</v>
          </cell>
          <cell r="AI15177">
            <v>0</v>
          </cell>
          <cell r="AJ15177">
            <v>0</v>
          </cell>
          <cell r="AN15177">
            <v>0</v>
          </cell>
        </row>
        <row r="15178">
          <cell r="X15178">
            <v>0</v>
          </cell>
          <cell r="Y15178">
            <v>0</v>
          </cell>
          <cell r="Z15178">
            <v>0</v>
          </cell>
          <cell r="AA15178">
            <v>0</v>
          </cell>
          <cell r="AE15178">
            <v>0</v>
          </cell>
          <cell r="AG15178">
            <v>0</v>
          </cell>
          <cell r="AH15178">
            <v>0</v>
          </cell>
          <cell r="AI15178">
            <v>0</v>
          </cell>
          <cell r="AJ15178">
            <v>0</v>
          </cell>
          <cell r="AN15178">
            <v>0</v>
          </cell>
        </row>
        <row r="15179">
          <cell r="X15179">
            <v>0</v>
          </cell>
          <cell r="Y15179">
            <v>0</v>
          </cell>
          <cell r="Z15179">
            <v>0</v>
          </cell>
          <cell r="AA15179">
            <v>0</v>
          </cell>
          <cell r="AE15179">
            <v>0</v>
          </cell>
          <cell r="AG15179">
            <v>0</v>
          </cell>
          <cell r="AH15179">
            <v>0</v>
          </cell>
          <cell r="AI15179">
            <v>0</v>
          </cell>
          <cell r="AJ15179">
            <v>0</v>
          </cell>
          <cell r="AN15179">
            <v>0</v>
          </cell>
        </row>
        <row r="15180">
          <cell r="X15180">
            <v>0</v>
          </cell>
          <cell r="Y15180">
            <v>0</v>
          </cell>
          <cell r="Z15180">
            <v>0</v>
          </cell>
          <cell r="AA15180">
            <v>0</v>
          </cell>
          <cell r="AE15180">
            <v>0</v>
          </cell>
          <cell r="AG15180">
            <v>0</v>
          </cell>
          <cell r="AH15180">
            <v>0</v>
          </cell>
          <cell r="AI15180">
            <v>0</v>
          </cell>
          <cell r="AJ15180">
            <v>0</v>
          </cell>
          <cell r="AN15180">
            <v>0</v>
          </cell>
        </row>
        <row r="15181">
          <cell r="X15181">
            <v>0</v>
          </cell>
          <cell r="Y15181">
            <v>0</v>
          </cell>
          <cell r="Z15181">
            <v>0</v>
          </cell>
          <cell r="AA15181">
            <v>0</v>
          </cell>
          <cell r="AE15181">
            <v>0</v>
          </cell>
          <cell r="AG15181">
            <v>0</v>
          </cell>
          <cell r="AH15181">
            <v>0</v>
          </cell>
          <cell r="AI15181">
            <v>0</v>
          </cell>
          <cell r="AJ15181">
            <v>0</v>
          </cell>
          <cell r="AN15181">
            <v>0</v>
          </cell>
        </row>
        <row r="15182">
          <cell r="X15182">
            <v>0</v>
          </cell>
          <cell r="Y15182">
            <v>0</v>
          </cell>
          <cell r="Z15182">
            <v>0</v>
          </cell>
          <cell r="AA15182">
            <v>0</v>
          </cell>
          <cell r="AE15182">
            <v>0</v>
          </cell>
          <cell r="AG15182">
            <v>0</v>
          </cell>
          <cell r="AH15182">
            <v>0</v>
          </cell>
          <cell r="AI15182">
            <v>0</v>
          </cell>
          <cell r="AJ15182">
            <v>0</v>
          </cell>
          <cell r="AN15182">
            <v>0</v>
          </cell>
        </row>
        <row r="15183">
          <cell r="X15183">
            <v>0</v>
          </cell>
          <cell r="Y15183">
            <v>0</v>
          </cell>
          <cell r="Z15183">
            <v>0</v>
          </cell>
          <cell r="AA15183">
            <v>0</v>
          </cell>
          <cell r="AE15183">
            <v>0</v>
          </cell>
          <cell r="AG15183">
            <v>0</v>
          </cell>
          <cell r="AH15183">
            <v>0</v>
          </cell>
          <cell r="AI15183">
            <v>0</v>
          </cell>
          <cell r="AJ15183">
            <v>0</v>
          </cell>
          <cell r="AN15183">
            <v>0</v>
          </cell>
        </row>
        <row r="15184">
          <cell r="X15184">
            <v>0</v>
          </cell>
          <cell r="Y15184">
            <v>0</v>
          </cell>
          <cell r="Z15184">
            <v>0</v>
          </cell>
          <cell r="AA15184">
            <v>0</v>
          </cell>
          <cell r="AE15184">
            <v>0</v>
          </cell>
          <cell r="AG15184">
            <v>0</v>
          </cell>
          <cell r="AH15184">
            <v>0</v>
          </cell>
          <cell r="AI15184">
            <v>0</v>
          </cell>
          <cell r="AJ15184">
            <v>0</v>
          </cell>
          <cell r="AN15184">
            <v>0</v>
          </cell>
        </row>
        <row r="15185">
          <cell r="X15185">
            <v>0</v>
          </cell>
          <cell r="Y15185">
            <v>0</v>
          </cell>
          <cell r="Z15185">
            <v>0</v>
          </cell>
          <cell r="AA15185">
            <v>0</v>
          </cell>
          <cell r="AE15185">
            <v>0</v>
          </cell>
          <cell r="AG15185">
            <v>0</v>
          </cell>
          <cell r="AH15185">
            <v>0</v>
          </cell>
          <cell r="AI15185">
            <v>0</v>
          </cell>
          <cell r="AJ15185">
            <v>0</v>
          </cell>
          <cell r="AN15185">
            <v>0</v>
          </cell>
        </row>
        <row r="15186">
          <cell r="X15186">
            <v>0</v>
          </cell>
          <cell r="Y15186">
            <v>0</v>
          </cell>
          <cell r="Z15186">
            <v>0</v>
          </cell>
          <cell r="AA15186">
            <v>0</v>
          </cell>
          <cell r="AE15186">
            <v>0</v>
          </cell>
          <cell r="AG15186">
            <v>0</v>
          </cell>
          <cell r="AH15186">
            <v>0</v>
          </cell>
          <cell r="AI15186">
            <v>0</v>
          </cell>
          <cell r="AJ15186">
            <v>0</v>
          </cell>
          <cell r="AN15186">
            <v>0</v>
          </cell>
        </row>
        <row r="15187">
          <cell r="X15187">
            <v>0</v>
          </cell>
          <cell r="Y15187">
            <v>0</v>
          </cell>
          <cell r="Z15187">
            <v>0</v>
          </cell>
          <cell r="AA15187">
            <v>0</v>
          </cell>
          <cell r="AE15187">
            <v>0</v>
          </cell>
          <cell r="AG15187">
            <v>0</v>
          </cell>
          <cell r="AH15187">
            <v>0</v>
          </cell>
          <cell r="AI15187">
            <v>0</v>
          </cell>
          <cell r="AJ15187">
            <v>0</v>
          </cell>
          <cell r="AN15187">
            <v>0</v>
          </cell>
        </row>
        <row r="15188">
          <cell r="X15188">
            <v>0</v>
          </cell>
          <cell r="Y15188">
            <v>0</v>
          </cell>
          <cell r="Z15188">
            <v>0</v>
          </cell>
          <cell r="AA15188">
            <v>0</v>
          </cell>
          <cell r="AE15188">
            <v>0</v>
          </cell>
          <cell r="AG15188">
            <v>0</v>
          </cell>
          <cell r="AH15188">
            <v>0</v>
          </cell>
          <cell r="AI15188">
            <v>0</v>
          </cell>
          <cell r="AJ15188">
            <v>0</v>
          </cell>
          <cell r="AN15188">
            <v>0</v>
          </cell>
        </row>
        <row r="15189">
          <cell r="X15189">
            <v>0</v>
          </cell>
          <cell r="Y15189">
            <v>0</v>
          </cell>
          <cell r="Z15189">
            <v>0</v>
          </cell>
          <cell r="AA15189">
            <v>0</v>
          </cell>
          <cell r="AE15189">
            <v>0</v>
          </cell>
          <cell r="AG15189">
            <v>0</v>
          </cell>
          <cell r="AH15189">
            <v>0</v>
          </cell>
          <cell r="AI15189">
            <v>0</v>
          </cell>
          <cell r="AJ15189">
            <v>0</v>
          </cell>
          <cell r="AN15189">
            <v>0</v>
          </cell>
        </row>
        <row r="15190">
          <cell r="X15190">
            <v>0</v>
          </cell>
          <cell r="Y15190">
            <v>0</v>
          </cell>
          <cell r="Z15190">
            <v>0</v>
          </cell>
          <cell r="AA15190">
            <v>0</v>
          </cell>
          <cell r="AE15190">
            <v>0</v>
          </cell>
          <cell r="AG15190">
            <v>0</v>
          </cell>
          <cell r="AH15190">
            <v>0</v>
          </cell>
          <cell r="AI15190">
            <v>0</v>
          </cell>
          <cell r="AJ15190">
            <v>0</v>
          </cell>
          <cell r="AN15190">
            <v>0</v>
          </cell>
        </row>
        <row r="15191">
          <cell r="X15191">
            <v>0</v>
          </cell>
          <cell r="Y15191">
            <v>0</v>
          </cell>
          <cell r="Z15191">
            <v>0</v>
          </cell>
          <cell r="AA15191">
            <v>0</v>
          </cell>
          <cell r="AE15191">
            <v>0</v>
          </cell>
          <cell r="AG15191">
            <v>0</v>
          </cell>
          <cell r="AH15191">
            <v>0</v>
          </cell>
          <cell r="AI15191">
            <v>0</v>
          </cell>
          <cell r="AJ15191">
            <v>0</v>
          </cell>
          <cell r="AN15191">
            <v>0</v>
          </cell>
        </row>
        <row r="15192">
          <cell r="X15192">
            <v>0</v>
          </cell>
          <cell r="Y15192">
            <v>0</v>
          </cell>
          <cell r="Z15192">
            <v>0</v>
          </cell>
          <cell r="AA15192">
            <v>0</v>
          </cell>
          <cell r="AE15192">
            <v>0</v>
          </cell>
          <cell r="AG15192">
            <v>0</v>
          </cell>
          <cell r="AH15192">
            <v>0</v>
          </cell>
          <cell r="AI15192">
            <v>0</v>
          </cell>
          <cell r="AJ15192">
            <v>0</v>
          </cell>
          <cell r="AN15192">
            <v>0</v>
          </cell>
        </row>
        <row r="15193">
          <cell r="X15193">
            <v>0</v>
          </cell>
          <cell r="Y15193">
            <v>0</v>
          </cell>
          <cell r="Z15193">
            <v>0</v>
          </cell>
          <cell r="AA15193">
            <v>0</v>
          </cell>
          <cell r="AE15193">
            <v>0</v>
          </cell>
          <cell r="AG15193">
            <v>0</v>
          </cell>
          <cell r="AH15193">
            <v>0</v>
          </cell>
          <cell r="AI15193">
            <v>0</v>
          </cell>
          <cell r="AJ15193">
            <v>0</v>
          </cell>
          <cell r="AN15193">
            <v>0</v>
          </cell>
        </row>
        <row r="15194">
          <cell r="X15194">
            <v>0</v>
          </cell>
          <cell r="Y15194">
            <v>0</v>
          </cell>
          <cell r="Z15194">
            <v>0</v>
          </cell>
          <cell r="AA15194">
            <v>0</v>
          </cell>
          <cell r="AE15194">
            <v>0</v>
          </cell>
          <cell r="AG15194">
            <v>0</v>
          </cell>
          <cell r="AH15194">
            <v>0</v>
          </cell>
          <cell r="AI15194">
            <v>0</v>
          </cell>
          <cell r="AJ15194">
            <v>0</v>
          </cell>
          <cell r="AN15194">
            <v>0</v>
          </cell>
        </row>
        <row r="15195">
          <cell r="X15195">
            <v>0</v>
          </cell>
          <cell r="Y15195">
            <v>0</v>
          </cell>
          <cell r="Z15195">
            <v>0</v>
          </cell>
          <cell r="AA15195">
            <v>0</v>
          </cell>
          <cell r="AE15195">
            <v>0</v>
          </cell>
          <cell r="AG15195">
            <v>0</v>
          </cell>
          <cell r="AH15195">
            <v>0</v>
          </cell>
          <cell r="AI15195">
            <v>0</v>
          </cell>
          <cell r="AJ15195">
            <v>0</v>
          </cell>
          <cell r="AN15195">
            <v>0</v>
          </cell>
        </row>
        <row r="15196">
          <cell r="X15196">
            <v>0</v>
          </cell>
          <cell r="Y15196">
            <v>0</v>
          </cell>
          <cell r="Z15196">
            <v>0</v>
          </cell>
          <cell r="AA15196">
            <v>0</v>
          </cell>
          <cell r="AE15196">
            <v>0</v>
          </cell>
          <cell r="AG15196">
            <v>0</v>
          </cell>
          <cell r="AH15196">
            <v>0</v>
          </cell>
          <cell r="AI15196">
            <v>0</v>
          </cell>
          <cell r="AJ15196">
            <v>0</v>
          </cell>
          <cell r="AN15196">
            <v>0</v>
          </cell>
        </row>
        <row r="15197">
          <cell r="X15197">
            <v>0</v>
          </cell>
          <cell r="Y15197">
            <v>0</v>
          </cell>
          <cell r="Z15197">
            <v>0</v>
          </cell>
          <cell r="AA15197">
            <v>0</v>
          </cell>
          <cell r="AE15197">
            <v>0</v>
          </cell>
          <cell r="AG15197">
            <v>0</v>
          </cell>
          <cell r="AH15197">
            <v>0</v>
          </cell>
          <cell r="AI15197">
            <v>0</v>
          </cell>
          <cell r="AJ15197">
            <v>0</v>
          </cell>
          <cell r="AN15197">
            <v>0</v>
          </cell>
        </row>
        <row r="15198">
          <cell r="X15198">
            <v>0</v>
          </cell>
          <cell r="Y15198">
            <v>0</v>
          </cell>
          <cell r="Z15198">
            <v>0</v>
          </cell>
          <cell r="AA15198">
            <v>0</v>
          </cell>
          <cell r="AE15198">
            <v>0</v>
          </cell>
          <cell r="AG15198">
            <v>0</v>
          </cell>
          <cell r="AH15198">
            <v>0</v>
          </cell>
          <cell r="AI15198">
            <v>0</v>
          </cell>
          <cell r="AJ15198">
            <v>0</v>
          </cell>
          <cell r="AN15198">
            <v>0</v>
          </cell>
        </row>
        <row r="15199">
          <cell r="X15199">
            <v>0</v>
          </cell>
          <cell r="Y15199">
            <v>0</v>
          </cell>
          <cell r="Z15199">
            <v>0</v>
          </cell>
          <cell r="AA15199">
            <v>0</v>
          </cell>
          <cell r="AE15199">
            <v>0</v>
          </cell>
          <cell r="AG15199">
            <v>0</v>
          </cell>
          <cell r="AH15199">
            <v>0</v>
          </cell>
          <cell r="AI15199">
            <v>0</v>
          </cell>
          <cell r="AJ15199">
            <v>0</v>
          </cell>
          <cell r="AN15199">
            <v>0</v>
          </cell>
        </row>
        <row r="15200">
          <cell r="X15200">
            <v>0</v>
          </cell>
          <cell r="Y15200">
            <v>0</v>
          </cell>
          <cell r="Z15200">
            <v>0</v>
          </cell>
          <cell r="AA15200">
            <v>0</v>
          </cell>
          <cell r="AE15200">
            <v>0</v>
          </cell>
          <cell r="AG15200">
            <v>0</v>
          </cell>
          <cell r="AH15200">
            <v>0</v>
          </cell>
          <cell r="AI15200">
            <v>0</v>
          </cell>
          <cell r="AJ15200">
            <v>0</v>
          </cell>
          <cell r="AN15200">
            <v>0</v>
          </cell>
        </row>
        <row r="15201">
          <cell r="X15201">
            <v>0</v>
          </cell>
          <cell r="Y15201">
            <v>0</v>
          </cell>
          <cell r="Z15201">
            <v>0</v>
          </cell>
          <cell r="AA15201">
            <v>0</v>
          </cell>
          <cell r="AE15201">
            <v>0</v>
          </cell>
          <cell r="AG15201">
            <v>0</v>
          </cell>
          <cell r="AH15201">
            <v>0</v>
          </cell>
          <cell r="AI15201">
            <v>0</v>
          </cell>
          <cell r="AJ15201">
            <v>0</v>
          </cell>
          <cell r="AN15201">
            <v>0</v>
          </cell>
        </row>
        <row r="15202">
          <cell r="X15202">
            <v>0</v>
          </cell>
          <cell r="Y15202">
            <v>0</v>
          </cell>
          <cell r="Z15202">
            <v>0</v>
          </cell>
          <cell r="AA15202">
            <v>0</v>
          </cell>
          <cell r="AE15202">
            <v>0</v>
          </cell>
          <cell r="AG15202">
            <v>0</v>
          </cell>
          <cell r="AH15202">
            <v>0</v>
          </cell>
          <cell r="AI15202">
            <v>0</v>
          </cell>
          <cell r="AJ15202">
            <v>0</v>
          </cell>
          <cell r="AN15202">
            <v>0</v>
          </cell>
        </row>
        <row r="15203">
          <cell r="X15203">
            <v>0</v>
          </cell>
          <cell r="Y15203">
            <v>0</v>
          </cell>
          <cell r="Z15203">
            <v>0</v>
          </cell>
          <cell r="AA15203">
            <v>0</v>
          </cell>
          <cell r="AE15203">
            <v>0</v>
          </cell>
          <cell r="AG15203">
            <v>0</v>
          </cell>
          <cell r="AH15203">
            <v>0</v>
          </cell>
          <cell r="AI15203">
            <v>0</v>
          </cell>
          <cell r="AJ15203">
            <v>0</v>
          </cell>
          <cell r="AN15203">
            <v>0</v>
          </cell>
        </row>
        <row r="15204">
          <cell r="X15204">
            <v>0</v>
          </cell>
          <cell r="Y15204">
            <v>0</v>
          </cell>
          <cell r="Z15204">
            <v>0</v>
          </cell>
          <cell r="AA15204">
            <v>0</v>
          </cell>
          <cell r="AE15204">
            <v>0</v>
          </cell>
          <cell r="AG15204">
            <v>0</v>
          </cell>
          <cell r="AH15204">
            <v>0</v>
          </cell>
          <cell r="AI15204">
            <v>0</v>
          </cell>
          <cell r="AJ15204">
            <v>0</v>
          </cell>
          <cell r="AN15204">
            <v>0</v>
          </cell>
        </row>
        <row r="15205">
          <cell r="X15205">
            <v>0</v>
          </cell>
          <cell r="Y15205">
            <v>0</v>
          </cell>
          <cell r="Z15205">
            <v>0</v>
          </cell>
          <cell r="AA15205">
            <v>0</v>
          </cell>
          <cell r="AE15205">
            <v>0</v>
          </cell>
          <cell r="AG15205">
            <v>0</v>
          </cell>
          <cell r="AH15205">
            <v>0</v>
          </cell>
          <cell r="AI15205">
            <v>0</v>
          </cell>
          <cell r="AJ15205">
            <v>0</v>
          </cell>
          <cell r="AN15205">
            <v>0</v>
          </cell>
        </row>
        <row r="15206">
          <cell r="X15206">
            <v>0</v>
          </cell>
          <cell r="Y15206">
            <v>0</v>
          </cell>
          <cell r="Z15206">
            <v>0</v>
          </cell>
          <cell r="AA15206">
            <v>0</v>
          </cell>
          <cell r="AE15206">
            <v>0</v>
          </cell>
          <cell r="AG15206">
            <v>0</v>
          </cell>
          <cell r="AH15206">
            <v>0</v>
          </cell>
          <cell r="AI15206">
            <v>0</v>
          </cell>
          <cell r="AJ15206">
            <v>0</v>
          </cell>
          <cell r="AN15206">
            <v>0</v>
          </cell>
        </row>
        <row r="15207">
          <cell r="X15207">
            <v>0</v>
          </cell>
          <cell r="Y15207">
            <v>0</v>
          </cell>
          <cell r="Z15207">
            <v>0</v>
          </cell>
          <cell r="AA15207">
            <v>0</v>
          </cell>
          <cell r="AE15207">
            <v>0</v>
          </cell>
          <cell r="AG15207">
            <v>0</v>
          </cell>
          <cell r="AH15207">
            <v>0</v>
          </cell>
          <cell r="AI15207">
            <v>0</v>
          </cell>
          <cell r="AJ15207">
            <v>0</v>
          </cell>
          <cell r="AN15207">
            <v>0</v>
          </cell>
        </row>
        <row r="15208">
          <cell r="X15208">
            <v>0</v>
          </cell>
          <cell r="Y15208">
            <v>0</v>
          </cell>
          <cell r="Z15208">
            <v>0</v>
          </cell>
          <cell r="AA15208">
            <v>0</v>
          </cell>
          <cell r="AE15208">
            <v>0</v>
          </cell>
          <cell r="AG15208">
            <v>0</v>
          </cell>
          <cell r="AH15208">
            <v>0</v>
          </cell>
          <cell r="AI15208">
            <v>0</v>
          </cell>
          <cell r="AJ15208">
            <v>0</v>
          </cell>
          <cell r="AN15208">
            <v>0</v>
          </cell>
        </row>
        <row r="15209">
          <cell r="X15209">
            <v>0</v>
          </cell>
          <cell r="Y15209">
            <v>0</v>
          </cell>
          <cell r="Z15209">
            <v>0</v>
          </cell>
          <cell r="AA15209">
            <v>0</v>
          </cell>
          <cell r="AE15209">
            <v>0</v>
          </cell>
          <cell r="AG15209">
            <v>0</v>
          </cell>
          <cell r="AH15209">
            <v>0</v>
          </cell>
          <cell r="AI15209">
            <v>0</v>
          </cell>
          <cell r="AJ15209">
            <v>0</v>
          </cell>
          <cell r="AN15209">
            <v>0</v>
          </cell>
        </row>
        <row r="15210">
          <cell r="X15210">
            <v>0</v>
          </cell>
          <cell r="Y15210">
            <v>0</v>
          </cell>
          <cell r="Z15210">
            <v>0</v>
          </cell>
          <cell r="AA15210">
            <v>0</v>
          </cell>
          <cell r="AE15210">
            <v>0</v>
          </cell>
          <cell r="AG15210">
            <v>0</v>
          </cell>
          <cell r="AH15210">
            <v>0</v>
          </cell>
          <cell r="AI15210">
            <v>0</v>
          </cell>
          <cell r="AJ15210">
            <v>0</v>
          </cell>
          <cell r="AN15210">
            <v>0</v>
          </cell>
        </row>
        <row r="15211">
          <cell r="X15211">
            <v>0</v>
          </cell>
          <cell r="Y15211">
            <v>0</v>
          </cell>
          <cell r="Z15211">
            <v>0</v>
          </cell>
          <cell r="AA15211">
            <v>0</v>
          </cell>
          <cell r="AE15211">
            <v>0</v>
          </cell>
          <cell r="AG15211">
            <v>0</v>
          </cell>
          <cell r="AH15211">
            <v>0</v>
          </cell>
          <cell r="AI15211">
            <v>0</v>
          </cell>
          <cell r="AJ15211">
            <v>0</v>
          </cell>
          <cell r="AN15211">
            <v>0</v>
          </cell>
        </row>
        <row r="15212">
          <cell r="X15212">
            <v>0</v>
          </cell>
          <cell r="Y15212">
            <v>0</v>
          </cell>
          <cell r="Z15212">
            <v>0</v>
          </cell>
          <cell r="AA15212">
            <v>0</v>
          </cell>
          <cell r="AE15212">
            <v>0</v>
          </cell>
          <cell r="AG15212">
            <v>0</v>
          </cell>
          <cell r="AH15212">
            <v>0</v>
          </cell>
          <cell r="AI15212">
            <v>0</v>
          </cell>
          <cell r="AJ15212">
            <v>0</v>
          </cell>
          <cell r="AN15212">
            <v>0</v>
          </cell>
        </row>
        <row r="15213">
          <cell r="X15213">
            <v>0</v>
          </cell>
          <cell r="Y15213">
            <v>0</v>
          </cell>
          <cell r="Z15213">
            <v>0</v>
          </cell>
          <cell r="AA15213">
            <v>0</v>
          </cell>
          <cell r="AE15213">
            <v>0</v>
          </cell>
          <cell r="AG15213">
            <v>0</v>
          </cell>
          <cell r="AH15213">
            <v>0</v>
          </cell>
          <cell r="AI15213">
            <v>0</v>
          </cell>
          <cell r="AJ15213">
            <v>0</v>
          </cell>
          <cell r="AN15213">
            <v>0</v>
          </cell>
        </row>
        <row r="15214">
          <cell r="X15214">
            <v>0</v>
          </cell>
          <cell r="Y15214">
            <v>0</v>
          </cell>
          <cell r="Z15214">
            <v>0</v>
          </cell>
          <cell r="AA15214">
            <v>0</v>
          </cell>
          <cell r="AE15214">
            <v>0</v>
          </cell>
          <cell r="AG15214">
            <v>0</v>
          </cell>
          <cell r="AH15214">
            <v>0</v>
          </cell>
          <cell r="AI15214">
            <v>0</v>
          </cell>
          <cell r="AJ15214">
            <v>0</v>
          </cell>
          <cell r="AN15214">
            <v>0</v>
          </cell>
        </row>
        <row r="15215">
          <cell r="X15215">
            <v>0</v>
          </cell>
          <cell r="Y15215">
            <v>0</v>
          </cell>
          <cell r="Z15215">
            <v>0</v>
          </cell>
          <cell r="AA15215">
            <v>0</v>
          </cell>
          <cell r="AE15215">
            <v>0</v>
          </cell>
          <cell r="AG15215">
            <v>0</v>
          </cell>
          <cell r="AH15215">
            <v>0</v>
          </cell>
          <cell r="AI15215">
            <v>0</v>
          </cell>
          <cell r="AJ15215">
            <v>0</v>
          </cell>
          <cell r="AN15215">
            <v>0</v>
          </cell>
        </row>
        <row r="15216">
          <cell r="X15216">
            <v>0</v>
          </cell>
          <cell r="Y15216">
            <v>0</v>
          </cell>
          <cell r="Z15216">
            <v>0</v>
          </cell>
          <cell r="AA15216">
            <v>0</v>
          </cell>
          <cell r="AE15216">
            <v>0</v>
          </cell>
          <cell r="AG15216">
            <v>0</v>
          </cell>
          <cell r="AH15216">
            <v>0</v>
          </cell>
          <cell r="AI15216">
            <v>0</v>
          </cell>
          <cell r="AJ15216">
            <v>0</v>
          </cell>
          <cell r="AN15216">
            <v>0</v>
          </cell>
        </row>
        <row r="15217">
          <cell r="X15217">
            <v>0</v>
          </cell>
          <cell r="Y15217">
            <v>0</v>
          </cell>
          <cell r="Z15217">
            <v>0</v>
          </cell>
          <cell r="AA15217">
            <v>0</v>
          </cell>
          <cell r="AE15217">
            <v>0</v>
          </cell>
          <cell r="AG15217">
            <v>0</v>
          </cell>
          <cell r="AH15217">
            <v>0</v>
          </cell>
          <cell r="AI15217">
            <v>0</v>
          </cell>
          <cell r="AJ15217">
            <v>0</v>
          </cell>
          <cell r="AN15217">
            <v>0</v>
          </cell>
        </row>
        <row r="15218">
          <cell r="X15218">
            <v>0</v>
          </cell>
          <cell r="Y15218">
            <v>0</v>
          </cell>
          <cell r="Z15218">
            <v>0</v>
          </cell>
          <cell r="AA15218">
            <v>0</v>
          </cell>
          <cell r="AE15218">
            <v>0</v>
          </cell>
          <cell r="AG15218">
            <v>0</v>
          </cell>
          <cell r="AH15218">
            <v>0</v>
          </cell>
          <cell r="AI15218">
            <v>0</v>
          </cell>
          <cell r="AJ15218">
            <v>0</v>
          </cell>
          <cell r="AN15218">
            <v>0</v>
          </cell>
        </row>
        <row r="15219">
          <cell r="X15219">
            <v>0</v>
          </cell>
          <cell r="Y15219">
            <v>0</v>
          </cell>
          <cell r="Z15219">
            <v>0</v>
          </cell>
          <cell r="AA15219">
            <v>0</v>
          </cell>
          <cell r="AE15219">
            <v>0</v>
          </cell>
          <cell r="AG15219">
            <v>0</v>
          </cell>
          <cell r="AH15219">
            <v>0</v>
          </cell>
          <cell r="AI15219">
            <v>0</v>
          </cell>
          <cell r="AJ15219">
            <v>0</v>
          </cell>
          <cell r="AN15219">
            <v>0</v>
          </cell>
        </row>
        <row r="15220">
          <cell r="X15220">
            <v>0</v>
          </cell>
          <cell r="Y15220">
            <v>0</v>
          </cell>
          <cell r="Z15220">
            <v>0</v>
          </cell>
          <cell r="AA15220">
            <v>0</v>
          </cell>
          <cell r="AE15220">
            <v>0</v>
          </cell>
          <cell r="AG15220">
            <v>0</v>
          </cell>
          <cell r="AH15220">
            <v>0</v>
          </cell>
          <cell r="AI15220">
            <v>0</v>
          </cell>
          <cell r="AJ15220">
            <v>0</v>
          </cell>
          <cell r="AN15220">
            <v>0</v>
          </cell>
        </row>
        <row r="15221">
          <cell r="X15221">
            <v>0</v>
          </cell>
          <cell r="Y15221">
            <v>0</v>
          </cell>
          <cell r="Z15221">
            <v>0</v>
          </cell>
          <cell r="AA15221">
            <v>0</v>
          </cell>
          <cell r="AE15221">
            <v>0</v>
          </cell>
          <cell r="AG15221">
            <v>0</v>
          </cell>
          <cell r="AH15221">
            <v>0</v>
          </cell>
          <cell r="AI15221">
            <v>0</v>
          </cell>
          <cell r="AJ15221">
            <v>0</v>
          </cell>
          <cell r="AN15221">
            <v>0</v>
          </cell>
        </row>
        <row r="15222">
          <cell r="X15222">
            <v>0</v>
          </cell>
          <cell r="Y15222">
            <v>0</v>
          </cell>
          <cell r="Z15222">
            <v>0</v>
          </cell>
          <cell r="AA15222">
            <v>0</v>
          </cell>
          <cell r="AE15222">
            <v>0</v>
          </cell>
          <cell r="AG15222">
            <v>0</v>
          </cell>
          <cell r="AH15222">
            <v>0</v>
          </cell>
          <cell r="AI15222">
            <v>0</v>
          </cell>
          <cell r="AJ15222">
            <v>0</v>
          </cell>
          <cell r="AN15222">
            <v>0</v>
          </cell>
        </row>
        <row r="15223">
          <cell r="X15223">
            <v>0</v>
          </cell>
          <cell r="Y15223">
            <v>0</v>
          </cell>
          <cell r="Z15223">
            <v>0</v>
          </cell>
          <cell r="AA15223">
            <v>0</v>
          </cell>
          <cell r="AE15223">
            <v>0</v>
          </cell>
          <cell r="AG15223">
            <v>0</v>
          </cell>
          <cell r="AH15223">
            <v>0</v>
          </cell>
          <cell r="AI15223">
            <v>0</v>
          </cell>
          <cell r="AJ15223">
            <v>0</v>
          </cell>
          <cell r="AN15223">
            <v>0</v>
          </cell>
        </row>
        <row r="15224">
          <cell r="X15224">
            <v>0</v>
          </cell>
          <cell r="Y15224">
            <v>0</v>
          </cell>
          <cell r="Z15224">
            <v>0</v>
          </cell>
          <cell r="AA15224">
            <v>0</v>
          </cell>
          <cell r="AE15224">
            <v>0</v>
          </cell>
          <cell r="AG15224">
            <v>0</v>
          </cell>
          <cell r="AH15224">
            <v>0</v>
          </cell>
          <cell r="AI15224">
            <v>0</v>
          </cell>
          <cell r="AJ15224">
            <v>0</v>
          </cell>
          <cell r="AN15224">
            <v>0</v>
          </cell>
        </row>
        <row r="15225">
          <cell r="X15225">
            <v>0</v>
          </cell>
          <cell r="Y15225">
            <v>0</v>
          </cell>
          <cell r="Z15225">
            <v>0</v>
          </cell>
          <cell r="AA15225">
            <v>0</v>
          </cell>
          <cell r="AE15225">
            <v>0</v>
          </cell>
          <cell r="AG15225">
            <v>0</v>
          </cell>
          <cell r="AH15225">
            <v>0</v>
          </cell>
          <cell r="AI15225">
            <v>0</v>
          </cell>
          <cell r="AJ15225">
            <v>0</v>
          </cell>
          <cell r="AN15225">
            <v>0</v>
          </cell>
        </row>
        <row r="15226">
          <cell r="X15226">
            <v>0</v>
          </cell>
          <cell r="Y15226">
            <v>0</v>
          </cell>
          <cell r="Z15226">
            <v>0</v>
          </cell>
          <cell r="AA15226">
            <v>0</v>
          </cell>
          <cell r="AE15226">
            <v>0</v>
          </cell>
          <cell r="AG15226">
            <v>0</v>
          </cell>
          <cell r="AH15226">
            <v>0</v>
          </cell>
          <cell r="AI15226">
            <v>0</v>
          </cell>
          <cell r="AJ15226">
            <v>0</v>
          </cell>
          <cell r="AN15226">
            <v>0</v>
          </cell>
        </row>
        <row r="15227">
          <cell r="X15227">
            <v>0</v>
          </cell>
          <cell r="Y15227">
            <v>0</v>
          </cell>
          <cell r="Z15227">
            <v>0</v>
          </cell>
          <cell r="AA15227">
            <v>0</v>
          </cell>
          <cell r="AE15227">
            <v>0</v>
          </cell>
          <cell r="AG15227">
            <v>0</v>
          </cell>
          <cell r="AH15227">
            <v>0</v>
          </cell>
          <cell r="AI15227">
            <v>0</v>
          </cell>
          <cell r="AJ15227">
            <v>0</v>
          </cell>
          <cell r="AN15227">
            <v>0</v>
          </cell>
        </row>
        <row r="15228">
          <cell r="X15228">
            <v>0</v>
          </cell>
          <cell r="Y15228">
            <v>0</v>
          </cell>
          <cell r="Z15228">
            <v>0</v>
          </cell>
          <cell r="AA15228">
            <v>0</v>
          </cell>
          <cell r="AE15228">
            <v>0</v>
          </cell>
          <cell r="AG15228">
            <v>0</v>
          </cell>
          <cell r="AH15228">
            <v>0</v>
          </cell>
          <cell r="AI15228">
            <v>0</v>
          </cell>
          <cell r="AJ15228">
            <v>0</v>
          </cell>
          <cell r="AN15228">
            <v>0</v>
          </cell>
        </row>
        <row r="15229">
          <cell r="X15229">
            <v>0</v>
          </cell>
          <cell r="Y15229">
            <v>0</v>
          </cell>
          <cell r="Z15229">
            <v>0</v>
          </cell>
          <cell r="AA15229">
            <v>0</v>
          </cell>
          <cell r="AE15229">
            <v>0</v>
          </cell>
          <cell r="AG15229">
            <v>0</v>
          </cell>
          <cell r="AH15229">
            <v>0</v>
          </cell>
          <cell r="AI15229">
            <v>0</v>
          </cell>
          <cell r="AJ15229">
            <v>0</v>
          </cell>
          <cell r="AN15229">
            <v>0</v>
          </cell>
        </row>
        <row r="15230">
          <cell r="X15230">
            <v>0</v>
          </cell>
          <cell r="Y15230">
            <v>0</v>
          </cell>
          <cell r="Z15230">
            <v>0</v>
          </cell>
          <cell r="AA15230">
            <v>0</v>
          </cell>
          <cell r="AE15230">
            <v>0</v>
          </cell>
          <cell r="AG15230">
            <v>0</v>
          </cell>
          <cell r="AH15230">
            <v>0</v>
          </cell>
          <cell r="AI15230">
            <v>0</v>
          </cell>
          <cell r="AJ15230">
            <v>0</v>
          </cell>
          <cell r="AN15230">
            <v>0</v>
          </cell>
        </row>
        <row r="15231">
          <cell r="X15231">
            <v>0</v>
          </cell>
          <cell r="Y15231">
            <v>0</v>
          </cell>
          <cell r="Z15231">
            <v>0</v>
          </cell>
          <cell r="AA15231">
            <v>0</v>
          </cell>
          <cell r="AE15231">
            <v>0</v>
          </cell>
          <cell r="AG15231">
            <v>0</v>
          </cell>
          <cell r="AH15231">
            <v>0</v>
          </cell>
          <cell r="AI15231">
            <v>0</v>
          </cell>
          <cell r="AJ15231">
            <v>0</v>
          </cell>
          <cell r="AN15231">
            <v>0</v>
          </cell>
        </row>
        <row r="15232">
          <cell r="X15232">
            <v>0</v>
          </cell>
          <cell r="Y15232">
            <v>0</v>
          </cell>
          <cell r="Z15232">
            <v>0</v>
          </cell>
          <cell r="AA15232">
            <v>0</v>
          </cell>
          <cell r="AE15232">
            <v>0</v>
          </cell>
          <cell r="AG15232">
            <v>0</v>
          </cell>
          <cell r="AH15232">
            <v>0</v>
          </cell>
          <cell r="AI15232">
            <v>0</v>
          </cell>
          <cell r="AJ15232">
            <v>0</v>
          </cell>
          <cell r="AN15232">
            <v>0</v>
          </cell>
        </row>
        <row r="15233">
          <cell r="X15233">
            <v>0</v>
          </cell>
          <cell r="Y15233">
            <v>0</v>
          </cell>
          <cell r="Z15233">
            <v>0</v>
          </cell>
          <cell r="AA15233">
            <v>0</v>
          </cell>
          <cell r="AE15233">
            <v>0</v>
          </cell>
          <cell r="AG15233">
            <v>0</v>
          </cell>
          <cell r="AH15233">
            <v>0</v>
          </cell>
          <cell r="AI15233">
            <v>0</v>
          </cell>
          <cell r="AJ15233">
            <v>0</v>
          </cell>
          <cell r="AN15233">
            <v>0</v>
          </cell>
        </row>
        <row r="15234">
          <cell r="X15234">
            <v>0</v>
          </cell>
          <cell r="Y15234">
            <v>0</v>
          </cell>
          <cell r="Z15234">
            <v>0</v>
          </cell>
          <cell r="AA15234">
            <v>0</v>
          </cell>
          <cell r="AE15234">
            <v>0</v>
          </cell>
          <cell r="AG15234">
            <v>0</v>
          </cell>
          <cell r="AH15234">
            <v>0</v>
          </cell>
          <cell r="AI15234">
            <v>0</v>
          </cell>
          <cell r="AJ15234">
            <v>0</v>
          </cell>
          <cell r="AN15234">
            <v>0</v>
          </cell>
        </row>
        <row r="15235">
          <cell r="X15235">
            <v>0</v>
          </cell>
          <cell r="Y15235">
            <v>0</v>
          </cell>
          <cell r="Z15235">
            <v>0</v>
          </cell>
          <cell r="AA15235">
            <v>0</v>
          </cell>
          <cell r="AE15235">
            <v>0</v>
          </cell>
          <cell r="AG15235">
            <v>0</v>
          </cell>
          <cell r="AH15235">
            <v>0</v>
          </cell>
          <cell r="AI15235">
            <v>0</v>
          </cell>
          <cell r="AJ15235">
            <v>0</v>
          </cell>
          <cell r="AN15235">
            <v>0</v>
          </cell>
        </row>
        <row r="15236">
          <cell r="X15236">
            <v>0</v>
          </cell>
          <cell r="Y15236">
            <v>0</v>
          </cell>
          <cell r="Z15236">
            <v>0</v>
          </cell>
          <cell r="AA15236">
            <v>0</v>
          </cell>
          <cell r="AE15236">
            <v>0</v>
          </cell>
          <cell r="AG15236">
            <v>0</v>
          </cell>
          <cell r="AH15236">
            <v>0</v>
          </cell>
          <cell r="AI15236">
            <v>0</v>
          </cell>
          <cell r="AJ15236">
            <v>0</v>
          </cell>
          <cell r="AN15236">
            <v>0</v>
          </cell>
        </row>
        <row r="15237">
          <cell r="X15237">
            <v>0</v>
          </cell>
          <cell r="Y15237">
            <v>0</v>
          </cell>
          <cell r="Z15237">
            <v>0</v>
          </cell>
          <cell r="AA15237">
            <v>0</v>
          </cell>
          <cell r="AE15237">
            <v>0</v>
          </cell>
          <cell r="AG15237">
            <v>0</v>
          </cell>
          <cell r="AH15237">
            <v>0</v>
          </cell>
          <cell r="AI15237">
            <v>0</v>
          </cell>
          <cell r="AJ15237">
            <v>0</v>
          </cell>
          <cell r="AN15237">
            <v>0</v>
          </cell>
        </row>
        <row r="15238">
          <cell r="X15238">
            <v>0</v>
          </cell>
          <cell r="Y15238">
            <v>0</v>
          </cell>
          <cell r="Z15238">
            <v>0</v>
          </cell>
          <cell r="AA15238">
            <v>0</v>
          </cell>
          <cell r="AE15238">
            <v>0</v>
          </cell>
          <cell r="AG15238">
            <v>0</v>
          </cell>
          <cell r="AH15238">
            <v>0</v>
          </cell>
          <cell r="AI15238">
            <v>0</v>
          </cell>
          <cell r="AJ15238">
            <v>0</v>
          </cell>
          <cell r="AN15238">
            <v>0</v>
          </cell>
        </row>
        <row r="15239">
          <cell r="X15239">
            <v>0</v>
          </cell>
          <cell r="Y15239">
            <v>0</v>
          </cell>
          <cell r="Z15239">
            <v>0</v>
          </cell>
          <cell r="AA15239">
            <v>0</v>
          </cell>
          <cell r="AE15239">
            <v>0</v>
          </cell>
          <cell r="AG15239">
            <v>0</v>
          </cell>
          <cell r="AH15239">
            <v>0</v>
          </cell>
          <cell r="AI15239">
            <v>0</v>
          </cell>
          <cell r="AJ15239">
            <v>0</v>
          </cell>
          <cell r="AN15239">
            <v>0</v>
          </cell>
        </row>
        <row r="15240">
          <cell r="X15240">
            <v>0</v>
          </cell>
          <cell r="Y15240">
            <v>0</v>
          </cell>
          <cell r="Z15240">
            <v>0</v>
          </cell>
          <cell r="AA15240">
            <v>0</v>
          </cell>
          <cell r="AE15240">
            <v>0</v>
          </cell>
          <cell r="AG15240">
            <v>0</v>
          </cell>
          <cell r="AH15240">
            <v>0</v>
          </cell>
          <cell r="AI15240">
            <v>0</v>
          </cell>
          <cell r="AJ15240">
            <v>0</v>
          </cell>
          <cell r="AN15240">
            <v>0</v>
          </cell>
        </row>
        <row r="15241">
          <cell r="X15241">
            <v>0</v>
          </cell>
          <cell r="Y15241">
            <v>0</v>
          </cell>
          <cell r="Z15241">
            <v>0</v>
          </cell>
          <cell r="AA15241">
            <v>0</v>
          </cell>
          <cell r="AE15241">
            <v>0</v>
          </cell>
          <cell r="AG15241">
            <v>0</v>
          </cell>
          <cell r="AH15241">
            <v>0</v>
          </cell>
          <cell r="AI15241">
            <v>0</v>
          </cell>
          <cell r="AJ15241">
            <v>0</v>
          </cell>
          <cell r="AN15241">
            <v>0</v>
          </cell>
        </row>
        <row r="15242">
          <cell r="X15242">
            <v>0</v>
          </cell>
          <cell r="Y15242">
            <v>0</v>
          </cell>
          <cell r="Z15242">
            <v>0</v>
          </cell>
          <cell r="AA15242">
            <v>0</v>
          </cell>
          <cell r="AE15242">
            <v>0</v>
          </cell>
          <cell r="AG15242">
            <v>0</v>
          </cell>
          <cell r="AH15242">
            <v>0</v>
          </cell>
          <cell r="AI15242">
            <v>0</v>
          </cell>
          <cell r="AJ15242">
            <v>0</v>
          </cell>
          <cell r="AN15242">
            <v>0</v>
          </cell>
        </row>
        <row r="15243">
          <cell r="X15243">
            <v>0</v>
          </cell>
          <cell r="Y15243">
            <v>0</v>
          </cell>
          <cell r="Z15243">
            <v>0</v>
          </cell>
          <cell r="AA15243">
            <v>0</v>
          </cell>
          <cell r="AE15243">
            <v>0</v>
          </cell>
          <cell r="AG15243">
            <v>0</v>
          </cell>
          <cell r="AH15243">
            <v>0</v>
          </cell>
          <cell r="AI15243">
            <v>0</v>
          </cell>
          <cell r="AJ15243">
            <v>0</v>
          </cell>
          <cell r="AN15243">
            <v>0</v>
          </cell>
        </row>
        <row r="15244">
          <cell r="X15244">
            <v>0</v>
          </cell>
          <cell r="Y15244">
            <v>0</v>
          </cell>
          <cell r="Z15244">
            <v>0</v>
          </cell>
          <cell r="AA15244">
            <v>0</v>
          </cell>
          <cell r="AE15244">
            <v>0</v>
          </cell>
          <cell r="AG15244">
            <v>0</v>
          </cell>
          <cell r="AH15244">
            <v>0</v>
          </cell>
          <cell r="AI15244">
            <v>0</v>
          </cell>
          <cell r="AJ15244">
            <v>0</v>
          </cell>
          <cell r="AN15244">
            <v>0</v>
          </cell>
        </row>
        <row r="15245">
          <cell r="X15245">
            <v>0</v>
          </cell>
          <cell r="Y15245">
            <v>0</v>
          </cell>
          <cell r="Z15245">
            <v>0</v>
          </cell>
          <cell r="AA15245">
            <v>0</v>
          </cell>
          <cell r="AE15245">
            <v>0</v>
          </cell>
          <cell r="AG15245">
            <v>0</v>
          </cell>
          <cell r="AH15245">
            <v>0</v>
          </cell>
          <cell r="AI15245">
            <v>0</v>
          </cell>
          <cell r="AJ15245">
            <v>0</v>
          </cell>
          <cell r="AN15245">
            <v>0</v>
          </cell>
        </row>
        <row r="15246">
          <cell r="X15246">
            <v>0</v>
          </cell>
          <cell r="Y15246">
            <v>0</v>
          </cell>
          <cell r="Z15246">
            <v>0</v>
          </cell>
          <cell r="AA15246">
            <v>0</v>
          </cell>
          <cell r="AE15246">
            <v>0</v>
          </cell>
          <cell r="AG15246">
            <v>0</v>
          </cell>
          <cell r="AH15246">
            <v>0</v>
          </cell>
          <cell r="AI15246">
            <v>0</v>
          </cell>
          <cell r="AJ15246">
            <v>0</v>
          </cell>
          <cell r="AN15246">
            <v>0</v>
          </cell>
        </row>
        <row r="15247">
          <cell r="X15247">
            <v>0</v>
          </cell>
          <cell r="Y15247">
            <v>0</v>
          </cell>
          <cell r="Z15247">
            <v>0</v>
          </cell>
          <cell r="AA15247">
            <v>0</v>
          </cell>
          <cell r="AE15247">
            <v>0</v>
          </cell>
          <cell r="AG15247">
            <v>0</v>
          </cell>
          <cell r="AH15247">
            <v>0</v>
          </cell>
          <cell r="AI15247">
            <v>0</v>
          </cell>
          <cell r="AJ15247">
            <v>0</v>
          </cell>
          <cell r="AN15247">
            <v>0</v>
          </cell>
        </row>
        <row r="15248">
          <cell r="X15248">
            <v>0</v>
          </cell>
          <cell r="Y15248">
            <v>0</v>
          </cell>
          <cell r="Z15248">
            <v>0</v>
          </cell>
          <cell r="AA15248">
            <v>0</v>
          </cell>
          <cell r="AE15248">
            <v>0</v>
          </cell>
          <cell r="AG15248">
            <v>0</v>
          </cell>
          <cell r="AH15248">
            <v>0</v>
          </cell>
          <cell r="AI15248">
            <v>0</v>
          </cell>
          <cell r="AJ15248">
            <v>0</v>
          </cell>
          <cell r="AN15248">
            <v>0</v>
          </cell>
        </row>
        <row r="15249">
          <cell r="X15249">
            <v>0</v>
          </cell>
          <cell r="Y15249">
            <v>0</v>
          </cell>
          <cell r="Z15249">
            <v>0</v>
          </cell>
          <cell r="AA15249">
            <v>0</v>
          </cell>
          <cell r="AE15249">
            <v>0</v>
          </cell>
          <cell r="AG15249">
            <v>0</v>
          </cell>
          <cell r="AH15249">
            <v>0</v>
          </cell>
          <cell r="AI15249">
            <v>0</v>
          </cell>
          <cell r="AJ15249">
            <v>0</v>
          </cell>
          <cell r="AN15249">
            <v>0</v>
          </cell>
        </row>
        <row r="15250">
          <cell r="X15250">
            <v>0</v>
          </cell>
          <cell r="Y15250">
            <v>0</v>
          </cell>
          <cell r="Z15250">
            <v>0</v>
          </cell>
          <cell r="AA15250">
            <v>0</v>
          </cell>
          <cell r="AE15250">
            <v>0</v>
          </cell>
          <cell r="AG15250">
            <v>0</v>
          </cell>
          <cell r="AH15250">
            <v>0</v>
          </cell>
          <cell r="AI15250">
            <v>0</v>
          </cell>
          <cell r="AJ15250">
            <v>0</v>
          </cell>
          <cell r="AN15250">
            <v>0</v>
          </cell>
        </row>
        <row r="15251">
          <cell r="X15251">
            <v>0</v>
          </cell>
          <cell r="Y15251">
            <v>0</v>
          </cell>
          <cell r="Z15251">
            <v>0</v>
          </cell>
          <cell r="AA15251">
            <v>0</v>
          </cell>
          <cell r="AE15251">
            <v>0</v>
          </cell>
          <cell r="AG15251">
            <v>0</v>
          </cell>
          <cell r="AH15251">
            <v>0</v>
          </cell>
          <cell r="AI15251">
            <v>0</v>
          </cell>
          <cell r="AJ15251">
            <v>0</v>
          </cell>
          <cell r="AN15251">
            <v>0</v>
          </cell>
        </row>
        <row r="15252">
          <cell r="X15252">
            <v>0</v>
          </cell>
          <cell r="Y15252">
            <v>0</v>
          </cell>
          <cell r="Z15252">
            <v>0</v>
          </cell>
          <cell r="AA15252">
            <v>0</v>
          </cell>
          <cell r="AE15252">
            <v>0</v>
          </cell>
          <cell r="AG15252">
            <v>0</v>
          </cell>
          <cell r="AH15252">
            <v>0</v>
          </cell>
          <cell r="AI15252">
            <v>0</v>
          </cell>
          <cell r="AJ15252">
            <v>0</v>
          </cell>
          <cell r="AN15252">
            <v>0</v>
          </cell>
        </row>
        <row r="15253">
          <cell r="X15253">
            <v>0</v>
          </cell>
          <cell r="Y15253">
            <v>0</v>
          </cell>
          <cell r="Z15253">
            <v>0</v>
          </cell>
          <cell r="AA15253">
            <v>0</v>
          </cell>
          <cell r="AE15253">
            <v>0</v>
          </cell>
          <cell r="AG15253">
            <v>0</v>
          </cell>
          <cell r="AH15253">
            <v>0</v>
          </cell>
          <cell r="AI15253">
            <v>0</v>
          </cell>
          <cell r="AJ15253">
            <v>0</v>
          </cell>
          <cell r="AN15253">
            <v>0</v>
          </cell>
        </row>
        <row r="15254">
          <cell r="X15254">
            <v>0</v>
          </cell>
          <cell r="Y15254">
            <v>0</v>
          </cell>
          <cell r="Z15254">
            <v>0</v>
          </cell>
          <cell r="AA15254">
            <v>0</v>
          </cell>
          <cell r="AE15254">
            <v>0</v>
          </cell>
          <cell r="AG15254">
            <v>0</v>
          </cell>
          <cell r="AH15254">
            <v>0</v>
          </cell>
          <cell r="AI15254">
            <v>0</v>
          </cell>
          <cell r="AJ15254">
            <v>0</v>
          </cell>
          <cell r="AN15254">
            <v>0</v>
          </cell>
        </row>
        <row r="15255">
          <cell r="X15255">
            <v>0</v>
          </cell>
          <cell r="Y15255">
            <v>0</v>
          </cell>
          <cell r="Z15255">
            <v>0</v>
          </cell>
          <cell r="AA15255">
            <v>0</v>
          </cell>
          <cell r="AE15255">
            <v>0</v>
          </cell>
          <cell r="AG15255">
            <v>0</v>
          </cell>
          <cell r="AH15255">
            <v>0</v>
          </cell>
          <cell r="AI15255">
            <v>0</v>
          </cell>
          <cell r="AJ15255">
            <v>0</v>
          </cell>
          <cell r="AN15255">
            <v>0</v>
          </cell>
        </row>
        <row r="15256">
          <cell r="X15256">
            <v>0</v>
          </cell>
          <cell r="Y15256">
            <v>0</v>
          </cell>
          <cell r="Z15256">
            <v>0</v>
          </cell>
          <cell r="AA15256">
            <v>0</v>
          </cell>
          <cell r="AE15256">
            <v>0</v>
          </cell>
          <cell r="AG15256">
            <v>0</v>
          </cell>
          <cell r="AH15256">
            <v>0</v>
          </cell>
          <cell r="AI15256">
            <v>0</v>
          </cell>
          <cell r="AJ15256">
            <v>0</v>
          </cell>
          <cell r="AN15256">
            <v>0</v>
          </cell>
        </row>
        <row r="15257">
          <cell r="X15257">
            <v>0</v>
          </cell>
          <cell r="Y15257">
            <v>0</v>
          </cell>
          <cell r="Z15257">
            <v>0</v>
          </cell>
          <cell r="AA15257">
            <v>0</v>
          </cell>
          <cell r="AE15257">
            <v>0</v>
          </cell>
          <cell r="AG15257">
            <v>0</v>
          </cell>
          <cell r="AH15257">
            <v>0</v>
          </cell>
          <cell r="AI15257">
            <v>0</v>
          </cell>
          <cell r="AJ15257">
            <v>0</v>
          </cell>
          <cell r="AN15257">
            <v>0</v>
          </cell>
        </row>
        <row r="15258">
          <cell r="X15258">
            <v>0</v>
          </cell>
          <cell r="Y15258">
            <v>0</v>
          </cell>
          <cell r="Z15258">
            <v>0</v>
          </cell>
          <cell r="AA15258">
            <v>0</v>
          </cell>
          <cell r="AE15258">
            <v>0</v>
          </cell>
          <cell r="AG15258">
            <v>0</v>
          </cell>
          <cell r="AH15258">
            <v>0</v>
          </cell>
          <cell r="AI15258">
            <v>0</v>
          </cell>
          <cell r="AJ15258">
            <v>0</v>
          </cell>
          <cell r="AN15258">
            <v>0</v>
          </cell>
        </row>
        <row r="15259">
          <cell r="X15259">
            <v>0</v>
          </cell>
          <cell r="Y15259">
            <v>0</v>
          </cell>
          <cell r="Z15259">
            <v>0</v>
          </cell>
          <cell r="AA15259">
            <v>0</v>
          </cell>
          <cell r="AE15259">
            <v>0</v>
          </cell>
          <cell r="AG15259">
            <v>0</v>
          </cell>
          <cell r="AH15259">
            <v>0</v>
          </cell>
          <cell r="AI15259">
            <v>0</v>
          </cell>
          <cell r="AJ15259">
            <v>0</v>
          </cell>
          <cell r="AN15259">
            <v>0</v>
          </cell>
        </row>
        <row r="15260">
          <cell r="X15260">
            <v>0</v>
          </cell>
          <cell r="Y15260">
            <v>0</v>
          </cell>
          <cell r="Z15260">
            <v>0</v>
          </cell>
          <cell r="AA15260">
            <v>0</v>
          </cell>
          <cell r="AE15260">
            <v>0</v>
          </cell>
          <cell r="AG15260">
            <v>0</v>
          </cell>
          <cell r="AH15260">
            <v>0</v>
          </cell>
          <cell r="AI15260">
            <v>0</v>
          </cell>
          <cell r="AJ15260">
            <v>0</v>
          </cell>
          <cell r="AN15260">
            <v>0</v>
          </cell>
        </row>
        <row r="15261">
          <cell r="X15261">
            <v>0</v>
          </cell>
          <cell r="Y15261">
            <v>0</v>
          </cell>
          <cell r="Z15261">
            <v>0</v>
          </cell>
          <cell r="AA15261">
            <v>0</v>
          </cell>
          <cell r="AE15261">
            <v>0</v>
          </cell>
          <cell r="AG15261">
            <v>0</v>
          </cell>
          <cell r="AH15261">
            <v>0</v>
          </cell>
          <cell r="AI15261">
            <v>0</v>
          </cell>
          <cell r="AJ15261">
            <v>0</v>
          </cell>
          <cell r="AN15261">
            <v>0</v>
          </cell>
        </row>
        <row r="15262">
          <cell r="X15262">
            <v>0</v>
          </cell>
          <cell r="Y15262">
            <v>0</v>
          </cell>
          <cell r="Z15262">
            <v>0</v>
          </cell>
          <cell r="AA15262">
            <v>0</v>
          </cell>
          <cell r="AE15262">
            <v>0</v>
          </cell>
          <cell r="AG15262">
            <v>0</v>
          </cell>
          <cell r="AH15262">
            <v>0</v>
          </cell>
          <cell r="AI15262">
            <v>0</v>
          </cell>
          <cell r="AJ15262">
            <v>0</v>
          </cell>
          <cell r="AN15262">
            <v>0</v>
          </cell>
        </row>
        <row r="15263">
          <cell r="X15263">
            <v>0</v>
          </cell>
          <cell r="Y15263">
            <v>0</v>
          </cell>
          <cell r="Z15263">
            <v>0</v>
          </cell>
          <cell r="AA15263">
            <v>0</v>
          </cell>
          <cell r="AE15263">
            <v>0</v>
          </cell>
          <cell r="AG15263">
            <v>0</v>
          </cell>
          <cell r="AH15263">
            <v>0</v>
          </cell>
          <cell r="AI15263">
            <v>0</v>
          </cell>
          <cell r="AJ15263">
            <v>0</v>
          </cell>
          <cell r="AN15263">
            <v>0</v>
          </cell>
        </row>
        <row r="15264">
          <cell r="X15264">
            <v>0</v>
          </cell>
          <cell r="Y15264">
            <v>0</v>
          </cell>
          <cell r="Z15264">
            <v>0</v>
          </cell>
          <cell r="AA15264">
            <v>0</v>
          </cell>
          <cell r="AE15264">
            <v>0</v>
          </cell>
          <cell r="AG15264">
            <v>0</v>
          </cell>
          <cell r="AH15264">
            <v>0</v>
          </cell>
          <cell r="AI15264">
            <v>0</v>
          </cell>
          <cell r="AJ15264">
            <v>0</v>
          </cell>
          <cell r="AN15264">
            <v>0</v>
          </cell>
        </row>
        <row r="15265">
          <cell r="X15265">
            <v>0</v>
          </cell>
          <cell r="Y15265">
            <v>0</v>
          </cell>
          <cell r="Z15265">
            <v>0</v>
          </cell>
          <cell r="AA15265">
            <v>0</v>
          </cell>
          <cell r="AE15265">
            <v>0</v>
          </cell>
          <cell r="AG15265">
            <v>0</v>
          </cell>
          <cell r="AH15265">
            <v>0</v>
          </cell>
          <cell r="AI15265">
            <v>0</v>
          </cell>
          <cell r="AJ15265">
            <v>0</v>
          </cell>
          <cell r="AN15265">
            <v>0</v>
          </cell>
        </row>
        <row r="15266">
          <cell r="X15266">
            <v>0</v>
          </cell>
          <cell r="Y15266">
            <v>0</v>
          </cell>
          <cell r="Z15266">
            <v>0</v>
          </cell>
          <cell r="AA15266">
            <v>0</v>
          </cell>
          <cell r="AE15266">
            <v>0</v>
          </cell>
          <cell r="AG15266">
            <v>0</v>
          </cell>
          <cell r="AH15266">
            <v>0</v>
          </cell>
          <cell r="AI15266">
            <v>0</v>
          </cell>
          <cell r="AJ15266">
            <v>0</v>
          </cell>
          <cell r="AN15266">
            <v>0</v>
          </cell>
        </row>
        <row r="15267">
          <cell r="X15267">
            <v>0</v>
          </cell>
          <cell r="Y15267">
            <v>0</v>
          </cell>
          <cell r="Z15267">
            <v>0</v>
          </cell>
          <cell r="AA15267">
            <v>0</v>
          </cell>
          <cell r="AE15267">
            <v>0</v>
          </cell>
          <cell r="AG15267">
            <v>0</v>
          </cell>
          <cell r="AH15267">
            <v>0</v>
          </cell>
          <cell r="AI15267">
            <v>0</v>
          </cell>
          <cell r="AJ15267">
            <v>0</v>
          </cell>
          <cell r="AN15267">
            <v>0</v>
          </cell>
        </row>
        <row r="15268">
          <cell r="X15268">
            <v>0</v>
          </cell>
          <cell r="Y15268">
            <v>0</v>
          </cell>
          <cell r="Z15268">
            <v>0</v>
          </cell>
          <cell r="AA15268">
            <v>0</v>
          </cell>
          <cell r="AE15268">
            <v>0</v>
          </cell>
          <cell r="AG15268">
            <v>0</v>
          </cell>
          <cell r="AH15268">
            <v>0</v>
          </cell>
          <cell r="AI15268">
            <v>0</v>
          </cell>
          <cell r="AJ15268">
            <v>0</v>
          </cell>
          <cell r="AN15268">
            <v>0</v>
          </cell>
        </row>
        <row r="15269">
          <cell r="X15269">
            <v>0</v>
          </cell>
          <cell r="Y15269">
            <v>0</v>
          </cell>
          <cell r="Z15269">
            <v>0</v>
          </cell>
          <cell r="AA15269">
            <v>0</v>
          </cell>
          <cell r="AE15269">
            <v>0</v>
          </cell>
          <cell r="AG15269">
            <v>0</v>
          </cell>
          <cell r="AH15269">
            <v>0</v>
          </cell>
          <cell r="AI15269">
            <v>0</v>
          </cell>
          <cell r="AJ15269">
            <v>0</v>
          </cell>
          <cell r="AN15269">
            <v>0</v>
          </cell>
        </row>
        <row r="15270">
          <cell r="X15270">
            <v>0</v>
          </cell>
          <cell r="Y15270">
            <v>0</v>
          </cell>
          <cell r="Z15270">
            <v>0</v>
          </cell>
          <cell r="AA15270">
            <v>0</v>
          </cell>
          <cell r="AE15270">
            <v>0</v>
          </cell>
          <cell r="AG15270">
            <v>0</v>
          </cell>
          <cell r="AH15270">
            <v>0</v>
          </cell>
          <cell r="AI15270">
            <v>0</v>
          </cell>
          <cell r="AJ15270">
            <v>0</v>
          </cell>
          <cell r="AN15270">
            <v>0</v>
          </cell>
        </row>
        <row r="15271">
          <cell r="X15271">
            <v>0</v>
          </cell>
          <cell r="Y15271">
            <v>0</v>
          </cell>
          <cell r="Z15271">
            <v>0</v>
          </cell>
          <cell r="AA15271">
            <v>0</v>
          </cell>
          <cell r="AE15271">
            <v>0</v>
          </cell>
          <cell r="AG15271">
            <v>0</v>
          </cell>
          <cell r="AH15271">
            <v>0</v>
          </cell>
          <cell r="AI15271">
            <v>0</v>
          </cell>
          <cell r="AJ15271">
            <v>0</v>
          </cell>
          <cell r="AN15271">
            <v>0</v>
          </cell>
        </row>
        <row r="15272">
          <cell r="X15272">
            <v>0</v>
          </cell>
          <cell r="Y15272">
            <v>0</v>
          </cell>
          <cell r="Z15272">
            <v>0</v>
          </cell>
          <cell r="AA15272">
            <v>0</v>
          </cell>
          <cell r="AE15272">
            <v>0</v>
          </cell>
          <cell r="AG15272">
            <v>0</v>
          </cell>
          <cell r="AH15272">
            <v>0</v>
          </cell>
          <cell r="AI15272">
            <v>0</v>
          </cell>
          <cell r="AJ15272">
            <v>0</v>
          </cell>
          <cell r="AN15272">
            <v>0</v>
          </cell>
        </row>
        <row r="15273">
          <cell r="X15273">
            <v>0</v>
          </cell>
          <cell r="Y15273">
            <v>0</v>
          </cell>
          <cell r="Z15273">
            <v>0</v>
          </cell>
          <cell r="AA15273">
            <v>0</v>
          </cell>
          <cell r="AE15273">
            <v>0</v>
          </cell>
          <cell r="AG15273">
            <v>0</v>
          </cell>
          <cell r="AH15273">
            <v>0</v>
          </cell>
          <cell r="AI15273">
            <v>0</v>
          </cell>
          <cell r="AJ15273">
            <v>0</v>
          </cell>
          <cell r="AN15273">
            <v>0</v>
          </cell>
        </row>
        <row r="15274">
          <cell r="X15274">
            <v>0</v>
          </cell>
          <cell r="Y15274">
            <v>0</v>
          </cell>
          <cell r="Z15274">
            <v>0</v>
          </cell>
          <cell r="AA15274">
            <v>0</v>
          </cell>
          <cell r="AE15274">
            <v>0</v>
          </cell>
          <cell r="AG15274">
            <v>0</v>
          </cell>
          <cell r="AH15274">
            <v>0</v>
          </cell>
          <cell r="AI15274">
            <v>0</v>
          </cell>
          <cell r="AJ15274">
            <v>0</v>
          </cell>
          <cell r="AN15274">
            <v>0</v>
          </cell>
        </row>
        <row r="15275">
          <cell r="X15275">
            <v>0</v>
          </cell>
          <cell r="Y15275">
            <v>0</v>
          </cell>
          <cell r="Z15275">
            <v>0</v>
          </cell>
          <cell r="AA15275">
            <v>0</v>
          </cell>
          <cell r="AE15275">
            <v>0</v>
          </cell>
          <cell r="AG15275">
            <v>0</v>
          </cell>
          <cell r="AH15275">
            <v>0</v>
          </cell>
          <cell r="AI15275">
            <v>0</v>
          </cell>
          <cell r="AJ15275">
            <v>0</v>
          </cell>
          <cell r="AN15275">
            <v>0</v>
          </cell>
        </row>
        <row r="15276">
          <cell r="X15276">
            <v>0</v>
          </cell>
          <cell r="Y15276">
            <v>0</v>
          </cell>
          <cell r="Z15276">
            <v>0</v>
          </cell>
          <cell r="AA15276">
            <v>0</v>
          </cell>
          <cell r="AE15276">
            <v>0</v>
          </cell>
          <cell r="AG15276">
            <v>0</v>
          </cell>
          <cell r="AH15276">
            <v>0</v>
          </cell>
          <cell r="AI15276">
            <v>0</v>
          </cell>
          <cell r="AJ15276">
            <v>0</v>
          </cell>
          <cell r="AN15276">
            <v>0</v>
          </cell>
        </row>
        <row r="15277">
          <cell r="X15277">
            <v>0</v>
          </cell>
          <cell r="Y15277">
            <v>0</v>
          </cell>
          <cell r="Z15277">
            <v>0</v>
          </cell>
          <cell r="AA15277">
            <v>0</v>
          </cell>
          <cell r="AE15277">
            <v>0</v>
          </cell>
          <cell r="AG15277">
            <v>0</v>
          </cell>
          <cell r="AH15277">
            <v>0</v>
          </cell>
          <cell r="AI15277">
            <v>0</v>
          </cell>
          <cell r="AJ15277">
            <v>0</v>
          </cell>
          <cell r="AN15277">
            <v>0</v>
          </cell>
        </row>
        <row r="15278">
          <cell r="X15278">
            <v>0</v>
          </cell>
          <cell r="Y15278">
            <v>0</v>
          </cell>
          <cell r="Z15278">
            <v>0</v>
          </cell>
          <cell r="AA15278">
            <v>0</v>
          </cell>
          <cell r="AE15278">
            <v>0</v>
          </cell>
          <cell r="AG15278">
            <v>0</v>
          </cell>
          <cell r="AH15278">
            <v>0</v>
          </cell>
          <cell r="AI15278">
            <v>0</v>
          </cell>
          <cell r="AJ15278">
            <v>0</v>
          </cell>
          <cell r="AN15278">
            <v>0</v>
          </cell>
        </row>
        <row r="15279">
          <cell r="X15279">
            <v>0</v>
          </cell>
          <cell r="Y15279">
            <v>0</v>
          </cell>
          <cell r="Z15279">
            <v>0</v>
          </cell>
          <cell r="AA15279">
            <v>0</v>
          </cell>
          <cell r="AE15279">
            <v>0</v>
          </cell>
          <cell r="AG15279">
            <v>0</v>
          </cell>
          <cell r="AH15279">
            <v>0</v>
          </cell>
          <cell r="AI15279">
            <v>0</v>
          </cell>
          <cell r="AJ15279">
            <v>0</v>
          </cell>
          <cell r="AN15279">
            <v>0</v>
          </cell>
        </row>
        <row r="15280">
          <cell r="X15280">
            <v>0</v>
          </cell>
          <cell r="Y15280">
            <v>0</v>
          </cell>
          <cell r="Z15280">
            <v>0</v>
          </cell>
          <cell r="AA15280">
            <v>0</v>
          </cell>
          <cell r="AE15280">
            <v>0</v>
          </cell>
          <cell r="AG15280">
            <v>0</v>
          </cell>
          <cell r="AH15280">
            <v>0</v>
          </cell>
          <cell r="AI15280">
            <v>0</v>
          </cell>
          <cell r="AJ15280">
            <v>0</v>
          </cell>
          <cell r="AN15280">
            <v>0</v>
          </cell>
        </row>
        <row r="15281">
          <cell r="X15281">
            <v>0</v>
          </cell>
          <cell r="Y15281">
            <v>0</v>
          </cell>
          <cell r="Z15281">
            <v>0</v>
          </cell>
          <cell r="AA15281">
            <v>0</v>
          </cell>
          <cell r="AE15281">
            <v>0</v>
          </cell>
          <cell r="AG15281">
            <v>0</v>
          </cell>
          <cell r="AH15281">
            <v>0</v>
          </cell>
          <cell r="AI15281">
            <v>0</v>
          </cell>
          <cell r="AJ15281">
            <v>0</v>
          </cell>
          <cell r="AN15281">
            <v>0</v>
          </cell>
        </row>
        <row r="15282">
          <cell r="X15282">
            <v>0</v>
          </cell>
          <cell r="Y15282">
            <v>0</v>
          </cell>
          <cell r="Z15282">
            <v>0</v>
          </cell>
          <cell r="AA15282">
            <v>0</v>
          </cell>
          <cell r="AE15282">
            <v>0</v>
          </cell>
          <cell r="AG15282">
            <v>0</v>
          </cell>
          <cell r="AH15282">
            <v>0</v>
          </cell>
          <cell r="AI15282">
            <v>0</v>
          </cell>
          <cell r="AJ15282">
            <v>0</v>
          </cell>
          <cell r="AN15282">
            <v>0</v>
          </cell>
        </row>
        <row r="15283">
          <cell r="X15283">
            <v>0</v>
          </cell>
          <cell r="Y15283">
            <v>0</v>
          </cell>
          <cell r="Z15283">
            <v>0</v>
          </cell>
          <cell r="AA15283">
            <v>0</v>
          </cell>
          <cell r="AE15283">
            <v>0</v>
          </cell>
          <cell r="AG15283">
            <v>0</v>
          </cell>
          <cell r="AH15283">
            <v>0</v>
          </cell>
          <cell r="AI15283">
            <v>0</v>
          </cell>
          <cell r="AJ15283">
            <v>0</v>
          </cell>
          <cell r="AN15283">
            <v>0</v>
          </cell>
        </row>
        <row r="15284">
          <cell r="X15284">
            <v>0</v>
          </cell>
          <cell r="Y15284">
            <v>0</v>
          </cell>
          <cell r="Z15284">
            <v>0</v>
          </cell>
          <cell r="AA15284">
            <v>0</v>
          </cell>
          <cell r="AE15284">
            <v>0</v>
          </cell>
          <cell r="AG15284">
            <v>0</v>
          </cell>
          <cell r="AH15284">
            <v>0</v>
          </cell>
          <cell r="AI15284">
            <v>0</v>
          </cell>
          <cell r="AJ15284">
            <v>0</v>
          </cell>
          <cell r="AN15284">
            <v>0</v>
          </cell>
        </row>
        <row r="15285">
          <cell r="X15285">
            <v>0</v>
          </cell>
          <cell r="Y15285">
            <v>0</v>
          </cell>
          <cell r="Z15285">
            <v>0</v>
          </cell>
          <cell r="AA15285">
            <v>0</v>
          </cell>
          <cell r="AE15285">
            <v>0</v>
          </cell>
          <cell r="AG15285">
            <v>0</v>
          </cell>
          <cell r="AH15285">
            <v>0</v>
          </cell>
          <cell r="AI15285">
            <v>0</v>
          </cell>
          <cell r="AJ15285">
            <v>0</v>
          </cell>
          <cell r="AN15285">
            <v>0</v>
          </cell>
        </row>
        <row r="15286">
          <cell r="X15286">
            <v>0</v>
          </cell>
          <cell r="Y15286">
            <v>0</v>
          </cell>
          <cell r="Z15286">
            <v>0</v>
          </cell>
          <cell r="AA15286">
            <v>0</v>
          </cell>
          <cell r="AE15286">
            <v>0</v>
          </cell>
          <cell r="AG15286">
            <v>0</v>
          </cell>
          <cell r="AH15286">
            <v>0</v>
          </cell>
          <cell r="AI15286">
            <v>0</v>
          </cell>
          <cell r="AJ15286">
            <v>0</v>
          </cell>
          <cell r="AN15286">
            <v>0</v>
          </cell>
        </row>
        <row r="15287">
          <cell r="X15287">
            <v>0</v>
          </cell>
          <cell r="Y15287">
            <v>0</v>
          </cell>
          <cell r="Z15287">
            <v>0</v>
          </cell>
          <cell r="AA15287">
            <v>0</v>
          </cell>
          <cell r="AE15287">
            <v>0</v>
          </cell>
          <cell r="AG15287">
            <v>0</v>
          </cell>
          <cell r="AH15287">
            <v>0</v>
          </cell>
          <cell r="AI15287">
            <v>0</v>
          </cell>
          <cell r="AJ15287">
            <v>0</v>
          </cell>
          <cell r="AN15287">
            <v>0</v>
          </cell>
        </row>
        <row r="15288">
          <cell r="X15288">
            <v>0</v>
          </cell>
          <cell r="Y15288">
            <v>0</v>
          </cell>
          <cell r="Z15288">
            <v>0</v>
          </cell>
          <cell r="AA15288">
            <v>0</v>
          </cell>
          <cell r="AE15288">
            <v>0</v>
          </cell>
          <cell r="AG15288">
            <v>0</v>
          </cell>
          <cell r="AH15288">
            <v>0</v>
          </cell>
          <cell r="AI15288">
            <v>0</v>
          </cell>
          <cell r="AJ15288">
            <v>0</v>
          </cell>
          <cell r="AN15288">
            <v>0</v>
          </cell>
        </row>
        <row r="15289">
          <cell r="X15289">
            <v>0</v>
          </cell>
          <cell r="Y15289">
            <v>0</v>
          </cell>
          <cell r="Z15289">
            <v>0</v>
          </cell>
          <cell r="AA15289">
            <v>0</v>
          </cell>
          <cell r="AE15289">
            <v>0</v>
          </cell>
          <cell r="AG15289">
            <v>0</v>
          </cell>
          <cell r="AH15289">
            <v>0</v>
          </cell>
          <cell r="AI15289">
            <v>0</v>
          </cell>
          <cell r="AJ15289">
            <v>0</v>
          </cell>
          <cell r="AN15289">
            <v>0</v>
          </cell>
        </row>
        <row r="15290">
          <cell r="X15290">
            <v>0</v>
          </cell>
          <cell r="Y15290">
            <v>0</v>
          </cell>
          <cell r="Z15290">
            <v>0</v>
          </cell>
          <cell r="AA15290">
            <v>0</v>
          </cell>
          <cell r="AE15290">
            <v>0</v>
          </cell>
          <cell r="AG15290">
            <v>0</v>
          </cell>
          <cell r="AH15290">
            <v>0</v>
          </cell>
          <cell r="AI15290">
            <v>0</v>
          </cell>
          <cell r="AJ15290">
            <v>0</v>
          </cell>
          <cell r="AN15290">
            <v>0</v>
          </cell>
        </row>
        <row r="15291">
          <cell r="X15291">
            <v>0</v>
          </cell>
          <cell r="Y15291">
            <v>0</v>
          </cell>
          <cell r="Z15291">
            <v>0</v>
          </cell>
          <cell r="AA15291">
            <v>0</v>
          </cell>
          <cell r="AE15291">
            <v>0</v>
          </cell>
          <cell r="AG15291">
            <v>0</v>
          </cell>
          <cell r="AH15291">
            <v>0</v>
          </cell>
          <cell r="AI15291">
            <v>0</v>
          </cell>
          <cell r="AJ15291">
            <v>0</v>
          </cell>
          <cell r="AN15291">
            <v>0</v>
          </cell>
        </row>
        <row r="15292">
          <cell r="X15292">
            <v>0</v>
          </cell>
          <cell r="Y15292">
            <v>0</v>
          </cell>
          <cell r="Z15292">
            <v>0</v>
          </cell>
          <cell r="AA15292">
            <v>0</v>
          </cell>
          <cell r="AE15292">
            <v>0</v>
          </cell>
          <cell r="AG15292">
            <v>0</v>
          </cell>
          <cell r="AH15292">
            <v>0</v>
          </cell>
          <cell r="AI15292">
            <v>0</v>
          </cell>
          <cell r="AJ15292">
            <v>0</v>
          </cell>
          <cell r="AN15292">
            <v>0</v>
          </cell>
        </row>
        <row r="15293">
          <cell r="X15293">
            <v>0</v>
          </cell>
          <cell r="Y15293">
            <v>0</v>
          </cell>
          <cell r="Z15293">
            <v>0</v>
          </cell>
          <cell r="AA15293">
            <v>0</v>
          </cell>
          <cell r="AE15293">
            <v>0</v>
          </cell>
          <cell r="AG15293">
            <v>0</v>
          </cell>
          <cell r="AH15293">
            <v>0</v>
          </cell>
          <cell r="AI15293">
            <v>0</v>
          </cell>
          <cell r="AJ15293">
            <v>0</v>
          </cell>
          <cell r="AN15293">
            <v>0</v>
          </cell>
        </row>
        <row r="15294">
          <cell r="X15294">
            <v>0</v>
          </cell>
          <cell r="Y15294">
            <v>0</v>
          </cell>
          <cell r="Z15294">
            <v>0</v>
          </cell>
          <cell r="AA15294">
            <v>0</v>
          </cell>
          <cell r="AE15294">
            <v>0</v>
          </cell>
          <cell r="AG15294">
            <v>0</v>
          </cell>
          <cell r="AH15294">
            <v>0</v>
          </cell>
          <cell r="AI15294">
            <v>0</v>
          </cell>
          <cell r="AJ15294">
            <v>0</v>
          </cell>
          <cell r="AN15294">
            <v>0</v>
          </cell>
        </row>
        <row r="15295">
          <cell r="X15295">
            <v>0</v>
          </cell>
          <cell r="Y15295">
            <v>0</v>
          </cell>
          <cell r="Z15295">
            <v>0</v>
          </cell>
          <cell r="AA15295">
            <v>0</v>
          </cell>
          <cell r="AE15295">
            <v>0</v>
          </cell>
          <cell r="AG15295">
            <v>0</v>
          </cell>
          <cell r="AH15295">
            <v>0</v>
          </cell>
          <cell r="AI15295">
            <v>0</v>
          </cell>
          <cell r="AJ15295">
            <v>0</v>
          </cell>
          <cell r="AN15295">
            <v>0</v>
          </cell>
        </row>
        <row r="15296">
          <cell r="X15296">
            <v>0</v>
          </cell>
          <cell r="Y15296">
            <v>0</v>
          </cell>
          <cell r="Z15296">
            <v>0</v>
          </cell>
          <cell r="AA15296">
            <v>0</v>
          </cell>
          <cell r="AE15296">
            <v>0</v>
          </cell>
          <cell r="AG15296">
            <v>0</v>
          </cell>
          <cell r="AH15296">
            <v>0</v>
          </cell>
          <cell r="AI15296">
            <v>0</v>
          </cell>
          <cell r="AJ15296">
            <v>0</v>
          </cell>
          <cell r="AN15296">
            <v>0</v>
          </cell>
        </row>
        <row r="15297">
          <cell r="X15297">
            <v>0</v>
          </cell>
          <cell r="Y15297">
            <v>0</v>
          </cell>
          <cell r="Z15297">
            <v>0</v>
          </cell>
          <cell r="AA15297">
            <v>0</v>
          </cell>
          <cell r="AE15297">
            <v>0</v>
          </cell>
          <cell r="AG15297">
            <v>0</v>
          </cell>
          <cell r="AH15297">
            <v>0</v>
          </cell>
          <cell r="AI15297">
            <v>0</v>
          </cell>
          <cell r="AJ15297">
            <v>0</v>
          </cell>
          <cell r="AN15297">
            <v>0</v>
          </cell>
        </row>
        <row r="15298">
          <cell r="X15298">
            <v>0</v>
          </cell>
          <cell r="Y15298">
            <v>0</v>
          </cell>
          <cell r="Z15298">
            <v>0</v>
          </cell>
          <cell r="AA15298">
            <v>0</v>
          </cell>
          <cell r="AE15298">
            <v>0</v>
          </cell>
          <cell r="AG15298">
            <v>0</v>
          </cell>
          <cell r="AH15298">
            <v>0</v>
          </cell>
          <cell r="AI15298">
            <v>0</v>
          </cell>
          <cell r="AJ15298">
            <v>0</v>
          </cell>
          <cell r="AN15298">
            <v>0</v>
          </cell>
        </row>
        <row r="15299">
          <cell r="X15299">
            <v>0</v>
          </cell>
          <cell r="Y15299">
            <v>0</v>
          </cell>
          <cell r="Z15299">
            <v>0</v>
          </cell>
          <cell r="AA15299">
            <v>0</v>
          </cell>
          <cell r="AE15299">
            <v>0</v>
          </cell>
          <cell r="AG15299">
            <v>0</v>
          </cell>
          <cell r="AH15299">
            <v>0</v>
          </cell>
          <cell r="AI15299">
            <v>0</v>
          </cell>
          <cell r="AJ15299">
            <v>0</v>
          </cell>
          <cell r="AN15299">
            <v>0</v>
          </cell>
        </row>
        <row r="15300">
          <cell r="X15300">
            <v>0</v>
          </cell>
          <cell r="Y15300">
            <v>0</v>
          </cell>
          <cell r="Z15300">
            <v>0</v>
          </cell>
          <cell r="AA15300">
            <v>0</v>
          </cell>
          <cell r="AE15300">
            <v>0</v>
          </cell>
          <cell r="AG15300">
            <v>0</v>
          </cell>
          <cell r="AH15300">
            <v>0</v>
          </cell>
          <cell r="AI15300">
            <v>0</v>
          </cell>
          <cell r="AJ15300">
            <v>0</v>
          </cell>
          <cell r="AN15300">
            <v>0</v>
          </cell>
        </row>
        <row r="15301">
          <cell r="X15301">
            <v>0</v>
          </cell>
          <cell r="Y15301">
            <v>0</v>
          </cell>
          <cell r="Z15301">
            <v>0</v>
          </cell>
          <cell r="AA15301">
            <v>0</v>
          </cell>
          <cell r="AE15301">
            <v>0</v>
          </cell>
          <cell r="AG15301">
            <v>0</v>
          </cell>
          <cell r="AH15301">
            <v>0</v>
          </cell>
          <cell r="AI15301">
            <v>0</v>
          </cell>
          <cell r="AJ15301">
            <v>0</v>
          </cell>
          <cell r="AN15301">
            <v>0</v>
          </cell>
        </row>
        <row r="15302">
          <cell r="X15302">
            <v>0</v>
          </cell>
          <cell r="Y15302">
            <v>0</v>
          </cell>
          <cell r="Z15302">
            <v>0</v>
          </cell>
          <cell r="AA15302">
            <v>0</v>
          </cell>
          <cell r="AE15302">
            <v>0</v>
          </cell>
          <cell r="AG15302">
            <v>0</v>
          </cell>
          <cell r="AH15302">
            <v>0</v>
          </cell>
          <cell r="AI15302">
            <v>0</v>
          </cell>
          <cell r="AJ15302">
            <v>0</v>
          </cell>
          <cell r="AN15302">
            <v>0</v>
          </cell>
        </row>
        <row r="15303">
          <cell r="X15303">
            <v>0</v>
          </cell>
          <cell r="Y15303">
            <v>0</v>
          </cell>
          <cell r="Z15303">
            <v>0</v>
          </cell>
          <cell r="AA15303">
            <v>0</v>
          </cell>
          <cell r="AE15303">
            <v>0</v>
          </cell>
          <cell r="AG15303">
            <v>0</v>
          </cell>
          <cell r="AH15303">
            <v>0</v>
          </cell>
          <cell r="AI15303">
            <v>0</v>
          </cell>
          <cell r="AJ15303">
            <v>0</v>
          </cell>
          <cell r="AN15303">
            <v>0</v>
          </cell>
        </row>
        <row r="15304">
          <cell r="X15304">
            <v>0</v>
          </cell>
          <cell r="Y15304">
            <v>0</v>
          </cell>
          <cell r="Z15304">
            <v>0</v>
          </cell>
          <cell r="AA15304">
            <v>0</v>
          </cell>
          <cell r="AE15304">
            <v>0</v>
          </cell>
          <cell r="AG15304">
            <v>0</v>
          </cell>
          <cell r="AH15304">
            <v>0</v>
          </cell>
          <cell r="AI15304">
            <v>0</v>
          </cell>
          <cell r="AJ15304">
            <v>0</v>
          </cell>
          <cell r="AN15304">
            <v>0</v>
          </cell>
        </row>
        <row r="15305">
          <cell r="X15305">
            <v>0</v>
          </cell>
          <cell r="Y15305">
            <v>0</v>
          </cell>
          <cell r="Z15305">
            <v>0</v>
          </cell>
          <cell r="AA15305">
            <v>0</v>
          </cell>
          <cell r="AE15305">
            <v>0</v>
          </cell>
          <cell r="AG15305">
            <v>0</v>
          </cell>
          <cell r="AH15305">
            <v>0</v>
          </cell>
          <cell r="AI15305">
            <v>0</v>
          </cell>
          <cell r="AJ15305">
            <v>0</v>
          </cell>
          <cell r="AN15305">
            <v>0</v>
          </cell>
        </row>
        <row r="15306">
          <cell r="X15306">
            <v>0</v>
          </cell>
          <cell r="Y15306">
            <v>0</v>
          </cell>
          <cell r="Z15306">
            <v>0</v>
          </cell>
          <cell r="AA15306">
            <v>0</v>
          </cell>
          <cell r="AE15306">
            <v>0</v>
          </cell>
          <cell r="AG15306">
            <v>0</v>
          </cell>
          <cell r="AH15306">
            <v>0</v>
          </cell>
          <cell r="AI15306">
            <v>0</v>
          </cell>
          <cell r="AJ15306">
            <v>0</v>
          </cell>
          <cell r="AN15306">
            <v>0</v>
          </cell>
        </row>
        <row r="15307">
          <cell r="X15307">
            <v>0</v>
          </cell>
          <cell r="Y15307">
            <v>0</v>
          </cell>
          <cell r="Z15307">
            <v>0</v>
          </cell>
          <cell r="AA15307">
            <v>0</v>
          </cell>
          <cell r="AE15307">
            <v>0</v>
          </cell>
          <cell r="AG15307">
            <v>0</v>
          </cell>
          <cell r="AH15307">
            <v>0</v>
          </cell>
          <cell r="AI15307">
            <v>0</v>
          </cell>
          <cell r="AJ15307">
            <v>0</v>
          </cell>
          <cell r="AN15307">
            <v>0</v>
          </cell>
        </row>
        <row r="15308">
          <cell r="X15308">
            <v>0</v>
          </cell>
          <cell r="Y15308">
            <v>0</v>
          </cell>
          <cell r="Z15308">
            <v>0</v>
          </cell>
          <cell r="AA15308">
            <v>0</v>
          </cell>
          <cell r="AE15308">
            <v>0</v>
          </cell>
          <cell r="AG15308">
            <v>0</v>
          </cell>
          <cell r="AH15308">
            <v>0</v>
          </cell>
          <cell r="AI15308">
            <v>0</v>
          </cell>
          <cell r="AJ15308">
            <v>0</v>
          </cell>
          <cell r="AN15308">
            <v>0</v>
          </cell>
        </row>
        <row r="15309">
          <cell r="X15309">
            <v>0</v>
          </cell>
          <cell r="Y15309">
            <v>0</v>
          </cell>
          <cell r="Z15309">
            <v>0</v>
          </cell>
          <cell r="AA15309">
            <v>0</v>
          </cell>
          <cell r="AE15309">
            <v>0</v>
          </cell>
          <cell r="AG15309">
            <v>0</v>
          </cell>
          <cell r="AH15309">
            <v>0</v>
          </cell>
          <cell r="AI15309">
            <v>0</v>
          </cell>
          <cell r="AJ15309">
            <v>0</v>
          </cell>
          <cell r="AN15309">
            <v>0</v>
          </cell>
        </row>
        <row r="15310">
          <cell r="X15310">
            <v>0</v>
          </cell>
          <cell r="Y15310">
            <v>0</v>
          </cell>
          <cell r="Z15310">
            <v>0</v>
          </cell>
          <cell r="AA15310">
            <v>0</v>
          </cell>
          <cell r="AE15310">
            <v>0</v>
          </cell>
          <cell r="AG15310">
            <v>0</v>
          </cell>
          <cell r="AH15310">
            <v>0</v>
          </cell>
          <cell r="AI15310">
            <v>0</v>
          </cell>
          <cell r="AJ15310">
            <v>0</v>
          </cell>
          <cell r="AN15310">
            <v>0</v>
          </cell>
        </row>
        <row r="15311">
          <cell r="X15311">
            <v>0</v>
          </cell>
          <cell r="Y15311">
            <v>0</v>
          </cell>
          <cell r="Z15311">
            <v>0</v>
          </cell>
          <cell r="AA15311">
            <v>0</v>
          </cell>
          <cell r="AE15311">
            <v>0</v>
          </cell>
          <cell r="AG15311">
            <v>0</v>
          </cell>
          <cell r="AH15311">
            <v>0</v>
          </cell>
          <cell r="AI15311">
            <v>0</v>
          </cell>
          <cell r="AJ15311">
            <v>0</v>
          </cell>
          <cell r="AN15311">
            <v>0</v>
          </cell>
        </row>
        <row r="15312">
          <cell r="X15312">
            <v>0</v>
          </cell>
          <cell r="Y15312">
            <v>0</v>
          </cell>
          <cell r="Z15312">
            <v>0</v>
          </cell>
          <cell r="AA15312">
            <v>0</v>
          </cell>
          <cell r="AE15312">
            <v>0</v>
          </cell>
          <cell r="AG15312">
            <v>0</v>
          </cell>
          <cell r="AH15312">
            <v>0</v>
          </cell>
          <cell r="AI15312">
            <v>0</v>
          </cell>
          <cell r="AJ15312">
            <v>0</v>
          </cell>
          <cell r="AN15312">
            <v>0</v>
          </cell>
        </row>
        <row r="15313">
          <cell r="X15313">
            <v>0</v>
          </cell>
          <cell r="Y15313">
            <v>0</v>
          </cell>
          <cell r="Z15313">
            <v>0</v>
          </cell>
          <cell r="AA15313">
            <v>0</v>
          </cell>
          <cell r="AE15313">
            <v>0</v>
          </cell>
          <cell r="AG15313">
            <v>0</v>
          </cell>
          <cell r="AH15313">
            <v>0</v>
          </cell>
          <cell r="AI15313">
            <v>0</v>
          </cell>
          <cell r="AJ15313">
            <v>0</v>
          </cell>
          <cell r="AN15313">
            <v>0</v>
          </cell>
        </row>
        <row r="15314">
          <cell r="X15314">
            <v>0</v>
          </cell>
          <cell r="Y15314">
            <v>0</v>
          </cell>
          <cell r="Z15314">
            <v>0</v>
          </cell>
          <cell r="AA15314">
            <v>0</v>
          </cell>
          <cell r="AE15314">
            <v>0</v>
          </cell>
          <cell r="AG15314">
            <v>0</v>
          </cell>
          <cell r="AH15314">
            <v>0</v>
          </cell>
          <cell r="AI15314">
            <v>0</v>
          </cell>
          <cell r="AJ15314">
            <v>0</v>
          </cell>
          <cell r="AN15314">
            <v>0</v>
          </cell>
        </row>
        <row r="15315">
          <cell r="X15315">
            <v>0</v>
          </cell>
          <cell r="Y15315">
            <v>0</v>
          </cell>
          <cell r="Z15315">
            <v>0</v>
          </cell>
          <cell r="AA15315">
            <v>0</v>
          </cell>
          <cell r="AE15315">
            <v>0</v>
          </cell>
          <cell r="AG15315">
            <v>0</v>
          </cell>
          <cell r="AH15315">
            <v>0</v>
          </cell>
          <cell r="AI15315">
            <v>0</v>
          </cell>
          <cell r="AJ15315">
            <v>0</v>
          </cell>
          <cell r="AN15315">
            <v>0</v>
          </cell>
        </row>
        <row r="15316">
          <cell r="X15316">
            <v>0</v>
          </cell>
          <cell r="Y15316">
            <v>0</v>
          </cell>
          <cell r="Z15316">
            <v>0</v>
          </cell>
          <cell r="AA15316">
            <v>0</v>
          </cell>
          <cell r="AE15316">
            <v>0</v>
          </cell>
          <cell r="AG15316">
            <v>0</v>
          </cell>
          <cell r="AH15316">
            <v>0</v>
          </cell>
          <cell r="AI15316">
            <v>0</v>
          </cell>
          <cell r="AJ15316">
            <v>0</v>
          </cell>
          <cell r="AN15316">
            <v>0</v>
          </cell>
        </row>
        <row r="15317">
          <cell r="X15317">
            <v>0</v>
          </cell>
          <cell r="Y15317">
            <v>0</v>
          </cell>
          <cell r="Z15317">
            <v>0</v>
          </cell>
          <cell r="AA15317">
            <v>0</v>
          </cell>
          <cell r="AE15317">
            <v>0</v>
          </cell>
          <cell r="AG15317">
            <v>0</v>
          </cell>
          <cell r="AH15317">
            <v>0</v>
          </cell>
          <cell r="AI15317">
            <v>0</v>
          </cell>
          <cell r="AJ15317">
            <v>0</v>
          </cell>
          <cell r="AN15317">
            <v>0</v>
          </cell>
        </row>
        <row r="15318">
          <cell r="X15318">
            <v>0</v>
          </cell>
          <cell r="Y15318">
            <v>0</v>
          </cell>
          <cell r="Z15318">
            <v>0</v>
          </cell>
          <cell r="AA15318">
            <v>0</v>
          </cell>
          <cell r="AE15318">
            <v>0</v>
          </cell>
          <cell r="AG15318">
            <v>0</v>
          </cell>
          <cell r="AH15318">
            <v>0</v>
          </cell>
          <cell r="AI15318">
            <v>0</v>
          </cell>
          <cell r="AJ15318">
            <v>0</v>
          </cell>
          <cell r="AN15318">
            <v>0</v>
          </cell>
        </row>
        <row r="15319">
          <cell r="X15319">
            <v>0</v>
          </cell>
          <cell r="Y15319">
            <v>0</v>
          </cell>
          <cell r="Z15319">
            <v>0</v>
          </cell>
          <cell r="AA15319">
            <v>0</v>
          </cell>
          <cell r="AE15319">
            <v>0</v>
          </cell>
          <cell r="AG15319">
            <v>0</v>
          </cell>
          <cell r="AH15319">
            <v>0</v>
          </cell>
          <cell r="AI15319">
            <v>0</v>
          </cell>
          <cell r="AJ15319">
            <v>0</v>
          </cell>
          <cell r="AN15319">
            <v>0</v>
          </cell>
        </row>
        <row r="15320">
          <cell r="X15320">
            <v>0</v>
          </cell>
          <cell r="Y15320">
            <v>0</v>
          </cell>
          <cell r="Z15320">
            <v>0</v>
          </cell>
          <cell r="AA15320">
            <v>0</v>
          </cell>
          <cell r="AE15320">
            <v>0</v>
          </cell>
          <cell r="AG15320">
            <v>0</v>
          </cell>
          <cell r="AH15320">
            <v>0</v>
          </cell>
          <cell r="AI15320">
            <v>0</v>
          </cell>
          <cell r="AJ15320">
            <v>0</v>
          </cell>
          <cell r="AN15320">
            <v>0</v>
          </cell>
        </row>
        <row r="15321">
          <cell r="X15321">
            <v>0</v>
          </cell>
          <cell r="Y15321">
            <v>0</v>
          </cell>
          <cell r="Z15321">
            <v>0</v>
          </cell>
          <cell r="AA15321">
            <v>0</v>
          </cell>
          <cell r="AE15321">
            <v>0</v>
          </cell>
          <cell r="AG15321">
            <v>0</v>
          </cell>
          <cell r="AH15321">
            <v>0</v>
          </cell>
          <cell r="AI15321">
            <v>0</v>
          </cell>
          <cell r="AJ15321">
            <v>0</v>
          </cell>
          <cell r="AN15321">
            <v>0</v>
          </cell>
        </row>
        <row r="15322">
          <cell r="X15322">
            <v>0</v>
          </cell>
          <cell r="Y15322">
            <v>0</v>
          </cell>
          <cell r="Z15322">
            <v>0</v>
          </cell>
          <cell r="AA15322">
            <v>0</v>
          </cell>
          <cell r="AE15322">
            <v>0</v>
          </cell>
          <cell r="AG15322">
            <v>0</v>
          </cell>
          <cell r="AH15322">
            <v>0</v>
          </cell>
          <cell r="AI15322">
            <v>0</v>
          </cell>
          <cell r="AJ15322">
            <v>0</v>
          </cell>
          <cell r="AN15322">
            <v>0</v>
          </cell>
        </row>
        <row r="15323">
          <cell r="X15323">
            <v>0</v>
          </cell>
          <cell r="Y15323">
            <v>0</v>
          </cell>
          <cell r="Z15323">
            <v>0</v>
          </cell>
          <cell r="AA15323">
            <v>0</v>
          </cell>
          <cell r="AE15323">
            <v>0</v>
          </cell>
          <cell r="AG15323">
            <v>0</v>
          </cell>
          <cell r="AH15323">
            <v>0</v>
          </cell>
          <cell r="AI15323">
            <v>0</v>
          </cell>
          <cell r="AJ15323">
            <v>0</v>
          </cell>
          <cell r="AN15323">
            <v>0</v>
          </cell>
        </row>
        <row r="15324">
          <cell r="X15324">
            <v>0</v>
          </cell>
          <cell r="Y15324">
            <v>0</v>
          </cell>
          <cell r="Z15324">
            <v>0</v>
          </cell>
          <cell r="AA15324">
            <v>0</v>
          </cell>
          <cell r="AE15324">
            <v>0</v>
          </cell>
          <cell r="AG15324">
            <v>0</v>
          </cell>
          <cell r="AH15324">
            <v>0</v>
          </cell>
          <cell r="AI15324">
            <v>0</v>
          </cell>
          <cell r="AJ15324">
            <v>0</v>
          </cell>
          <cell r="AN15324">
            <v>0</v>
          </cell>
        </row>
        <row r="15325">
          <cell r="X15325">
            <v>0</v>
          </cell>
          <cell r="Y15325">
            <v>0</v>
          </cell>
          <cell r="Z15325">
            <v>0</v>
          </cell>
          <cell r="AA15325">
            <v>0</v>
          </cell>
          <cell r="AE15325">
            <v>0</v>
          </cell>
          <cell r="AG15325">
            <v>0</v>
          </cell>
          <cell r="AH15325">
            <v>0</v>
          </cell>
          <cell r="AI15325">
            <v>0</v>
          </cell>
          <cell r="AJ15325">
            <v>0</v>
          </cell>
          <cell r="AN15325">
            <v>0</v>
          </cell>
        </row>
        <row r="15326">
          <cell r="X15326">
            <v>0</v>
          </cell>
          <cell r="Y15326">
            <v>0</v>
          </cell>
          <cell r="Z15326">
            <v>0</v>
          </cell>
          <cell r="AA15326">
            <v>0</v>
          </cell>
          <cell r="AE15326">
            <v>0</v>
          </cell>
          <cell r="AG15326">
            <v>0</v>
          </cell>
          <cell r="AH15326">
            <v>0</v>
          </cell>
          <cell r="AI15326">
            <v>0</v>
          </cell>
          <cell r="AJ15326">
            <v>0</v>
          </cell>
          <cell r="AN15326">
            <v>0</v>
          </cell>
        </row>
        <row r="15327">
          <cell r="X15327">
            <v>0</v>
          </cell>
          <cell r="Y15327">
            <v>0</v>
          </cell>
          <cell r="Z15327">
            <v>0</v>
          </cell>
          <cell r="AA15327">
            <v>0</v>
          </cell>
          <cell r="AE15327">
            <v>0</v>
          </cell>
          <cell r="AG15327">
            <v>0</v>
          </cell>
          <cell r="AH15327">
            <v>0</v>
          </cell>
          <cell r="AI15327">
            <v>0</v>
          </cell>
          <cell r="AJ15327">
            <v>0</v>
          </cell>
          <cell r="AN15327">
            <v>0</v>
          </cell>
        </row>
        <row r="15328">
          <cell r="X15328">
            <v>0</v>
          </cell>
          <cell r="Y15328">
            <v>0</v>
          </cell>
          <cell r="Z15328">
            <v>0</v>
          </cell>
          <cell r="AA15328">
            <v>0</v>
          </cell>
          <cell r="AE15328">
            <v>0</v>
          </cell>
          <cell r="AG15328">
            <v>0</v>
          </cell>
          <cell r="AH15328">
            <v>0</v>
          </cell>
          <cell r="AI15328">
            <v>0</v>
          </cell>
          <cell r="AJ15328">
            <v>0</v>
          </cell>
          <cell r="AN15328">
            <v>0</v>
          </cell>
        </row>
        <row r="15329">
          <cell r="X15329">
            <v>0</v>
          </cell>
          <cell r="Y15329">
            <v>0</v>
          </cell>
          <cell r="Z15329">
            <v>0</v>
          </cell>
          <cell r="AA15329">
            <v>0</v>
          </cell>
          <cell r="AE15329">
            <v>0</v>
          </cell>
          <cell r="AG15329">
            <v>0</v>
          </cell>
          <cell r="AH15329">
            <v>0</v>
          </cell>
          <cell r="AI15329">
            <v>0</v>
          </cell>
          <cell r="AJ15329">
            <v>0</v>
          </cell>
          <cell r="AN15329">
            <v>0</v>
          </cell>
        </row>
        <row r="15330">
          <cell r="X15330">
            <v>0</v>
          </cell>
          <cell r="Y15330">
            <v>0</v>
          </cell>
          <cell r="Z15330">
            <v>0</v>
          </cell>
          <cell r="AA15330">
            <v>0</v>
          </cell>
          <cell r="AE15330">
            <v>0</v>
          </cell>
          <cell r="AG15330">
            <v>0</v>
          </cell>
          <cell r="AH15330">
            <v>0</v>
          </cell>
          <cell r="AI15330">
            <v>0</v>
          </cell>
          <cell r="AJ15330">
            <v>0</v>
          </cell>
          <cell r="AN15330">
            <v>0</v>
          </cell>
        </row>
        <row r="15331">
          <cell r="X15331">
            <v>0</v>
          </cell>
          <cell r="Y15331">
            <v>0</v>
          </cell>
          <cell r="Z15331">
            <v>0</v>
          </cell>
          <cell r="AA15331">
            <v>0</v>
          </cell>
          <cell r="AE15331">
            <v>0</v>
          </cell>
          <cell r="AG15331">
            <v>0</v>
          </cell>
          <cell r="AH15331">
            <v>0</v>
          </cell>
          <cell r="AI15331">
            <v>0</v>
          </cell>
          <cell r="AJ15331">
            <v>0</v>
          </cell>
          <cell r="AN15331">
            <v>0</v>
          </cell>
        </row>
        <row r="15332">
          <cell r="X15332">
            <v>0</v>
          </cell>
          <cell r="Y15332">
            <v>0</v>
          </cell>
          <cell r="Z15332">
            <v>0</v>
          </cell>
          <cell r="AA15332">
            <v>0</v>
          </cell>
          <cell r="AE15332">
            <v>0</v>
          </cell>
          <cell r="AG15332">
            <v>0</v>
          </cell>
          <cell r="AH15332">
            <v>0</v>
          </cell>
          <cell r="AI15332">
            <v>0</v>
          </cell>
          <cell r="AJ15332">
            <v>0</v>
          </cell>
          <cell r="AN15332">
            <v>0</v>
          </cell>
        </row>
        <row r="15333">
          <cell r="X15333">
            <v>0</v>
          </cell>
          <cell r="Y15333">
            <v>0</v>
          </cell>
          <cell r="Z15333">
            <v>0</v>
          </cell>
          <cell r="AA15333">
            <v>0</v>
          </cell>
          <cell r="AE15333">
            <v>0</v>
          </cell>
          <cell r="AG15333">
            <v>0</v>
          </cell>
          <cell r="AH15333">
            <v>0</v>
          </cell>
          <cell r="AI15333">
            <v>0</v>
          </cell>
          <cell r="AJ15333">
            <v>0</v>
          </cell>
          <cell r="AN15333">
            <v>0</v>
          </cell>
        </row>
        <row r="15334">
          <cell r="X15334">
            <v>0</v>
          </cell>
          <cell r="Y15334">
            <v>0</v>
          </cell>
          <cell r="Z15334">
            <v>0</v>
          </cell>
          <cell r="AA15334">
            <v>0</v>
          </cell>
          <cell r="AE15334">
            <v>0</v>
          </cell>
          <cell r="AG15334">
            <v>0</v>
          </cell>
          <cell r="AH15334">
            <v>0</v>
          </cell>
          <cell r="AI15334">
            <v>0</v>
          </cell>
          <cell r="AJ15334">
            <v>0</v>
          </cell>
          <cell r="AN15334">
            <v>0</v>
          </cell>
        </row>
        <row r="15335">
          <cell r="X15335">
            <v>0</v>
          </cell>
          <cell r="Y15335">
            <v>0</v>
          </cell>
          <cell r="Z15335">
            <v>0</v>
          </cell>
          <cell r="AA15335">
            <v>0</v>
          </cell>
          <cell r="AE15335">
            <v>0</v>
          </cell>
          <cell r="AG15335">
            <v>0</v>
          </cell>
          <cell r="AH15335">
            <v>0</v>
          </cell>
          <cell r="AI15335">
            <v>0</v>
          </cell>
          <cell r="AJ15335">
            <v>0</v>
          </cell>
          <cell r="AN15335">
            <v>0</v>
          </cell>
        </row>
        <row r="15336">
          <cell r="X15336">
            <v>0</v>
          </cell>
          <cell r="Y15336">
            <v>0</v>
          </cell>
          <cell r="Z15336">
            <v>0</v>
          </cell>
          <cell r="AA15336">
            <v>0</v>
          </cell>
          <cell r="AE15336">
            <v>0</v>
          </cell>
          <cell r="AG15336">
            <v>0</v>
          </cell>
          <cell r="AH15336">
            <v>0</v>
          </cell>
          <cell r="AI15336">
            <v>0</v>
          </cell>
          <cell r="AJ15336">
            <v>0</v>
          </cell>
          <cell r="AN15336">
            <v>0</v>
          </cell>
        </row>
        <row r="15337">
          <cell r="X15337">
            <v>0</v>
          </cell>
          <cell r="Y15337">
            <v>0</v>
          </cell>
          <cell r="Z15337">
            <v>0</v>
          </cell>
          <cell r="AA15337">
            <v>0</v>
          </cell>
          <cell r="AE15337">
            <v>0</v>
          </cell>
          <cell r="AG15337">
            <v>0</v>
          </cell>
          <cell r="AH15337">
            <v>0</v>
          </cell>
          <cell r="AI15337">
            <v>0</v>
          </cell>
          <cell r="AJ15337">
            <v>0</v>
          </cell>
          <cell r="AN15337">
            <v>0</v>
          </cell>
        </row>
        <row r="15338">
          <cell r="X15338">
            <v>0</v>
          </cell>
          <cell r="Y15338">
            <v>0</v>
          </cell>
          <cell r="Z15338">
            <v>0</v>
          </cell>
          <cell r="AA15338">
            <v>0</v>
          </cell>
          <cell r="AE15338">
            <v>0</v>
          </cell>
          <cell r="AG15338">
            <v>0</v>
          </cell>
          <cell r="AH15338">
            <v>0</v>
          </cell>
          <cell r="AI15338">
            <v>0</v>
          </cell>
          <cell r="AJ15338">
            <v>0</v>
          </cell>
          <cell r="AN15338">
            <v>0</v>
          </cell>
        </row>
        <row r="15339">
          <cell r="X15339">
            <v>0</v>
          </cell>
          <cell r="Y15339">
            <v>0</v>
          </cell>
          <cell r="Z15339">
            <v>0</v>
          </cell>
          <cell r="AA15339">
            <v>0</v>
          </cell>
          <cell r="AE15339">
            <v>0</v>
          </cell>
          <cell r="AG15339">
            <v>0</v>
          </cell>
          <cell r="AH15339">
            <v>0</v>
          </cell>
          <cell r="AI15339">
            <v>0</v>
          </cell>
          <cell r="AJ15339">
            <v>0</v>
          </cell>
          <cell r="AN15339">
            <v>0</v>
          </cell>
        </row>
        <row r="15340">
          <cell r="X15340">
            <v>0</v>
          </cell>
          <cell r="Y15340">
            <v>0</v>
          </cell>
          <cell r="Z15340">
            <v>0</v>
          </cell>
          <cell r="AA15340">
            <v>0</v>
          </cell>
          <cell r="AE15340">
            <v>0</v>
          </cell>
          <cell r="AG15340">
            <v>0</v>
          </cell>
          <cell r="AH15340">
            <v>0</v>
          </cell>
          <cell r="AI15340">
            <v>0</v>
          </cell>
          <cell r="AJ15340">
            <v>0</v>
          </cell>
          <cell r="AN15340">
            <v>0</v>
          </cell>
        </row>
        <row r="15341">
          <cell r="X15341">
            <v>0</v>
          </cell>
          <cell r="Y15341">
            <v>0</v>
          </cell>
          <cell r="Z15341">
            <v>0</v>
          </cell>
          <cell r="AA15341">
            <v>0</v>
          </cell>
          <cell r="AE15341">
            <v>0</v>
          </cell>
          <cell r="AG15341">
            <v>0</v>
          </cell>
          <cell r="AH15341">
            <v>0</v>
          </cell>
          <cell r="AI15341">
            <v>0</v>
          </cell>
          <cell r="AJ15341">
            <v>0</v>
          </cell>
          <cell r="AN15341">
            <v>0</v>
          </cell>
        </row>
        <row r="15342">
          <cell r="X15342">
            <v>0</v>
          </cell>
          <cell r="Y15342">
            <v>0</v>
          </cell>
          <cell r="Z15342">
            <v>0</v>
          </cell>
          <cell r="AA15342">
            <v>0</v>
          </cell>
          <cell r="AE15342">
            <v>0</v>
          </cell>
          <cell r="AG15342">
            <v>0</v>
          </cell>
          <cell r="AH15342">
            <v>0</v>
          </cell>
          <cell r="AI15342">
            <v>0</v>
          </cell>
          <cell r="AJ15342">
            <v>0</v>
          </cell>
          <cell r="AN15342">
            <v>0</v>
          </cell>
        </row>
        <row r="15343">
          <cell r="X15343">
            <v>0</v>
          </cell>
          <cell r="Y15343">
            <v>0</v>
          </cell>
          <cell r="Z15343">
            <v>0</v>
          </cell>
          <cell r="AA15343">
            <v>0</v>
          </cell>
          <cell r="AE15343">
            <v>0</v>
          </cell>
          <cell r="AG15343">
            <v>0</v>
          </cell>
          <cell r="AH15343">
            <v>0</v>
          </cell>
          <cell r="AI15343">
            <v>0</v>
          </cell>
          <cell r="AJ15343">
            <v>0</v>
          </cell>
          <cell r="AN15343">
            <v>0</v>
          </cell>
        </row>
        <row r="15344">
          <cell r="X15344">
            <v>0</v>
          </cell>
          <cell r="Y15344">
            <v>0</v>
          </cell>
          <cell r="Z15344">
            <v>0</v>
          </cell>
          <cell r="AA15344">
            <v>0</v>
          </cell>
          <cell r="AE15344">
            <v>0</v>
          </cell>
          <cell r="AG15344">
            <v>0</v>
          </cell>
          <cell r="AH15344">
            <v>0</v>
          </cell>
          <cell r="AI15344">
            <v>0</v>
          </cell>
          <cell r="AJ15344">
            <v>0</v>
          </cell>
          <cell r="AN15344">
            <v>0</v>
          </cell>
        </row>
        <row r="15345">
          <cell r="X15345">
            <v>0</v>
          </cell>
          <cell r="Y15345">
            <v>0</v>
          </cell>
          <cell r="Z15345">
            <v>0</v>
          </cell>
          <cell r="AA15345">
            <v>0</v>
          </cell>
          <cell r="AE15345">
            <v>0</v>
          </cell>
          <cell r="AG15345">
            <v>0</v>
          </cell>
          <cell r="AH15345">
            <v>0</v>
          </cell>
          <cell r="AI15345">
            <v>0</v>
          </cell>
          <cell r="AJ15345">
            <v>0</v>
          </cell>
          <cell r="AN15345">
            <v>0</v>
          </cell>
        </row>
        <row r="15346">
          <cell r="X15346">
            <v>0</v>
          </cell>
          <cell r="Y15346">
            <v>0</v>
          </cell>
          <cell r="Z15346">
            <v>0</v>
          </cell>
          <cell r="AA15346">
            <v>0</v>
          </cell>
          <cell r="AE15346">
            <v>0</v>
          </cell>
          <cell r="AG15346">
            <v>0</v>
          </cell>
          <cell r="AH15346">
            <v>0</v>
          </cell>
          <cell r="AI15346">
            <v>0</v>
          </cell>
          <cell r="AJ15346">
            <v>0</v>
          </cell>
          <cell r="AN15346">
            <v>0</v>
          </cell>
        </row>
        <row r="15347">
          <cell r="X15347">
            <v>0</v>
          </cell>
          <cell r="Y15347">
            <v>0</v>
          </cell>
          <cell r="Z15347">
            <v>0</v>
          </cell>
          <cell r="AA15347">
            <v>0</v>
          </cell>
          <cell r="AE15347">
            <v>0</v>
          </cell>
          <cell r="AG15347">
            <v>0</v>
          </cell>
          <cell r="AH15347">
            <v>0</v>
          </cell>
          <cell r="AI15347">
            <v>0</v>
          </cell>
          <cell r="AJ15347">
            <v>0</v>
          </cell>
          <cell r="AN15347">
            <v>0</v>
          </cell>
        </row>
        <row r="15348">
          <cell r="X15348">
            <v>0</v>
          </cell>
          <cell r="Y15348">
            <v>0</v>
          </cell>
          <cell r="Z15348">
            <v>0</v>
          </cell>
          <cell r="AA15348">
            <v>0</v>
          </cell>
          <cell r="AE15348">
            <v>0</v>
          </cell>
          <cell r="AG15348">
            <v>0</v>
          </cell>
          <cell r="AH15348">
            <v>0</v>
          </cell>
          <cell r="AI15348">
            <v>0</v>
          </cell>
          <cell r="AJ15348">
            <v>0</v>
          </cell>
          <cell r="AN15348">
            <v>0</v>
          </cell>
        </row>
        <row r="15349">
          <cell r="X15349">
            <v>0</v>
          </cell>
          <cell r="Y15349">
            <v>0</v>
          </cell>
          <cell r="Z15349">
            <v>0</v>
          </cell>
          <cell r="AA15349">
            <v>0</v>
          </cell>
          <cell r="AE15349">
            <v>0</v>
          </cell>
          <cell r="AG15349">
            <v>0</v>
          </cell>
          <cell r="AH15349">
            <v>0</v>
          </cell>
          <cell r="AI15349">
            <v>0</v>
          </cell>
          <cell r="AJ15349">
            <v>0</v>
          </cell>
          <cell r="AN15349">
            <v>0</v>
          </cell>
        </row>
        <row r="15350">
          <cell r="X15350">
            <v>0</v>
          </cell>
          <cell r="Y15350">
            <v>0</v>
          </cell>
          <cell r="Z15350">
            <v>0</v>
          </cell>
          <cell r="AA15350">
            <v>0</v>
          </cell>
          <cell r="AE15350">
            <v>0</v>
          </cell>
          <cell r="AG15350">
            <v>0</v>
          </cell>
          <cell r="AH15350">
            <v>0</v>
          </cell>
          <cell r="AI15350">
            <v>0</v>
          </cell>
          <cell r="AJ15350">
            <v>0</v>
          </cell>
          <cell r="AN15350">
            <v>0</v>
          </cell>
        </row>
        <row r="15351">
          <cell r="X15351">
            <v>0</v>
          </cell>
          <cell r="Y15351">
            <v>0</v>
          </cell>
          <cell r="Z15351">
            <v>0</v>
          </cell>
          <cell r="AA15351">
            <v>0</v>
          </cell>
          <cell r="AE15351">
            <v>0</v>
          </cell>
          <cell r="AG15351">
            <v>0</v>
          </cell>
          <cell r="AH15351">
            <v>0</v>
          </cell>
          <cell r="AI15351">
            <v>0</v>
          </cell>
          <cell r="AJ15351">
            <v>0</v>
          </cell>
          <cell r="AN15351">
            <v>0</v>
          </cell>
        </row>
        <row r="15352">
          <cell r="X15352">
            <v>0</v>
          </cell>
          <cell r="Y15352">
            <v>0</v>
          </cell>
          <cell r="Z15352">
            <v>0</v>
          </cell>
          <cell r="AA15352">
            <v>0</v>
          </cell>
          <cell r="AE15352">
            <v>0</v>
          </cell>
          <cell r="AG15352">
            <v>0</v>
          </cell>
          <cell r="AH15352">
            <v>0</v>
          </cell>
          <cell r="AI15352">
            <v>0</v>
          </cell>
          <cell r="AJ15352">
            <v>0</v>
          </cell>
          <cell r="AN15352">
            <v>0</v>
          </cell>
        </row>
        <row r="15353">
          <cell r="X15353">
            <v>0</v>
          </cell>
          <cell r="Y15353">
            <v>0</v>
          </cell>
          <cell r="Z15353">
            <v>0</v>
          </cell>
          <cell r="AA15353">
            <v>0</v>
          </cell>
          <cell r="AE15353">
            <v>0</v>
          </cell>
          <cell r="AG15353">
            <v>0</v>
          </cell>
          <cell r="AH15353">
            <v>0</v>
          </cell>
          <cell r="AI15353">
            <v>0</v>
          </cell>
          <cell r="AJ15353">
            <v>0</v>
          </cell>
          <cell r="AN15353">
            <v>0</v>
          </cell>
        </row>
        <row r="15354">
          <cell r="X15354">
            <v>0</v>
          </cell>
          <cell r="Y15354">
            <v>0</v>
          </cell>
          <cell r="Z15354">
            <v>0</v>
          </cell>
          <cell r="AA15354">
            <v>0</v>
          </cell>
          <cell r="AE15354">
            <v>0</v>
          </cell>
          <cell r="AG15354">
            <v>0</v>
          </cell>
          <cell r="AH15354">
            <v>0</v>
          </cell>
          <cell r="AI15354">
            <v>0</v>
          </cell>
          <cell r="AJ15354">
            <v>0</v>
          </cell>
          <cell r="AN15354">
            <v>0</v>
          </cell>
        </row>
        <row r="15355">
          <cell r="X15355">
            <v>0</v>
          </cell>
          <cell r="Y15355">
            <v>0</v>
          </cell>
          <cell r="Z15355">
            <v>0</v>
          </cell>
          <cell r="AA15355">
            <v>0</v>
          </cell>
          <cell r="AE15355">
            <v>0</v>
          </cell>
          <cell r="AG15355">
            <v>0</v>
          </cell>
          <cell r="AH15355">
            <v>0</v>
          </cell>
          <cell r="AI15355">
            <v>0</v>
          </cell>
          <cell r="AJ15355">
            <v>0</v>
          </cell>
          <cell r="AN15355">
            <v>0</v>
          </cell>
        </row>
        <row r="15356">
          <cell r="X15356">
            <v>0</v>
          </cell>
          <cell r="Y15356">
            <v>0</v>
          </cell>
          <cell r="Z15356">
            <v>0</v>
          </cell>
          <cell r="AA15356">
            <v>0</v>
          </cell>
          <cell r="AE15356">
            <v>0</v>
          </cell>
          <cell r="AG15356">
            <v>0</v>
          </cell>
          <cell r="AH15356">
            <v>0</v>
          </cell>
          <cell r="AI15356">
            <v>0</v>
          </cell>
          <cell r="AJ15356">
            <v>0</v>
          </cell>
          <cell r="AN15356">
            <v>0</v>
          </cell>
        </row>
        <row r="15357">
          <cell r="X15357">
            <v>0</v>
          </cell>
          <cell r="Y15357">
            <v>0</v>
          </cell>
          <cell r="Z15357">
            <v>0</v>
          </cell>
          <cell r="AA15357">
            <v>0</v>
          </cell>
          <cell r="AE15357">
            <v>0</v>
          </cell>
          <cell r="AG15357">
            <v>0</v>
          </cell>
          <cell r="AH15357">
            <v>0</v>
          </cell>
          <cell r="AI15357">
            <v>0</v>
          </cell>
          <cell r="AJ15357">
            <v>0</v>
          </cell>
          <cell r="AN15357">
            <v>0</v>
          </cell>
        </row>
        <row r="15358">
          <cell r="X15358">
            <v>0</v>
          </cell>
          <cell r="Y15358">
            <v>0</v>
          </cell>
          <cell r="Z15358">
            <v>0</v>
          </cell>
          <cell r="AA15358">
            <v>0</v>
          </cell>
          <cell r="AE15358">
            <v>0</v>
          </cell>
          <cell r="AG15358">
            <v>0</v>
          </cell>
          <cell r="AH15358">
            <v>0</v>
          </cell>
          <cell r="AI15358">
            <v>0</v>
          </cell>
          <cell r="AJ15358">
            <v>0</v>
          </cell>
          <cell r="AN15358">
            <v>0</v>
          </cell>
        </row>
        <row r="15359">
          <cell r="X15359">
            <v>0</v>
          </cell>
          <cell r="Y15359">
            <v>0</v>
          </cell>
          <cell r="Z15359">
            <v>0</v>
          </cell>
          <cell r="AA15359">
            <v>0</v>
          </cell>
          <cell r="AE15359">
            <v>0</v>
          </cell>
          <cell r="AG15359">
            <v>0</v>
          </cell>
          <cell r="AH15359">
            <v>0</v>
          </cell>
          <cell r="AI15359">
            <v>0</v>
          </cell>
          <cell r="AJ15359">
            <v>0</v>
          </cell>
          <cell r="AN15359">
            <v>0</v>
          </cell>
        </row>
        <row r="15360">
          <cell r="X15360">
            <v>0</v>
          </cell>
          <cell r="Y15360">
            <v>0</v>
          </cell>
          <cell r="Z15360">
            <v>0</v>
          </cell>
          <cell r="AA15360">
            <v>0</v>
          </cell>
          <cell r="AE15360">
            <v>0</v>
          </cell>
          <cell r="AG15360">
            <v>0</v>
          </cell>
          <cell r="AH15360">
            <v>0</v>
          </cell>
          <cell r="AI15360">
            <v>0</v>
          </cell>
          <cell r="AJ15360">
            <v>0</v>
          </cell>
          <cell r="AN15360">
            <v>0</v>
          </cell>
        </row>
        <row r="15361">
          <cell r="X15361">
            <v>0</v>
          </cell>
          <cell r="Y15361">
            <v>0</v>
          </cell>
          <cell r="Z15361">
            <v>0</v>
          </cell>
          <cell r="AA15361">
            <v>0</v>
          </cell>
          <cell r="AE15361">
            <v>0</v>
          </cell>
          <cell r="AG15361">
            <v>0</v>
          </cell>
          <cell r="AH15361">
            <v>0</v>
          </cell>
          <cell r="AI15361">
            <v>0</v>
          </cell>
          <cell r="AJ15361">
            <v>0</v>
          </cell>
          <cell r="AN15361">
            <v>0</v>
          </cell>
        </row>
        <row r="15362">
          <cell r="X15362">
            <v>0</v>
          </cell>
          <cell r="Y15362">
            <v>0</v>
          </cell>
          <cell r="Z15362">
            <v>0</v>
          </cell>
          <cell r="AA15362">
            <v>0</v>
          </cell>
          <cell r="AE15362">
            <v>0</v>
          </cell>
          <cell r="AG15362">
            <v>0</v>
          </cell>
          <cell r="AH15362">
            <v>0</v>
          </cell>
          <cell r="AI15362">
            <v>0</v>
          </cell>
          <cell r="AJ15362">
            <v>0</v>
          </cell>
          <cell r="AN15362">
            <v>0</v>
          </cell>
        </row>
        <row r="15363">
          <cell r="X15363">
            <v>0</v>
          </cell>
          <cell r="Y15363">
            <v>0</v>
          </cell>
          <cell r="Z15363">
            <v>0</v>
          </cell>
          <cell r="AA15363">
            <v>0</v>
          </cell>
          <cell r="AE15363">
            <v>0</v>
          </cell>
          <cell r="AG15363">
            <v>0</v>
          </cell>
          <cell r="AH15363">
            <v>0</v>
          </cell>
          <cell r="AI15363">
            <v>0</v>
          </cell>
          <cell r="AJ15363">
            <v>0</v>
          </cell>
          <cell r="AN15363">
            <v>0</v>
          </cell>
        </row>
        <row r="15364">
          <cell r="X15364">
            <v>0</v>
          </cell>
          <cell r="Y15364">
            <v>0</v>
          </cell>
          <cell r="Z15364">
            <v>0</v>
          </cell>
          <cell r="AA15364">
            <v>0</v>
          </cell>
          <cell r="AE15364">
            <v>0</v>
          </cell>
          <cell r="AG15364">
            <v>0</v>
          </cell>
          <cell r="AH15364">
            <v>0</v>
          </cell>
          <cell r="AI15364">
            <v>0</v>
          </cell>
          <cell r="AJ15364">
            <v>0</v>
          </cell>
          <cell r="AN15364">
            <v>0</v>
          </cell>
        </row>
        <row r="15365">
          <cell r="X15365">
            <v>0</v>
          </cell>
          <cell r="Y15365">
            <v>0</v>
          </cell>
          <cell r="Z15365">
            <v>0</v>
          </cell>
          <cell r="AA15365">
            <v>0</v>
          </cell>
          <cell r="AE15365">
            <v>0</v>
          </cell>
          <cell r="AG15365">
            <v>0</v>
          </cell>
          <cell r="AH15365">
            <v>0</v>
          </cell>
          <cell r="AI15365">
            <v>0</v>
          </cell>
          <cell r="AJ15365">
            <v>0</v>
          </cell>
          <cell r="AN15365">
            <v>0</v>
          </cell>
        </row>
        <row r="15366">
          <cell r="X15366">
            <v>0</v>
          </cell>
          <cell r="Y15366">
            <v>0</v>
          </cell>
          <cell r="Z15366">
            <v>0</v>
          </cell>
          <cell r="AA15366">
            <v>0</v>
          </cell>
          <cell r="AE15366">
            <v>0</v>
          </cell>
          <cell r="AG15366">
            <v>0</v>
          </cell>
          <cell r="AH15366">
            <v>0</v>
          </cell>
          <cell r="AI15366">
            <v>0</v>
          </cell>
          <cell r="AJ15366">
            <v>0</v>
          </cell>
          <cell r="AN15366">
            <v>0</v>
          </cell>
        </row>
        <row r="15367">
          <cell r="X15367">
            <v>0</v>
          </cell>
          <cell r="Y15367">
            <v>0</v>
          </cell>
          <cell r="Z15367">
            <v>0</v>
          </cell>
          <cell r="AA15367">
            <v>0</v>
          </cell>
          <cell r="AE15367">
            <v>0</v>
          </cell>
          <cell r="AG15367">
            <v>0</v>
          </cell>
          <cell r="AH15367">
            <v>0</v>
          </cell>
          <cell r="AI15367">
            <v>0</v>
          </cell>
          <cell r="AJ15367">
            <v>0</v>
          </cell>
          <cell r="AN15367">
            <v>0</v>
          </cell>
        </row>
        <row r="15368">
          <cell r="X15368">
            <v>0</v>
          </cell>
          <cell r="Y15368">
            <v>0</v>
          </cell>
          <cell r="Z15368">
            <v>0</v>
          </cell>
          <cell r="AA15368">
            <v>0</v>
          </cell>
          <cell r="AE15368">
            <v>0</v>
          </cell>
          <cell r="AG15368">
            <v>0</v>
          </cell>
          <cell r="AH15368">
            <v>0</v>
          </cell>
          <cell r="AI15368">
            <v>0</v>
          </cell>
          <cell r="AJ15368">
            <v>0</v>
          </cell>
          <cell r="AN15368">
            <v>0</v>
          </cell>
        </row>
        <row r="15369">
          <cell r="X15369">
            <v>0</v>
          </cell>
          <cell r="Y15369">
            <v>0</v>
          </cell>
          <cell r="Z15369">
            <v>0</v>
          </cell>
          <cell r="AA15369">
            <v>0</v>
          </cell>
          <cell r="AE15369">
            <v>0</v>
          </cell>
          <cell r="AG15369">
            <v>0</v>
          </cell>
          <cell r="AH15369">
            <v>0</v>
          </cell>
          <cell r="AI15369">
            <v>0</v>
          </cell>
          <cell r="AJ15369">
            <v>0</v>
          </cell>
          <cell r="AN15369">
            <v>0</v>
          </cell>
        </row>
        <row r="15370">
          <cell r="X15370">
            <v>0</v>
          </cell>
          <cell r="Y15370">
            <v>0</v>
          </cell>
          <cell r="Z15370">
            <v>0</v>
          </cell>
          <cell r="AA15370">
            <v>0</v>
          </cell>
          <cell r="AE15370">
            <v>0</v>
          </cell>
          <cell r="AG15370">
            <v>0</v>
          </cell>
          <cell r="AH15370">
            <v>0</v>
          </cell>
          <cell r="AI15370">
            <v>0</v>
          </cell>
          <cell r="AJ15370">
            <v>0</v>
          </cell>
          <cell r="AN15370">
            <v>0</v>
          </cell>
        </row>
        <row r="15371">
          <cell r="X15371">
            <v>0</v>
          </cell>
          <cell r="Y15371">
            <v>0</v>
          </cell>
          <cell r="Z15371">
            <v>0</v>
          </cell>
          <cell r="AA15371">
            <v>0</v>
          </cell>
          <cell r="AE15371">
            <v>0</v>
          </cell>
          <cell r="AG15371">
            <v>0</v>
          </cell>
          <cell r="AH15371">
            <v>0</v>
          </cell>
          <cell r="AI15371">
            <v>0</v>
          </cell>
          <cell r="AJ15371">
            <v>0</v>
          </cell>
          <cell r="AN15371">
            <v>0</v>
          </cell>
        </row>
        <row r="15372">
          <cell r="X15372">
            <v>0</v>
          </cell>
          <cell r="Y15372">
            <v>0</v>
          </cell>
          <cell r="Z15372">
            <v>0</v>
          </cell>
          <cell r="AA15372">
            <v>0</v>
          </cell>
          <cell r="AE15372">
            <v>0</v>
          </cell>
          <cell r="AG15372">
            <v>0</v>
          </cell>
          <cell r="AH15372">
            <v>0</v>
          </cell>
          <cell r="AI15372">
            <v>0</v>
          </cell>
          <cell r="AJ15372">
            <v>0</v>
          </cell>
          <cell r="AN15372">
            <v>0</v>
          </cell>
        </row>
        <row r="15373">
          <cell r="X15373">
            <v>0</v>
          </cell>
          <cell r="Y15373">
            <v>0</v>
          </cell>
          <cell r="Z15373">
            <v>0</v>
          </cell>
          <cell r="AA15373">
            <v>0</v>
          </cell>
          <cell r="AE15373">
            <v>0</v>
          </cell>
          <cell r="AG15373">
            <v>0</v>
          </cell>
          <cell r="AH15373">
            <v>0</v>
          </cell>
          <cell r="AI15373">
            <v>0</v>
          </cell>
          <cell r="AJ15373">
            <v>0</v>
          </cell>
          <cell r="AN15373">
            <v>0</v>
          </cell>
        </row>
        <row r="15374">
          <cell r="X15374">
            <v>0</v>
          </cell>
          <cell r="Y15374">
            <v>0</v>
          </cell>
          <cell r="Z15374">
            <v>0</v>
          </cell>
          <cell r="AA15374">
            <v>0</v>
          </cell>
          <cell r="AE15374">
            <v>0</v>
          </cell>
          <cell r="AG15374">
            <v>0</v>
          </cell>
          <cell r="AH15374">
            <v>0</v>
          </cell>
          <cell r="AI15374">
            <v>0</v>
          </cell>
          <cell r="AJ15374">
            <v>0</v>
          </cell>
          <cell r="AN15374">
            <v>0</v>
          </cell>
        </row>
        <row r="15375">
          <cell r="X15375">
            <v>0</v>
          </cell>
          <cell r="Y15375">
            <v>0</v>
          </cell>
          <cell r="Z15375">
            <v>0</v>
          </cell>
          <cell r="AA15375">
            <v>0</v>
          </cell>
          <cell r="AE15375">
            <v>0</v>
          </cell>
          <cell r="AG15375">
            <v>0</v>
          </cell>
          <cell r="AH15375">
            <v>0</v>
          </cell>
          <cell r="AI15375">
            <v>0</v>
          </cell>
          <cell r="AJ15375">
            <v>0</v>
          </cell>
          <cell r="AN15375">
            <v>0</v>
          </cell>
        </row>
        <row r="15376">
          <cell r="X15376">
            <v>0</v>
          </cell>
          <cell r="Y15376">
            <v>0</v>
          </cell>
          <cell r="Z15376">
            <v>0</v>
          </cell>
          <cell r="AA15376">
            <v>0</v>
          </cell>
          <cell r="AE15376">
            <v>0</v>
          </cell>
          <cell r="AG15376">
            <v>0</v>
          </cell>
          <cell r="AH15376">
            <v>0</v>
          </cell>
          <cell r="AI15376">
            <v>0</v>
          </cell>
          <cell r="AJ15376">
            <v>0</v>
          </cell>
          <cell r="AN15376">
            <v>0</v>
          </cell>
        </row>
        <row r="15377">
          <cell r="X15377">
            <v>0</v>
          </cell>
          <cell r="Y15377">
            <v>0</v>
          </cell>
          <cell r="Z15377">
            <v>0</v>
          </cell>
          <cell r="AA15377">
            <v>0</v>
          </cell>
          <cell r="AE15377">
            <v>0</v>
          </cell>
          <cell r="AG15377">
            <v>0</v>
          </cell>
          <cell r="AH15377">
            <v>0</v>
          </cell>
          <cell r="AI15377">
            <v>0</v>
          </cell>
          <cell r="AJ15377">
            <v>0</v>
          </cell>
          <cell r="AN15377">
            <v>0</v>
          </cell>
        </row>
        <row r="15378">
          <cell r="X15378">
            <v>0</v>
          </cell>
          <cell r="Y15378">
            <v>0</v>
          </cell>
          <cell r="Z15378">
            <v>0</v>
          </cell>
          <cell r="AA15378">
            <v>0</v>
          </cell>
          <cell r="AE15378">
            <v>0</v>
          </cell>
          <cell r="AG15378">
            <v>0</v>
          </cell>
          <cell r="AH15378">
            <v>0</v>
          </cell>
          <cell r="AI15378">
            <v>0</v>
          </cell>
          <cell r="AJ15378">
            <v>0</v>
          </cell>
          <cell r="AN15378">
            <v>0</v>
          </cell>
        </row>
        <row r="15379">
          <cell r="X15379">
            <v>0</v>
          </cell>
          <cell r="Y15379">
            <v>0</v>
          </cell>
          <cell r="Z15379">
            <v>0</v>
          </cell>
          <cell r="AA15379">
            <v>0</v>
          </cell>
          <cell r="AE15379">
            <v>0</v>
          </cell>
          <cell r="AG15379">
            <v>0</v>
          </cell>
          <cell r="AH15379">
            <v>0</v>
          </cell>
          <cell r="AI15379">
            <v>0</v>
          </cell>
          <cell r="AJ15379">
            <v>0</v>
          </cell>
          <cell r="AN15379">
            <v>0</v>
          </cell>
        </row>
        <row r="15380">
          <cell r="X15380">
            <v>0</v>
          </cell>
          <cell r="Y15380">
            <v>0</v>
          </cell>
          <cell r="Z15380">
            <v>0</v>
          </cell>
          <cell r="AA15380">
            <v>0</v>
          </cell>
          <cell r="AE15380">
            <v>0</v>
          </cell>
          <cell r="AG15380">
            <v>0</v>
          </cell>
          <cell r="AH15380">
            <v>0</v>
          </cell>
          <cell r="AI15380">
            <v>0</v>
          </cell>
          <cell r="AJ15380">
            <v>0</v>
          </cell>
          <cell r="AN15380">
            <v>0</v>
          </cell>
        </row>
        <row r="15381">
          <cell r="X15381">
            <v>0</v>
          </cell>
          <cell r="Y15381">
            <v>0</v>
          </cell>
          <cell r="Z15381">
            <v>0</v>
          </cell>
          <cell r="AA15381">
            <v>0</v>
          </cell>
          <cell r="AE15381">
            <v>0</v>
          </cell>
          <cell r="AG15381">
            <v>0</v>
          </cell>
          <cell r="AH15381">
            <v>0</v>
          </cell>
          <cell r="AI15381">
            <v>0</v>
          </cell>
          <cell r="AJ15381">
            <v>0</v>
          </cell>
          <cell r="AN15381">
            <v>0</v>
          </cell>
        </row>
        <row r="15382">
          <cell r="X15382">
            <v>0</v>
          </cell>
          <cell r="Y15382">
            <v>0</v>
          </cell>
          <cell r="Z15382">
            <v>0</v>
          </cell>
          <cell r="AA15382">
            <v>0</v>
          </cell>
          <cell r="AE15382">
            <v>0</v>
          </cell>
          <cell r="AG15382">
            <v>0</v>
          </cell>
          <cell r="AH15382">
            <v>0</v>
          </cell>
          <cell r="AI15382">
            <v>0</v>
          </cell>
          <cell r="AJ15382">
            <v>0</v>
          </cell>
          <cell r="AN15382">
            <v>0</v>
          </cell>
        </row>
        <row r="15383">
          <cell r="X15383">
            <v>0</v>
          </cell>
          <cell r="Y15383">
            <v>0</v>
          </cell>
          <cell r="Z15383">
            <v>0</v>
          </cell>
          <cell r="AA15383">
            <v>0</v>
          </cell>
          <cell r="AE15383">
            <v>0</v>
          </cell>
          <cell r="AG15383">
            <v>0</v>
          </cell>
          <cell r="AH15383">
            <v>0</v>
          </cell>
          <cell r="AI15383">
            <v>0</v>
          </cell>
          <cell r="AJ15383">
            <v>0</v>
          </cell>
          <cell r="AN15383">
            <v>0</v>
          </cell>
        </row>
        <row r="15384">
          <cell r="X15384">
            <v>0</v>
          </cell>
          <cell r="Y15384">
            <v>0</v>
          </cell>
          <cell r="Z15384">
            <v>0</v>
          </cell>
          <cell r="AA15384">
            <v>0</v>
          </cell>
          <cell r="AE15384">
            <v>0</v>
          </cell>
          <cell r="AG15384">
            <v>0</v>
          </cell>
          <cell r="AH15384">
            <v>0</v>
          </cell>
          <cell r="AI15384">
            <v>0</v>
          </cell>
          <cell r="AJ15384">
            <v>0</v>
          </cell>
          <cell r="AN15384">
            <v>0</v>
          </cell>
        </row>
        <row r="15385">
          <cell r="X15385">
            <v>0</v>
          </cell>
          <cell r="Y15385">
            <v>0</v>
          </cell>
          <cell r="Z15385">
            <v>0</v>
          </cell>
          <cell r="AA15385">
            <v>0</v>
          </cell>
          <cell r="AE15385">
            <v>0</v>
          </cell>
          <cell r="AG15385">
            <v>0</v>
          </cell>
          <cell r="AH15385">
            <v>0</v>
          </cell>
          <cell r="AI15385">
            <v>0</v>
          </cell>
          <cell r="AJ15385">
            <v>0</v>
          </cell>
          <cell r="AN15385">
            <v>0</v>
          </cell>
        </row>
        <row r="15386">
          <cell r="X15386">
            <v>0</v>
          </cell>
          <cell r="Y15386">
            <v>0</v>
          </cell>
          <cell r="Z15386">
            <v>0</v>
          </cell>
          <cell r="AA15386">
            <v>0</v>
          </cell>
          <cell r="AE15386">
            <v>0</v>
          </cell>
          <cell r="AG15386">
            <v>0</v>
          </cell>
          <cell r="AH15386">
            <v>0</v>
          </cell>
          <cell r="AI15386">
            <v>0</v>
          </cell>
          <cell r="AJ15386">
            <v>0</v>
          </cell>
          <cell r="AN15386">
            <v>0</v>
          </cell>
        </row>
        <row r="15387">
          <cell r="X15387">
            <v>0</v>
          </cell>
          <cell r="Y15387">
            <v>0</v>
          </cell>
          <cell r="Z15387">
            <v>0</v>
          </cell>
          <cell r="AA15387">
            <v>0</v>
          </cell>
          <cell r="AE15387">
            <v>0</v>
          </cell>
          <cell r="AG15387">
            <v>0</v>
          </cell>
          <cell r="AH15387">
            <v>0</v>
          </cell>
          <cell r="AI15387">
            <v>0</v>
          </cell>
          <cell r="AJ15387">
            <v>0</v>
          </cell>
          <cell r="AN15387">
            <v>0</v>
          </cell>
        </row>
        <row r="15388">
          <cell r="X15388">
            <v>0</v>
          </cell>
          <cell r="Y15388">
            <v>0</v>
          </cell>
          <cell r="Z15388">
            <v>0</v>
          </cell>
          <cell r="AA15388">
            <v>0</v>
          </cell>
          <cell r="AE15388">
            <v>0</v>
          </cell>
          <cell r="AG15388">
            <v>0</v>
          </cell>
          <cell r="AH15388">
            <v>0</v>
          </cell>
          <cell r="AI15388">
            <v>0</v>
          </cell>
          <cell r="AJ15388">
            <v>0</v>
          </cell>
          <cell r="AN15388">
            <v>0</v>
          </cell>
        </row>
        <row r="15389">
          <cell r="X15389">
            <v>0</v>
          </cell>
          <cell r="Y15389">
            <v>0</v>
          </cell>
          <cell r="Z15389">
            <v>0</v>
          </cell>
          <cell r="AA15389">
            <v>0</v>
          </cell>
          <cell r="AE15389">
            <v>0</v>
          </cell>
          <cell r="AG15389">
            <v>0</v>
          </cell>
          <cell r="AH15389">
            <v>0</v>
          </cell>
          <cell r="AI15389">
            <v>0</v>
          </cell>
          <cell r="AJ15389">
            <v>0</v>
          </cell>
          <cell r="AN15389">
            <v>0</v>
          </cell>
        </row>
        <row r="15390">
          <cell r="X15390">
            <v>0</v>
          </cell>
          <cell r="Y15390">
            <v>0</v>
          </cell>
          <cell r="Z15390">
            <v>0</v>
          </cell>
          <cell r="AA15390">
            <v>0</v>
          </cell>
          <cell r="AE15390">
            <v>0</v>
          </cell>
          <cell r="AG15390">
            <v>0</v>
          </cell>
          <cell r="AH15390">
            <v>0</v>
          </cell>
          <cell r="AI15390">
            <v>0</v>
          </cell>
          <cell r="AJ15390">
            <v>0</v>
          </cell>
          <cell r="AN15390">
            <v>0</v>
          </cell>
        </row>
        <row r="15391">
          <cell r="X15391">
            <v>0</v>
          </cell>
          <cell r="Y15391">
            <v>0</v>
          </cell>
          <cell r="Z15391">
            <v>0</v>
          </cell>
          <cell r="AA15391">
            <v>0</v>
          </cell>
          <cell r="AE15391">
            <v>0</v>
          </cell>
          <cell r="AG15391">
            <v>0</v>
          </cell>
          <cell r="AH15391">
            <v>0</v>
          </cell>
          <cell r="AI15391">
            <v>0</v>
          </cell>
          <cell r="AJ15391">
            <v>0</v>
          </cell>
          <cell r="AN15391">
            <v>0</v>
          </cell>
        </row>
        <row r="15392">
          <cell r="X15392">
            <v>0</v>
          </cell>
          <cell r="Y15392">
            <v>0</v>
          </cell>
          <cell r="Z15392">
            <v>0</v>
          </cell>
          <cell r="AA15392">
            <v>0</v>
          </cell>
          <cell r="AE15392">
            <v>0</v>
          </cell>
          <cell r="AG15392">
            <v>0</v>
          </cell>
          <cell r="AH15392">
            <v>0</v>
          </cell>
          <cell r="AI15392">
            <v>0</v>
          </cell>
          <cell r="AJ15392">
            <v>0</v>
          </cell>
          <cell r="AN15392">
            <v>0</v>
          </cell>
        </row>
        <row r="15393">
          <cell r="X15393">
            <v>0</v>
          </cell>
          <cell r="Y15393">
            <v>0</v>
          </cell>
          <cell r="Z15393">
            <v>0</v>
          </cell>
          <cell r="AA15393">
            <v>0</v>
          </cell>
          <cell r="AE15393">
            <v>0</v>
          </cell>
          <cell r="AG15393">
            <v>0</v>
          </cell>
          <cell r="AH15393">
            <v>0</v>
          </cell>
          <cell r="AI15393">
            <v>0</v>
          </cell>
          <cell r="AJ15393">
            <v>0</v>
          </cell>
          <cell r="AN15393">
            <v>0</v>
          </cell>
        </row>
        <row r="15394">
          <cell r="X15394">
            <v>0</v>
          </cell>
          <cell r="Y15394">
            <v>0</v>
          </cell>
          <cell r="Z15394">
            <v>0</v>
          </cell>
          <cell r="AA15394">
            <v>0</v>
          </cell>
          <cell r="AE15394">
            <v>0</v>
          </cell>
          <cell r="AG15394">
            <v>0</v>
          </cell>
          <cell r="AH15394">
            <v>0</v>
          </cell>
          <cell r="AI15394">
            <v>0</v>
          </cell>
          <cell r="AJ15394">
            <v>0</v>
          </cell>
          <cell r="AN15394">
            <v>0</v>
          </cell>
        </row>
        <row r="15395">
          <cell r="X15395">
            <v>0</v>
          </cell>
          <cell r="Y15395">
            <v>0</v>
          </cell>
          <cell r="Z15395">
            <v>0</v>
          </cell>
          <cell r="AA15395">
            <v>0</v>
          </cell>
          <cell r="AE15395">
            <v>0</v>
          </cell>
          <cell r="AG15395">
            <v>0</v>
          </cell>
          <cell r="AH15395">
            <v>0</v>
          </cell>
          <cell r="AI15395">
            <v>0</v>
          </cell>
          <cell r="AJ15395">
            <v>0</v>
          </cell>
          <cell r="AN15395">
            <v>0</v>
          </cell>
        </row>
        <row r="15396">
          <cell r="X15396">
            <v>0</v>
          </cell>
          <cell r="Y15396">
            <v>0</v>
          </cell>
          <cell r="Z15396">
            <v>0</v>
          </cell>
          <cell r="AA15396">
            <v>0</v>
          </cell>
          <cell r="AE15396">
            <v>0</v>
          </cell>
          <cell r="AG15396">
            <v>0</v>
          </cell>
          <cell r="AH15396">
            <v>0</v>
          </cell>
          <cell r="AI15396">
            <v>0</v>
          </cell>
          <cell r="AJ15396">
            <v>0</v>
          </cell>
          <cell r="AN15396">
            <v>0</v>
          </cell>
        </row>
        <row r="15397">
          <cell r="X15397">
            <v>0</v>
          </cell>
          <cell r="Y15397">
            <v>0</v>
          </cell>
          <cell r="Z15397">
            <v>0</v>
          </cell>
          <cell r="AA15397">
            <v>0</v>
          </cell>
          <cell r="AE15397">
            <v>0</v>
          </cell>
          <cell r="AG15397">
            <v>0</v>
          </cell>
          <cell r="AH15397">
            <v>0</v>
          </cell>
          <cell r="AI15397">
            <v>0</v>
          </cell>
          <cell r="AJ15397">
            <v>0</v>
          </cell>
          <cell r="AN15397">
            <v>0</v>
          </cell>
        </row>
        <row r="15398">
          <cell r="X15398">
            <v>0</v>
          </cell>
          <cell r="Y15398">
            <v>0</v>
          </cell>
          <cell r="Z15398">
            <v>0</v>
          </cell>
          <cell r="AA15398">
            <v>0</v>
          </cell>
          <cell r="AE15398">
            <v>0</v>
          </cell>
          <cell r="AG15398">
            <v>0</v>
          </cell>
          <cell r="AH15398">
            <v>0</v>
          </cell>
          <cell r="AI15398">
            <v>0</v>
          </cell>
          <cell r="AJ15398">
            <v>0</v>
          </cell>
          <cell r="AN15398">
            <v>0</v>
          </cell>
        </row>
        <row r="15399">
          <cell r="X15399">
            <v>0</v>
          </cell>
          <cell r="Y15399">
            <v>0</v>
          </cell>
          <cell r="Z15399">
            <v>0</v>
          </cell>
          <cell r="AA15399">
            <v>0</v>
          </cell>
          <cell r="AE15399">
            <v>0</v>
          </cell>
          <cell r="AG15399">
            <v>0</v>
          </cell>
          <cell r="AH15399">
            <v>0</v>
          </cell>
          <cell r="AI15399">
            <v>0</v>
          </cell>
          <cell r="AJ15399">
            <v>0</v>
          </cell>
          <cell r="AN15399">
            <v>0</v>
          </cell>
        </row>
        <row r="15400">
          <cell r="X15400">
            <v>0</v>
          </cell>
          <cell r="Y15400">
            <v>0</v>
          </cell>
          <cell r="Z15400">
            <v>0</v>
          </cell>
          <cell r="AA15400">
            <v>0</v>
          </cell>
          <cell r="AE15400">
            <v>0</v>
          </cell>
          <cell r="AG15400">
            <v>0</v>
          </cell>
          <cell r="AH15400">
            <v>0</v>
          </cell>
          <cell r="AI15400">
            <v>0</v>
          </cell>
          <cell r="AJ15400">
            <v>0</v>
          </cell>
          <cell r="AN15400">
            <v>0</v>
          </cell>
        </row>
        <row r="15401">
          <cell r="X15401">
            <v>0</v>
          </cell>
          <cell r="Y15401">
            <v>0</v>
          </cell>
          <cell r="Z15401">
            <v>0</v>
          </cell>
          <cell r="AA15401">
            <v>0</v>
          </cell>
          <cell r="AE15401">
            <v>0</v>
          </cell>
          <cell r="AG15401">
            <v>0</v>
          </cell>
          <cell r="AH15401">
            <v>0</v>
          </cell>
          <cell r="AI15401">
            <v>0</v>
          </cell>
          <cell r="AJ15401">
            <v>0</v>
          </cell>
          <cell r="AN15401">
            <v>0</v>
          </cell>
        </row>
        <row r="15402">
          <cell r="X15402">
            <v>0</v>
          </cell>
          <cell r="Y15402">
            <v>0</v>
          </cell>
          <cell r="Z15402">
            <v>0</v>
          </cell>
          <cell r="AA15402">
            <v>0</v>
          </cell>
          <cell r="AE15402">
            <v>0</v>
          </cell>
          <cell r="AG15402">
            <v>0</v>
          </cell>
          <cell r="AH15402">
            <v>0</v>
          </cell>
          <cell r="AI15402">
            <v>0</v>
          </cell>
          <cell r="AJ15402">
            <v>0</v>
          </cell>
          <cell r="AN15402">
            <v>0</v>
          </cell>
        </row>
        <row r="15403">
          <cell r="X15403">
            <v>0</v>
          </cell>
          <cell r="Y15403">
            <v>0</v>
          </cell>
          <cell r="Z15403">
            <v>0</v>
          </cell>
          <cell r="AA15403">
            <v>0</v>
          </cell>
          <cell r="AE15403">
            <v>0</v>
          </cell>
          <cell r="AG15403">
            <v>0</v>
          </cell>
          <cell r="AH15403">
            <v>0</v>
          </cell>
          <cell r="AI15403">
            <v>0</v>
          </cell>
          <cell r="AJ15403">
            <v>0</v>
          </cell>
          <cell r="AN15403">
            <v>0</v>
          </cell>
        </row>
        <row r="15404">
          <cell r="X15404">
            <v>0</v>
          </cell>
          <cell r="Y15404">
            <v>0</v>
          </cell>
          <cell r="Z15404">
            <v>0</v>
          </cell>
          <cell r="AA15404">
            <v>0</v>
          </cell>
          <cell r="AE15404">
            <v>0</v>
          </cell>
          <cell r="AG15404">
            <v>0</v>
          </cell>
          <cell r="AH15404">
            <v>0</v>
          </cell>
          <cell r="AI15404">
            <v>0</v>
          </cell>
          <cell r="AJ15404">
            <v>0</v>
          </cell>
          <cell r="AN15404">
            <v>0</v>
          </cell>
        </row>
        <row r="15405">
          <cell r="X15405">
            <v>0</v>
          </cell>
          <cell r="Y15405">
            <v>0</v>
          </cell>
          <cell r="Z15405">
            <v>0</v>
          </cell>
          <cell r="AA15405">
            <v>0</v>
          </cell>
          <cell r="AE15405">
            <v>0</v>
          </cell>
          <cell r="AG15405">
            <v>0</v>
          </cell>
          <cell r="AH15405">
            <v>0</v>
          </cell>
          <cell r="AI15405">
            <v>0</v>
          </cell>
          <cell r="AJ15405">
            <v>0</v>
          </cell>
          <cell r="AN15405">
            <v>0</v>
          </cell>
        </row>
        <row r="15406">
          <cell r="X15406">
            <v>0</v>
          </cell>
          <cell r="Y15406">
            <v>0</v>
          </cell>
          <cell r="Z15406">
            <v>0</v>
          </cell>
          <cell r="AA15406">
            <v>0</v>
          </cell>
          <cell r="AE15406">
            <v>0</v>
          </cell>
          <cell r="AG15406">
            <v>0</v>
          </cell>
          <cell r="AH15406">
            <v>0</v>
          </cell>
          <cell r="AI15406">
            <v>0</v>
          </cell>
          <cell r="AJ15406">
            <v>0</v>
          </cell>
          <cell r="AN15406">
            <v>0</v>
          </cell>
        </row>
        <row r="15407">
          <cell r="X15407">
            <v>0</v>
          </cell>
          <cell r="Y15407">
            <v>0</v>
          </cell>
          <cell r="Z15407">
            <v>0</v>
          </cell>
          <cell r="AA15407">
            <v>0</v>
          </cell>
          <cell r="AE15407">
            <v>0</v>
          </cell>
          <cell r="AG15407">
            <v>0</v>
          </cell>
          <cell r="AH15407">
            <v>0</v>
          </cell>
          <cell r="AI15407">
            <v>0</v>
          </cell>
          <cell r="AJ15407">
            <v>0</v>
          </cell>
          <cell r="AN15407">
            <v>0</v>
          </cell>
        </row>
        <row r="15408">
          <cell r="X15408">
            <v>0</v>
          </cell>
          <cell r="Y15408">
            <v>0</v>
          </cell>
          <cell r="Z15408">
            <v>0</v>
          </cell>
          <cell r="AA15408">
            <v>0</v>
          </cell>
          <cell r="AE15408">
            <v>0</v>
          </cell>
          <cell r="AG15408">
            <v>0</v>
          </cell>
          <cell r="AH15408">
            <v>0</v>
          </cell>
          <cell r="AI15408">
            <v>0</v>
          </cell>
          <cell r="AJ15408">
            <v>0</v>
          </cell>
          <cell r="AN15408">
            <v>0</v>
          </cell>
        </row>
        <row r="15409">
          <cell r="X15409">
            <v>0</v>
          </cell>
          <cell r="Y15409">
            <v>0</v>
          </cell>
          <cell r="Z15409">
            <v>0</v>
          </cell>
          <cell r="AA15409">
            <v>0</v>
          </cell>
          <cell r="AE15409">
            <v>0</v>
          </cell>
          <cell r="AG15409">
            <v>0</v>
          </cell>
          <cell r="AH15409">
            <v>0</v>
          </cell>
          <cell r="AI15409">
            <v>0</v>
          </cell>
          <cell r="AJ15409">
            <v>0</v>
          </cell>
          <cell r="AN15409">
            <v>0</v>
          </cell>
        </row>
        <row r="15410">
          <cell r="X15410">
            <v>0</v>
          </cell>
          <cell r="Y15410">
            <v>0</v>
          </cell>
          <cell r="Z15410">
            <v>0</v>
          </cell>
          <cell r="AA15410">
            <v>0</v>
          </cell>
          <cell r="AE15410">
            <v>0</v>
          </cell>
          <cell r="AG15410">
            <v>0</v>
          </cell>
          <cell r="AH15410">
            <v>0</v>
          </cell>
          <cell r="AI15410">
            <v>0</v>
          </cell>
          <cell r="AJ15410">
            <v>0</v>
          </cell>
          <cell r="AN15410">
            <v>0</v>
          </cell>
        </row>
        <row r="15411">
          <cell r="X15411">
            <v>0</v>
          </cell>
          <cell r="Y15411">
            <v>0</v>
          </cell>
          <cell r="Z15411">
            <v>0</v>
          </cell>
          <cell r="AA15411">
            <v>0</v>
          </cell>
          <cell r="AE15411">
            <v>0</v>
          </cell>
          <cell r="AG15411">
            <v>0</v>
          </cell>
          <cell r="AH15411">
            <v>0</v>
          </cell>
          <cell r="AI15411">
            <v>0</v>
          </cell>
          <cell r="AJ15411">
            <v>0</v>
          </cell>
          <cell r="AN15411">
            <v>0</v>
          </cell>
        </row>
        <row r="15412">
          <cell r="X15412">
            <v>0</v>
          </cell>
          <cell r="Y15412">
            <v>0</v>
          </cell>
          <cell r="Z15412">
            <v>0</v>
          </cell>
          <cell r="AA15412">
            <v>0</v>
          </cell>
          <cell r="AE15412">
            <v>0</v>
          </cell>
          <cell r="AG15412">
            <v>0</v>
          </cell>
          <cell r="AH15412">
            <v>0</v>
          </cell>
          <cell r="AI15412">
            <v>0</v>
          </cell>
          <cell r="AJ15412">
            <v>0</v>
          </cell>
          <cell r="AN15412">
            <v>0</v>
          </cell>
        </row>
        <row r="15413">
          <cell r="X15413">
            <v>0</v>
          </cell>
          <cell r="Y15413">
            <v>0</v>
          </cell>
          <cell r="Z15413">
            <v>0</v>
          </cell>
          <cell r="AA15413">
            <v>0</v>
          </cell>
          <cell r="AE15413">
            <v>0</v>
          </cell>
          <cell r="AG15413">
            <v>0</v>
          </cell>
          <cell r="AH15413">
            <v>0</v>
          </cell>
          <cell r="AI15413">
            <v>0</v>
          </cell>
          <cell r="AJ15413">
            <v>0</v>
          </cell>
          <cell r="AN15413">
            <v>0</v>
          </cell>
        </row>
        <row r="15414">
          <cell r="X15414">
            <v>0</v>
          </cell>
          <cell r="Y15414">
            <v>0</v>
          </cell>
          <cell r="Z15414">
            <v>0</v>
          </cell>
          <cell r="AA15414">
            <v>0</v>
          </cell>
          <cell r="AE15414">
            <v>0</v>
          </cell>
          <cell r="AG15414">
            <v>0</v>
          </cell>
          <cell r="AH15414">
            <v>0</v>
          </cell>
          <cell r="AI15414">
            <v>0</v>
          </cell>
          <cell r="AJ15414">
            <v>0</v>
          </cell>
          <cell r="AN15414">
            <v>0</v>
          </cell>
        </row>
        <row r="15415">
          <cell r="X15415">
            <v>0</v>
          </cell>
          <cell r="Y15415">
            <v>0</v>
          </cell>
          <cell r="Z15415">
            <v>0</v>
          </cell>
          <cell r="AA15415">
            <v>0</v>
          </cell>
          <cell r="AE15415">
            <v>0</v>
          </cell>
          <cell r="AG15415">
            <v>0</v>
          </cell>
          <cell r="AH15415">
            <v>0</v>
          </cell>
          <cell r="AI15415">
            <v>0</v>
          </cell>
          <cell r="AJ15415">
            <v>0</v>
          </cell>
          <cell r="AN15415">
            <v>0</v>
          </cell>
        </row>
        <row r="15416">
          <cell r="X15416">
            <v>0</v>
          </cell>
          <cell r="Y15416">
            <v>0</v>
          </cell>
          <cell r="Z15416">
            <v>0</v>
          </cell>
          <cell r="AA15416">
            <v>0</v>
          </cell>
          <cell r="AE15416">
            <v>0</v>
          </cell>
          <cell r="AG15416">
            <v>0</v>
          </cell>
          <cell r="AH15416">
            <v>0</v>
          </cell>
          <cell r="AI15416">
            <v>0</v>
          </cell>
          <cell r="AJ15416">
            <v>0</v>
          </cell>
          <cell r="AN15416">
            <v>0</v>
          </cell>
        </row>
        <row r="15417">
          <cell r="X15417">
            <v>0</v>
          </cell>
          <cell r="Y15417">
            <v>0</v>
          </cell>
          <cell r="Z15417">
            <v>0</v>
          </cell>
          <cell r="AA15417">
            <v>0</v>
          </cell>
          <cell r="AE15417">
            <v>0</v>
          </cell>
          <cell r="AG15417">
            <v>0</v>
          </cell>
          <cell r="AH15417">
            <v>0</v>
          </cell>
          <cell r="AI15417">
            <v>0</v>
          </cell>
          <cell r="AJ15417">
            <v>0</v>
          </cell>
          <cell r="AN15417">
            <v>0</v>
          </cell>
        </row>
        <row r="15418">
          <cell r="X15418">
            <v>0</v>
          </cell>
          <cell r="Y15418">
            <v>0</v>
          </cell>
          <cell r="Z15418">
            <v>0</v>
          </cell>
          <cell r="AA15418">
            <v>0</v>
          </cell>
          <cell r="AE15418">
            <v>0</v>
          </cell>
          <cell r="AG15418">
            <v>0</v>
          </cell>
          <cell r="AH15418">
            <v>0</v>
          </cell>
          <cell r="AI15418">
            <v>0</v>
          </cell>
          <cell r="AJ15418">
            <v>0</v>
          </cell>
          <cell r="AN15418">
            <v>0</v>
          </cell>
        </row>
        <row r="15419">
          <cell r="X15419">
            <v>0</v>
          </cell>
          <cell r="Y15419">
            <v>0</v>
          </cell>
          <cell r="Z15419">
            <v>0</v>
          </cell>
          <cell r="AA15419">
            <v>0</v>
          </cell>
          <cell r="AE15419">
            <v>0</v>
          </cell>
          <cell r="AG15419">
            <v>0</v>
          </cell>
          <cell r="AH15419">
            <v>0</v>
          </cell>
          <cell r="AI15419">
            <v>0</v>
          </cell>
          <cell r="AJ15419">
            <v>0</v>
          </cell>
          <cell r="AN15419">
            <v>0</v>
          </cell>
        </row>
        <row r="15420">
          <cell r="X15420">
            <v>0</v>
          </cell>
          <cell r="Y15420">
            <v>0</v>
          </cell>
          <cell r="Z15420">
            <v>0</v>
          </cell>
          <cell r="AA15420">
            <v>0</v>
          </cell>
          <cell r="AE15420">
            <v>0</v>
          </cell>
          <cell r="AG15420">
            <v>0</v>
          </cell>
          <cell r="AH15420">
            <v>0</v>
          </cell>
          <cell r="AI15420">
            <v>0</v>
          </cell>
          <cell r="AJ15420">
            <v>0</v>
          </cell>
          <cell r="AN15420">
            <v>0</v>
          </cell>
        </row>
        <row r="15421">
          <cell r="X15421">
            <v>0</v>
          </cell>
          <cell r="Y15421">
            <v>0</v>
          </cell>
          <cell r="Z15421">
            <v>0</v>
          </cell>
          <cell r="AA15421">
            <v>0</v>
          </cell>
          <cell r="AE15421">
            <v>0</v>
          </cell>
          <cell r="AG15421">
            <v>0</v>
          </cell>
          <cell r="AH15421">
            <v>0</v>
          </cell>
          <cell r="AI15421">
            <v>0</v>
          </cell>
          <cell r="AJ15421">
            <v>0</v>
          </cell>
          <cell r="AN15421">
            <v>0</v>
          </cell>
        </row>
        <row r="15422">
          <cell r="X15422">
            <v>0</v>
          </cell>
          <cell r="Y15422">
            <v>0</v>
          </cell>
          <cell r="Z15422">
            <v>0</v>
          </cell>
          <cell r="AA15422">
            <v>0</v>
          </cell>
          <cell r="AE15422">
            <v>0</v>
          </cell>
          <cell r="AG15422">
            <v>0</v>
          </cell>
          <cell r="AH15422">
            <v>0</v>
          </cell>
          <cell r="AI15422">
            <v>0</v>
          </cell>
          <cell r="AJ15422">
            <v>0</v>
          </cell>
          <cell r="AN15422">
            <v>0</v>
          </cell>
        </row>
        <row r="15423">
          <cell r="X15423">
            <v>0</v>
          </cell>
          <cell r="Y15423">
            <v>0</v>
          </cell>
          <cell r="Z15423">
            <v>0</v>
          </cell>
          <cell r="AA15423">
            <v>0</v>
          </cell>
          <cell r="AE15423">
            <v>0</v>
          </cell>
          <cell r="AG15423">
            <v>0</v>
          </cell>
          <cell r="AH15423">
            <v>0</v>
          </cell>
          <cell r="AI15423">
            <v>0</v>
          </cell>
          <cell r="AJ15423">
            <v>0</v>
          </cell>
          <cell r="AN15423">
            <v>0</v>
          </cell>
        </row>
        <row r="15424">
          <cell r="X15424">
            <v>0</v>
          </cell>
          <cell r="Y15424">
            <v>0</v>
          </cell>
          <cell r="Z15424">
            <v>0</v>
          </cell>
          <cell r="AA15424">
            <v>0</v>
          </cell>
          <cell r="AE15424">
            <v>0</v>
          </cell>
          <cell r="AG15424">
            <v>0</v>
          </cell>
          <cell r="AH15424">
            <v>0</v>
          </cell>
          <cell r="AI15424">
            <v>0</v>
          </cell>
          <cell r="AJ15424">
            <v>0</v>
          </cell>
          <cell r="AN15424">
            <v>0</v>
          </cell>
        </row>
        <row r="15425">
          <cell r="X15425">
            <v>0</v>
          </cell>
          <cell r="Y15425">
            <v>0</v>
          </cell>
          <cell r="Z15425">
            <v>0</v>
          </cell>
          <cell r="AA15425">
            <v>0</v>
          </cell>
          <cell r="AE15425">
            <v>0</v>
          </cell>
          <cell r="AG15425">
            <v>0</v>
          </cell>
          <cell r="AH15425">
            <v>0</v>
          </cell>
          <cell r="AI15425">
            <v>0</v>
          </cell>
          <cell r="AJ15425">
            <v>0</v>
          </cell>
          <cell r="AN15425">
            <v>0</v>
          </cell>
        </row>
        <row r="15426">
          <cell r="X15426">
            <v>0</v>
          </cell>
          <cell r="Y15426">
            <v>0</v>
          </cell>
          <cell r="Z15426">
            <v>0</v>
          </cell>
          <cell r="AA15426">
            <v>0</v>
          </cell>
          <cell r="AE15426">
            <v>0</v>
          </cell>
          <cell r="AG15426">
            <v>0</v>
          </cell>
          <cell r="AH15426">
            <v>0</v>
          </cell>
          <cell r="AI15426">
            <v>0</v>
          </cell>
          <cell r="AJ15426">
            <v>0</v>
          </cell>
          <cell r="AN15426">
            <v>0</v>
          </cell>
        </row>
        <row r="15427">
          <cell r="X15427">
            <v>0</v>
          </cell>
          <cell r="Y15427">
            <v>0</v>
          </cell>
          <cell r="Z15427">
            <v>0</v>
          </cell>
          <cell r="AA15427">
            <v>0</v>
          </cell>
          <cell r="AE15427">
            <v>0</v>
          </cell>
          <cell r="AG15427">
            <v>0</v>
          </cell>
          <cell r="AH15427">
            <v>0</v>
          </cell>
          <cell r="AI15427">
            <v>0</v>
          </cell>
          <cell r="AJ15427">
            <v>0</v>
          </cell>
          <cell r="AN15427">
            <v>0</v>
          </cell>
        </row>
        <row r="15428">
          <cell r="X15428">
            <v>0</v>
          </cell>
          <cell r="Y15428">
            <v>0</v>
          </cell>
          <cell r="Z15428">
            <v>0</v>
          </cell>
          <cell r="AA15428">
            <v>0</v>
          </cell>
          <cell r="AE15428">
            <v>0</v>
          </cell>
          <cell r="AG15428">
            <v>0</v>
          </cell>
          <cell r="AH15428">
            <v>0</v>
          </cell>
          <cell r="AI15428">
            <v>0</v>
          </cell>
          <cell r="AJ15428">
            <v>0</v>
          </cell>
          <cell r="AN15428">
            <v>0</v>
          </cell>
        </row>
        <row r="15429">
          <cell r="X15429">
            <v>0</v>
          </cell>
          <cell r="Y15429">
            <v>0</v>
          </cell>
          <cell r="Z15429">
            <v>0</v>
          </cell>
          <cell r="AA15429">
            <v>0</v>
          </cell>
          <cell r="AE15429">
            <v>0</v>
          </cell>
          <cell r="AG15429">
            <v>0</v>
          </cell>
          <cell r="AH15429">
            <v>0</v>
          </cell>
          <cell r="AI15429">
            <v>0</v>
          </cell>
          <cell r="AJ15429">
            <v>0</v>
          </cell>
          <cell r="AN15429">
            <v>0</v>
          </cell>
        </row>
        <row r="15430">
          <cell r="X15430">
            <v>0</v>
          </cell>
          <cell r="Y15430">
            <v>0</v>
          </cell>
          <cell r="Z15430">
            <v>0</v>
          </cell>
          <cell r="AA15430">
            <v>0</v>
          </cell>
          <cell r="AE15430">
            <v>0</v>
          </cell>
          <cell r="AG15430">
            <v>0</v>
          </cell>
          <cell r="AH15430">
            <v>0</v>
          </cell>
          <cell r="AI15430">
            <v>0</v>
          </cell>
          <cell r="AJ15430">
            <v>0</v>
          </cell>
          <cell r="AN15430">
            <v>0</v>
          </cell>
        </row>
        <row r="15431">
          <cell r="X15431">
            <v>0</v>
          </cell>
          <cell r="Y15431">
            <v>0</v>
          </cell>
          <cell r="Z15431">
            <v>0</v>
          </cell>
          <cell r="AA15431">
            <v>0</v>
          </cell>
          <cell r="AE15431">
            <v>0</v>
          </cell>
          <cell r="AG15431">
            <v>0</v>
          </cell>
          <cell r="AH15431">
            <v>0</v>
          </cell>
          <cell r="AI15431">
            <v>0</v>
          </cell>
          <cell r="AJ15431">
            <v>0</v>
          </cell>
          <cell r="AN15431">
            <v>0</v>
          </cell>
        </row>
        <row r="15432">
          <cell r="X15432">
            <v>0</v>
          </cell>
          <cell r="Y15432">
            <v>0</v>
          </cell>
          <cell r="Z15432">
            <v>0</v>
          </cell>
          <cell r="AA15432">
            <v>0</v>
          </cell>
          <cell r="AE15432">
            <v>0</v>
          </cell>
          <cell r="AG15432">
            <v>0</v>
          </cell>
          <cell r="AH15432">
            <v>0</v>
          </cell>
          <cell r="AI15432">
            <v>0</v>
          </cell>
          <cell r="AJ15432">
            <v>0</v>
          </cell>
          <cell r="AN15432">
            <v>0</v>
          </cell>
        </row>
        <row r="15433">
          <cell r="X15433">
            <v>0</v>
          </cell>
          <cell r="Y15433">
            <v>0</v>
          </cell>
          <cell r="Z15433">
            <v>0</v>
          </cell>
          <cell r="AA15433">
            <v>0</v>
          </cell>
          <cell r="AE15433">
            <v>0</v>
          </cell>
          <cell r="AG15433">
            <v>0</v>
          </cell>
          <cell r="AH15433">
            <v>0</v>
          </cell>
          <cell r="AI15433">
            <v>0</v>
          </cell>
          <cell r="AJ15433">
            <v>0</v>
          </cell>
          <cell r="AN15433">
            <v>0</v>
          </cell>
        </row>
        <row r="15434">
          <cell r="X15434">
            <v>0</v>
          </cell>
          <cell r="Y15434">
            <v>0</v>
          </cell>
          <cell r="Z15434">
            <v>0</v>
          </cell>
          <cell r="AA15434">
            <v>0</v>
          </cell>
          <cell r="AE15434">
            <v>0</v>
          </cell>
          <cell r="AG15434">
            <v>0</v>
          </cell>
          <cell r="AH15434">
            <v>0</v>
          </cell>
          <cell r="AI15434">
            <v>0</v>
          </cell>
          <cell r="AJ15434">
            <v>0</v>
          </cell>
          <cell r="AN15434">
            <v>0</v>
          </cell>
        </row>
        <row r="15435">
          <cell r="X15435">
            <v>0</v>
          </cell>
          <cell r="Y15435">
            <v>0</v>
          </cell>
          <cell r="Z15435">
            <v>0</v>
          </cell>
          <cell r="AA15435">
            <v>0</v>
          </cell>
          <cell r="AE15435">
            <v>0</v>
          </cell>
          <cell r="AG15435">
            <v>0</v>
          </cell>
          <cell r="AH15435">
            <v>0</v>
          </cell>
          <cell r="AI15435">
            <v>0</v>
          </cell>
          <cell r="AJ15435">
            <v>0</v>
          </cell>
          <cell r="AN15435">
            <v>0</v>
          </cell>
        </row>
        <row r="15436">
          <cell r="X15436">
            <v>0</v>
          </cell>
          <cell r="Y15436">
            <v>0</v>
          </cell>
          <cell r="Z15436">
            <v>0</v>
          </cell>
          <cell r="AA15436">
            <v>0</v>
          </cell>
          <cell r="AE15436">
            <v>0</v>
          </cell>
          <cell r="AG15436">
            <v>0</v>
          </cell>
          <cell r="AH15436">
            <v>0</v>
          </cell>
          <cell r="AI15436">
            <v>0</v>
          </cell>
          <cell r="AJ15436">
            <v>0</v>
          </cell>
          <cell r="AN15436">
            <v>0</v>
          </cell>
        </row>
        <row r="15437">
          <cell r="X15437">
            <v>0</v>
          </cell>
          <cell r="Y15437">
            <v>0</v>
          </cell>
          <cell r="Z15437">
            <v>0</v>
          </cell>
          <cell r="AA15437">
            <v>0</v>
          </cell>
          <cell r="AE15437">
            <v>0</v>
          </cell>
          <cell r="AG15437">
            <v>0</v>
          </cell>
          <cell r="AH15437">
            <v>0</v>
          </cell>
          <cell r="AI15437">
            <v>0</v>
          </cell>
          <cell r="AJ15437">
            <v>0</v>
          </cell>
          <cell r="AN15437">
            <v>0</v>
          </cell>
        </row>
        <row r="15438">
          <cell r="X15438">
            <v>0</v>
          </cell>
          <cell r="Y15438">
            <v>0</v>
          </cell>
          <cell r="Z15438">
            <v>0</v>
          </cell>
          <cell r="AA15438">
            <v>0</v>
          </cell>
          <cell r="AE15438">
            <v>0</v>
          </cell>
          <cell r="AG15438">
            <v>0</v>
          </cell>
          <cell r="AH15438">
            <v>0</v>
          </cell>
          <cell r="AI15438">
            <v>0</v>
          </cell>
          <cell r="AJ15438">
            <v>0</v>
          </cell>
          <cell r="AN15438">
            <v>0</v>
          </cell>
        </row>
        <row r="15439">
          <cell r="X15439">
            <v>0</v>
          </cell>
          <cell r="Y15439">
            <v>0</v>
          </cell>
          <cell r="Z15439">
            <v>0</v>
          </cell>
          <cell r="AA15439">
            <v>0</v>
          </cell>
          <cell r="AE15439">
            <v>0</v>
          </cell>
          <cell r="AG15439">
            <v>0</v>
          </cell>
          <cell r="AH15439">
            <v>0</v>
          </cell>
          <cell r="AI15439">
            <v>0</v>
          </cell>
          <cell r="AJ15439">
            <v>0</v>
          </cell>
          <cell r="AN15439">
            <v>0</v>
          </cell>
        </row>
        <row r="15440">
          <cell r="X15440">
            <v>0</v>
          </cell>
          <cell r="Y15440">
            <v>0</v>
          </cell>
          <cell r="Z15440">
            <v>0</v>
          </cell>
          <cell r="AA15440">
            <v>0</v>
          </cell>
          <cell r="AE15440">
            <v>0</v>
          </cell>
          <cell r="AG15440">
            <v>0</v>
          </cell>
          <cell r="AH15440">
            <v>0</v>
          </cell>
          <cell r="AI15440">
            <v>0</v>
          </cell>
          <cell r="AJ15440">
            <v>0</v>
          </cell>
          <cell r="AN15440">
            <v>0</v>
          </cell>
        </row>
        <row r="15441">
          <cell r="X15441">
            <v>0</v>
          </cell>
          <cell r="Y15441">
            <v>0</v>
          </cell>
          <cell r="Z15441">
            <v>0</v>
          </cell>
          <cell r="AA15441">
            <v>0</v>
          </cell>
          <cell r="AE15441">
            <v>0</v>
          </cell>
          <cell r="AG15441">
            <v>0</v>
          </cell>
          <cell r="AH15441">
            <v>0</v>
          </cell>
          <cell r="AI15441">
            <v>0</v>
          </cell>
          <cell r="AJ15441">
            <v>0</v>
          </cell>
          <cell r="AN15441">
            <v>0</v>
          </cell>
        </row>
        <row r="15442">
          <cell r="X15442">
            <v>0</v>
          </cell>
          <cell r="Y15442">
            <v>0</v>
          </cell>
          <cell r="Z15442">
            <v>0</v>
          </cell>
          <cell r="AA15442">
            <v>0</v>
          </cell>
          <cell r="AE15442">
            <v>0</v>
          </cell>
          <cell r="AG15442">
            <v>0</v>
          </cell>
          <cell r="AH15442">
            <v>0</v>
          </cell>
          <cell r="AI15442">
            <v>0</v>
          </cell>
          <cell r="AJ15442">
            <v>0</v>
          </cell>
          <cell r="AN15442">
            <v>0</v>
          </cell>
        </row>
        <row r="15443">
          <cell r="X15443">
            <v>0</v>
          </cell>
          <cell r="Y15443">
            <v>0</v>
          </cell>
          <cell r="Z15443">
            <v>0</v>
          </cell>
          <cell r="AA15443">
            <v>0</v>
          </cell>
          <cell r="AE15443">
            <v>0</v>
          </cell>
          <cell r="AG15443">
            <v>0</v>
          </cell>
          <cell r="AH15443">
            <v>0</v>
          </cell>
          <cell r="AI15443">
            <v>0</v>
          </cell>
          <cell r="AJ15443">
            <v>0</v>
          </cell>
          <cell r="AN15443">
            <v>0</v>
          </cell>
        </row>
        <row r="15444">
          <cell r="X15444">
            <v>0</v>
          </cell>
          <cell r="Y15444">
            <v>0</v>
          </cell>
          <cell r="Z15444">
            <v>0</v>
          </cell>
          <cell r="AA15444">
            <v>0</v>
          </cell>
          <cell r="AE15444">
            <v>0</v>
          </cell>
          <cell r="AG15444">
            <v>0</v>
          </cell>
          <cell r="AH15444">
            <v>0</v>
          </cell>
          <cell r="AI15444">
            <v>0</v>
          </cell>
          <cell r="AJ15444">
            <v>0</v>
          </cell>
          <cell r="AN15444">
            <v>0</v>
          </cell>
        </row>
        <row r="15445">
          <cell r="X15445">
            <v>0</v>
          </cell>
          <cell r="Y15445">
            <v>0</v>
          </cell>
          <cell r="Z15445">
            <v>0</v>
          </cell>
          <cell r="AA15445">
            <v>0</v>
          </cell>
          <cell r="AE15445">
            <v>0</v>
          </cell>
          <cell r="AG15445">
            <v>0</v>
          </cell>
          <cell r="AH15445">
            <v>0</v>
          </cell>
          <cell r="AI15445">
            <v>0</v>
          </cell>
          <cell r="AJ15445">
            <v>0</v>
          </cell>
          <cell r="AN15445">
            <v>0</v>
          </cell>
        </row>
        <row r="15446">
          <cell r="X15446">
            <v>0</v>
          </cell>
          <cell r="Y15446">
            <v>0</v>
          </cell>
          <cell r="Z15446">
            <v>0</v>
          </cell>
          <cell r="AA15446">
            <v>0</v>
          </cell>
          <cell r="AE15446">
            <v>0</v>
          </cell>
          <cell r="AG15446">
            <v>0</v>
          </cell>
          <cell r="AH15446">
            <v>0</v>
          </cell>
          <cell r="AI15446">
            <v>0</v>
          </cell>
          <cell r="AJ15446">
            <v>0</v>
          </cell>
          <cell r="AN15446">
            <v>0</v>
          </cell>
        </row>
        <row r="15447">
          <cell r="X15447">
            <v>0</v>
          </cell>
          <cell r="Y15447">
            <v>0</v>
          </cell>
          <cell r="Z15447">
            <v>0</v>
          </cell>
          <cell r="AA15447">
            <v>0</v>
          </cell>
          <cell r="AE15447">
            <v>0</v>
          </cell>
          <cell r="AG15447">
            <v>0</v>
          </cell>
          <cell r="AH15447">
            <v>0</v>
          </cell>
          <cell r="AI15447">
            <v>0</v>
          </cell>
          <cell r="AJ15447">
            <v>0</v>
          </cell>
          <cell r="AN15447">
            <v>0</v>
          </cell>
        </row>
        <row r="15448">
          <cell r="X15448">
            <v>0</v>
          </cell>
          <cell r="Y15448">
            <v>0</v>
          </cell>
          <cell r="Z15448">
            <v>0</v>
          </cell>
          <cell r="AA15448">
            <v>0</v>
          </cell>
          <cell r="AE15448">
            <v>0</v>
          </cell>
          <cell r="AG15448">
            <v>0</v>
          </cell>
          <cell r="AH15448">
            <v>0</v>
          </cell>
          <cell r="AI15448">
            <v>0</v>
          </cell>
          <cell r="AJ15448">
            <v>0</v>
          </cell>
          <cell r="AN15448">
            <v>0</v>
          </cell>
        </row>
        <row r="15449">
          <cell r="X15449">
            <v>0</v>
          </cell>
          <cell r="Y15449">
            <v>0</v>
          </cell>
          <cell r="Z15449">
            <v>0</v>
          </cell>
          <cell r="AA15449">
            <v>0</v>
          </cell>
          <cell r="AE15449">
            <v>0</v>
          </cell>
          <cell r="AG15449">
            <v>0</v>
          </cell>
          <cell r="AH15449">
            <v>0</v>
          </cell>
          <cell r="AI15449">
            <v>0</v>
          </cell>
          <cell r="AJ15449">
            <v>0</v>
          </cell>
          <cell r="AN15449">
            <v>0</v>
          </cell>
        </row>
        <row r="15450">
          <cell r="X15450">
            <v>0</v>
          </cell>
          <cell r="Y15450">
            <v>0</v>
          </cell>
          <cell r="Z15450">
            <v>0</v>
          </cell>
          <cell r="AA15450">
            <v>0</v>
          </cell>
          <cell r="AE15450">
            <v>0</v>
          </cell>
          <cell r="AG15450">
            <v>0</v>
          </cell>
          <cell r="AH15450">
            <v>0</v>
          </cell>
          <cell r="AI15450">
            <v>0</v>
          </cell>
          <cell r="AJ15450">
            <v>0</v>
          </cell>
          <cell r="AN15450">
            <v>0</v>
          </cell>
        </row>
        <row r="15451">
          <cell r="X15451">
            <v>0</v>
          </cell>
          <cell r="Y15451">
            <v>0</v>
          </cell>
          <cell r="Z15451">
            <v>0</v>
          </cell>
          <cell r="AA15451">
            <v>0</v>
          </cell>
          <cell r="AE15451">
            <v>0</v>
          </cell>
          <cell r="AG15451">
            <v>0</v>
          </cell>
          <cell r="AH15451">
            <v>0</v>
          </cell>
          <cell r="AI15451">
            <v>0</v>
          </cell>
          <cell r="AJ15451">
            <v>0</v>
          </cell>
          <cell r="AN15451">
            <v>0</v>
          </cell>
        </row>
        <row r="15452">
          <cell r="X15452">
            <v>0</v>
          </cell>
          <cell r="Y15452">
            <v>0</v>
          </cell>
          <cell r="Z15452">
            <v>0</v>
          </cell>
          <cell r="AA15452">
            <v>0</v>
          </cell>
          <cell r="AE15452">
            <v>0</v>
          </cell>
          <cell r="AG15452">
            <v>0</v>
          </cell>
          <cell r="AH15452">
            <v>0</v>
          </cell>
          <cell r="AI15452">
            <v>0</v>
          </cell>
          <cell r="AJ15452">
            <v>0</v>
          </cell>
          <cell r="AN15452">
            <v>0</v>
          </cell>
        </row>
        <row r="15453">
          <cell r="X15453">
            <v>0</v>
          </cell>
          <cell r="Y15453">
            <v>0</v>
          </cell>
          <cell r="Z15453">
            <v>0</v>
          </cell>
          <cell r="AA15453">
            <v>0</v>
          </cell>
          <cell r="AE15453">
            <v>0</v>
          </cell>
          <cell r="AG15453">
            <v>0</v>
          </cell>
          <cell r="AH15453">
            <v>0</v>
          </cell>
          <cell r="AI15453">
            <v>0</v>
          </cell>
          <cell r="AJ15453">
            <v>0</v>
          </cell>
          <cell r="AN15453">
            <v>0</v>
          </cell>
        </row>
        <row r="15454">
          <cell r="X15454">
            <v>0</v>
          </cell>
          <cell r="Y15454">
            <v>0</v>
          </cell>
          <cell r="Z15454">
            <v>0</v>
          </cell>
          <cell r="AA15454">
            <v>0</v>
          </cell>
          <cell r="AE15454">
            <v>0</v>
          </cell>
          <cell r="AG15454">
            <v>0</v>
          </cell>
          <cell r="AH15454">
            <v>0</v>
          </cell>
          <cell r="AI15454">
            <v>0</v>
          </cell>
          <cell r="AJ15454">
            <v>0</v>
          </cell>
          <cell r="AN15454">
            <v>0</v>
          </cell>
        </row>
        <row r="15455">
          <cell r="X15455">
            <v>0</v>
          </cell>
          <cell r="Y15455">
            <v>0</v>
          </cell>
          <cell r="Z15455">
            <v>0</v>
          </cell>
          <cell r="AA15455">
            <v>0</v>
          </cell>
          <cell r="AE15455">
            <v>0</v>
          </cell>
          <cell r="AG15455">
            <v>0</v>
          </cell>
          <cell r="AH15455">
            <v>0</v>
          </cell>
          <cell r="AI15455">
            <v>0</v>
          </cell>
          <cell r="AJ15455">
            <v>0</v>
          </cell>
          <cell r="AN15455">
            <v>0</v>
          </cell>
        </row>
        <row r="15456">
          <cell r="X15456">
            <v>0</v>
          </cell>
          <cell r="Y15456">
            <v>0</v>
          </cell>
          <cell r="Z15456">
            <v>0</v>
          </cell>
          <cell r="AA15456">
            <v>0</v>
          </cell>
          <cell r="AE15456">
            <v>0</v>
          </cell>
          <cell r="AG15456">
            <v>0</v>
          </cell>
          <cell r="AH15456">
            <v>0</v>
          </cell>
          <cell r="AI15456">
            <v>0</v>
          </cell>
          <cell r="AJ15456">
            <v>0</v>
          </cell>
          <cell r="AN15456">
            <v>0</v>
          </cell>
        </row>
        <row r="15457">
          <cell r="X15457">
            <v>0</v>
          </cell>
          <cell r="Y15457">
            <v>0</v>
          </cell>
          <cell r="Z15457">
            <v>0</v>
          </cell>
          <cell r="AA15457">
            <v>0</v>
          </cell>
          <cell r="AE15457">
            <v>0</v>
          </cell>
          <cell r="AG15457">
            <v>0</v>
          </cell>
          <cell r="AH15457">
            <v>0</v>
          </cell>
          <cell r="AI15457">
            <v>0</v>
          </cell>
          <cell r="AJ15457">
            <v>0</v>
          </cell>
          <cell r="AN15457">
            <v>0</v>
          </cell>
        </row>
        <row r="15458">
          <cell r="X15458">
            <v>0</v>
          </cell>
          <cell r="Y15458">
            <v>0</v>
          </cell>
          <cell r="Z15458">
            <v>0</v>
          </cell>
          <cell r="AA15458">
            <v>0</v>
          </cell>
          <cell r="AE15458">
            <v>0</v>
          </cell>
          <cell r="AG15458">
            <v>0</v>
          </cell>
          <cell r="AH15458">
            <v>0</v>
          </cell>
          <cell r="AI15458">
            <v>0</v>
          </cell>
          <cell r="AJ15458">
            <v>0</v>
          </cell>
          <cell r="AN15458">
            <v>0</v>
          </cell>
        </row>
        <row r="15459">
          <cell r="X15459">
            <v>0</v>
          </cell>
          <cell r="Y15459">
            <v>0</v>
          </cell>
          <cell r="Z15459">
            <v>0</v>
          </cell>
          <cell r="AA15459">
            <v>0</v>
          </cell>
          <cell r="AE15459">
            <v>0</v>
          </cell>
          <cell r="AG15459">
            <v>0</v>
          </cell>
          <cell r="AH15459">
            <v>0</v>
          </cell>
          <cell r="AI15459">
            <v>0</v>
          </cell>
          <cell r="AJ15459">
            <v>0</v>
          </cell>
          <cell r="AN15459">
            <v>0</v>
          </cell>
        </row>
        <row r="15460">
          <cell r="X15460">
            <v>0</v>
          </cell>
          <cell r="Y15460">
            <v>0</v>
          </cell>
          <cell r="Z15460">
            <v>0</v>
          </cell>
          <cell r="AA15460">
            <v>0</v>
          </cell>
          <cell r="AE15460">
            <v>0</v>
          </cell>
          <cell r="AG15460">
            <v>0</v>
          </cell>
          <cell r="AH15460">
            <v>0</v>
          </cell>
          <cell r="AI15460">
            <v>0</v>
          </cell>
          <cell r="AJ15460">
            <v>0</v>
          </cell>
          <cell r="AN15460">
            <v>0</v>
          </cell>
        </row>
        <row r="15461">
          <cell r="X15461">
            <v>0</v>
          </cell>
          <cell r="Y15461">
            <v>0</v>
          </cell>
          <cell r="Z15461">
            <v>0</v>
          </cell>
          <cell r="AA15461">
            <v>0</v>
          </cell>
          <cell r="AE15461">
            <v>0</v>
          </cell>
          <cell r="AG15461">
            <v>0</v>
          </cell>
          <cell r="AH15461">
            <v>0</v>
          </cell>
          <cell r="AI15461">
            <v>0</v>
          </cell>
          <cell r="AJ15461">
            <v>0</v>
          </cell>
          <cell r="AN15461">
            <v>0</v>
          </cell>
        </row>
        <row r="15462">
          <cell r="X15462">
            <v>0</v>
          </cell>
          <cell r="Y15462">
            <v>0</v>
          </cell>
          <cell r="Z15462">
            <v>0</v>
          </cell>
          <cell r="AA15462">
            <v>0</v>
          </cell>
          <cell r="AE15462">
            <v>0</v>
          </cell>
          <cell r="AG15462">
            <v>0</v>
          </cell>
          <cell r="AH15462">
            <v>0</v>
          </cell>
          <cell r="AI15462">
            <v>0</v>
          </cell>
          <cell r="AJ15462">
            <v>0</v>
          </cell>
          <cell r="AN15462">
            <v>0</v>
          </cell>
        </row>
        <row r="15463">
          <cell r="X15463">
            <v>0</v>
          </cell>
          <cell r="Y15463">
            <v>0</v>
          </cell>
          <cell r="Z15463">
            <v>0</v>
          </cell>
          <cell r="AA15463">
            <v>0</v>
          </cell>
          <cell r="AE15463">
            <v>0</v>
          </cell>
          <cell r="AG15463">
            <v>0</v>
          </cell>
          <cell r="AH15463">
            <v>0</v>
          </cell>
          <cell r="AI15463">
            <v>0</v>
          </cell>
          <cell r="AJ15463">
            <v>0</v>
          </cell>
          <cell r="AN15463">
            <v>0</v>
          </cell>
        </row>
        <row r="15464">
          <cell r="X15464">
            <v>0</v>
          </cell>
          <cell r="Y15464">
            <v>0</v>
          </cell>
          <cell r="Z15464">
            <v>0</v>
          </cell>
          <cell r="AA15464">
            <v>0</v>
          </cell>
          <cell r="AE15464">
            <v>0</v>
          </cell>
          <cell r="AG15464">
            <v>0</v>
          </cell>
          <cell r="AH15464">
            <v>0</v>
          </cell>
          <cell r="AI15464">
            <v>0</v>
          </cell>
          <cell r="AJ15464">
            <v>0</v>
          </cell>
          <cell r="AN15464">
            <v>0</v>
          </cell>
        </row>
        <row r="15465">
          <cell r="X15465">
            <v>0</v>
          </cell>
          <cell r="Y15465">
            <v>0</v>
          </cell>
          <cell r="Z15465">
            <v>0</v>
          </cell>
          <cell r="AA15465">
            <v>0</v>
          </cell>
          <cell r="AE15465">
            <v>0</v>
          </cell>
          <cell r="AG15465">
            <v>0</v>
          </cell>
          <cell r="AH15465">
            <v>0</v>
          </cell>
          <cell r="AI15465">
            <v>0</v>
          </cell>
          <cell r="AJ15465">
            <v>0</v>
          </cell>
          <cell r="AN15465">
            <v>0</v>
          </cell>
        </row>
        <row r="15466">
          <cell r="X15466">
            <v>0</v>
          </cell>
          <cell r="Y15466">
            <v>0</v>
          </cell>
          <cell r="Z15466">
            <v>0</v>
          </cell>
          <cell r="AA15466">
            <v>0</v>
          </cell>
          <cell r="AE15466">
            <v>0</v>
          </cell>
          <cell r="AG15466">
            <v>0</v>
          </cell>
          <cell r="AH15466">
            <v>0</v>
          </cell>
          <cell r="AI15466">
            <v>0</v>
          </cell>
          <cell r="AJ15466">
            <v>0</v>
          </cell>
          <cell r="AN15466">
            <v>0</v>
          </cell>
        </row>
        <row r="15467">
          <cell r="X15467">
            <v>0</v>
          </cell>
          <cell r="Y15467">
            <v>0</v>
          </cell>
          <cell r="Z15467">
            <v>0</v>
          </cell>
          <cell r="AA15467">
            <v>0</v>
          </cell>
          <cell r="AE15467">
            <v>0</v>
          </cell>
          <cell r="AG15467">
            <v>0</v>
          </cell>
          <cell r="AH15467">
            <v>0</v>
          </cell>
          <cell r="AI15467">
            <v>0</v>
          </cell>
          <cell r="AJ15467">
            <v>0</v>
          </cell>
          <cell r="AN15467">
            <v>0</v>
          </cell>
        </row>
        <row r="15468">
          <cell r="X15468">
            <v>0</v>
          </cell>
          <cell r="Y15468">
            <v>0</v>
          </cell>
          <cell r="Z15468">
            <v>0</v>
          </cell>
          <cell r="AA15468">
            <v>0</v>
          </cell>
          <cell r="AE15468">
            <v>0</v>
          </cell>
          <cell r="AG15468">
            <v>0</v>
          </cell>
          <cell r="AH15468">
            <v>0</v>
          </cell>
          <cell r="AI15468">
            <v>0</v>
          </cell>
          <cell r="AJ15468">
            <v>0</v>
          </cell>
          <cell r="AN15468">
            <v>0</v>
          </cell>
        </row>
        <row r="15469">
          <cell r="X15469">
            <v>0</v>
          </cell>
          <cell r="Y15469">
            <v>0</v>
          </cell>
          <cell r="Z15469">
            <v>0</v>
          </cell>
          <cell r="AA15469">
            <v>0</v>
          </cell>
          <cell r="AE15469">
            <v>0</v>
          </cell>
          <cell r="AG15469">
            <v>0</v>
          </cell>
          <cell r="AH15469">
            <v>0</v>
          </cell>
          <cell r="AI15469">
            <v>0</v>
          </cell>
          <cell r="AJ15469">
            <v>0</v>
          </cell>
          <cell r="AN15469">
            <v>0</v>
          </cell>
        </row>
        <row r="15470">
          <cell r="X15470">
            <v>0</v>
          </cell>
          <cell r="Y15470">
            <v>0</v>
          </cell>
          <cell r="Z15470">
            <v>0</v>
          </cell>
          <cell r="AA15470">
            <v>0</v>
          </cell>
          <cell r="AE15470">
            <v>0</v>
          </cell>
          <cell r="AG15470">
            <v>0</v>
          </cell>
          <cell r="AH15470">
            <v>0</v>
          </cell>
          <cell r="AI15470">
            <v>0</v>
          </cell>
          <cell r="AJ15470">
            <v>0</v>
          </cell>
          <cell r="AN15470">
            <v>0</v>
          </cell>
        </row>
        <row r="15471">
          <cell r="X15471">
            <v>0</v>
          </cell>
          <cell r="Y15471">
            <v>0</v>
          </cell>
          <cell r="Z15471">
            <v>0</v>
          </cell>
          <cell r="AA15471">
            <v>0</v>
          </cell>
          <cell r="AE15471">
            <v>0</v>
          </cell>
          <cell r="AG15471">
            <v>0</v>
          </cell>
          <cell r="AH15471">
            <v>0</v>
          </cell>
          <cell r="AI15471">
            <v>0</v>
          </cell>
          <cell r="AJ15471">
            <v>0</v>
          </cell>
          <cell r="AN15471">
            <v>0</v>
          </cell>
        </row>
        <row r="15472">
          <cell r="X15472">
            <v>0</v>
          </cell>
          <cell r="Y15472">
            <v>0</v>
          </cell>
          <cell r="Z15472">
            <v>0</v>
          </cell>
          <cell r="AA15472">
            <v>0</v>
          </cell>
          <cell r="AE15472">
            <v>0</v>
          </cell>
          <cell r="AG15472">
            <v>0</v>
          </cell>
          <cell r="AH15472">
            <v>0</v>
          </cell>
          <cell r="AI15472">
            <v>0</v>
          </cell>
          <cell r="AJ15472">
            <v>0</v>
          </cell>
          <cell r="AN15472">
            <v>0</v>
          </cell>
        </row>
        <row r="15473">
          <cell r="X15473">
            <v>0</v>
          </cell>
          <cell r="Y15473">
            <v>0</v>
          </cell>
          <cell r="Z15473">
            <v>0</v>
          </cell>
          <cell r="AA15473">
            <v>0</v>
          </cell>
          <cell r="AE15473">
            <v>0</v>
          </cell>
          <cell r="AG15473">
            <v>0</v>
          </cell>
          <cell r="AH15473">
            <v>0</v>
          </cell>
          <cell r="AI15473">
            <v>0</v>
          </cell>
          <cell r="AJ15473">
            <v>0</v>
          </cell>
          <cell r="AN15473">
            <v>0</v>
          </cell>
        </row>
        <row r="15474">
          <cell r="X15474">
            <v>0</v>
          </cell>
          <cell r="Y15474">
            <v>0</v>
          </cell>
          <cell r="Z15474">
            <v>0</v>
          </cell>
          <cell r="AA15474">
            <v>0</v>
          </cell>
          <cell r="AE15474">
            <v>0</v>
          </cell>
          <cell r="AG15474">
            <v>0</v>
          </cell>
          <cell r="AH15474">
            <v>0</v>
          </cell>
          <cell r="AI15474">
            <v>0</v>
          </cell>
          <cell r="AJ15474">
            <v>0</v>
          </cell>
          <cell r="AN15474">
            <v>0</v>
          </cell>
        </row>
        <row r="15475">
          <cell r="X15475">
            <v>0</v>
          </cell>
          <cell r="Y15475">
            <v>0</v>
          </cell>
          <cell r="Z15475">
            <v>0</v>
          </cell>
          <cell r="AA15475">
            <v>0</v>
          </cell>
          <cell r="AE15475">
            <v>0</v>
          </cell>
          <cell r="AG15475">
            <v>0</v>
          </cell>
          <cell r="AH15475">
            <v>0</v>
          </cell>
          <cell r="AI15475">
            <v>0</v>
          </cell>
          <cell r="AJ15475">
            <v>0</v>
          </cell>
          <cell r="AN15475">
            <v>0</v>
          </cell>
        </row>
        <row r="15476">
          <cell r="X15476">
            <v>0</v>
          </cell>
          <cell r="Y15476">
            <v>0</v>
          </cell>
          <cell r="Z15476">
            <v>0</v>
          </cell>
          <cell r="AA15476">
            <v>0</v>
          </cell>
          <cell r="AE15476">
            <v>0</v>
          </cell>
          <cell r="AG15476">
            <v>0</v>
          </cell>
          <cell r="AH15476">
            <v>0</v>
          </cell>
          <cell r="AI15476">
            <v>0</v>
          </cell>
          <cell r="AJ15476">
            <v>0</v>
          </cell>
          <cell r="AN15476">
            <v>0</v>
          </cell>
        </row>
        <row r="15477">
          <cell r="X15477">
            <v>0</v>
          </cell>
          <cell r="Y15477">
            <v>0</v>
          </cell>
          <cell r="Z15477">
            <v>0</v>
          </cell>
          <cell r="AA15477">
            <v>0</v>
          </cell>
          <cell r="AE15477">
            <v>0</v>
          </cell>
          <cell r="AG15477">
            <v>0</v>
          </cell>
          <cell r="AH15477">
            <v>0</v>
          </cell>
          <cell r="AI15477">
            <v>0</v>
          </cell>
          <cell r="AJ15477">
            <v>0</v>
          </cell>
          <cell r="AN15477">
            <v>0</v>
          </cell>
        </row>
        <row r="15478">
          <cell r="X15478">
            <v>0</v>
          </cell>
          <cell r="Y15478">
            <v>0</v>
          </cell>
          <cell r="Z15478">
            <v>0</v>
          </cell>
          <cell r="AA15478">
            <v>0</v>
          </cell>
          <cell r="AE15478">
            <v>0</v>
          </cell>
          <cell r="AG15478">
            <v>0</v>
          </cell>
          <cell r="AH15478">
            <v>0</v>
          </cell>
          <cell r="AI15478">
            <v>0</v>
          </cell>
          <cell r="AJ15478">
            <v>0</v>
          </cell>
          <cell r="AN15478">
            <v>0</v>
          </cell>
        </row>
        <row r="15479">
          <cell r="X15479">
            <v>0</v>
          </cell>
          <cell r="Y15479">
            <v>0</v>
          </cell>
          <cell r="Z15479">
            <v>0</v>
          </cell>
          <cell r="AA15479">
            <v>0</v>
          </cell>
          <cell r="AE15479">
            <v>0</v>
          </cell>
          <cell r="AG15479">
            <v>0</v>
          </cell>
          <cell r="AH15479">
            <v>0</v>
          </cell>
          <cell r="AI15479">
            <v>0</v>
          </cell>
          <cell r="AJ15479">
            <v>0</v>
          </cell>
          <cell r="AN15479">
            <v>0</v>
          </cell>
        </row>
        <row r="15480">
          <cell r="X15480">
            <v>0</v>
          </cell>
          <cell r="Y15480">
            <v>0</v>
          </cell>
          <cell r="Z15480">
            <v>0</v>
          </cell>
          <cell r="AA15480">
            <v>0</v>
          </cell>
          <cell r="AE15480">
            <v>0</v>
          </cell>
          <cell r="AG15480">
            <v>0</v>
          </cell>
          <cell r="AH15480">
            <v>0</v>
          </cell>
          <cell r="AI15480">
            <v>0</v>
          </cell>
          <cell r="AJ15480">
            <v>0</v>
          </cell>
          <cell r="AN15480">
            <v>0</v>
          </cell>
        </row>
        <row r="15481">
          <cell r="X15481">
            <v>0</v>
          </cell>
          <cell r="Y15481">
            <v>0</v>
          </cell>
          <cell r="Z15481">
            <v>0</v>
          </cell>
          <cell r="AA15481">
            <v>0</v>
          </cell>
          <cell r="AE15481">
            <v>0</v>
          </cell>
          <cell r="AG15481">
            <v>0</v>
          </cell>
          <cell r="AH15481">
            <v>0</v>
          </cell>
          <cell r="AI15481">
            <v>0</v>
          </cell>
          <cell r="AJ15481">
            <v>0</v>
          </cell>
          <cell r="AN15481">
            <v>0</v>
          </cell>
        </row>
        <row r="15482">
          <cell r="X15482">
            <v>0</v>
          </cell>
          <cell r="Y15482">
            <v>0</v>
          </cell>
          <cell r="Z15482">
            <v>0</v>
          </cell>
          <cell r="AA15482">
            <v>0</v>
          </cell>
          <cell r="AE15482">
            <v>0</v>
          </cell>
          <cell r="AG15482">
            <v>0</v>
          </cell>
          <cell r="AH15482">
            <v>0</v>
          </cell>
          <cell r="AI15482">
            <v>0</v>
          </cell>
          <cell r="AJ15482">
            <v>0</v>
          </cell>
          <cell r="AN15482">
            <v>0</v>
          </cell>
        </row>
        <row r="15483">
          <cell r="X15483">
            <v>0</v>
          </cell>
          <cell r="Y15483">
            <v>0</v>
          </cell>
          <cell r="Z15483">
            <v>0</v>
          </cell>
          <cell r="AA15483">
            <v>0</v>
          </cell>
          <cell r="AE15483">
            <v>0</v>
          </cell>
          <cell r="AG15483">
            <v>0</v>
          </cell>
          <cell r="AH15483">
            <v>0</v>
          </cell>
          <cell r="AI15483">
            <v>0</v>
          </cell>
          <cell r="AJ15483">
            <v>0</v>
          </cell>
          <cell r="AN15483">
            <v>0</v>
          </cell>
        </row>
        <row r="15484">
          <cell r="X15484">
            <v>0</v>
          </cell>
          <cell r="Y15484">
            <v>0</v>
          </cell>
          <cell r="Z15484">
            <v>0</v>
          </cell>
          <cell r="AA15484">
            <v>0</v>
          </cell>
          <cell r="AE15484">
            <v>0</v>
          </cell>
          <cell r="AG15484">
            <v>0</v>
          </cell>
          <cell r="AH15484">
            <v>0</v>
          </cell>
          <cell r="AI15484">
            <v>0</v>
          </cell>
          <cell r="AJ15484">
            <v>0</v>
          </cell>
          <cell r="AN15484">
            <v>0</v>
          </cell>
        </row>
        <row r="15485">
          <cell r="X15485">
            <v>0</v>
          </cell>
          <cell r="Y15485">
            <v>0</v>
          </cell>
          <cell r="Z15485">
            <v>0</v>
          </cell>
          <cell r="AA15485">
            <v>0</v>
          </cell>
          <cell r="AE15485">
            <v>0</v>
          </cell>
          <cell r="AG15485">
            <v>0</v>
          </cell>
          <cell r="AH15485">
            <v>0</v>
          </cell>
          <cell r="AI15485">
            <v>0</v>
          </cell>
          <cell r="AJ15485">
            <v>0</v>
          </cell>
          <cell r="AN15485">
            <v>0</v>
          </cell>
        </row>
        <row r="15486">
          <cell r="X15486">
            <v>0</v>
          </cell>
          <cell r="Y15486">
            <v>0</v>
          </cell>
          <cell r="Z15486">
            <v>0</v>
          </cell>
          <cell r="AA15486">
            <v>0</v>
          </cell>
          <cell r="AE15486">
            <v>0</v>
          </cell>
          <cell r="AG15486">
            <v>0</v>
          </cell>
          <cell r="AH15486">
            <v>0</v>
          </cell>
          <cell r="AI15486">
            <v>0</v>
          </cell>
          <cell r="AJ15486">
            <v>0</v>
          </cell>
          <cell r="AN15486">
            <v>0</v>
          </cell>
        </row>
        <row r="15487">
          <cell r="X15487">
            <v>0</v>
          </cell>
          <cell r="Y15487">
            <v>0</v>
          </cell>
          <cell r="Z15487">
            <v>0</v>
          </cell>
          <cell r="AA15487">
            <v>0</v>
          </cell>
          <cell r="AE15487">
            <v>0</v>
          </cell>
          <cell r="AG15487">
            <v>0</v>
          </cell>
          <cell r="AH15487">
            <v>0</v>
          </cell>
          <cell r="AI15487">
            <v>0</v>
          </cell>
          <cell r="AJ15487">
            <v>0</v>
          </cell>
          <cell r="AN15487">
            <v>0</v>
          </cell>
        </row>
        <row r="15488">
          <cell r="X15488">
            <v>0</v>
          </cell>
          <cell r="Y15488">
            <v>0</v>
          </cell>
          <cell r="Z15488">
            <v>0</v>
          </cell>
          <cell r="AA15488">
            <v>0</v>
          </cell>
          <cell r="AE15488">
            <v>0</v>
          </cell>
          <cell r="AG15488">
            <v>0</v>
          </cell>
          <cell r="AH15488">
            <v>0</v>
          </cell>
          <cell r="AI15488">
            <v>0</v>
          </cell>
          <cell r="AJ15488">
            <v>0</v>
          </cell>
          <cell r="AN15488">
            <v>0</v>
          </cell>
        </row>
        <row r="15489">
          <cell r="X15489">
            <v>0</v>
          </cell>
          <cell r="Y15489">
            <v>0</v>
          </cell>
          <cell r="Z15489">
            <v>0</v>
          </cell>
          <cell r="AA15489">
            <v>0</v>
          </cell>
          <cell r="AE15489">
            <v>0</v>
          </cell>
          <cell r="AG15489">
            <v>0</v>
          </cell>
          <cell r="AH15489">
            <v>0</v>
          </cell>
          <cell r="AI15489">
            <v>0</v>
          </cell>
          <cell r="AJ15489">
            <v>0</v>
          </cell>
          <cell r="AN15489">
            <v>0</v>
          </cell>
        </row>
        <row r="15490">
          <cell r="X15490">
            <v>0</v>
          </cell>
          <cell r="Y15490">
            <v>0</v>
          </cell>
          <cell r="Z15490">
            <v>0</v>
          </cell>
          <cell r="AA15490">
            <v>0</v>
          </cell>
          <cell r="AE15490">
            <v>0</v>
          </cell>
          <cell r="AG15490">
            <v>0</v>
          </cell>
          <cell r="AH15490">
            <v>0</v>
          </cell>
          <cell r="AI15490">
            <v>0</v>
          </cell>
          <cell r="AJ15490">
            <v>0</v>
          </cell>
          <cell r="AN15490">
            <v>0</v>
          </cell>
        </row>
        <row r="15491">
          <cell r="X15491">
            <v>0</v>
          </cell>
          <cell r="Y15491">
            <v>0</v>
          </cell>
          <cell r="Z15491">
            <v>0</v>
          </cell>
          <cell r="AA15491">
            <v>0</v>
          </cell>
          <cell r="AE15491">
            <v>0</v>
          </cell>
          <cell r="AG15491">
            <v>0</v>
          </cell>
          <cell r="AH15491">
            <v>0</v>
          </cell>
          <cell r="AI15491">
            <v>0</v>
          </cell>
          <cell r="AJ15491">
            <v>0</v>
          </cell>
          <cell r="AN15491">
            <v>0</v>
          </cell>
        </row>
        <row r="15492">
          <cell r="X15492">
            <v>0</v>
          </cell>
          <cell r="Y15492">
            <v>0</v>
          </cell>
          <cell r="Z15492">
            <v>0</v>
          </cell>
          <cell r="AA15492">
            <v>0</v>
          </cell>
          <cell r="AE15492">
            <v>0</v>
          </cell>
          <cell r="AG15492">
            <v>0</v>
          </cell>
          <cell r="AH15492">
            <v>0</v>
          </cell>
          <cell r="AI15492">
            <v>0</v>
          </cell>
          <cell r="AJ15492">
            <v>0</v>
          </cell>
          <cell r="AN15492">
            <v>0</v>
          </cell>
        </row>
        <row r="15493">
          <cell r="X15493">
            <v>0</v>
          </cell>
          <cell r="Y15493">
            <v>0</v>
          </cell>
          <cell r="Z15493">
            <v>0</v>
          </cell>
          <cell r="AA15493">
            <v>0</v>
          </cell>
          <cell r="AE15493">
            <v>0</v>
          </cell>
          <cell r="AG15493">
            <v>0</v>
          </cell>
          <cell r="AH15493">
            <v>0</v>
          </cell>
          <cell r="AI15493">
            <v>0</v>
          </cell>
          <cell r="AJ15493">
            <v>0</v>
          </cell>
          <cell r="AN15493">
            <v>0</v>
          </cell>
        </row>
        <row r="15494">
          <cell r="X15494">
            <v>0</v>
          </cell>
          <cell r="Y15494">
            <v>0</v>
          </cell>
          <cell r="Z15494">
            <v>0</v>
          </cell>
          <cell r="AA15494">
            <v>0</v>
          </cell>
          <cell r="AE15494">
            <v>0</v>
          </cell>
          <cell r="AG15494">
            <v>0</v>
          </cell>
          <cell r="AH15494">
            <v>0</v>
          </cell>
          <cell r="AI15494">
            <v>0</v>
          </cell>
          <cell r="AJ15494">
            <v>0</v>
          </cell>
          <cell r="AN15494">
            <v>0</v>
          </cell>
        </row>
        <row r="15495">
          <cell r="X15495">
            <v>0</v>
          </cell>
          <cell r="Y15495">
            <v>0</v>
          </cell>
          <cell r="Z15495">
            <v>0</v>
          </cell>
          <cell r="AA15495">
            <v>0</v>
          </cell>
          <cell r="AE15495">
            <v>0</v>
          </cell>
          <cell r="AG15495">
            <v>0</v>
          </cell>
          <cell r="AH15495">
            <v>0</v>
          </cell>
          <cell r="AI15495">
            <v>0</v>
          </cell>
          <cell r="AJ15495">
            <v>0</v>
          </cell>
          <cell r="AN15495">
            <v>0</v>
          </cell>
        </row>
        <row r="15496">
          <cell r="X15496">
            <v>0</v>
          </cell>
          <cell r="Y15496">
            <v>0</v>
          </cell>
          <cell r="Z15496">
            <v>0</v>
          </cell>
          <cell r="AA15496">
            <v>0</v>
          </cell>
          <cell r="AE15496">
            <v>0</v>
          </cell>
          <cell r="AG15496">
            <v>0</v>
          </cell>
          <cell r="AH15496">
            <v>0</v>
          </cell>
          <cell r="AI15496">
            <v>0</v>
          </cell>
          <cell r="AJ15496">
            <v>0</v>
          </cell>
          <cell r="AN15496">
            <v>0</v>
          </cell>
        </row>
        <row r="15497">
          <cell r="X15497">
            <v>0</v>
          </cell>
          <cell r="Y15497">
            <v>0</v>
          </cell>
          <cell r="Z15497">
            <v>0</v>
          </cell>
          <cell r="AA15497">
            <v>0</v>
          </cell>
          <cell r="AE15497">
            <v>0</v>
          </cell>
          <cell r="AG15497">
            <v>0</v>
          </cell>
          <cell r="AH15497">
            <v>0</v>
          </cell>
          <cell r="AI15497">
            <v>0</v>
          </cell>
          <cell r="AJ15497">
            <v>0</v>
          </cell>
          <cell r="AN15497">
            <v>0</v>
          </cell>
        </row>
        <row r="15498">
          <cell r="X15498">
            <v>0</v>
          </cell>
          <cell r="Y15498">
            <v>0</v>
          </cell>
          <cell r="Z15498">
            <v>0</v>
          </cell>
          <cell r="AA15498">
            <v>0</v>
          </cell>
          <cell r="AE15498">
            <v>0</v>
          </cell>
          <cell r="AG15498">
            <v>0</v>
          </cell>
          <cell r="AH15498">
            <v>0</v>
          </cell>
          <cell r="AI15498">
            <v>0</v>
          </cell>
          <cell r="AJ15498">
            <v>0</v>
          </cell>
          <cell r="AN15498">
            <v>0</v>
          </cell>
        </row>
        <row r="15499">
          <cell r="X15499">
            <v>0</v>
          </cell>
          <cell r="Y15499">
            <v>0</v>
          </cell>
          <cell r="Z15499">
            <v>0</v>
          </cell>
          <cell r="AA15499">
            <v>0</v>
          </cell>
          <cell r="AE15499">
            <v>0</v>
          </cell>
          <cell r="AG15499">
            <v>0</v>
          </cell>
          <cell r="AH15499">
            <v>0</v>
          </cell>
          <cell r="AI15499">
            <v>0</v>
          </cell>
          <cell r="AJ15499">
            <v>0</v>
          </cell>
          <cell r="AN15499">
            <v>0</v>
          </cell>
        </row>
        <row r="15500">
          <cell r="X15500">
            <v>0</v>
          </cell>
          <cell r="Y15500">
            <v>0</v>
          </cell>
          <cell r="Z15500">
            <v>0</v>
          </cell>
          <cell r="AA15500">
            <v>0</v>
          </cell>
          <cell r="AE15500">
            <v>0</v>
          </cell>
          <cell r="AG15500">
            <v>0</v>
          </cell>
          <cell r="AH15500">
            <v>0</v>
          </cell>
          <cell r="AI15500">
            <v>0</v>
          </cell>
          <cell r="AJ15500">
            <v>0</v>
          </cell>
          <cell r="AN15500">
            <v>0</v>
          </cell>
        </row>
        <row r="15501">
          <cell r="X15501">
            <v>0</v>
          </cell>
          <cell r="Y15501">
            <v>0</v>
          </cell>
          <cell r="Z15501">
            <v>0</v>
          </cell>
          <cell r="AA15501">
            <v>0</v>
          </cell>
          <cell r="AE15501">
            <v>0</v>
          </cell>
          <cell r="AG15501">
            <v>0</v>
          </cell>
          <cell r="AH15501">
            <v>0</v>
          </cell>
          <cell r="AI15501">
            <v>0</v>
          </cell>
          <cell r="AJ15501">
            <v>0</v>
          </cell>
          <cell r="AN15501">
            <v>0</v>
          </cell>
        </row>
        <row r="15502">
          <cell r="X15502">
            <v>0</v>
          </cell>
          <cell r="Y15502">
            <v>0</v>
          </cell>
          <cell r="Z15502">
            <v>0</v>
          </cell>
          <cell r="AA15502">
            <v>0</v>
          </cell>
          <cell r="AE15502">
            <v>0</v>
          </cell>
          <cell r="AG15502">
            <v>0</v>
          </cell>
          <cell r="AH15502">
            <v>0</v>
          </cell>
          <cell r="AI15502">
            <v>0</v>
          </cell>
          <cell r="AJ15502">
            <v>0</v>
          </cell>
          <cell r="AN15502">
            <v>0</v>
          </cell>
        </row>
        <row r="15503">
          <cell r="X15503">
            <v>0</v>
          </cell>
          <cell r="Y15503">
            <v>0</v>
          </cell>
          <cell r="Z15503">
            <v>0</v>
          </cell>
          <cell r="AA15503">
            <v>0</v>
          </cell>
          <cell r="AE15503">
            <v>0</v>
          </cell>
          <cell r="AG15503">
            <v>0</v>
          </cell>
          <cell r="AH15503">
            <v>0</v>
          </cell>
          <cell r="AI15503">
            <v>0</v>
          </cell>
          <cell r="AJ15503">
            <v>0</v>
          </cell>
          <cell r="AN15503">
            <v>0</v>
          </cell>
        </row>
        <row r="15504">
          <cell r="X15504">
            <v>0</v>
          </cell>
          <cell r="Y15504">
            <v>0</v>
          </cell>
          <cell r="Z15504">
            <v>0</v>
          </cell>
          <cell r="AA15504">
            <v>0</v>
          </cell>
          <cell r="AE15504">
            <v>0</v>
          </cell>
          <cell r="AG15504">
            <v>0</v>
          </cell>
          <cell r="AH15504">
            <v>0</v>
          </cell>
          <cell r="AI15504">
            <v>0</v>
          </cell>
          <cell r="AJ15504">
            <v>0</v>
          </cell>
          <cell r="AN15504">
            <v>0</v>
          </cell>
        </row>
        <row r="15505">
          <cell r="X15505">
            <v>0</v>
          </cell>
          <cell r="Y15505">
            <v>0</v>
          </cell>
          <cell r="Z15505">
            <v>0</v>
          </cell>
          <cell r="AA15505">
            <v>0</v>
          </cell>
          <cell r="AE15505">
            <v>0</v>
          </cell>
          <cell r="AG15505">
            <v>0</v>
          </cell>
          <cell r="AH15505">
            <v>0</v>
          </cell>
          <cell r="AI15505">
            <v>0</v>
          </cell>
          <cell r="AJ15505">
            <v>0</v>
          </cell>
          <cell r="AN15505">
            <v>0</v>
          </cell>
        </row>
        <row r="15506">
          <cell r="X15506">
            <v>0</v>
          </cell>
          <cell r="Y15506">
            <v>0</v>
          </cell>
          <cell r="Z15506">
            <v>0</v>
          </cell>
          <cell r="AA15506">
            <v>0</v>
          </cell>
          <cell r="AE15506">
            <v>0</v>
          </cell>
          <cell r="AG15506">
            <v>0</v>
          </cell>
          <cell r="AH15506">
            <v>0</v>
          </cell>
          <cell r="AI15506">
            <v>0</v>
          </cell>
          <cell r="AJ15506">
            <v>0</v>
          </cell>
          <cell r="AN15506">
            <v>0</v>
          </cell>
        </row>
        <row r="15507">
          <cell r="X15507">
            <v>0</v>
          </cell>
          <cell r="Y15507">
            <v>0</v>
          </cell>
          <cell r="Z15507">
            <v>0</v>
          </cell>
          <cell r="AA15507">
            <v>0</v>
          </cell>
          <cell r="AE15507">
            <v>0</v>
          </cell>
          <cell r="AG15507">
            <v>0</v>
          </cell>
          <cell r="AH15507">
            <v>0</v>
          </cell>
          <cell r="AI15507">
            <v>0</v>
          </cell>
          <cell r="AJ15507">
            <v>0</v>
          </cell>
          <cell r="AN15507">
            <v>0</v>
          </cell>
        </row>
        <row r="15508">
          <cell r="X15508">
            <v>0</v>
          </cell>
          <cell r="Y15508">
            <v>0</v>
          </cell>
          <cell r="Z15508">
            <v>0</v>
          </cell>
          <cell r="AA15508">
            <v>0</v>
          </cell>
          <cell r="AE15508">
            <v>0</v>
          </cell>
          <cell r="AG15508">
            <v>0</v>
          </cell>
          <cell r="AH15508">
            <v>0</v>
          </cell>
          <cell r="AI15508">
            <v>0</v>
          </cell>
          <cell r="AJ15508">
            <v>0</v>
          </cell>
          <cell r="AN15508">
            <v>0</v>
          </cell>
        </row>
        <row r="15509">
          <cell r="X15509">
            <v>0</v>
          </cell>
          <cell r="Y15509">
            <v>0</v>
          </cell>
          <cell r="Z15509">
            <v>0</v>
          </cell>
          <cell r="AA15509">
            <v>0</v>
          </cell>
          <cell r="AE15509">
            <v>0</v>
          </cell>
          <cell r="AG15509">
            <v>0</v>
          </cell>
          <cell r="AH15509">
            <v>0</v>
          </cell>
          <cell r="AI15509">
            <v>0</v>
          </cell>
          <cell r="AJ15509">
            <v>0</v>
          </cell>
          <cell r="AN15509">
            <v>0</v>
          </cell>
        </row>
        <row r="15510">
          <cell r="X15510">
            <v>0</v>
          </cell>
          <cell r="Y15510">
            <v>0</v>
          </cell>
          <cell r="Z15510">
            <v>0</v>
          </cell>
          <cell r="AA15510">
            <v>0</v>
          </cell>
          <cell r="AE15510">
            <v>0</v>
          </cell>
          <cell r="AG15510">
            <v>0</v>
          </cell>
          <cell r="AH15510">
            <v>0</v>
          </cell>
          <cell r="AI15510">
            <v>0</v>
          </cell>
          <cell r="AJ15510">
            <v>0</v>
          </cell>
          <cell r="AN15510">
            <v>0</v>
          </cell>
        </row>
        <row r="15511">
          <cell r="X15511">
            <v>0</v>
          </cell>
          <cell r="Y15511">
            <v>0</v>
          </cell>
          <cell r="Z15511">
            <v>0</v>
          </cell>
          <cell r="AA15511">
            <v>0</v>
          </cell>
          <cell r="AE15511">
            <v>0</v>
          </cell>
          <cell r="AG15511">
            <v>0</v>
          </cell>
          <cell r="AH15511">
            <v>0</v>
          </cell>
          <cell r="AI15511">
            <v>0</v>
          </cell>
          <cell r="AJ15511">
            <v>0</v>
          </cell>
          <cell r="AN15511">
            <v>0</v>
          </cell>
        </row>
        <row r="15512">
          <cell r="X15512">
            <v>0</v>
          </cell>
          <cell r="Y15512">
            <v>0</v>
          </cell>
          <cell r="Z15512">
            <v>0</v>
          </cell>
          <cell r="AA15512">
            <v>0</v>
          </cell>
          <cell r="AE15512">
            <v>0</v>
          </cell>
          <cell r="AG15512">
            <v>0</v>
          </cell>
          <cell r="AH15512">
            <v>0</v>
          </cell>
          <cell r="AI15512">
            <v>0</v>
          </cell>
          <cell r="AJ15512">
            <v>0</v>
          </cell>
          <cell r="AN15512">
            <v>0</v>
          </cell>
        </row>
        <row r="15513">
          <cell r="X15513">
            <v>0</v>
          </cell>
          <cell r="Y15513">
            <v>0</v>
          </cell>
          <cell r="Z15513">
            <v>0</v>
          </cell>
          <cell r="AA15513">
            <v>0</v>
          </cell>
          <cell r="AE15513">
            <v>0</v>
          </cell>
          <cell r="AG15513">
            <v>0</v>
          </cell>
          <cell r="AH15513">
            <v>0</v>
          </cell>
          <cell r="AI15513">
            <v>0</v>
          </cell>
          <cell r="AJ15513">
            <v>0</v>
          </cell>
          <cell r="AN15513">
            <v>0</v>
          </cell>
        </row>
        <row r="15514">
          <cell r="X15514">
            <v>0</v>
          </cell>
          <cell r="Y15514">
            <v>0</v>
          </cell>
          <cell r="Z15514">
            <v>0</v>
          </cell>
          <cell r="AA15514">
            <v>0</v>
          </cell>
          <cell r="AE15514">
            <v>0</v>
          </cell>
          <cell r="AG15514">
            <v>0</v>
          </cell>
          <cell r="AH15514">
            <v>0</v>
          </cell>
          <cell r="AI15514">
            <v>0</v>
          </cell>
          <cell r="AJ15514">
            <v>0</v>
          </cell>
          <cell r="AN15514">
            <v>0</v>
          </cell>
        </row>
        <row r="15515">
          <cell r="X15515">
            <v>0</v>
          </cell>
          <cell r="Y15515">
            <v>0</v>
          </cell>
          <cell r="Z15515">
            <v>0</v>
          </cell>
          <cell r="AA15515">
            <v>0</v>
          </cell>
          <cell r="AE15515">
            <v>0</v>
          </cell>
          <cell r="AG15515">
            <v>0</v>
          </cell>
          <cell r="AH15515">
            <v>0</v>
          </cell>
          <cell r="AI15515">
            <v>0</v>
          </cell>
          <cell r="AJ15515">
            <v>0</v>
          </cell>
          <cell r="AN15515">
            <v>0</v>
          </cell>
        </row>
        <row r="15516">
          <cell r="X15516">
            <v>0</v>
          </cell>
          <cell r="Y15516">
            <v>0</v>
          </cell>
          <cell r="Z15516">
            <v>0</v>
          </cell>
          <cell r="AA15516">
            <v>0</v>
          </cell>
          <cell r="AE15516">
            <v>0</v>
          </cell>
          <cell r="AG15516">
            <v>0</v>
          </cell>
          <cell r="AH15516">
            <v>0</v>
          </cell>
          <cell r="AI15516">
            <v>0</v>
          </cell>
          <cell r="AJ15516">
            <v>0</v>
          </cell>
          <cell r="AN15516">
            <v>0</v>
          </cell>
        </row>
        <row r="15517">
          <cell r="X15517">
            <v>0</v>
          </cell>
          <cell r="Y15517">
            <v>0</v>
          </cell>
          <cell r="Z15517">
            <v>0</v>
          </cell>
          <cell r="AA15517">
            <v>0</v>
          </cell>
          <cell r="AE15517">
            <v>0</v>
          </cell>
          <cell r="AG15517">
            <v>0</v>
          </cell>
          <cell r="AH15517">
            <v>0</v>
          </cell>
          <cell r="AI15517">
            <v>0</v>
          </cell>
          <cell r="AJ15517">
            <v>0</v>
          </cell>
          <cell r="AN15517">
            <v>0</v>
          </cell>
        </row>
        <row r="15518">
          <cell r="X15518">
            <v>0</v>
          </cell>
          <cell r="Y15518">
            <v>0</v>
          </cell>
          <cell r="Z15518">
            <v>0</v>
          </cell>
          <cell r="AA15518">
            <v>0</v>
          </cell>
          <cell r="AE15518">
            <v>0</v>
          </cell>
          <cell r="AG15518">
            <v>0</v>
          </cell>
          <cell r="AH15518">
            <v>0</v>
          </cell>
          <cell r="AI15518">
            <v>0</v>
          </cell>
          <cell r="AJ15518">
            <v>0</v>
          </cell>
          <cell r="AN15518">
            <v>0</v>
          </cell>
        </row>
        <row r="15519">
          <cell r="X15519">
            <v>0</v>
          </cell>
          <cell r="Y15519">
            <v>0</v>
          </cell>
          <cell r="Z15519">
            <v>0</v>
          </cell>
          <cell r="AA15519">
            <v>0</v>
          </cell>
          <cell r="AE15519">
            <v>0</v>
          </cell>
          <cell r="AG15519">
            <v>0</v>
          </cell>
          <cell r="AH15519">
            <v>0</v>
          </cell>
          <cell r="AI15519">
            <v>0</v>
          </cell>
          <cell r="AJ15519">
            <v>0</v>
          </cell>
          <cell r="AN15519">
            <v>0</v>
          </cell>
        </row>
        <row r="15520">
          <cell r="X15520">
            <v>0</v>
          </cell>
          <cell r="Y15520">
            <v>0</v>
          </cell>
          <cell r="Z15520">
            <v>0</v>
          </cell>
          <cell r="AA15520">
            <v>0</v>
          </cell>
          <cell r="AE15520">
            <v>0</v>
          </cell>
          <cell r="AG15520">
            <v>0</v>
          </cell>
          <cell r="AH15520">
            <v>0</v>
          </cell>
          <cell r="AI15520">
            <v>0</v>
          </cell>
          <cell r="AJ15520">
            <v>0</v>
          </cell>
          <cell r="AN15520">
            <v>0</v>
          </cell>
        </row>
        <row r="15521">
          <cell r="X15521">
            <v>0</v>
          </cell>
          <cell r="Y15521">
            <v>0</v>
          </cell>
          <cell r="Z15521">
            <v>0</v>
          </cell>
          <cell r="AA15521">
            <v>0</v>
          </cell>
          <cell r="AE15521">
            <v>0</v>
          </cell>
          <cell r="AG15521">
            <v>0</v>
          </cell>
          <cell r="AH15521">
            <v>0</v>
          </cell>
          <cell r="AI15521">
            <v>0</v>
          </cell>
          <cell r="AJ15521">
            <v>0</v>
          </cell>
          <cell r="AN15521">
            <v>0</v>
          </cell>
        </row>
        <row r="15522">
          <cell r="X15522">
            <v>0</v>
          </cell>
          <cell r="Y15522">
            <v>0</v>
          </cell>
          <cell r="Z15522">
            <v>0</v>
          </cell>
          <cell r="AA15522">
            <v>0</v>
          </cell>
          <cell r="AE15522">
            <v>0</v>
          </cell>
          <cell r="AG15522">
            <v>0</v>
          </cell>
          <cell r="AH15522">
            <v>0</v>
          </cell>
          <cell r="AI15522">
            <v>0</v>
          </cell>
          <cell r="AJ15522">
            <v>0</v>
          </cell>
          <cell r="AN15522">
            <v>0</v>
          </cell>
        </row>
        <row r="15523">
          <cell r="X15523">
            <v>0</v>
          </cell>
          <cell r="Y15523">
            <v>0</v>
          </cell>
          <cell r="Z15523">
            <v>0</v>
          </cell>
          <cell r="AA15523">
            <v>0</v>
          </cell>
          <cell r="AE15523">
            <v>0</v>
          </cell>
          <cell r="AG15523">
            <v>0</v>
          </cell>
          <cell r="AH15523">
            <v>0</v>
          </cell>
          <cell r="AI15523">
            <v>0</v>
          </cell>
          <cell r="AJ15523">
            <v>0</v>
          </cell>
          <cell r="AN15523">
            <v>0</v>
          </cell>
        </row>
        <row r="15524">
          <cell r="X15524">
            <v>0</v>
          </cell>
          <cell r="Y15524">
            <v>0</v>
          </cell>
          <cell r="Z15524">
            <v>0</v>
          </cell>
          <cell r="AA15524">
            <v>0</v>
          </cell>
          <cell r="AE15524">
            <v>0</v>
          </cell>
          <cell r="AG15524">
            <v>0</v>
          </cell>
          <cell r="AH15524">
            <v>0</v>
          </cell>
          <cell r="AI15524">
            <v>0</v>
          </cell>
          <cell r="AJ15524">
            <v>0</v>
          </cell>
          <cell r="AN15524">
            <v>0</v>
          </cell>
        </row>
        <row r="15525">
          <cell r="X15525">
            <v>0</v>
          </cell>
          <cell r="Y15525">
            <v>0</v>
          </cell>
          <cell r="Z15525">
            <v>0</v>
          </cell>
          <cell r="AA15525">
            <v>0</v>
          </cell>
          <cell r="AE15525">
            <v>0</v>
          </cell>
          <cell r="AG15525">
            <v>0</v>
          </cell>
          <cell r="AH15525">
            <v>0</v>
          </cell>
          <cell r="AI15525">
            <v>0</v>
          </cell>
          <cell r="AJ15525">
            <v>0</v>
          </cell>
          <cell r="AN15525">
            <v>0</v>
          </cell>
        </row>
        <row r="15526">
          <cell r="X15526">
            <v>0</v>
          </cell>
          <cell r="Y15526">
            <v>0</v>
          </cell>
          <cell r="Z15526">
            <v>0</v>
          </cell>
          <cell r="AA15526">
            <v>0</v>
          </cell>
          <cell r="AE15526">
            <v>0</v>
          </cell>
          <cell r="AG15526">
            <v>0</v>
          </cell>
          <cell r="AH15526">
            <v>0</v>
          </cell>
          <cell r="AI15526">
            <v>0</v>
          </cell>
          <cell r="AJ15526">
            <v>0</v>
          </cell>
          <cell r="AN15526">
            <v>0</v>
          </cell>
        </row>
        <row r="15527">
          <cell r="X15527">
            <v>0</v>
          </cell>
          <cell r="Y15527">
            <v>0</v>
          </cell>
          <cell r="Z15527">
            <v>0</v>
          </cell>
          <cell r="AA15527">
            <v>0</v>
          </cell>
          <cell r="AE15527">
            <v>0</v>
          </cell>
          <cell r="AG15527">
            <v>0</v>
          </cell>
          <cell r="AH15527">
            <v>0</v>
          </cell>
          <cell r="AI15527">
            <v>0</v>
          </cell>
          <cell r="AJ15527">
            <v>0</v>
          </cell>
          <cell r="AN15527">
            <v>0</v>
          </cell>
        </row>
        <row r="15528">
          <cell r="X15528">
            <v>0</v>
          </cell>
          <cell r="Y15528">
            <v>0</v>
          </cell>
          <cell r="Z15528">
            <v>0</v>
          </cell>
          <cell r="AA15528">
            <v>0</v>
          </cell>
          <cell r="AE15528">
            <v>0</v>
          </cell>
          <cell r="AG15528">
            <v>0</v>
          </cell>
          <cell r="AH15528">
            <v>0</v>
          </cell>
          <cell r="AI15528">
            <v>0</v>
          </cell>
          <cell r="AJ15528">
            <v>0</v>
          </cell>
          <cell r="AN15528">
            <v>0</v>
          </cell>
        </row>
        <row r="15529">
          <cell r="X15529">
            <v>0</v>
          </cell>
          <cell r="Y15529">
            <v>0</v>
          </cell>
          <cell r="Z15529">
            <v>0</v>
          </cell>
          <cell r="AA15529">
            <v>0</v>
          </cell>
          <cell r="AE15529">
            <v>0</v>
          </cell>
          <cell r="AG15529">
            <v>0</v>
          </cell>
          <cell r="AH15529">
            <v>0</v>
          </cell>
          <cell r="AI15529">
            <v>0</v>
          </cell>
          <cell r="AJ15529">
            <v>0</v>
          </cell>
          <cell r="AN15529">
            <v>0</v>
          </cell>
        </row>
        <row r="15530">
          <cell r="X15530">
            <v>0</v>
          </cell>
          <cell r="Y15530">
            <v>0</v>
          </cell>
          <cell r="Z15530">
            <v>0</v>
          </cell>
          <cell r="AA15530">
            <v>0</v>
          </cell>
          <cell r="AE15530">
            <v>0</v>
          </cell>
          <cell r="AG15530">
            <v>0</v>
          </cell>
          <cell r="AH15530">
            <v>0</v>
          </cell>
          <cell r="AI15530">
            <v>0</v>
          </cell>
          <cell r="AJ15530">
            <v>0</v>
          </cell>
          <cell r="AN15530">
            <v>0</v>
          </cell>
        </row>
        <row r="15531">
          <cell r="X15531">
            <v>0</v>
          </cell>
          <cell r="Y15531">
            <v>0</v>
          </cell>
          <cell r="Z15531">
            <v>0</v>
          </cell>
          <cell r="AA15531">
            <v>0</v>
          </cell>
          <cell r="AE15531">
            <v>0</v>
          </cell>
          <cell r="AG15531">
            <v>0</v>
          </cell>
          <cell r="AH15531">
            <v>0</v>
          </cell>
          <cell r="AI15531">
            <v>0</v>
          </cell>
          <cell r="AJ15531">
            <v>0</v>
          </cell>
          <cell r="AN15531">
            <v>0</v>
          </cell>
        </row>
        <row r="15532">
          <cell r="X15532">
            <v>0</v>
          </cell>
          <cell r="Y15532">
            <v>0</v>
          </cell>
          <cell r="Z15532">
            <v>0</v>
          </cell>
          <cell r="AA15532">
            <v>0</v>
          </cell>
          <cell r="AE15532">
            <v>0</v>
          </cell>
          <cell r="AG15532">
            <v>0</v>
          </cell>
          <cell r="AH15532">
            <v>0</v>
          </cell>
          <cell r="AI15532">
            <v>0</v>
          </cell>
          <cell r="AJ15532">
            <v>0</v>
          </cell>
          <cell r="AN15532">
            <v>0</v>
          </cell>
        </row>
        <row r="15533">
          <cell r="X15533">
            <v>0</v>
          </cell>
          <cell r="Y15533">
            <v>0</v>
          </cell>
          <cell r="Z15533">
            <v>0</v>
          </cell>
          <cell r="AA15533">
            <v>0</v>
          </cell>
          <cell r="AE15533">
            <v>0</v>
          </cell>
          <cell r="AG15533">
            <v>0</v>
          </cell>
          <cell r="AH15533">
            <v>0</v>
          </cell>
          <cell r="AI15533">
            <v>0</v>
          </cell>
          <cell r="AJ15533">
            <v>0</v>
          </cell>
          <cell r="AN15533">
            <v>0</v>
          </cell>
        </row>
        <row r="15534">
          <cell r="X15534">
            <v>0</v>
          </cell>
          <cell r="Y15534">
            <v>0</v>
          </cell>
          <cell r="Z15534">
            <v>0</v>
          </cell>
          <cell r="AA15534">
            <v>0</v>
          </cell>
          <cell r="AE15534">
            <v>0</v>
          </cell>
          <cell r="AG15534">
            <v>0</v>
          </cell>
          <cell r="AH15534">
            <v>0</v>
          </cell>
          <cell r="AI15534">
            <v>0</v>
          </cell>
          <cell r="AJ15534">
            <v>0</v>
          </cell>
          <cell r="AN15534">
            <v>0</v>
          </cell>
        </row>
        <row r="15535">
          <cell r="X15535">
            <v>0</v>
          </cell>
          <cell r="Y15535">
            <v>0</v>
          </cell>
          <cell r="Z15535">
            <v>0</v>
          </cell>
          <cell r="AA15535">
            <v>0</v>
          </cell>
          <cell r="AE15535">
            <v>0</v>
          </cell>
          <cell r="AG15535">
            <v>0</v>
          </cell>
          <cell r="AH15535">
            <v>0</v>
          </cell>
          <cell r="AI15535">
            <v>0</v>
          </cell>
          <cell r="AJ15535">
            <v>0</v>
          </cell>
          <cell r="AN15535">
            <v>0</v>
          </cell>
        </row>
        <row r="15536">
          <cell r="X15536">
            <v>0</v>
          </cell>
          <cell r="Y15536">
            <v>0</v>
          </cell>
          <cell r="Z15536">
            <v>0</v>
          </cell>
          <cell r="AA15536">
            <v>0</v>
          </cell>
          <cell r="AE15536">
            <v>0</v>
          </cell>
          <cell r="AG15536">
            <v>0</v>
          </cell>
          <cell r="AH15536">
            <v>0</v>
          </cell>
          <cell r="AI15536">
            <v>0</v>
          </cell>
          <cell r="AJ15536">
            <v>0</v>
          </cell>
          <cell r="AN15536">
            <v>0</v>
          </cell>
        </row>
        <row r="15537">
          <cell r="X15537">
            <v>0</v>
          </cell>
          <cell r="Y15537">
            <v>0</v>
          </cell>
          <cell r="Z15537">
            <v>0</v>
          </cell>
          <cell r="AA15537">
            <v>0</v>
          </cell>
          <cell r="AE15537">
            <v>0</v>
          </cell>
          <cell r="AG15537">
            <v>0</v>
          </cell>
          <cell r="AH15537">
            <v>0</v>
          </cell>
          <cell r="AI15537">
            <v>0</v>
          </cell>
          <cell r="AJ15537">
            <v>0</v>
          </cell>
          <cell r="AN15537">
            <v>0</v>
          </cell>
        </row>
        <row r="15538">
          <cell r="X15538">
            <v>0</v>
          </cell>
          <cell r="Y15538">
            <v>0</v>
          </cell>
          <cell r="Z15538">
            <v>0</v>
          </cell>
          <cell r="AA15538">
            <v>0</v>
          </cell>
          <cell r="AE15538">
            <v>0</v>
          </cell>
          <cell r="AG15538">
            <v>0</v>
          </cell>
          <cell r="AH15538">
            <v>0</v>
          </cell>
          <cell r="AI15538">
            <v>0</v>
          </cell>
          <cell r="AJ15538">
            <v>0</v>
          </cell>
          <cell r="AN15538">
            <v>0</v>
          </cell>
        </row>
        <row r="15539">
          <cell r="X15539">
            <v>0</v>
          </cell>
          <cell r="Y15539">
            <v>0</v>
          </cell>
          <cell r="Z15539">
            <v>0</v>
          </cell>
          <cell r="AA15539">
            <v>0</v>
          </cell>
          <cell r="AE15539">
            <v>0</v>
          </cell>
          <cell r="AG15539">
            <v>0</v>
          </cell>
          <cell r="AH15539">
            <v>0</v>
          </cell>
          <cell r="AI15539">
            <v>0</v>
          </cell>
          <cell r="AJ15539">
            <v>0</v>
          </cell>
          <cell r="AN15539">
            <v>0</v>
          </cell>
        </row>
        <row r="15540">
          <cell r="X15540">
            <v>0</v>
          </cell>
          <cell r="Y15540">
            <v>0</v>
          </cell>
          <cell r="Z15540">
            <v>0</v>
          </cell>
          <cell r="AA15540">
            <v>0</v>
          </cell>
          <cell r="AE15540">
            <v>0</v>
          </cell>
          <cell r="AG15540">
            <v>0</v>
          </cell>
          <cell r="AH15540">
            <v>0</v>
          </cell>
          <cell r="AI15540">
            <v>0</v>
          </cell>
          <cell r="AJ15540">
            <v>0</v>
          </cell>
          <cell r="AN15540">
            <v>0</v>
          </cell>
        </row>
        <row r="15541">
          <cell r="X15541">
            <v>0</v>
          </cell>
          <cell r="Y15541">
            <v>0</v>
          </cell>
          <cell r="Z15541">
            <v>0</v>
          </cell>
          <cell r="AA15541">
            <v>0</v>
          </cell>
          <cell r="AE15541">
            <v>0</v>
          </cell>
          <cell r="AG15541">
            <v>0</v>
          </cell>
          <cell r="AH15541">
            <v>0</v>
          </cell>
          <cell r="AI15541">
            <v>0</v>
          </cell>
          <cell r="AJ15541">
            <v>0</v>
          </cell>
          <cell r="AN15541">
            <v>0</v>
          </cell>
        </row>
        <row r="15542">
          <cell r="X15542">
            <v>0</v>
          </cell>
          <cell r="Y15542">
            <v>0</v>
          </cell>
          <cell r="Z15542">
            <v>0</v>
          </cell>
          <cell r="AA15542">
            <v>0</v>
          </cell>
          <cell r="AE15542">
            <v>0</v>
          </cell>
          <cell r="AG15542">
            <v>0</v>
          </cell>
          <cell r="AH15542">
            <v>0</v>
          </cell>
          <cell r="AI15542">
            <v>0</v>
          </cell>
          <cell r="AJ15542">
            <v>0</v>
          </cell>
          <cell r="AN15542">
            <v>0</v>
          </cell>
        </row>
        <row r="15543">
          <cell r="X15543">
            <v>0</v>
          </cell>
          <cell r="Y15543">
            <v>0</v>
          </cell>
          <cell r="Z15543">
            <v>0</v>
          </cell>
          <cell r="AA15543">
            <v>0</v>
          </cell>
          <cell r="AE15543">
            <v>0</v>
          </cell>
          <cell r="AG15543">
            <v>0</v>
          </cell>
          <cell r="AH15543">
            <v>0</v>
          </cell>
          <cell r="AI15543">
            <v>0</v>
          </cell>
          <cell r="AJ15543">
            <v>0</v>
          </cell>
          <cell r="AN15543">
            <v>0</v>
          </cell>
        </row>
        <row r="15544">
          <cell r="X15544">
            <v>0</v>
          </cell>
          <cell r="Y15544">
            <v>0</v>
          </cell>
          <cell r="Z15544">
            <v>0</v>
          </cell>
          <cell r="AA15544">
            <v>0</v>
          </cell>
          <cell r="AE15544">
            <v>0</v>
          </cell>
          <cell r="AG15544">
            <v>0</v>
          </cell>
          <cell r="AH15544">
            <v>0</v>
          </cell>
          <cell r="AI15544">
            <v>0</v>
          </cell>
          <cell r="AJ15544">
            <v>0</v>
          </cell>
          <cell r="AN15544">
            <v>0</v>
          </cell>
        </row>
        <row r="15545">
          <cell r="X15545">
            <v>0</v>
          </cell>
          <cell r="Y15545">
            <v>0</v>
          </cell>
          <cell r="Z15545">
            <v>0</v>
          </cell>
          <cell r="AA15545">
            <v>0</v>
          </cell>
          <cell r="AE15545">
            <v>0</v>
          </cell>
          <cell r="AG15545">
            <v>0</v>
          </cell>
          <cell r="AH15545">
            <v>0</v>
          </cell>
          <cell r="AI15545">
            <v>0</v>
          </cell>
          <cell r="AJ15545">
            <v>0</v>
          </cell>
          <cell r="AN15545">
            <v>0</v>
          </cell>
        </row>
        <row r="15546">
          <cell r="X15546">
            <v>0</v>
          </cell>
          <cell r="Y15546">
            <v>0</v>
          </cell>
          <cell r="Z15546">
            <v>0</v>
          </cell>
          <cell r="AA15546">
            <v>0</v>
          </cell>
          <cell r="AE15546">
            <v>0</v>
          </cell>
          <cell r="AG15546">
            <v>0</v>
          </cell>
          <cell r="AH15546">
            <v>0</v>
          </cell>
          <cell r="AI15546">
            <v>0</v>
          </cell>
          <cell r="AJ15546">
            <v>0</v>
          </cell>
          <cell r="AN15546">
            <v>0</v>
          </cell>
        </row>
        <row r="15547">
          <cell r="X15547">
            <v>0</v>
          </cell>
          <cell r="Y15547">
            <v>0</v>
          </cell>
          <cell r="Z15547">
            <v>0</v>
          </cell>
          <cell r="AA15547">
            <v>0</v>
          </cell>
          <cell r="AE15547">
            <v>0</v>
          </cell>
          <cell r="AG15547">
            <v>0</v>
          </cell>
          <cell r="AH15547">
            <v>0</v>
          </cell>
          <cell r="AI15547">
            <v>0</v>
          </cell>
          <cell r="AJ15547">
            <v>0</v>
          </cell>
          <cell r="AN15547">
            <v>0</v>
          </cell>
        </row>
        <row r="15548">
          <cell r="X15548">
            <v>0</v>
          </cell>
          <cell r="Y15548">
            <v>0</v>
          </cell>
          <cell r="Z15548">
            <v>0</v>
          </cell>
          <cell r="AA15548">
            <v>0</v>
          </cell>
          <cell r="AE15548">
            <v>0</v>
          </cell>
          <cell r="AG15548">
            <v>0</v>
          </cell>
          <cell r="AH15548">
            <v>0</v>
          </cell>
          <cell r="AI15548">
            <v>0</v>
          </cell>
          <cell r="AJ15548">
            <v>0</v>
          </cell>
          <cell r="AN15548">
            <v>0</v>
          </cell>
        </row>
        <row r="15549">
          <cell r="X15549">
            <v>0</v>
          </cell>
          <cell r="Y15549">
            <v>0</v>
          </cell>
          <cell r="Z15549">
            <v>0</v>
          </cell>
          <cell r="AA15549">
            <v>0</v>
          </cell>
          <cell r="AE15549">
            <v>0</v>
          </cell>
          <cell r="AG15549">
            <v>0</v>
          </cell>
          <cell r="AH15549">
            <v>0</v>
          </cell>
          <cell r="AI15549">
            <v>0</v>
          </cell>
          <cell r="AJ15549">
            <v>0</v>
          </cell>
          <cell r="AN15549">
            <v>0</v>
          </cell>
        </row>
        <row r="15550">
          <cell r="X15550">
            <v>0</v>
          </cell>
          <cell r="Y15550">
            <v>0</v>
          </cell>
          <cell r="Z15550">
            <v>0</v>
          </cell>
          <cell r="AA15550">
            <v>0</v>
          </cell>
          <cell r="AE15550">
            <v>0</v>
          </cell>
          <cell r="AG15550">
            <v>0</v>
          </cell>
          <cell r="AH15550">
            <v>0</v>
          </cell>
          <cell r="AI15550">
            <v>0</v>
          </cell>
          <cell r="AJ15550">
            <v>0</v>
          </cell>
          <cell r="AN15550">
            <v>0</v>
          </cell>
        </row>
        <row r="15551">
          <cell r="X15551">
            <v>0</v>
          </cell>
          <cell r="Y15551">
            <v>0</v>
          </cell>
          <cell r="Z15551">
            <v>0</v>
          </cell>
          <cell r="AA15551">
            <v>0</v>
          </cell>
          <cell r="AE15551">
            <v>0</v>
          </cell>
          <cell r="AG15551">
            <v>0</v>
          </cell>
          <cell r="AH15551">
            <v>0</v>
          </cell>
          <cell r="AI15551">
            <v>0</v>
          </cell>
          <cell r="AJ15551">
            <v>0</v>
          </cell>
          <cell r="AN15551">
            <v>0</v>
          </cell>
        </row>
        <row r="15552">
          <cell r="X15552">
            <v>0</v>
          </cell>
          <cell r="Y15552">
            <v>0</v>
          </cell>
          <cell r="Z15552">
            <v>0</v>
          </cell>
          <cell r="AA15552">
            <v>0</v>
          </cell>
          <cell r="AE15552">
            <v>0</v>
          </cell>
          <cell r="AG15552">
            <v>0</v>
          </cell>
          <cell r="AH15552">
            <v>0</v>
          </cell>
          <cell r="AI15552">
            <v>0</v>
          </cell>
          <cell r="AJ15552">
            <v>0</v>
          </cell>
          <cell r="AN15552">
            <v>0</v>
          </cell>
        </row>
        <row r="15553">
          <cell r="X15553">
            <v>0</v>
          </cell>
          <cell r="Y15553">
            <v>0</v>
          </cell>
          <cell r="Z15553">
            <v>0</v>
          </cell>
          <cell r="AA15553">
            <v>0</v>
          </cell>
          <cell r="AE15553">
            <v>0</v>
          </cell>
          <cell r="AG15553">
            <v>0</v>
          </cell>
          <cell r="AH15553">
            <v>0</v>
          </cell>
          <cell r="AI15553">
            <v>0</v>
          </cell>
          <cell r="AJ15553">
            <v>0</v>
          </cell>
          <cell r="AN15553">
            <v>0</v>
          </cell>
        </row>
        <row r="15554">
          <cell r="X15554">
            <v>0</v>
          </cell>
          <cell r="Y15554">
            <v>0</v>
          </cell>
          <cell r="Z15554">
            <v>0</v>
          </cell>
          <cell r="AA15554">
            <v>0</v>
          </cell>
          <cell r="AE15554">
            <v>0</v>
          </cell>
          <cell r="AG15554">
            <v>0</v>
          </cell>
          <cell r="AH15554">
            <v>0</v>
          </cell>
          <cell r="AI15554">
            <v>0</v>
          </cell>
          <cell r="AJ15554">
            <v>0</v>
          </cell>
          <cell r="AN15554">
            <v>0</v>
          </cell>
        </row>
        <row r="15555">
          <cell r="X15555">
            <v>0</v>
          </cell>
          <cell r="Y15555">
            <v>0</v>
          </cell>
          <cell r="Z15555">
            <v>0</v>
          </cell>
          <cell r="AA15555">
            <v>0</v>
          </cell>
          <cell r="AE15555">
            <v>0</v>
          </cell>
          <cell r="AG15555">
            <v>0</v>
          </cell>
          <cell r="AH15555">
            <v>0</v>
          </cell>
          <cell r="AI15555">
            <v>0</v>
          </cell>
          <cell r="AJ15555">
            <v>0</v>
          </cell>
          <cell r="AN15555">
            <v>0</v>
          </cell>
        </row>
        <row r="15556">
          <cell r="X15556">
            <v>0</v>
          </cell>
          <cell r="Y15556">
            <v>0</v>
          </cell>
          <cell r="Z15556">
            <v>0</v>
          </cell>
          <cell r="AA15556">
            <v>0</v>
          </cell>
          <cell r="AE15556">
            <v>0</v>
          </cell>
          <cell r="AG15556">
            <v>0</v>
          </cell>
          <cell r="AH15556">
            <v>0</v>
          </cell>
          <cell r="AI15556">
            <v>0</v>
          </cell>
          <cell r="AJ15556">
            <v>0</v>
          </cell>
          <cell r="AN15556">
            <v>0</v>
          </cell>
        </row>
        <row r="15557">
          <cell r="X15557">
            <v>0</v>
          </cell>
          <cell r="Y15557">
            <v>0</v>
          </cell>
          <cell r="Z15557">
            <v>0</v>
          </cell>
          <cell r="AA15557">
            <v>0</v>
          </cell>
          <cell r="AE15557">
            <v>0</v>
          </cell>
          <cell r="AG15557">
            <v>0</v>
          </cell>
          <cell r="AH15557">
            <v>0</v>
          </cell>
          <cell r="AI15557">
            <v>0</v>
          </cell>
          <cell r="AJ15557">
            <v>0</v>
          </cell>
          <cell r="AN15557">
            <v>0</v>
          </cell>
        </row>
        <row r="15558">
          <cell r="X15558">
            <v>0</v>
          </cell>
          <cell r="Y15558">
            <v>0</v>
          </cell>
          <cell r="Z15558">
            <v>0</v>
          </cell>
          <cell r="AA15558">
            <v>0</v>
          </cell>
          <cell r="AE15558">
            <v>0</v>
          </cell>
          <cell r="AG15558">
            <v>0</v>
          </cell>
          <cell r="AH15558">
            <v>0</v>
          </cell>
          <cell r="AI15558">
            <v>0</v>
          </cell>
          <cell r="AJ15558">
            <v>0</v>
          </cell>
          <cell r="AN15558">
            <v>0</v>
          </cell>
        </row>
        <row r="15559">
          <cell r="X15559">
            <v>0</v>
          </cell>
          <cell r="Y15559">
            <v>0</v>
          </cell>
          <cell r="Z15559">
            <v>0</v>
          </cell>
          <cell r="AA15559">
            <v>0</v>
          </cell>
          <cell r="AE15559">
            <v>0</v>
          </cell>
          <cell r="AG15559">
            <v>0</v>
          </cell>
          <cell r="AH15559">
            <v>0</v>
          </cell>
          <cell r="AI15559">
            <v>0</v>
          </cell>
          <cell r="AJ15559">
            <v>0</v>
          </cell>
          <cell r="AN15559">
            <v>0</v>
          </cell>
        </row>
        <row r="15560">
          <cell r="X15560">
            <v>0</v>
          </cell>
          <cell r="Y15560">
            <v>0</v>
          </cell>
          <cell r="Z15560">
            <v>0</v>
          </cell>
          <cell r="AA15560">
            <v>0</v>
          </cell>
          <cell r="AE15560">
            <v>0</v>
          </cell>
          <cell r="AG15560">
            <v>0</v>
          </cell>
          <cell r="AH15560">
            <v>0</v>
          </cell>
          <cell r="AI15560">
            <v>0</v>
          </cell>
          <cell r="AJ15560">
            <v>0</v>
          </cell>
          <cell r="AN15560">
            <v>0</v>
          </cell>
        </row>
        <row r="15561">
          <cell r="X15561">
            <v>0</v>
          </cell>
          <cell r="Y15561">
            <v>0</v>
          </cell>
          <cell r="Z15561">
            <v>0</v>
          </cell>
          <cell r="AA15561">
            <v>0</v>
          </cell>
          <cell r="AE15561">
            <v>0</v>
          </cell>
          <cell r="AG15561">
            <v>0</v>
          </cell>
          <cell r="AH15561">
            <v>0</v>
          </cell>
          <cell r="AI15561">
            <v>0</v>
          </cell>
          <cell r="AJ15561">
            <v>0</v>
          </cell>
          <cell r="AN15561">
            <v>0</v>
          </cell>
        </row>
        <row r="15562">
          <cell r="X15562">
            <v>0</v>
          </cell>
          <cell r="Y15562">
            <v>0</v>
          </cell>
          <cell r="Z15562">
            <v>0</v>
          </cell>
          <cell r="AA15562">
            <v>0</v>
          </cell>
          <cell r="AE15562">
            <v>0</v>
          </cell>
          <cell r="AG15562">
            <v>0</v>
          </cell>
          <cell r="AH15562">
            <v>0</v>
          </cell>
          <cell r="AI15562">
            <v>0</v>
          </cell>
          <cell r="AJ15562">
            <v>0</v>
          </cell>
          <cell r="AN15562">
            <v>0</v>
          </cell>
        </row>
        <row r="15563">
          <cell r="X15563">
            <v>0</v>
          </cell>
          <cell r="Y15563">
            <v>0</v>
          </cell>
          <cell r="Z15563">
            <v>0</v>
          </cell>
          <cell r="AA15563">
            <v>0</v>
          </cell>
          <cell r="AE15563">
            <v>0</v>
          </cell>
          <cell r="AG15563">
            <v>0</v>
          </cell>
          <cell r="AH15563">
            <v>0</v>
          </cell>
          <cell r="AI15563">
            <v>0</v>
          </cell>
          <cell r="AJ15563">
            <v>0</v>
          </cell>
          <cell r="AN15563">
            <v>0</v>
          </cell>
        </row>
        <row r="15564">
          <cell r="X15564">
            <v>0</v>
          </cell>
          <cell r="Y15564">
            <v>0</v>
          </cell>
          <cell r="Z15564">
            <v>0</v>
          </cell>
          <cell r="AA15564">
            <v>0</v>
          </cell>
          <cell r="AE15564">
            <v>0</v>
          </cell>
          <cell r="AG15564">
            <v>0</v>
          </cell>
          <cell r="AH15564">
            <v>0</v>
          </cell>
          <cell r="AI15564">
            <v>0</v>
          </cell>
          <cell r="AJ15564">
            <v>0</v>
          </cell>
          <cell r="AN15564">
            <v>0</v>
          </cell>
        </row>
        <row r="15565">
          <cell r="X15565">
            <v>0</v>
          </cell>
          <cell r="Y15565">
            <v>0</v>
          </cell>
          <cell r="Z15565">
            <v>0</v>
          </cell>
          <cell r="AA15565">
            <v>0</v>
          </cell>
          <cell r="AE15565">
            <v>0</v>
          </cell>
          <cell r="AG15565">
            <v>0</v>
          </cell>
          <cell r="AH15565">
            <v>0</v>
          </cell>
          <cell r="AI15565">
            <v>0</v>
          </cell>
          <cell r="AJ15565">
            <v>0</v>
          </cell>
          <cell r="AN15565">
            <v>0</v>
          </cell>
        </row>
        <row r="15566">
          <cell r="X15566">
            <v>0</v>
          </cell>
          <cell r="Y15566">
            <v>0</v>
          </cell>
          <cell r="Z15566">
            <v>0</v>
          </cell>
          <cell r="AA15566">
            <v>0</v>
          </cell>
          <cell r="AE15566">
            <v>0</v>
          </cell>
          <cell r="AG15566">
            <v>0</v>
          </cell>
          <cell r="AH15566">
            <v>0</v>
          </cell>
          <cell r="AI15566">
            <v>0</v>
          </cell>
          <cell r="AJ15566">
            <v>0</v>
          </cell>
          <cell r="AN15566">
            <v>0</v>
          </cell>
        </row>
        <row r="15567">
          <cell r="X15567">
            <v>0</v>
          </cell>
          <cell r="Y15567">
            <v>0</v>
          </cell>
          <cell r="Z15567">
            <v>0</v>
          </cell>
          <cell r="AA15567">
            <v>0</v>
          </cell>
          <cell r="AE15567">
            <v>0</v>
          </cell>
          <cell r="AG15567">
            <v>0</v>
          </cell>
          <cell r="AH15567">
            <v>0</v>
          </cell>
          <cell r="AI15567">
            <v>0</v>
          </cell>
          <cell r="AJ15567">
            <v>0</v>
          </cell>
          <cell r="AN15567">
            <v>0</v>
          </cell>
        </row>
        <row r="15568">
          <cell r="X15568">
            <v>0</v>
          </cell>
          <cell r="Y15568">
            <v>0</v>
          </cell>
          <cell r="Z15568">
            <v>0</v>
          </cell>
          <cell r="AA15568">
            <v>0</v>
          </cell>
          <cell r="AE15568">
            <v>0</v>
          </cell>
          <cell r="AG15568">
            <v>0</v>
          </cell>
          <cell r="AH15568">
            <v>0</v>
          </cell>
          <cell r="AI15568">
            <v>0</v>
          </cell>
          <cell r="AJ15568">
            <v>0</v>
          </cell>
          <cell r="AN15568">
            <v>0</v>
          </cell>
        </row>
        <row r="15569">
          <cell r="X15569">
            <v>0</v>
          </cell>
          <cell r="Y15569">
            <v>0</v>
          </cell>
          <cell r="Z15569">
            <v>0</v>
          </cell>
          <cell r="AA15569">
            <v>0</v>
          </cell>
          <cell r="AE15569">
            <v>0</v>
          </cell>
          <cell r="AG15569">
            <v>0</v>
          </cell>
          <cell r="AH15569">
            <v>0</v>
          </cell>
          <cell r="AI15569">
            <v>0</v>
          </cell>
          <cell r="AJ15569">
            <v>0</v>
          </cell>
          <cell r="AN15569">
            <v>0</v>
          </cell>
        </row>
        <row r="15570">
          <cell r="X15570">
            <v>0</v>
          </cell>
          <cell r="Y15570">
            <v>0</v>
          </cell>
          <cell r="Z15570">
            <v>0</v>
          </cell>
          <cell r="AA15570">
            <v>0</v>
          </cell>
          <cell r="AE15570">
            <v>0</v>
          </cell>
          <cell r="AG15570">
            <v>0</v>
          </cell>
          <cell r="AH15570">
            <v>0</v>
          </cell>
          <cell r="AI15570">
            <v>0</v>
          </cell>
          <cell r="AJ15570">
            <v>0</v>
          </cell>
          <cell r="AN15570">
            <v>0</v>
          </cell>
        </row>
        <row r="15571">
          <cell r="X15571">
            <v>0</v>
          </cell>
          <cell r="Y15571">
            <v>0</v>
          </cell>
          <cell r="Z15571">
            <v>0</v>
          </cell>
          <cell r="AA15571">
            <v>0</v>
          </cell>
          <cell r="AE15571">
            <v>0</v>
          </cell>
          <cell r="AG15571">
            <v>0</v>
          </cell>
          <cell r="AH15571">
            <v>0</v>
          </cell>
          <cell r="AI15571">
            <v>0</v>
          </cell>
          <cell r="AJ15571">
            <v>0</v>
          </cell>
          <cell r="AN15571">
            <v>0</v>
          </cell>
        </row>
        <row r="15572">
          <cell r="X15572">
            <v>0</v>
          </cell>
          <cell r="Y15572">
            <v>0</v>
          </cell>
          <cell r="Z15572">
            <v>0</v>
          </cell>
          <cell r="AA15572">
            <v>0</v>
          </cell>
          <cell r="AE15572">
            <v>0</v>
          </cell>
          <cell r="AG15572">
            <v>0</v>
          </cell>
          <cell r="AH15572">
            <v>0</v>
          </cell>
          <cell r="AI15572">
            <v>0</v>
          </cell>
          <cell r="AJ15572">
            <v>0</v>
          </cell>
          <cell r="AN15572">
            <v>0</v>
          </cell>
        </row>
        <row r="15573">
          <cell r="X15573">
            <v>0</v>
          </cell>
          <cell r="Y15573">
            <v>0</v>
          </cell>
          <cell r="Z15573">
            <v>0</v>
          </cell>
          <cell r="AA15573">
            <v>0</v>
          </cell>
          <cell r="AE15573">
            <v>0</v>
          </cell>
          <cell r="AG15573">
            <v>0</v>
          </cell>
          <cell r="AH15573">
            <v>0</v>
          </cell>
          <cell r="AI15573">
            <v>0</v>
          </cell>
          <cell r="AJ15573">
            <v>0</v>
          </cell>
          <cell r="AN15573">
            <v>0</v>
          </cell>
        </row>
        <row r="15574">
          <cell r="X15574">
            <v>0</v>
          </cell>
          <cell r="Y15574">
            <v>0</v>
          </cell>
          <cell r="Z15574">
            <v>0</v>
          </cell>
          <cell r="AA15574">
            <v>0</v>
          </cell>
          <cell r="AE15574">
            <v>0</v>
          </cell>
          <cell r="AG15574">
            <v>0</v>
          </cell>
          <cell r="AH15574">
            <v>0</v>
          </cell>
          <cell r="AI15574">
            <v>0</v>
          </cell>
          <cell r="AJ15574">
            <v>0</v>
          </cell>
          <cell r="AN15574">
            <v>0</v>
          </cell>
        </row>
        <row r="15575">
          <cell r="X15575">
            <v>0</v>
          </cell>
          <cell r="Y15575">
            <v>0</v>
          </cell>
          <cell r="Z15575">
            <v>0</v>
          </cell>
          <cell r="AA15575">
            <v>0</v>
          </cell>
          <cell r="AE15575">
            <v>0</v>
          </cell>
          <cell r="AG15575">
            <v>0</v>
          </cell>
          <cell r="AH15575">
            <v>0</v>
          </cell>
          <cell r="AI15575">
            <v>0</v>
          </cell>
          <cell r="AJ15575">
            <v>0</v>
          </cell>
          <cell r="AN15575">
            <v>0</v>
          </cell>
        </row>
        <row r="15576">
          <cell r="X15576">
            <v>0</v>
          </cell>
          <cell r="Y15576">
            <v>0</v>
          </cell>
          <cell r="Z15576">
            <v>0</v>
          </cell>
          <cell r="AA15576">
            <v>0</v>
          </cell>
          <cell r="AE15576">
            <v>0</v>
          </cell>
          <cell r="AG15576">
            <v>0</v>
          </cell>
          <cell r="AH15576">
            <v>0</v>
          </cell>
          <cell r="AI15576">
            <v>0</v>
          </cell>
          <cell r="AJ15576">
            <v>0</v>
          </cell>
          <cell r="AN15576">
            <v>0</v>
          </cell>
        </row>
        <row r="15577">
          <cell r="X15577">
            <v>0</v>
          </cell>
          <cell r="Y15577">
            <v>0</v>
          </cell>
          <cell r="Z15577">
            <v>0</v>
          </cell>
          <cell r="AA15577">
            <v>0</v>
          </cell>
          <cell r="AE15577">
            <v>0</v>
          </cell>
          <cell r="AG15577">
            <v>0</v>
          </cell>
          <cell r="AH15577">
            <v>0</v>
          </cell>
          <cell r="AI15577">
            <v>0</v>
          </cell>
          <cell r="AJ15577">
            <v>0</v>
          </cell>
          <cell r="AN15577">
            <v>0</v>
          </cell>
        </row>
        <row r="15578">
          <cell r="X15578">
            <v>0</v>
          </cell>
          <cell r="Y15578">
            <v>0</v>
          </cell>
          <cell r="Z15578">
            <v>0</v>
          </cell>
          <cell r="AA15578">
            <v>0</v>
          </cell>
          <cell r="AE15578">
            <v>0</v>
          </cell>
          <cell r="AG15578">
            <v>0</v>
          </cell>
          <cell r="AH15578">
            <v>0</v>
          </cell>
          <cell r="AI15578">
            <v>0</v>
          </cell>
          <cell r="AJ15578">
            <v>0</v>
          </cell>
          <cell r="AN15578">
            <v>0</v>
          </cell>
        </row>
        <row r="15579">
          <cell r="X15579">
            <v>0</v>
          </cell>
          <cell r="Y15579">
            <v>0</v>
          </cell>
          <cell r="Z15579">
            <v>0</v>
          </cell>
          <cell r="AA15579">
            <v>0</v>
          </cell>
          <cell r="AE15579">
            <v>0</v>
          </cell>
          <cell r="AG15579">
            <v>0</v>
          </cell>
          <cell r="AH15579">
            <v>0</v>
          </cell>
          <cell r="AI15579">
            <v>0</v>
          </cell>
          <cell r="AJ15579">
            <v>0</v>
          </cell>
          <cell r="AN15579">
            <v>0</v>
          </cell>
        </row>
        <row r="15580">
          <cell r="X15580">
            <v>0</v>
          </cell>
          <cell r="Y15580">
            <v>0</v>
          </cell>
          <cell r="Z15580">
            <v>0</v>
          </cell>
          <cell r="AA15580">
            <v>0</v>
          </cell>
          <cell r="AE15580">
            <v>0</v>
          </cell>
          <cell r="AG15580">
            <v>0</v>
          </cell>
          <cell r="AH15580">
            <v>0</v>
          </cell>
          <cell r="AI15580">
            <v>0</v>
          </cell>
          <cell r="AJ15580">
            <v>0</v>
          </cell>
          <cell r="AN15580">
            <v>0</v>
          </cell>
        </row>
        <row r="15581">
          <cell r="X15581">
            <v>0</v>
          </cell>
          <cell r="Y15581">
            <v>0</v>
          </cell>
          <cell r="Z15581">
            <v>0</v>
          </cell>
          <cell r="AA15581">
            <v>0</v>
          </cell>
          <cell r="AE15581">
            <v>0</v>
          </cell>
          <cell r="AG15581">
            <v>0</v>
          </cell>
          <cell r="AH15581">
            <v>0</v>
          </cell>
          <cell r="AI15581">
            <v>0</v>
          </cell>
          <cell r="AJ15581">
            <v>0</v>
          </cell>
          <cell r="AN15581">
            <v>0</v>
          </cell>
        </row>
        <row r="15582">
          <cell r="X15582">
            <v>0</v>
          </cell>
          <cell r="Y15582">
            <v>0</v>
          </cell>
          <cell r="Z15582">
            <v>0</v>
          </cell>
          <cell r="AA15582">
            <v>0</v>
          </cell>
          <cell r="AE15582">
            <v>0</v>
          </cell>
          <cell r="AG15582">
            <v>0</v>
          </cell>
          <cell r="AH15582">
            <v>0</v>
          </cell>
          <cell r="AI15582">
            <v>0</v>
          </cell>
          <cell r="AJ15582">
            <v>0</v>
          </cell>
          <cell r="AN15582">
            <v>0</v>
          </cell>
        </row>
        <row r="15583">
          <cell r="X15583">
            <v>0</v>
          </cell>
          <cell r="Y15583">
            <v>0</v>
          </cell>
          <cell r="Z15583">
            <v>0</v>
          </cell>
          <cell r="AA15583">
            <v>0</v>
          </cell>
          <cell r="AE15583">
            <v>0</v>
          </cell>
          <cell r="AG15583">
            <v>0</v>
          </cell>
          <cell r="AH15583">
            <v>0</v>
          </cell>
          <cell r="AI15583">
            <v>0</v>
          </cell>
          <cell r="AJ15583">
            <v>0</v>
          </cell>
          <cell r="AN15583">
            <v>0</v>
          </cell>
        </row>
        <row r="15584">
          <cell r="X15584">
            <v>0</v>
          </cell>
          <cell r="Y15584">
            <v>0</v>
          </cell>
          <cell r="Z15584">
            <v>0</v>
          </cell>
          <cell r="AA15584">
            <v>0</v>
          </cell>
          <cell r="AE15584">
            <v>0</v>
          </cell>
          <cell r="AG15584">
            <v>0</v>
          </cell>
          <cell r="AH15584">
            <v>0</v>
          </cell>
          <cell r="AI15584">
            <v>0</v>
          </cell>
          <cell r="AJ15584">
            <v>0</v>
          </cell>
          <cell r="AN15584">
            <v>0</v>
          </cell>
        </row>
        <row r="15585">
          <cell r="X15585">
            <v>0</v>
          </cell>
          <cell r="Y15585">
            <v>0</v>
          </cell>
          <cell r="Z15585">
            <v>0</v>
          </cell>
          <cell r="AA15585">
            <v>0</v>
          </cell>
          <cell r="AE15585">
            <v>0</v>
          </cell>
          <cell r="AG15585">
            <v>0</v>
          </cell>
          <cell r="AH15585">
            <v>0</v>
          </cell>
          <cell r="AI15585">
            <v>0</v>
          </cell>
          <cell r="AJ15585">
            <v>0</v>
          </cell>
          <cell r="AN15585">
            <v>0</v>
          </cell>
        </row>
        <row r="15586">
          <cell r="X15586">
            <v>0</v>
          </cell>
          <cell r="Y15586">
            <v>0</v>
          </cell>
          <cell r="Z15586">
            <v>0</v>
          </cell>
          <cell r="AA15586">
            <v>0</v>
          </cell>
          <cell r="AE15586">
            <v>0</v>
          </cell>
          <cell r="AG15586">
            <v>0</v>
          </cell>
          <cell r="AH15586">
            <v>0</v>
          </cell>
          <cell r="AI15586">
            <v>0</v>
          </cell>
          <cell r="AJ15586">
            <v>0</v>
          </cell>
          <cell r="AN15586">
            <v>0</v>
          </cell>
        </row>
        <row r="15587">
          <cell r="X15587">
            <v>0</v>
          </cell>
          <cell r="Y15587">
            <v>0</v>
          </cell>
          <cell r="Z15587">
            <v>0</v>
          </cell>
          <cell r="AA15587">
            <v>0</v>
          </cell>
          <cell r="AE15587">
            <v>0</v>
          </cell>
          <cell r="AG15587">
            <v>0</v>
          </cell>
          <cell r="AH15587">
            <v>0</v>
          </cell>
          <cell r="AI15587">
            <v>0</v>
          </cell>
          <cell r="AJ15587">
            <v>0</v>
          </cell>
          <cell r="AN15587">
            <v>0</v>
          </cell>
        </row>
        <row r="15588">
          <cell r="X15588">
            <v>0</v>
          </cell>
          <cell r="Y15588">
            <v>0</v>
          </cell>
          <cell r="Z15588">
            <v>0</v>
          </cell>
          <cell r="AA15588">
            <v>0</v>
          </cell>
          <cell r="AE15588">
            <v>0</v>
          </cell>
          <cell r="AG15588">
            <v>0</v>
          </cell>
          <cell r="AH15588">
            <v>0</v>
          </cell>
          <cell r="AI15588">
            <v>0</v>
          </cell>
          <cell r="AJ15588">
            <v>0</v>
          </cell>
          <cell r="AN15588">
            <v>0</v>
          </cell>
        </row>
        <row r="15589">
          <cell r="X15589">
            <v>0</v>
          </cell>
          <cell r="Y15589">
            <v>0</v>
          </cell>
          <cell r="Z15589">
            <v>0</v>
          </cell>
          <cell r="AA15589">
            <v>0</v>
          </cell>
          <cell r="AE15589">
            <v>0</v>
          </cell>
          <cell r="AG15589">
            <v>0</v>
          </cell>
          <cell r="AH15589">
            <v>0</v>
          </cell>
          <cell r="AI15589">
            <v>0</v>
          </cell>
          <cell r="AJ15589">
            <v>0</v>
          </cell>
          <cell r="AN15589">
            <v>0</v>
          </cell>
        </row>
        <row r="15590">
          <cell r="X15590">
            <v>0</v>
          </cell>
          <cell r="Y15590">
            <v>0</v>
          </cell>
          <cell r="Z15590">
            <v>0</v>
          </cell>
          <cell r="AA15590">
            <v>0</v>
          </cell>
          <cell r="AE15590">
            <v>0</v>
          </cell>
          <cell r="AG15590">
            <v>0</v>
          </cell>
          <cell r="AH15590">
            <v>0</v>
          </cell>
          <cell r="AI15590">
            <v>0</v>
          </cell>
          <cell r="AJ15590">
            <v>0</v>
          </cell>
          <cell r="AN15590">
            <v>0</v>
          </cell>
        </row>
        <row r="15591">
          <cell r="X15591">
            <v>0</v>
          </cell>
          <cell r="Y15591">
            <v>0</v>
          </cell>
          <cell r="Z15591">
            <v>0</v>
          </cell>
          <cell r="AA15591">
            <v>0</v>
          </cell>
          <cell r="AE15591">
            <v>0</v>
          </cell>
          <cell r="AG15591">
            <v>0</v>
          </cell>
          <cell r="AH15591">
            <v>0</v>
          </cell>
          <cell r="AI15591">
            <v>0</v>
          </cell>
          <cell r="AJ15591">
            <v>0</v>
          </cell>
          <cell r="AN15591">
            <v>0</v>
          </cell>
        </row>
        <row r="15592">
          <cell r="X15592">
            <v>0</v>
          </cell>
          <cell r="Y15592">
            <v>0</v>
          </cell>
          <cell r="Z15592">
            <v>0</v>
          </cell>
          <cell r="AA15592">
            <v>0</v>
          </cell>
          <cell r="AE15592">
            <v>0</v>
          </cell>
          <cell r="AG15592">
            <v>0</v>
          </cell>
          <cell r="AH15592">
            <v>0</v>
          </cell>
          <cell r="AI15592">
            <v>0</v>
          </cell>
          <cell r="AJ15592">
            <v>0</v>
          </cell>
          <cell r="AN15592">
            <v>0</v>
          </cell>
        </row>
        <row r="15593">
          <cell r="X15593">
            <v>0</v>
          </cell>
          <cell r="Y15593">
            <v>0</v>
          </cell>
          <cell r="Z15593">
            <v>0</v>
          </cell>
          <cell r="AA15593">
            <v>0</v>
          </cell>
          <cell r="AE15593">
            <v>0</v>
          </cell>
          <cell r="AG15593">
            <v>0</v>
          </cell>
          <cell r="AH15593">
            <v>0</v>
          </cell>
          <cell r="AI15593">
            <v>0</v>
          </cell>
          <cell r="AJ15593">
            <v>0</v>
          </cell>
          <cell r="AN15593">
            <v>0</v>
          </cell>
        </row>
        <row r="15594">
          <cell r="X15594">
            <v>0</v>
          </cell>
          <cell r="Y15594">
            <v>0</v>
          </cell>
          <cell r="Z15594">
            <v>0</v>
          </cell>
          <cell r="AA15594">
            <v>0</v>
          </cell>
          <cell r="AE15594">
            <v>0</v>
          </cell>
          <cell r="AG15594">
            <v>0</v>
          </cell>
          <cell r="AH15594">
            <v>0</v>
          </cell>
          <cell r="AI15594">
            <v>0</v>
          </cell>
          <cell r="AJ15594">
            <v>0</v>
          </cell>
          <cell r="AN15594">
            <v>0</v>
          </cell>
        </row>
        <row r="15595">
          <cell r="X15595">
            <v>0</v>
          </cell>
          <cell r="Y15595">
            <v>0</v>
          </cell>
          <cell r="Z15595">
            <v>0</v>
          </cell>
          <cell r="AA15595">
            <v>0</v>
          </cell>
          <cell r="AE15595">
            <v>0</v>
          </cell>
          <cell r="AG15595">
            <v>0</v>
          </cell>
          <cell r="AH15595">
            <v>0</v>
          </cell>
          <cell r="AI15595">
            <v>0</v>
          </cell>
          <cell r="AJ15595">
            <v>0</v>
          </cell>
          <cell r="AN15595">
            <v>0</v>
          </cell>
        </row>
        <row r="15596">
          <cell r="X15596">
            <v>0</v>
          </cell>
          <cell r="Y15596">
            <v>0</v>
          </cell>
          <cell r="Z15596">
            <v>0</v>
          </cell>
          <cell r="AA15596">
            <v>0</v>
          </cell>
          <cell r="AE15596">
            <v>0</v>
          </cell>
          <cell r="AG15596">
            <v>0</v>
          </cell>
          <cell r="AH15596">
            <v>0</v>
          </cell>
          <cell r="AI15596">
            <v>0</v>
          </cell>
          <cell r="AJ15596">
            <v>0</v>
          </cell>
          <cell r="AN15596">
            <v>0</v>
          </cell>
        </row>
        <row r="15597">
          <cell r="X15597">
            <v>0</v>
          </cell>
          <cell r="Y15597">
            <v>0</v>
          </cell>
          <cell r="Z15597">
            <v>0</v>
          </cell>
          <cell r="AA15597">
            <v>0</v>
          </cell>
          <cell r="AE15597">
            <v>0</v>
          </cell>
          <cell r="AG15597">
            <v>0</v>
          </cell>
          <cell r="AH15597">
            <v>0</v>
          </cell>
          <cell r="AI15597">
            <v>0</v>
          </cell>
          <cell r="AJ15597">
            <v>0</v>
          </cell>
          <cell r="AN15597">
            <v>0</v>
          </cell>
        </row>
        <row r="15598">
          <cell r="X15598">
            <v>0</v>
          </cell>
          <cell r="Y15598">
            <v>0</v>
          </cell>
          <cell r="Z15598">
            <v>0</v>
          </cell>
          <cell r="AA15598">
            <v>0</v>
          </cell>
          <cell r="AE15598">
            <v>0</v>
          </cell>
          <cell r="AG15598">
            <v>0</v>
          </cell>
          <cell r="AH15598">
            <v>0</v>
          </cell>
          <cell r="AI15598">
            <v>0</v>
          </cell>
          <cell r="AJ15598">
            <v>0</v>
          </cell>
          <cell r="AN15598">
            <v>0</v>
          </cell>
        </row>
        <row r="15599">
          <cell r="X15599">
            <v>0</v>
          </cell>
          <cell r="Y15599">
            <v>0</v>
          </cell>
          <cell r="Z15599">
            <v>0</v>
          </cell>
          <cell r="AA15599">
            <v>0</v>
          </cell>
          <cell r="AE15599">
            <v>0</v>
          </cell>
          <cell r="AG15599">
            <v>0</v>
          </cell>
          <cell r="AH15599">
            <v>0</v>
          </cell>
          <cell r="AI15599">
            <v>0</v>
          </cell>
          <cell r="AJ15599">
            <v>0</v>
          </cell>
          <cell r="AN15599">
            <v>0</v>
          </cell>
        </row>
        <row r="15600">
          <cell r="X15600">
            <v>0</v>
          </cell>
          <cell r="Y15600">
            <v>0</v>
          </cell>
          <cell r="Z15600">
            <v>0</v>
          </cell>
          <cell r="AA15600">
            <v>0</v>
          </cell>
          <cell r="AE15600">
            <v>0</v>
          </cell>
          <cell r="AG15600">
            <v>0</v>
          </cell>
          <cell r="AH15600">
            <v>0</v>
          </cell>
          <cell r="AI15600">
            <v>0</v>
          </cell>
          <cell r="AJ15600">
            <v>0</v>
          </cell>
          <cell r="AN15600">
            <v>0</v>
          </cell>
        </row>
        <row r="15601">
          <cell r="X15601">
            <v>0</v>
          </cell>
          <cell r="Y15601">
            <v>0</v>
          </cell>
          <cell r="Z15601">
            <v>0</v>
          </cell>
          <cell r="AA15601">
            <v>0</v>
          </cell>
          <cell r="AE15601">
            <v>0</v>
          </cell>
          <cell r="AG15601">
            <v>0</v>
          </cell>
          <cell r="AH15601">
            <v>0</v>
          </cell>
          <cell r="AI15601">
            <v>0</v>
          </cell>
          <cell r="AJ15601">
            <v>0</v>
          </cell>
          <cell r="AN15601">
            <v>0</v>
          </cell>
        </row>
        <row r="15602">
          <cell r="X15602">
            <v>0</v>
          </cell>
          <cell r="Y15602">
            <v>0</v>
          </cell>
          <cell r="Z15602">
            <v>0</v>
          </cell>
          <cell r="AA15602">
            <v>0</v>
          </cell>
          <cell r="AE15602">
            <v>0</v>
          </cell>
          <cell r="AG15602">
            <v>0</v>
          </cell>
          <cell r="AH15602">
            <v>0</v>
          </cell>
          <cell r="AI15602">
            <v>0</v>
          </cell>
          <cell r="AJ15602">
            <v>0</v>
          </cell>
          <cell r="AN15602">
            <v>0</v>
          </cell>
        </row>
        <row r="15603">
          <cell r="X15603">
            <v>0</v>
          </cell>
          <cell r="Y15603">
            <v>0</v>
          </cell>
          <cell r="Z15603">
            <v>0</v>
          </cell>
          <cell r="AA15603">
            <v>0</v>
          </cell>
          <cell r="AE15603">
            <v>0</v>
          </cell>
          <cell r="AG15603">
            <v>0</v>
          </cell>
          <cell r="AH15603">
            <v>0</v>
          </cell>
          <cell r="AI15603">
            <v>0</v>
          </cell>
          <cell r="AJ15603">
            <v>0</v>
          </cell>
          <cell r="AN15603">
            <v>0</v>
          </cell>
        </row>
        <row r="15604">
          <cell r="X15604">
            <v>0</v>
          </cell>
          <cell r="Y15604">
            <v>0</v>
          </cell>
          <cell r="Z15604">
            <v>0</v>
          </cell>
          <cell r="AA15604">
            <v>0</v>
          </cell>
          <cell r="AE15604">
            <v>0</v>
          </cell>
          <cell r="AG15604">
            <v>0</v>
          </cell>
          <cell r="AH15604">
            <v>0</v>
          </cell>
          <cell r="AI15604">
            <v>0</v>
          </cell>
          <cell r="AJ15604">
            <v>0</v>
          </cell>
          <cell r="AN15604">
            <v>0</v>
          </cell>
        </row>
        <row r="15605">
          <cell r="X15605">
            <v>0</v>
          </cell>
          <cell r="Y15605">
            <v>0</v>
          </cell>
          <cell r="Z15605">
            <v>0</v>
          </cell>
          <cell r="AA15605">
            <v>0</v>
          </cell>
          <cell r="AE15605">
            <v>0</v>
          </cell>
          <cell r="AG15605">
            <v>0</v>
          </cell>
          <cell r="AH15605">
            <v>0</v>
          </cell>
          <cell r="AI15605">
            <v>0</v>
          </cell>
          <cell r="AJ15605">
            <v>0</v>
          </cell>
          <cell r="AN15605">
            <v>0</v>
          </cell>
        </row>
        <row r="15606">
          <cell r="X15606">
            <v>0</v>
          </cell>
          <cell r="Y15606">
            <v>0</v>
          </cell>
          <cell r="Z15606">
            <v>0</v>
          </cell>
          <cell r="AA15606">
            <v>0</v>
          </cell>
          <cell r="AE15606">
            <v>0</v>
          </cell>
          <cell r="AG15606">
            <v>0</v>
          </cell>
          <cell r="AH15606">
            <v>0</v>
          </cell>
          <cell r="AI15606">
            <v>0</v>
          </cell>
          <cell r="AJ15606">
            <v>0</v>
          </cell>
          <cell r="AN15606">
            <v>0</v>
          </cell>
        </row>
        <row r="15607">
          <cell r="X15607">
            <v>0</v>
          </cell>
          <cell r="Y15607">
            <v>0</v>
          </cell>
          <cell r="Z15607">
            <v>0</v>
          </cell>
          <cell r="AA15607">
            <v>0</v>
          </cell>
          <cell r="AE15607">
            <v>0</v>
          </cell>
          <cell r="AG15607">
            <v>0</v>
          </cell>
          <cell r="AH15607">
            <v>0</v>
          </cell>
          <cell r="AI15607">
            <v>0</v>
          </cell>
          <cell r="AJ15607">
            <v>0</v>
          </cell>
          <cell r="AN15607">
            <v>0</v>
          </cell>
        </row>
        <row r="15608">
          <cell r="X15608">
            <v>0</v>
          </cell>
          <cell r="Y15608">
            <v>0</v>
          </cell>
          <cell r="Z15608">
            <v>0</v>
          </cell>
          <cell r="AA15608">
            <v>0</v>
          </cell>
          <cell r="AE15608">
            <v>0</v>
          </cell>
          <cell r="AG15608">
            <v>0</v>
          </cell>
          <cell r="AH15608">
            <v>0</v>
          </cell>
          <cell r="AI15608">
            <v>0</v>
          </cell>
          <cell r="AJ15608">
            <v>0</v>
          </cell>
          <cell r="AN15608">
            <v>0</v>
          </cell>
        </row>
        <row r="15609">
          <cell r="X15609">
            <v>0</v>
          </cell>
          <cell r="Y15609">
            <v>0</v>
          </cell>
          <cell r="Z15609">
            <v>0</v>
          </cell>
          <cell r="AA15609">
            <v>0</v>
          </cell>
          <cell r="AE15609">
            <v>0</v>
          </cell>
          <cell r="AG15609">
            <v>0</v>
          </cell>
          <cell r="AH15609">
            <v>0</v>
          </cell>
          <cell r="AI15609">
            <v>0</v>
          </cell>
          <cell r="AJ15609">
            <v>0</v>
          </cell>
          <cell r="AN15609">
            <v>0</v>
          </cell>
        </row>
        <row r="15610">
          <cell r="X15610">
            <v>0</v>
          </cell>
          <cell r="Y15610">
            <v>0</v>
          </cell>
          <cell r="Z15610">
            <v>0</v>
          </cell>
          <cell r="AA15610">
            <v>0</v>
          </cell>
          <cell r="AE15610">
            <v>0</v>
          </cell>
          <cell r="AG15610">
            <v>0</v>
          </cell>
          <cell r="AH15610">
            <v>0</v>
          </cell>
          <cell r="AI15610">
            <v>0</v>
          </cell>
          <cell r="AJ15610">
            <v>0</v>
          </cell>
          <cell r="AN15610">
            <v>0</v>
          </cell>
        </row>
        <row r="15611">
          <cell r="X15611">
            <v>0</v>
          </cell>
          <cell r="Y15611">
            <v>0</v>
          </cell>
          <cell r="Z15611">
            <v>0</v>
          </cell>
          <cell r="AA15611">
            <v>0</v>
          </cell>
          <cell r="AE15611">
            <v>0</v>
          </cell>
          <cell r="AG15611">
            <v>0</v>
          </cell>
          <cell r="AH15611">
            <v>0</v>
          </cell>
          <cell r="AI15611">
            <v>0</v>
          </cell>
          <cell r="AJ15611">
            <v>0</v>
          </cell>
          <cell r="AN15611">
            <v>0</v>
          </cell>
        </row>
        <row r="15612">
          <cell r="X15612">
            <v>0</v>
          </cell>
          <cell r="Y15612">
            <v>0</v>
          </cell>
          <cell r="Z15612">
            <v>0</v>
          </cell>
          <cell r="AA15612">
            <v>0</v>
          </cell>
          <cell r="AE15612">
            <v>0</v>
          </cell>
          <cell r="AG15612">
            <v>0</v>
          </cell>
          <cell r="AH15612">
            <v>0</v>
          </cell>
          <cell r="AI15612">
            <v>0</v>
          </cell>
          <cell r="AJ15612">
            <v>0</v>
          </cell>
          <cell r="AN15612">
            <v>0</v>
          </cell>
        </row>
        <row r="15613">
          <cell r="X15613">
            <v>0</v>
          </cell>
          <cell r="Y15613">
            <v>0</v>
          </cell>
          <cell r="Z15613">
            <v>0</v>
          </cell>
          <cell r="AA15613">
            <v>0</v>
          </cell>
          <cell r="AE15613">
            <v>0</v>
          </cell>
          <cell r="AG15613">
            <v>0</v>
          </cell>
          <cell r="AH15613">
            <v>0</v>
          </cell>
          <cell r="AI15613">
            <v>0</v>
          </cell>
          <cell r="AJ15613">
            <v>0</v>
          </cell>
          <cell r="AN15613">
            <v>0</v>
          </cell>
        </row>
        <row r="15614">
          <cell r="X15614">
            <v>0</v>
          </cell>
          <cell r="Y15614">
            <v>0</v>
          </cell>
          <cell r="Z15614">
            <v>0</v>
          </cell>
          <cell r="AA15614">
            <v>0</v>
          </cell>
          <cell r="AE15614">
            <v>0</v>
          </cell>
          <cell r="AG15614">
            <v>0</v>
          </cell>
          <cell r="AH15614">
            <v>0</v>
          </cell>
          <cell r="AI15614">
            <v>0</v>
          </cell>
          <cell r="AJ15614">
            <v>0</v>
          </cell>
          <cell r="AN15614">
            <v>0</v>
          </cell>
        </row>
        <row r="15615">
          <cell r="X15615">
            <v>0</v>
          </cell>
          <cell r="Y15615">
            <v>0</v>
          </cell>
          <cell r="Z15615">
            <v>0</v>
          </cell>
          <cell r="AA15615">
            <v>0</v>
          </cell>
          <cell r="AE15615">
            <v>0</v>
          </cell>
          <cell r="AG15615">
            <v>0</v>
          </cell>
          <cell r="AH15615">
            <v>0</v>
          </cell>
          <cell r="AI15615">
            <v>0</v>
          </cell>
          <cell r="AJ15615">
            <v>0</v>
          </cell>
          <cell r="AN15615">
            <v>0</v>
          </cell>
        </row>
        <row r="15616">
          <cell r="X15616">
            <v>0</v>
          </cell>
          <cell r="Y15616">
            <v>0</v>
          </cell>
          <cell r="Z15616">
            <v>0</v>
          </cell>
          <cell r="AA15616">
            <v>0</v>
          </cell>
          <cell r="AE15616">
            <v>0</v>
          </cell>
          <cell r="AG15616">
            <v>0</v>
          </cell>
          <cell r="AH15616">
            <v>0</v>
          </cell>
          <cell r="AI15616">
            <v>0</v>
          </cell>
          <cell r="AJ15616">
            <v>0</v>
          </cell>
          <cell r="AN15616">
            <v>0</v>
          </cell>
        </row>
        <row r="15617">
          <cell r="X15617">
            <v>0</v>
          </cell>
          <cell r="Y15617">
            <v>0</v>
          </cell>
          <cell r="Z15617">
            <v>0</v>
          </cell>
          <cell r="AA15617">
            <v>0</v>
          </cell>
          <cell r="AE15617">
            <v>0</v>
          </cell>
          <cell r="AG15617">
            <v>0</v>
          </cell>
          <cell r="AH15617">
            <v>0</v>
          </cell>
          <cell r="AI15617">
            <v>0</v>
          </cell>
          <cell r="AJ15617">
            <v>0</v>
          </cell>
          <cell r="AN15617">
            <v>0</v>
          </cell>
        </row>
        <row r="15618">
          <cell r="X15618">
            <v>0</v>
          </cell>
          <cell r="Y15618">
            <v>0</v>
          </cell>
          <cell r="Z15618">
            <v>0</v>
          </cell>
          <cell r="AA15618">
            <v>0</v>
          </cell>
          <cell r="AE15618">
            <v>0</v>
          </cell>
          <cell r="AG15618">
            <v>0</v>
          </cell>
          <cell r="AH15618">
            <v>0</v>
          </cell>
          <cell r="AI15618">
            <v>0</v>
          </cell>
          <cell r="AJ15618">
            <v>0</v>
          </cell>
          <cell r="AN15618">
            <v>0</v>
          </cell>
        </row>
        <row r="15619">
          <cell r="X15619">
            <v>0</v>
          </cell>
          <cell r="Y15619">
            <v>0</v>
          </cell>
          <cell r="Z15619">
            <v>0</v>
          </cell>
          <cell r="AA15619">
            <v>0</v>
          </cell>
          <cell r="AE15619">
            <v>0</v>
          </cell>
          <cell r="AG15619">
            <v>0</v>
          </cell>
          <cell r="AH15619">
            <v>0</v>
          </cell>
          <cell r="AI15619">
            <v>0</v>
          </cell>
          <cell r="AJ15619">
            <v>0</v>
          </cell>
          <cell r="AN15619">
            <v>0</v>
          </cell>
        </row>
        <row r="15620">
          <cell r="X15620">
            <v>0</v>
          </cell>
          <cell r="Y15620">
            <v>0</v>
          </cell>
          <cell r="Z15620">
            <v>0</v>
          </cell>
          <cell r="AA15620">
            <v>0</v>
          </cell>
          <cell r="AE15620">
            <v>0</v>
          </cell>
          <cell r="AG15620">
            <v>0</v>
          </cell>
          <cell r="AH15620">
            <v>0</v>
          </cell>
          <cell r="AI15620">
            <v>0</v>
          </cell>
          <cell r="AJ15620">
            <v>0</v>
          </cell>
          <cell r="AN15620">
            <v>0</v>
          </cell>
        </row>
        <row r="15621">
          <cell r="X15621">
            <v>0</v>
          </cell>
          <cell r="Y15621">
            <v>0</v>
          </cell>
          <cell r="Z15621">
            <v>0</v>
          </cell>
          <cell r="AA15621">
            <v>0</v>
          </cell>
          <cell r="AE15621">
            <v>0</v>
          </cell>
          <cell r="AG15621">
            <v>0</v>
          </cell>
          <cell r="AH15621">
            <v>0</v>
          </cell>
          <cell r="AI15621">
            <v>0</v>
          </cell>
          <cell r="AJ15621">
            <v>0</v>
          </cell>
          <cell r="AN15621">
            <v>0</v>
          </cell>
        </row>
        <row r="15622">
          <cell r="X15622">
            <v>0</v>
          </cell>
          <cell r="Y15622">
            <v>0</v>
          </cell>
          <cell r="Z15622">
            <v>0</v>
          </cell>
          <cell r="AA15622">
            <v>0</v>
          </cell>
          <cell r="AE15622">
            <v>0</v>
          </cell>
          <cell r="AG15622">
            <v>0</v>
          </cell>
          <cell r="AH15622">
            <v>0</v>
          </cell>
          <cell r="AI15622">
            <v>0</v>
          </cell>
          <cell r="AJ15622">
            <v>0</v>
          </cell>
          <cell r="AN15622">
            <v>0</v>
          </cell>
        </row>
        <row r="15623">
          <cell r="X15623">
            <v>0</v>
          </cell>
          <cell r="Y15623">
            <v>0</v>
          </cell>
          <cell r="Z15623">
            <v>0</v>
          </cell>
          <cell r="AA15623">
            <v>0</v>
          </cell>
          <cell r="AE15623">
            <v>0</v>
          </cell>
          <cell r="AG15623">
            <v>0</v>
          </cell>
          <cell r="AH15623">
            <v>0</v>
          </cell>
          <cell r="AI15623">
            <v>0</v>
          </cell>
          <cell r="AJ15623">
            <v>0</v>
          </cell>
          <cell r="AN15623">
            <v>0</v>
          </cell>
        </row>
        <row r="15624">
          <cell r="X15624">
            <v>0</v>
          </cell>
          <cell r="Y15624">
            <v>0</v>
          </cell>
          <cell r="Z15624">
            <v>0</v>
          </cell>
          <cell r="AA15624">
            <v>0</v>
          </cell>
          <cell r="AE15624">
            <v>0</v>
          </cell>
          <cell r="AG15624">
            <v>0</v>
          </cell>
          <cell r="AH15624">
            <v>0</v>
          </cell>
          <cell r="AI15624">
            <v>0</v>
          </cell>
          <cell r="AJ15624">
            <v>0</v>
          </cell>
          <cell r="AN15624">
            <v>0</v>
          </cell>
        </row>
        <row r="15625">
          <cell r="X15625">
            <v>0</v>
          </cell>
          <cell r="Y15625">
            <v>0</v>
          </cell>
          <cell r="Z15625">
            <v>0</v>
          </cell>
          <cell r="AA15625">
            <v>0</v>
          </cell>
          <cell r="AE15625">
            <v>0</v>
          </cell>
          <cell r="AG15625">
            <v>0</v>
          </cell>
          <cell r="AH15625">
            <v>0</v>
          </cell>
          <cell r="AI15625">
            <v>0</v>
          </cell>
          <cell r="AJ15625">
            <v>0</v>
          </cell>
          <cell r="AN15625">
            <v>0</v>
          </cell>
        </row>
        <row r="15626">
          <cell r="X15626">
            <v>0</v>
          </cell>
          <cell r="Y15626">
            <v>0</v>
          </cell>
          <cell r="Z15626">
            <v>0</v>
          </cell>
          <cell r="AA15626">
            <v>0</v>
          </cell>
          <cell r="AE15626">
            <v>0</v>
          </cell>
          <cell r="AG15626">
            <v>0</v>
          </cell>
          <cell r="AH15626">
            <v>0</v>
          </cell>
          <cell r="AI15626">
            <v>0</v>
          </cell>
          <cell r="AJ15626">
            <v>0</v>
          </cell>
          <cell r="AN15626">
            <v>0</v>
          </cell>
        </row>
        <row r="15627">
          <cell r="X15627">
            <v>0</v>
          </cell>
          <cell r="Y15627">
            <v>0</v>
          </cell>
          <cell r="Z15627">
            <v>0</v>
          </cell>
          <cell r="AA15627">
            <v>0</v>
          </cell>
          <cell r="AE15627">
            <v>0</v>
          </cell>
          <cell r="AG15627">
            <v>0</v>
          </cell>
          <cell r="AH15627">
            <v>0</v>
          </cell>
          <cell r="AI15627">
            <v>0</v>
          </cell>
          <cell r="AJ15627">
            <v>0</v>
          </cell>
          <cell r="AN15627">
            <v>0</v>
          </cell>
        </row>
        <row r="15628">
          <cell r="X15628">
            <v>0</v>
          </cell>
          <cell r="Y15628">
            <v>0</v>
          </cell>
          <cell r="Z15628">
            <v>0</v>
          </cell>
          <cell r="AA15628">
            <v>0</v>
          </cell>
          <cell r="AE15628">
            <v>0</v>
          </cell>
          <cell r="AG15628">
            <v>0</v>
          </cell>
          <cell r="AH15628">
            <v>0</v>
          </cell>
          <cell r="AI15628">
            <v>0</v>
          </cell>
          <cell r="AJ15628">
            <v>0</v>
          </cell>
          <cell r="AN15628">
            <v>0</v>
          </cell>
        </row>
        <row r="15629">
          <cell r="X15629">
            <v>0</v>
          </cell>
          <cell r="Y15629">
            <v>0</v>
          </cell>
          <cell r="Z15629">
            <v>0</v>
          </cell>
          <cell r="AA15629">
            <v>0</v>
          </cell>
          <cell r="AE15629">
            <v>0</v>
          </cell>
          <cell r="AG15629">
            <v>0</v>
          </cell>
          <cell r="AH15629">
            <v>0</v>
          </cell>
          <cell r="AI15629">
            <v>0</v>
          </cell>
          <cell r="AJ15629">
            <v>0</v>
          </cell>
          <cell r="AN15629">
            <v>0</v>
          </cell>
        </row>
        <row r="15630">
          <cell r="X15630">
            <v>0</v>
          </cell>
          <cell r="Y15630">
            <v>0</v>
          </cell>
          <cell r="Z15630">
            <v>0</v>
          </cell>
          <cell r="AA15630">
            <v>0</v>
          </cell>
          <cell r="AE15630">
            <v>0</v>
          </cell>
          <cell r="AG15630">
            <v>0</v>
          </cell>
          <cell r="AH15630">
            <v>0</v>
          </cell>
          <cell r="AI15630">
            <v>0</v>
          </cell>
          <cell r="AJ15630">
            <v>0</v>
          </cell>
          <cell r="AN15630">
            <v>0</v>
          </cell>
        </row>
        <row r="15631">
          <cell r="X15631">
            <v>0</v>
          </cell>
          <cell r="Y15631">
            <v>0</v>
          </cell>
          <cell r="Z15631">
            <v>0</v>
          </cell>
          <cell r="AA15631">
            <v>0</v>
          </cell>
          <cell r="AE15631">
            <v>0</v>
          </cell>
          <cell r="AG15631">
            <v>0</v>
          </cell>
          <cell r="AH15631">
            <v>0</v>
          </cell>
          <cell r="AI15631">
            <v>0</v>
          </cell>
          <cell r="AJ15631">
            <v>0</v>
          </cell>
          <cell r="AN15631">
            <v>0</v>
          </cell>
        </row>
        <row r="15632">
          <cell r="X15632">
            <v>0</v>
          </cell>
          <cell r="Y15632">
            <v>0</v>
          </cell>
          <cell r="Z15632">
            <v>0</v>
          </cell>
          <cell r="AA15632">
            <v>0</v>
          </cell>
          <cell r="AE15632">
            <v>0</v>
          </cell>
          <cell r="AG15632">
            <v>0</v>
          </cell>
          <cell r="AH15632">
            <v>0</v>
          </cell>
          <cell r="AI15632">
            <v>0</v>
          </cell>
          <cell r="AJ15632">
            <v>0</v>
          </cell>
          <cell r="AN15632">
            <v>0</v>
          </cell>
        </row>
        <row r="15633">
          <cell r="X15633">
            <v>0</v>
          </cell>
          <cell r="Y15633">
            <v>0</v>
          </cell>
          <cell r="Z15633">
            <v>0</v>
          </cell>
          <cell r="AA15633">
            <v>0</v>
          </cell>
          <cell r="AE15633">
            <v>0</v>
          </cell>
          <cell r="AG15633">
            <v>0</v>
          </cell>
          <cell r="AH15633">
            <v>0</v>
          </cell>
          <cell r="AI15633">
            <v>0</v>
          </cell>
          <cell r="AJ15633">
            <v>0</v>
          </cell>
          <cell r="AN15633">
            <v>0</v>
          </cell>
        </row>
        <row r="15634">
          <cell r="X15634">
            <v>0</v>
          </cell>
          <cell r="Y15634">
            <v>0</v>
          </cell>
          <cell r="Z15634">
            <v>0</v>
          </cell>
          <cell r="AA15634">
            <v>0</v>
          </cell>
          <cell r="AE15634">
            <v>0</v>
          </cell>
          <cell r="AG15634">
            <v>0</v>
          </cell>
          <cell r="AH15634">
            <v>0</v>
          </cell>
          <cell r="AI15634">
            <v>0</v>
          </cell>
          <cell r="AJ15634">
            <v>0</v>
          </cell>
          <cell r="AN15634">
            <v>0</v>
          </cell>
        </row>
        <row r="15635">
          <cell r="X15635">
            <v>0</v>
          </cell>
          <cell r="Y15635">
            <v>0</v>
          </cell>
          <cell r="Z15635">
            <v>0</v>
          </cell>
          <cell r="AA15635">
            <v>0</v>
          </cell>
          <cell r="AE15635">
            <v>0</v>
          </cell>
          <cell r="AG15635">
            <v>0</v>
          </cell>
          <cell r="AH15635">
            <v>0</v>
          </cell>
          <cell r="AI15635">
            <v>0</v>
          </cell>
          <cell r="AJ15635">
            <v>0</v>
          </cell>
          <cell r="AN15635">
            <v>0</v>
          </cell>
        </row>
        <row r="15636">
          <cell r="X15636">
            <v>0</v>
          </cell>
          <cell r="Y15636">
            <v>0</v>
          </cell>
          <cell r="Z15636">
            <v>0</v>
          </cell>
          <cell r="AA15636">
            <v>0</v>
          </cell>
          <cell r="AE15636">
            <v>0</v>
          </cell>
          <cell r="AG15636">
            <v>0</v>
          </cell>
          <cell r="AH15636">
            <v>0</v>
          </cell>
          <cell r="AI15636">
            <v>0</v>
          </cell>
          <cell r="AJ15636">
            <v>0</v>
          </cell>
          <cell r="AN15636">
            <v>0</v>
          </cell>
        </row>
        <row r="15637">
          <cell r="X15637">
            <v>0</v>
          </cell>
          <cell r="Y15637">
            <v>0</v>
          </cell>
          <cell r="Z15637">
            <v>0</v>
          </cell>
          <cell r="AA15637">
            <v>0</v>
          </cell>
          <cell r="AE15637">
            <v>0</v>
          </cell>
          <cell r="AG15637">
            <v>0</v>
          </cell>
          <cell r="AH15637">
            <v>0</v>
          </cell>
          <cell r="AI15637">
            <v>0</v>
          </cell>
          <cell r="AJ15637">
            <v>0</v>
          </cell>
          <cell r="AN15637">
            <v>0</v>
          </cell>
        </row>
        <row r="15638">
          <cell r="X15638">
            <v>0</v>
          </cell>
          <cell r="Y15638">
            <v>0</v>
          </cell>
          <cell r="Z15638">
            <v>0</v>
          </cell>
          <cell r="AA15638">
            <v>0</v>
          </cell>
          <cell r="AE15638">
            <v>0</v>
          </cell>
          <cell r="AG15638">
            <v>0</v>
          </cell>
          <cell r="AH15638">
            <v>0</v>
          </cell>
          <cell r="AI15638">
            <v>0</v>
          </cell>
          <cell r="AJ15638">
            <v>0</v>
          </cell>
          <cell r="AN15638">
            <v>0</v>
          </cell>
        </row>
        <row r="15639">
          <cell r="X15639">
            <v>0</v>
          </cell>
          <cell r="Y15639">
            <v>0</v>
          </cell>
          <cell r="Z15639">
            <v>0</v>
          </cell>
          <cell r="AA15639">
            <v>0</v>
          </cell>
          <cell r="AE15639">
            <v>0</v>
          </cell>
          <cell r="AG15639">
            <v>0</v>
          </cell>
          <cell r="AH15639">
            <v>0</v>
          </cell>
          <cell r="AI15639">
            <v>0</v>
          </cell>
          <cell r="AJ15639">
            <v>0</v>
          </cell>
          <cell r="AN15639">
            <v>0</v>
          </cell>
        </row>
        <row r="15640">
          <cell r="X15640">
            <v>0</v>
          </cell>
          <cell r="Y15640">
            <v>0</v>
          </cell>
          <cell r="Z15640">
            <v>0</v>
          </cell>
          <cell r="AA15640">
            <v>0</v>
          </cell>
          <cell r="AE15640">
            <v>0</v>
          </cell>
          <cell r="AG15640">
            <v>0</v>
          </cell>
          <cell r="AH15640">
            <v>0</v>
          </cell>
          <cell r="AI15640">
            <v>0</v>
          </cell>
          <cell r="AJ15640">
            <v>0</v>
          </cell>
          <cell r="AN15640">
            <v>0</v>
          </cell>
        </row>
        <row r="15641">
          <cell r="X15641">
            <v>0</v>
          </cell>
          <cell r="Y15641">
            <v>0</v>
          </cell>
          <cell r="Z15641">
            <v>0</v>
          </cell>
          <cell r="AA15641">
            <v>0</v>
          </cell>
          <cell r="AE15641">
            <v>0</v>
          </cell>
          <cell r="AG15641">
            <v>0</v>
          </cell>
          <cell r="AH15641">
            <v>0</v>
          </cell>
          <cell r="AI15641">
            <v>0</v>
          </cell>
          <cell r="AJ15641">
            <v>0</v>
          </cell>
          <cell r="AN15641">
            <v>0</v>
          </cell>
        </row>
        <row r="15642">
          <cell r="X15642">
            <v>0</v>
          </cell>
          <cell r="Y15642">
            <v>0</v>
          </cell>
          <cell r="Z15642">
            <v>0</v>
          </cell>
          <cell r="AA15642">
            <v>0</v>
          </cell>
          <cell r="AE15642">
            <v>0</v>
          </cell>
          <cell r="AG15642">
            <v>0</v>
          </cell>
          <cell r="AH15642">
            <v>0</v>
          </cell>
          <cell r="AI15642">
            <v>0</v>
          </cell>
          <cell r="AJ15642">
            <v>0</v>
          </cell>
          <cell r="AN15642">
            <v>0</v>
          </cell>
        </row>
        <row r="15643">
          <cell r="X15643">
            <v>0</v>
          </cell>
          <cell r="Y15643">
            <v>0</v>
          </cell>
          <cell r="Z15643">
            <v>0</v>
          </cell>
          <cell r="AA15643">
            <v>0</v>
          </cell>
          <cell r="AE15643">
            <v>0</v>
          </cell>
          <cell r="AG15643">
            <v>0</v>
          </cell>
          <cell r="AH15643">
            <v>0</v>
          </cell>
          <cell r="AI15643">
            <v>0</v>
          </cell>
          <cell r="AJ15643">
            <v>0</v>
          </cell>
          <cell r="AN15643">
            <v>0</v>
          </cell>
        </row>
        <row r="15644">
          <cell r="X15644">
            <v>0</v>
          </cell>
          <cell r="Y15644">
            <v>0</v>
          </cell>
          <cell r="Z15644">
            <v>0</v>
          </cell>
          <cell r="AA15644">
            <v>0</v>
          </cell>
          <cell r="AE15644">
            <v>0</v>
          </cell>
          <cell r="AG15644">
            <v>0</v>
          </cell>
          <cell r="AH15644">
            <v>0</v>
          </cell>
          <cell r="AI15644">
            <v>0</v>
          </cell>
          <cell r="AJ15644">
            <v>0</v>
          </cell>
          <cell r="AN15644">
            <v>0</v>
          </cell>
        </row>
        <row r="15645">
          <cell r="X15645">
            <v>0</v>
          </cell>
          <cell r="Y15645">
            <v>0</v>
          </cell>
          <cell r="Z15645">
            <v>0</v>
          </cell>
          <cell r="AA15645">
            <v>0</v>
          </cell>
          <cell r="AE15645">
            <v>0</v>
          </cell>
          <cell r="AG15645">
            <v>0</v>
          </cell>
          <cell r="AH15645">
            <v>0</v>
          </cell>
          <cell r="AI15645">
            <v>0</v>
          </cell>
          <cell r="AJ15645">
            <v>0</v>
          </cell>
          <cell r="AN15645">
            <v>0</v>
          </cell>
        </row>
        <row r="15646">
          <cell r="X15646">
            <v>0</v>
          </cell>
          <cell r="Y15646">
            <v>0</v>
          </cell>
          <cell r="Z15646">
            <v>0</v>
          </cell>
          <cell r="AA15646">
            <v>0</v>
          </cell>
          <cell r="AE15646">
            <v>0</v>
          </cell>
          <cell r="AG15646">
            <v>0</v>
          </cell>
          <cell r="AH15646">
            <v>0</v>
          </cell>
          <cell r="AI15646">
            <v>0</v>
          </cell>
          <cell r="AJ15646">
            <v>0</v>
          </cell>
          <cell r="AN15646">
            <v>0</v>
          </cell>
        </row>
        <row r="15647">
          <cell r="X15647">
            <v>0</v>
          </cell>
          <cell r="Y15647">
            <v>0</v>
          </cell>
          <cell r="Z15647">
            <v>0</v>
          </cell>
          <cell r="AA15647">
            <v>0</v>
          </cell>
          <cell r="AE15647">
            <v>0</v>
          </cell>
          <cell r="AG15647">
            <v>0</v>
          </cell>
          <cell r="AH15647">
            <v>0</v>
          </cell>
          <cell r="AI15647">
            <v>0</v>
          </cell>
          <cell r="AJ15647">
            <v>0</v>
          </cell>
          <cell r="AN15647">
            <v>0</v>
          </cell>
        </row>
        <row r="15648">
          <cell r="X15648">
            <v>0</v>
          </cell>
          <cell r="Y15648">
            <v>0</v>
          </cell>
          <cell r="Z15648">
            <v>0</v>
          </cell>
          <cell r="AA15648">
            <v>0</v>
          </cell>
          <cell r="AE15648">
            <v>0</v>
          </cell>
          <cell r="AG15648">
            <v>0</v>
          </cell>
          <cell r="AH15648">
            <v>0</v>
          </cell>
          <cell r="AI15648">
            <v>0</v>
          </cell>
          <cell r="AJ15648">
            <v>0</v>
          </cell>
          <cell r="AN15648">
            <v>0</v>
          </cell>
        </row>
        <row r="15649">
          <cell r="X15649">
            <v>0</v>
          </cell>
          <cell r="Y15649">
            <v>0</v>
          </cell>
          <cell r="Z15649">
            <v>0</v>
          </cell>
          <cell r="AA15649">
            <v>0</v>
          </cell>
          <cell r="AE15649">
            <v>0</v>
          </cell>
          <cell r="AG15649">
            <v>0</v>
          </cell>
          <cell r="AH15649">
            <v>0</v>
          </cell>
          <cell r="AI15649">
            <v>0</v>
          </cell>
          <cell r="AJ15649">
            <v>0</v>
          </cell>
          <cell r="AN15649">
            <v>0</v>
          </cell>
        </row>
        <row r="15650">
          <cell r="X15650">
            <v>0</v>
          </cell>
          <cell r="Y15650">
            <v>0</v>
          </cell>
          <cell r="Z15650">
            <v>0</v>
          </cell>
          <cell r="AA15650">
            <v>0</v>
          </cell>
          <cell r="AE15650">
            <v>0</v>
          </cell>
          <cell r="AG15650">
            <v>0</v>
          </cell>
          <cell r="AH15650">
            <v>0</v>
          </cell>
          <cell r="AI15650">
            <v>0</v>
          </cell>
          <cell r="AJ15650">
            <v>0</v>
          </cell>
          <cell r="AN15650">
            <v>0</v>
          </cell>
        </row>
        <row r="15651">
          <cell r="X15651">
            <v>0</v>
          </cell>
          <cell r="Y15651">
            <v>0</v>
          </cell>
          <cell r="Z15651">
            <v>0</v>
          </cell>
          <cell r="AA15651">
            <v>0</v>
          </cell>
          <cell r="AE15651">
            <v>0</v>
          </cell>
          <cell r="AG15651">
            <v>0</v>
          </cell>
          <cell r="AH15651">
            <v>0</v>
          </cell>
          <cell r="AI15651">
            <v>0</v>
          </cell>
          <cell r="AJ15651">
            <v>0</v>
          </cell>
          <cell r="AN15651">
            <v>0</v>
          </cell>
        </row>
        <row r="15652">
          <cell r="X15652">
            <v>0</v>
          </cell>
          <cell r="Y15652">
            <v>0</v>
          </cell>
          <cell r="Z15652">
            <v>0</v>
          </cell>
          <cell r="AA15652">
            <v>0</v>
          </cell>
          <cell r="AE15652">
            <v>0</v>
          </cell>
          <cell r="AG15652">
            <v>0</v>
          </cell>
          <cell r="AH15652">
            <v>0</v>
          </cell>
          <cell r="AI15652">
            <v>0</v>
          </cell>
          <cell r="AJ15652">
            <v>0</v>
          </cell>
          <cell r="AN15652">
            <v>0</v>
          </cell>
        </row>
        <row r="15653">
          <cell r="X15653">
            <v>0</v>
          </cell>
          <cell r="Y15653">
            <v>0</v>
          </cell>
          <cell r="Z15653">
            <v>0</v>
          </cell>
          <cell r="AA15653">
            <v>0</v>
          </cell>
          <cell r="AE15653">
            <v>0</v>
          </cell>
          <cell r="AG15653">
            <v>0</v>
          </cell>
          <cell r="AH15653">
            <v>0</v>
          </cell>
          <cell r="AI15653">
            <v>0</v>
          </cell>
          <cell r="AJ15653">
            <v>0</v>
          </cell>
          <cell r="AN15653">
            <v>0</v>
          </cell>
        </row>
        <row r="15654">
          <cell r="X15654">
            <v>0</v>
          </cell>
          <cell r="Y15654">
            <v>0</v>
          </cell>
          <cell r="Z15654">
            <v>0</v>
          </cell>
          <cell r="AA15654">
            <v>0</v>
          </cell>
          <cell r="AE15654">
            <v>0</v>
          </cell>
          <cell r="AG15654">
            <v>0</v>
          </cell>
          <cell r="AH15654">
            <v>0</v>
          </cell>
          <cell r="AI15654">
            <v>0</v>
          </cell>
          <cell r="AJ15654">
            <v>0</v>
          </cell>
          <cell r="AN15654">
            <v>0</v>
          </cell>
        </row>
        <row r="15655">
          <cell r="X15655">
            <v>0</v>
          </cell>
          <cell r="Y15655">
            <v>0</v>
          </cell>
          <cell r="Z15655">
            <v>0</v>
          </cell>
          <cell r="AA15655">
            <v>0</v>
          </cell>
          <cell r="AE15655">
            <v>0</v>
          </cell>
          <cell r="AG15655">
            <v>0</v>
          </cell>
          <cell r="AH15655">
            <v>0</v>
          </cell>
          <cell r="AI15655">
            <v>0</v>
          </cell>
          <cell r="AJ15655">
            <v>0</v>
          </cell>
          <cell r="AN15655">
            <v>0</v>
          </cell>
        </row>
        <row r="15656">
          <cell r="X15656">
            <v>0</v>
          </cell>
          <cell r="Y15656">
            <v>0</v>
          </cell>
          <cell r="Z15656">
            <v>0</v>
          </cell>
          <cell r="AA15656">
            <v>0</v>
          </cell>
          <cell r="AE15656">
            <v>0</v>
          </cell>
          <cell r="AG15656">
            <v>0</v>
          </cell>
          <cell r="AH15656">
            <v>0</v>
          </cell>
          <cell r="AI15656">
            <v>0</v>
          </cell>
          <cell r="AJ15656">
            <v>0</v>
          </cell>
          <cell r="AN15656">
            <v>0</v>
          </cell>
        </row>
        <row r="15657">
          <cell r="X15657">
            <v>0</v>
          </cell>
          <cell r="Y15657">
            <v>0</v>
          </cell>
          <cell r="Z15657">
            <v>0</v>
          </cell>
          <cell r="AA15657">
            <v>0</v>
          </cell>
          <cell r="AE15657">
            <v>0</v>
          </cell>
          <cell r="AG15657">
            <v>0</v>
          </cell>
          <cell r="AH15657">
            <v>0</v>
          </cell>
          <cell r="AI15657">
            <v>0</v>
          </cell>
          <cell r="AJ15657">
            <v>0</v>
          </cell>
          <cell r="AN15657">
            <v>0</v>
          </cell>
        </row>
        <row r="15658">
          <cell r="X15658">
            <v>0</v>
          </cell>
          <cell r="Y15658">
            <v>0</v>
          </cell>
          <cell r="Z15658">
            <v>0</v>
          </cell>
          <cell r="AA15658">
            <v>0</v>
          </cell>
          <cell r="AE15658">
            <v>0</v>
          </cell>
          <cell r="AG15658">
            <v>0</v>
          </cell>
          <cell r="AH15658">
            <v>0</v>
          </cell>
          <cell r="AI15658">
            <v>0</v>
          </cell>
          <cell r="AJ15658">
            <v>0</v>
          </cell>
          <cell r="AN15658">
            <v>0</v>
          </cell>
        </row>
        <row r="15659">
          <cell r="X15659">
            <v>0</v>
          </cell>
          <cell r="Y15659">
            <v>0</v>
          </cell>
          <cell r="Z15659">
            <v>0</v>
          </cell>
          <cell r="AA15659">
            <v>0</v>
          </cell>
          <cell r="AE15659">
            <v>0</v>
          </cell>
          <cell r="AG15659">
            <v>0</v>
          </cell>
          <cell r="AH15659">
            <v>0</v>
          </cell>
          <cell r="AI15659">
            <v>0</v>
          </cell>
          <cell r="AJ15659">
            <v>0</v>
          </cell>
          <cell r="AN15659">
            <v>0</v>
          </cell>
        </row>
        <row r="15660">
          <cell r="X15660">
            <v>0</v>
          </cell>
          <cell r="Y15660">
            <v>0</v>
          </cell>
          <cell r="Z15660">
            <v>0</v>
          </cell>
          <cell r="AA15660">
            <v>0</v>
          </cell>
          <cell r="AE15660">
            <v>0</v>
          </cell>
          <cell r="AG15660">
            <v>0</v>
          </cell>
          <cell r="AH15660">
            <v>0</v>
          </cell>
          <cell r="AI15660">
            <v>0</v>
          </cell>
          <cell r="AJ15660">
            <v>0</v>
          </cell>
          <cell r="AN15660">
            <v>0</v>
          </cell>
        </row>
        <row r="15661">
          <cell r="X15661">
            <v>0</v>
          </cell>
          <cell r="Y15661">
            <v>0</v>
          </cell>
          <cell r="Z15661">
            <v>0</v>
          </cell>
          <cell r="AA15661">
            <v>0</v>
          </cell>
          <cell r="AE15661">
            <v>0</v>
          </cell>
          <cell r="AG15661">
            <v>0</v>
          </cell>
          <cell r="AH15661">
            <v>0</v>
          </cell>
          <cell r="AI15661">
            <v>0</v>
          </cell>
          <cell r="AJ15661">
            <v>0</v>
          </cell>
          <cell r="AN15661">
            <v>0</v>
          </cell>
        </row>
        <row r="15662">
          <cell r="X15662">
            <v>0</v>
          </cell>
          <cell r="Y15662">
            <v>0</v>
          </cell>
          <cell r="Z15662">
            <v>0</v>
          </cell>
          <cell r="AA15662">
            <v>0</v>
          </cell>
          <cell r="AE15662">
            <v>0</v>
          </cell>
          <cell r="AG15662">
            <v>0</v>
          </cell>
          <cell r="AH15662">
            <v>0</v>
          </cell>
          <cell r="AI15662">
            <v>0</v>
          </cell>
          <cell r="AJ15662">
            <v>0</v>
          </cell>
          <cell r="AN15662">
            <v>0</v>
          </cell>
        </row>
        <row r="15663">
          <cell r="X15663">
            <v>0</v>
          </cell>
          <cell r="Y15663">
            <v>0</v>
          </cell>
          <cell r="Z15663">
            <v>0</v>
          </cell>
          <cell r="AA15663">
            <v>0</v>
          </cell>
          <cell r="AE15663">
            <v>0</v>
          </cell>
          <cell r="AG15663">
            <v>0</v>
          </cell>
          <cell r="AH15663">
            <v>0</v>
          </cell>
          <cell r="AI15663">
            <v>0</v>
          </cell>
          <cell r="AJ15663">
            <v>0</v>
          </cell>
          <cell r="AN15663">
            <v>0</v>
          </cell>
        </row>
        <row r="15664">
          <cell r="X15664">
            <v>0</v>
          </cell>
          <cell r="Y15664">
            <v>0</v>
          </cell>
          <cell r="Z15664">
            <v>0</v>
          </cell>
          <cell r="AA15664">
            <v>0</v>
          </cell>
          <cell r="AE15664">
            <v>0</v>
          </cell>
          <cell r="AG15664">
            <v>0</v>
          </cell>
          <cell r="AH15664">
            <v>0</v>
          </cell>
          <cell r="AI15664">
            <v>0</v>
          </cell>
          <cell r="AJ15664">
            <v>0</v>
          </cell>
          <cell r="AN15664">
            <v>0</v>
          </cell>
        </row>
        <row r="15665">
          <cell r="X15665">
            <v>0</v>
          </cell>
          <cell r="Y15665">
            <v>0</v>
          </cell>
          <cell r="Z15665">
            <v>0</v>
          </cell>
          <cell r="AA15665">
            <v>0</v>
          </cell>
          <cell r="AE15665">
            <v>0</v>
          </cell>
          <cell r="AG15665">
            <v>0</v>
          </cell>
          <cell r="AH15665">
            <v>0</v>
          </cell>
          <cell r="AI15665">
            <v>0</v>
          </cell>
          <cell r="AJ15665">
            <v>0</v>
          </cell>
          <cell r="AN15665">
            <v>0</v>
          </cell>
        </row>
        <row r="15666">
          <cell r="X15666">
            <v>0</v>
          </cell>
          <cell r="Y15666">
            <v>0</v>
          </cell>
          <cell r="Z15666">
            <v>0</v>
          </cell>
          <cell r="AA15666">
            <v>0</v>
          </cell>
          <cell r="AE15666">
            <v>0</v>
          </cell>
          <cell r="AG15666">
            <v>0</v>
          </cell>
          <cell r="AH15666">
            <v>0</v>
          </cell>
          <cell r="AI15666">
            <v>0</v>
          </cell>
          <cell r="AJ15666">
            <v>0</v>
          </cell>
          <cell r="AN15666">
            <v>0</v>
          </cell>
        </row>
        <row r="15667">
          <cell r="X15667">
            <v>0</v>
          </cell>
          <cell r="Y15667">
            <v>0</v>
          </cell>
          <cell r="Z15667">
            <v>0</v>
          </cell>
          <cell r="AA15667">
            <v>0</v>
          </cell>
          <cell r="AE15667">
            <v>0</v>
          </cell>
          <cell r="AG15667">
            <v>0</v>
          </cell>
          <cell r="AH15667">
            <v>0</v>
          </cell>
          <cell r="AI15667">
            <v>0</v>
          </cell>
          <cell r="AJ15667">
            <v>0</v>
          </cell>
          <cell r="AN15667">
            <v>0</v>
          </cell>
        </row>
        <row r="15668">
          <cell r="X15668">
            <v>0</v>
          </cell>
          <cell r="Y15668">
            <v>0</v>
          </cell>
          <cell r="Z15668">
            <v>0</v>
          </cell>
          <cell r="AA15668">
            <v>0</v>
          </cell>
          <cell r="AE15668">
            <v>0</v>
          </cell>
          <cell r="AG15668">
            <v>0</v>
          </cell>
          <cell r="AH15668">
            <v>0</v>
          </cell>
          <cell r="AI15668">
            <v>0</v>
          </cell>
          <cell r="AJ15668">
            <v>0</v>
          </cell>
          <cell r="AN15668">
            <v>0</v>
          </cell>
        </row>
        <row r="15669">
          <cell r="X15669">
            <v>0</v>
          </cell>
          <cell r="Y15669">
            <v>0</v>
          </cell>
          <cell r="Z15669">
            <v>0</v>
          </cell>
          <cell r="AA15669">
            <v>0</v>
          </cell>
          <cell r="AE15669">
            <v>0</v>
          </cell>
          <cell r="AG15669">
            <v>0</v>
          </cell>
          <cell r="AH15669">
            <v>0</v>
          </cell>
          <cell r="AI15669">
            <v>0</v>
          </cell>
          <cell r="AJ15669">
            <v>0</v>
          </cell>
          <cell r="AN15669">
            <v>0</v>
          </cell>
        </row>
        <row r="15670">
          <cell r="X15670">
            <v>0</v>
          </cell>
          <cell r="Y15670">
            <v>0</v>
          </cell>
          <cell r="Z15670">
            <v>0</v>
          </cell>
          <cell r="AA15670">
            <v>0</v>
          </cell>
          <cell r="AE15670">
            <v>0</v>
          </cell>
          <cell r="AG15670">
            <v>0</v>
          </cell>
          <cell r="AH15670">
            <v>0</v>
          </cell>
          <cell r="AI15670">
            <v>0</v>
          </cell>
          <cell r="AJ15670">
            <v>0</v>
          </cell>
          <cell r="AN15670">
            <v>0</v>
          </cell>
        </row>
        <row r="15671">
          <cell r="X15671">
            <v>0</v>
          </cell>
          <cell r="Y15671">
            <v>0</v>
          </cell>
          <cell r="Z15671">
            <v>0</v>
          </cell>
          <cell r="AA15671">
            <v>0</v>
          </cell>
          <cell r="AE15671">
            <v>0</v>
          </cell>
          <cell r="AG15671">
            <v>0</v>
          </cell>
          <cell r="AH15671">
            <v>0</v>
          </cell>
          <cell r="AI15671">
            <v>0</v>
          </cell>
          <cell r="AJ15671">
            <v>0</v>
          </cell>
          <cell r="AN15671">
            <v>0</v>
          </cell>
        </row>
        <row r="15672">
          <cell r="X15672">
            <v>0</v>
          </cell>
          <cell r="Y15672">
            <v>0</v>
          </cell>
          <cell r="Z15672">
            <v>0</v>
          </cell>
          <cell r="AA15672">
            <v>0</v>
          </cell>
          <cell r="AE15672">
            <v>0</v>
          </cell>
          <cell r="AG15672">
            <v>0</v>
          </cell>
          <cell r="AH15672">
            <v>0</v>
          </cell>
          <cell r="AI15672">
            <v>0</v>
          </cell>
          <cell r="AJ15672">
            <v>0</v>
          </cell>
          <cell r="AN15672">
            <v>0</v>
          </cell>
        </row>
        <row r="15673">
          <cell r="X15673">
            <v>0</v>
          </cell>
          <cell r="Y15673">
            <v>0</v>
          </cell>
          <cell r="Z15673">
            <v>0</v>
          </cell>
          <cell r="AA15673">
            <v>0</v>
          </cell>
          <cell r="AE15673">
            <v>0</v>
          </cell>
          <cell r="AG15673">
            <v>0</v>
          </cell>
          <cell r="AH15673">
            <v>0</v>
          </cell>
          <cell r="AI15673">
            <v>0</v>
          </cell>
          <cell r="AJ15673">
            <v>0</v>
          </cell>
          <cell r="AN15673">
            <v>0</v>
          </cell>
        </row>
        <row r="15674">
          <cell r="X15674">
            <v>0</v>
          </cell>
          <cell r="Y15674">
            <v>0</v>
          </cell>
          <cell r="Z15674">
            <v>0</v>
          </cell>
          <cell r="AA15674">
            <v>0</v>
          </cell>
          <cell r="AE15674">
            <v>0</v>
          </cell>
          <cell r="AG15674">
            <v>0</v>
          </cell>
          <cell r="AH15674">
            <v>0</v>
          </cell>
          <cell r="AI15674">
            <v>0</v>
          </cell>
          <cell r="AJ15674">
            <v>0</v>
          </cell>
          <cell r="AN15674">
            <v>0</v>
          </cell>
        </row>
        <row r="15675">
          <cell r="X15675">
            <v>0</v>
          </cell>
          <cell r="Y15675">
            <v>0</v>
          </cell>
          <cell r="Z15675">
            <v>0</v>
          </cell>
          <cell r="AA15675">
            <v>0</v>
          </cell>
          <cell r="AE15675">
            <v>0</v>
          </cell>
          <cell r="AG15675">
            <v>0</v>
          </cell>
          <cell r="AH15675">
            <v>0</v>
          </cell>
          <cell r="AI15675">
            <v>0</v>
          </cell>
          <cell r="AJ15675">
            <v>0</v>
          </cell>
          <cell r="AN15675">
            <v>0</v>
          </cell>
        </row>
        <row r="15676">
          <cell r="X15676">
            <v>0</v>
          </cell>
          <cell r="Y15676">
            <v>0</v>
          </cell>
          <cell r="Z15676">
            <v>0</v>
          </cell>
          <cell r="AA15676">
            <v>0</v>
          </cell>
          <cell r="AE15676">
            <v>0</v>
          </cell>
          <cell r="AG15676">
            <v>0</v>
          </cell>
          <cell r="AH15676">
            <v>0</v>
          </cell>
          <cell r="AI15676">
            <v>0</v>
          </cell>
          <cell r="AJ15676">
            <v>0</v>
          </cell>
          <cell r="AN15676">
            <v>0</v>
          </cell>
        </row>
        <row r="15677">
          <cell r="X15677">
            <v>0</v>
          </cell>
          <cell r="Y15677">
            <v>0</v>
          </cell>
          <cell r="Z15677">
            <v>0</v>
          </cell>
          <cell r="AA15677">
            <v>0</v>
          </cell>
          <cell r="AE15677">
            <v>0</v>
          </cell>
          <cell r="AG15677">
            <v>0</v>
          </cell>
          <cell r="AH15677">
            <v>0</v>
          </cell>
          <cell r="AI15677">
            <v>0</v>
          </cell>
          <cell r="AJ15677">
            <v>0</v>
          </cell>
          <cell r="AN15677">
            <v>0</v>
          </cell>
        </row>
        <row r="15678">
          <cell r="X15678">
            <v>0</v>
          </cell>
          <cell r="Y15678">
            <v>0</v>
          </cell>
          <cell r="Z15678">
            <v>0</v>
          </cell>
          <cell r="AA15678">
            <v>0</v>
          </cell>
          <cell r="AE15678">
            <v>0</v>
          </cell>
          <cell r="AG15678">
            <v>0</v>
          </cell>
          <cell r="AH15678">
            <v>0</v>
          </cell>
          <cell r="AI15678">
            <v>0</v>
          </cell>
          <cell r="AJ15678">
            <v>0</v>
          </cell>
          <cell r="AN15678">
            <v>0</v>
          </cell>
        </row>
        <row r="15679">
          <cell r="X15679">
            <v>0</v>
          </cell>
          <cell r="Y15679">
            <v>0</v>
          </cell>
          <cell r="Z15679">
            <v>0</v>
          </cell>
          <cell r="AA15679">
            <v>0</v>
          </cell>
          <cell r="AE15679">
            <v>0</v>
          </cell>
          <cell r="AG15679">
            <v>0</v>
          </cell>
          <cell r="AH15679">
            <v>0</v>
          </cell>
          <cell r="AI15679">
            <v>0</v>
          </cell>
          <cell r="AJ15679">
            <v>0</v>
          </cell>
          <cell r="AN15679">
            <v>0</v>
          </cell>
        </row>
        <row r="15680">
          <cell r="X15680">
            <v>0</v>
          </cell>
          <cell r="Y15680">
            <v>0</v>
          </cell>
          <cell r="Z15680">
            <v>0</v>
          </cell>
          <cell r="AA15680">
            <v>0</v>
          </cell>
          <cell r="AE15680">
            <v>0</v>
          </cell>
          <cell r="AG15680">
            <v>0</v>
          </cell>
          <cell r="AH15680">
            <v>0</v>
          </cell>
          <cell r="AI15680">
            <v>0</v>
          </cell>
          <cell r="AJ15680">
            <v>0</v>
          </cell>
          <cell r="AN15680">
            <v>0</v>
          </cell>
        </row>
        <row r="15681">
          <cell r="X15681">
            <v>0</v>
          </cell>
          <cell r="Y15681">
            <v>0</v>
          </cell>
          <cell r="Z15681">
            <v>0</v>
          </cell>
          <cell r="AA15681">
            <v>0</v>
          </cell>
          <cell r="AE15681">
            <v>0</v>
          </cell>
          <cell r="AG15681">
            <v>0</v>
          </cell>
          <cell r="AH15681">
            <v>0</v>
          </cell>
          <cell r="AI15681">
            <v>0</v>
          </cell>
          <cell r="AJ15681">
            <v>0</v>
          </cell>
          <cell r="AN15681">
            <v>0</v>
          </cell>
        </row>
        <row r="15682">
          <cell r="X15682">
            <v>0</v>
          </cell>
          <cell r="Y15682">
            <v>0</v>
          </cell>
          <cell r="Z15682">
            <v>0</v>
          </cell>
          <cell r="AA15682">
            <v>0</v>
          </cell>
          <cell r="AE15682">
            <v>0</v>
          </cell>
          <cell r="AG15682">
            <v>0</v>
          </cell>
          <cell r="AH15682">
            <v>0</v>
          </cell>
          <cell r="AI15682">
            <v>0</v>
          </cell>
          <cell r="AJ15682">
            <v>0</v>
          </cell>
          <cell r="AN15682">
            <v>0</v>
          </cell>
        </row>
        <row r="15683">
          <cell r="X15683">
            <v>0</v>
          </cell>
          <cell r="Y15683">
            <v>0</v>
          </cell>
          <cell r="Z15683">
            <v>0</v>
          </cell>
          <cell r="AA15683">
            <v>0</v>
          </cell>
          <cell r="AE15683">
            <v>0</v>
          </cell>
          <cell r="AG15683">
            <v>0</v>
          </cell>
          <cell r="AH15683">
            <v>0</v>
          </cell>
          <cell r="AI15683">
            <v>0</v>
          </cell>
          <cell r="AJ15683">
            <v>0</v>
          </cell>
          <cell r="AN15683">
            <v>0</v>
          </cell>
        </row>
        <row r="15684">
          <cell r="X15684">
            <v>0</v>
          </cell>
          <cell r="Y15684">
            <v>0</v>
          </cell>
          <cell r="Z15684">
            <v>0</v>
          </cell>
          <cell r="AA15684">
            <v>0</v>
          </cell>
          <cell r="AE15684">
            <v>0</v>
          </cell>
          <cell r="AG15684">
            <v>0</v>
          </cell>
          <cell r="AH15684">
            <v>0</v>
          </cell>
          <cell r="AI15684">
            <v>0</v>
          </cell>
          <cell r="AJ15684">
            <v>0</v>
          </cell>
          <cell r="AN15684">
            <v>0</v>
          </cell>
        </row>
        <row r="15685">
          <cell r="X15685">
            <v>0</v>
          </cell>
          <cell r="Y15685">
            <v>0</v>
          </cell>
          <cell r="Z15685">
            <v>0</v>
          </cell>
          <cell r="AA15685">
            <v>0</v>
          </cell>
          <cell r="AE15685">
            <v>0</v>
          </cell>
          <cell r="AG15685">
            <v>0</v>
          </cell>
          <cell r="AH15685">
            <v>0</v>
          </cell>
          <cell r="AI15685">
            <v>0</v>
          </cell>
          <cell r="AJ15685">
            <v>0</v>
          </cell>
          <cell r="AN15685">
            <v>0</v>
          </cell>
        </row>
        <row r="15686">
          <cell r="X15686">
            <v>0</v>
          </cell>
          <cell r="Y15686">
            <v>0</v>
          </cell>
          <cell r="Z15686">
            <v>0</v>
          </cell>
          <cell r="AA15686">
            <v>0</v>
          </cell>
          <cell r="AE15686">
            <v>0</v>
          </cell>
          <cell r="AG15686">
            <v>0</v>
          </cell>
          <cell r="AH15686">
            <v>0</v>
          </cell>
          <cell r="AI15686">
            <v>0</v>
          </cell>
          <cell r="AJ15686">
            <v>0</v>
          </cell>
          <cell r="AN15686">
            <v>0</v>
          </cell>
        </row>
        <row r="15687">
          <cell r="X15687">
            <v>0</v>
          </cell>
          <cell r="Y15687">
            <v>0</v>
          </cell>
          <cell r="Z15687">
            <v>0</v>
          </cell>
          <cell r="AA15687">
            <v>0</v>
          </cell>
          <cell r="AE15687">
            <v>0</v>
          </cell>
          <cell r="AG15687">
            <v>0</v>
          </cell>
          <cell r="AH15687">
            <v>0</v>
          </cell>
          <cell r="AI15687">
            <v>0</v>
          </cell>
          <cell r="AJ15687">
            <v>0</v>
          </cell>
          <cell r="AN15687">
            <v>0</v>
          </cell>
        </row>
        <row r="15688">
          <cell r="X15688">
            <v>0</v>
          </cell>
          <cell r="Y15688">
            <v>0</v>
          </cell>
          <cell r="Z15688">
            <v>0</v>
          </cell>
          <cell r="AA15688">
            <v>0</v>
          </cell>
          <cell r="AE15688">
            <v>0</v>
          </cell>
          <cell r="AG15688">
            <v>0</v>
          </cell>
          <cell r="AH15688">
            <v>0</v>
          </cell>
          <cell r="AI15688">
            <v>0</v>
          </cell>
          <cell r="AJ15688">
            <v>0</v>
          </cell>
          <cell r="AN15688">
            <v>0</v>
          </cell>
        </row>
        <row r="15689">
          <cell r="X15689">
            <v>0</v>
          </cell>
          <cell r="Y15689">
            <v>0</v>
          </cell>
          <cell r="Z15689">
            <v>0</v>
          </cell>
          <cell r="AA15689">
            <v>0</v>
          </cell>
          <cell r="AE15689">
            <v>0</v>
          </cell>
          <cell r="AG15689">
            <v>0</v>
          </cell>
          <cell r="AH15689">
            <v>0</v>
          </cell>
          <cell r="AI15689">
            <v>0</v>
          </cell>
          <cell r="AJ15689">
            <v>0</v>
          </cell>
          <cell r="AN15689">
            <v>0</v>
          </cell>
        </row>
        <row r="15690">
          <cell r="X15690">
            <v>0</v>
          </cell>
          <cell r="Y15690">
            <v>0</v>
          </cell>
          <cell r="Z15690">
            <v>0</v>
          </cell>
          <cell r="AA15690">
            <v>0</v>
          </cell>
          <cell r="AE15690">
            <v>0</v>
          </cell>
          <cell r="AG15690">
            <v>0</v>
          </cell>
          <cell r="AH15690">
            <v>0</v>
          </cell>
          <cell r="AI15690">
            <v>0</v>
          </cell>
          <cell r="AJ15690">
            <v>0</v>
          </cell>
          <cell r="AN15690">
            <v>0</v>
          </cell>
        </row>
        <row r="15691">
          <cell r="X15691">
            <v>0</v>
          </cell>
          <cell r="Y15691">
            <v>0</v>
          </cell>
          <cell r="Z15691">
            <v>0</v>
          </cell>
          <cell r="AA15691">
            <v>0</v>
          </cell>
          <cell r="AE15691">
            <v>0</v>
          </cell>
          <cell r="AG15691">
            <v>0</v>
          </cell>
          <cell r="AH15691">
            <v>0</v>
          </cell>
          <cell r="AI15691">
            <v>0</v>
          </cell>
          <cell r="AJ15691">
            <v>0</v>
          </cell>
          <cell r="AN15691">
            <v>0</v>
          </cell>
        </row>
        <row r="15692">
          <cell r="X15692">
            <v>0</v>
          </cell>
          <cell r="Y15692">
            <v>0</v>
          </cell>
          <cell r="Z15692">
            <v>0</v>
          </cell>
          <cell r="AA15692">
            <v>0</v>
          </cell>
          <cell r="AE15692">
            <v>0</v>
          </cell>
          <cell r="AG15692">
            <v>0</v>
          </cell>
          <cell r="AH15692">
            <v>0</v>
          </cell>
          <cell r="AI15692">
            <v>0</v>
          </cell>
          <cell r="AJ15692">
            <v>0</v>
          </cell>
          <cell r="AN15692">
            <v>0</v>
          </cell>
        </row>
        <row r="15693">
          <cell r="X15693">
            <v>0</v>
          </cell>
          <cell r="Y15693">
            <v>0</v>
          </cell>
          <cell r="Z15693">
            <v>0</v>
          </cell>
          <cell r="AA15693">
            <v>0</v>
          </cell>
          <cell r="AE15693">
            <v>0</v>
          </cell>
          <cell r="AG15693">
            <v>0</v>
          </cell>
          <cell r="AH15693">
            <v>0</v>
          </cell>
          <cell r="AI15693">
            <v>0</v>
          </cell>
          <cell r="AJ15693">
            <v>0</v>
          </cell>
          <cell r="AN15693">
            <v>0</v>
          </cell>
        </row>
        <row r="15694">
          <cell r="X15694">
            <v>0</v>
          </cell>
          <cell r="Y15694">
            <v>0</v>
          </cell>
          <cell r="Z15694">
            <v>0</v>
          </cell>
          <cell r="AA15694">
            <v>0</v>
          </cell>
          <cell r="AE15694">
            <v>0</v>
          </cell>
          <cell r="AG15694">
            <v>0</v>
          </cell>
          <cell r="AH15694">
            <v>0</v>
          </cell>
          <cell r="AI15694">
            <v>0</v>
          </cell>
          <cell r="AJ15694">
            <v>0</v>
          </cell>
          <cell r="AN15694">
            <v>0</v>
          </cell>
        </row>
        <row r="15695">
          <cell r="X15695">
            <v>0</v>
          </cell>
          <cell r="Y15695">
            <v>0</v>
          </cell>
          <cell r="Z15695">
            <v>0</v>
          </cell>
          <cell r="AA15695">
            <v>0</v>
          </cell>
          <cell r="AE15695">
            <v>0</v>
          </cell>
          <cell r="AG15695">
            <v>0</v>
          </cell>
          <cell r="AH15695">
            <v>0</v>
          </cell>
          <cell r="AI15695">
            <v>0</v>
          </cell>
          <cell r="AJ15695">
            <v>0</v>
          </cell>
          <cell r="AN15695">
            <v>0</v>
          </cell>
        </row>
        <row r="15696">
          <cell r="X15696">
            <v>0</v>
          </cell>
          <cell r="Y15696">
            <v>0</v>
          </cell>
          <cell r="Z15696">
            <v>0</v>
          </cell>
          <cell r="AA15696">
            <v>0</v>
          </cell>
          <cell r="AE15696">
            <v>0</v>
          </cell>
          <cell r="AG15696">
            <v>0</v>
          </cell>
          <cell r="AH15696">
            <v>0</v>
          </cell>
          <cell r="AI15696">
            <v>0</v>
          </cell>
          <cell r="AJ15696">
            <v>0</v>
          </cell>
          <cell r="AN15696">
            <v>0</v>
          </cell>
        </row>
        <row r="15697">
          <cell r="X15697">
            <v>0</v>
          </cell>
          <cell r="Y15697">
            <v>0</v>
          </cell>
          <cell r="Z15697">
            <v>0</v>
          </cell>
          <cell r="AA15697">
            <v>0</v>
          </cell>
          <cell r="AE15697">
            <v>0</v>
          </cell>
          <cell r="AG15697">
            <v>0</v>
          </cell>
          <cell r="AH15697">
            <v>0</v>
          </cell>
          <cell r="AI15697">
            <v>0</v>
          </cell>
          <cell r="AJ15697">
            <v>0</v>
          </cell>
          <cell r="AN15697">
            <v>0</v>
          </cell>
        </row>
        <row r="15698">
          <cell r="X15698">
            <v>0</v>
          </cell>
          <cell r="Y15698">
            <v>0</v>
          </cell>
          <cell r="Z15698">
            <v>0</v>
          </cell>
          <cell r="AA15698">
            <v>0</v>
          </cell>
          <cell r="AE15698">
            <v>0</v>
          </cell>
          <cell r="AG15698">
            <v>0</v>
          </cell>
          <cell r="AH15698">
            <v>0</v>
          </cell>
          <cell r="AI15698">
            <v>0</v>
          </cell>
          <cell r="AJ15698">
            <v>0</v>
          </cell>
          <cell r="AN15698">
            <v>0</v>
          </cell>
        </row>
        <row r="15699">
          <cell r="X15699">
            <v>0</v>
          </cell>
          <cell r="Y15699">
            <v>0</v>
          </cell>
          <cell r="Z15699">
            <v>0</v>
          </cell>
          <cell r="AA15699">
            <v>0</v>
          </cell>
          <cell r="AE15699">
            <v>0</v>
          </cell>
          <cell r="AG15699">
            <v>0</v>
          </cell>
          <cell r="AH15699">
            <v>0</v>
          </cell>
          <cell r="AI15699">
            <v>0</v>
          </cell>
          <cell r="AJ15699">
            <v>0</v>
          </cell>
          <cell r="AN15699">
            <v>0</v>
          </cell>
        </row>
        <row r="15700">
          <cell r="X15700">
            <v>0</v>
          </cell>
          <cell r="Y15700">
            <v>0</v>
          </cell>
          <cell r="Z15700">
            <v>0</v>
          </cell>
          <cell r="AA15700">
            <v>0</v>
          </cell>
          <cell r="AE15700">
            <v>0</v>
          </cell>
          <cell r="AG15700">
            <v>0</v>
          </cell>
          <cell r="AH15700">
            <v>0</v>
          </cell>
          <cell r="AI15700">
            <v>0</v>
          </cell>
          <cell r="AJ15700">
            <v>0</v>
          </cell>
          <cell r="AN15700">
            <v>0</v>
          </cell>
        </row>
        <row r="15701">
          <cell r="X15701">
            <v>0</v>
          </cell>
          <cell r="Y15701">
            <v>0</v>
          </cell>
          <cell r="Z15701">
            <v>0</v>
          </cell>
          <cell r="AA15701">
            <v>0</v>
          </cell>
          <cell r="AE15701">
            <v>0</v>
          </cell>
          <cell r="AG15701">
            <v>0</v>
          </cell>
          <cell r="AH15701">
            <v>0</v>
          </cell>
          <cell r="AI15701">
            <v>0</v>
          </cell>
          <cell r="AJ15701">
            <v>0</v>
          </cell>
          <cell r="AN15701">
            <v>0</v>
          </cell>
        </row>
        <row r="15702">
          <cell r="X15702">
            <v>0</v>
          </cell>
          <cell r="Y15702">
            <v>0</v>
          </cell>
          <cell r="Z15702">
            <v>0</v>
          </cell>
          <cell r="AA15702">
            <v>0</v>
          </cell>
          <cell r="AE15702">
            <v>0</v>
          </cell>
          <cell r="AG15702">
            <v>0</v>
          </cell>
          <cell r="AH15702">
            <v>0</v>
          </cell>
          <cell r="AI15702">
            <v>0</v>
          </cell>
          <cell r="AJ15702">
            <v>0</v>
          </cell>
          <cell r="AN15702">
            <v>0</v>
          </cell>
        </row>
        <row r="15703">
          <cell r="X15703">
            <v>0</v>
          </cell>
          <cell r="Y15703">
            <v>0</v>
          </cell>
          <cell r="Z15703">
            <v>0</v>
          </cell>
          <cell r="AA15703">
            <v>0</v>
          </cell>
          <cell r="AE15703">
            <v>0</v>
          </cell>
          <cell r="AG15703">
            <v>0</v>
          </cell>
          <cell r="AH15703">
            <v>0</v>
          </cell>
          <cell r="AI15703">
            <v>0</v>
          </cell>
          <cell r="AJ15703">
            <v>0</v>
          </cell>
          <cell r="AN15703">
            <v>0</v>
          </cell>
        </row>
        <row r="15704">
          <cell r="X15704">
            <v>0</v>
          </cell>
          <cell r="Y15704">
            <v>0</v>
          </cell>
          <cell r="Z15704">
            <v>0</v>
          </cell>
          <cell r="AA15704">
            <v>0</v>
          </cell>
          <cell r="AE15704">
            <v>0</v>
          </cell>
          <cell r="AG15704">
            <v>0</v>
          </cell>
          <cell r="AH15704">
            <v>0</v>
          </cell>
          <cell r="AI15704">
            <v>0</v>
          </cell>
          <cell r="AJ15704">
            <v>0</v>
          </cell>
          <cell r="AN15704">
            <v>0</v>
          </cell>
        </row>
        <row r="15705">
          <cell r="X15705">
            <v>0</v>
          </cell>
          <cell r="Y15705">
            <v>0</v>
          </cell>
          <cell r="Z15705">
            <v>0</v>
          </cell>
          <cell r="AA15705">
            <v>0</v>
          </cell>
          <cell r="AE15705">
            <v>0</v>
          </cell>
          <cell r="AG15705">
            <v>0</v>
          </cell>
          <cell r="AH15705">
            <v>0</v>
          </cell>
          <cell r="AI15705">
            <v>0</v>
          </cell>
          <cell r="AJ15705">
            <v>0</v>
          </cell>
          <cell r="AN15705">
            <v>0</v>
          </cell>
        </row>
        <row r="15706">
          <cell r="X15706">
            <v>0</v>
          </cell>
          <cell r="Y15706">
            <v>0</v>
          </cell>
          <cell r="Z15706">
            <v>0</v>
          </cell>
          <cell r="AA15706">
            <v>0</v>
          </cell>
          <cell r="AE15706">
            <v>0</v>
          </cell>
          <cell r="AG15706">
            <v>0</v>
          </cell>
          <cell r="AH15706">
            <v>0</v>
          </cell>
          <cell r="AI15706">
            <v>0</v>
          </cell>
          <cell r="AJ15706">
            <v>0</v>
          </cell>
          <cell r="AN15706">
            <v>0</v>
          </cell>
        </row>
        <row r="15707">
          <cell r="X15707">
            <v>0</v>
          </cell>
          <cell r="Y15707">
            <v>0</v>
          </cell>
          <cell r="Z15707">
            <v>0</v>
          </cell>
          <cell r="AA15707">
            <v>0</v>
          </cell>
          <cell r="AE15707">
            <v>0</v>
          </cell>
          <cell r="AG15707">
            <v>0</v>
          </cell>
          <cell r="AH15707">
            <v>0</v>
          </cell>
          <cell r="AI15707">
            <v>0</v>
          </cell>
          <cell r="AJ15707">
            <v>0</v>
          </cell>
          <cell r="AN15707">
            <v>0</v>
          </cell>
        </row>
        <row r="15708">
          <cell r="X15708">
            <v>0</v>
          </cell>
          <cell r="Y15708">
            <v>0</v>
          </cell>
          <cell r="Z15708">
            <v>0</v>
          </cell>
          <cell r="AA15708">
            <v>0</v>
          </cell>
          <cell r="AE15708">
            <v>0</v>
          </cell>
          <cell r="AG15708">
            <v>0</v>
          </cell>
          <cell r="AH15708">
            <v>0</v>
          </cell>
          <cell r="AI15708">
            <v>0</v>
          </cell>
          <cell r="AJ15708">
            <v>0</v>
          </cell>
          <cell r="AN15708">
            <v>0</v>
          </cell>
        </row>
        <row r="15709">
          <cell r="X15709">
            <v>0</v>
          </cell>
          <cell r="Y15709">
            <v>0</v>
          </cell>
          <cell r="Z15709">
            <v>0</v>
          </cell>
          <cell r="AA15709">
            <v>0</v>
          </cell>
          <cell r="AE15709">
            <v>0</v>
          </cell>
          <cell r="AG15709">
            <v>0</v>
          </cell>
          <cell r="AH15709">
            <v>0</v>
          </cell>
          <cell r="AI15709">
            <v>0</v>
          </cell>
          <cell r="AJ15709">
            <v>0</v>
          </cell>
          <cell r="AN15709">
            <v>0</v>
          </cell>
        </row>
        <row r="15710">
          <cell r="X15710">
            <v>0</v>
          </cell>
          <cell r="Y15710">
            <v>0</v>
          </cell>
          <cell r="Z15710">
            <v>0</v>
          </cell>
          <cell r="AA15710">
            <v>0</v>
          </cell>
          <cell r="AE15710">
            <v>0</v>
          </cell>
          <cell r="AG15710">
            <v>0</v>
          </cell>
          <cell r="AH15710">
            <v>0</v>
          </cell>
          <cell r="AI15710">
            <v>0</v>
          </cell>
          <cell r="AJ15710">
            <v>0</v>
          </cell>
          <cell r="AN15710">
            <v>0</v>
          </cell>
        </row>
        <row r="15711">
          <cell r="X15711">
            <v>0</v>
          </cell>
          <cell r="Y15711">
            <v>0</v>
          </cell>
          <cell r="Z15711">
            <v>0</v>
          </cell>
          <cell r="AA15711">
            <v>0</v>
          </cell>
          <cell r="AE15711">
            <v>0</v>
          </cell>
          <cell r="AG15711">
            <v>0</v>
          </cell>
          <cell r="AH15711">
            <v>0</v>
          </cell>
          <cell r="AI15711">
            <v>0</v>
          </cell>
          <cell r="AJ15711">
            <v>0</v>
          </cell>
          <cell r="AN15711">
            <v>0</v>
          </cell>
        </row>
        <row r="15712">
          <cell r="X15712">
            <v>0</v>
          </cell>
          <cell r="Y15712">
            <v>0</v>
          </cell>
          <cell r="Z15712">
            <v>0</v>
          </cell>
          <cell r="AA15712">
            <v>0</v>
          </cell>
          <cell r="AE15712">
            <v>0</v>
          </cell>
          <cell r="AG15712">
            <v>0</v>
          </cell>
          <cell r="AH15712">
            <v>0</v>
          </cell>
          <cell r="AI15712">
            <v>0</v>
          </cell>
          <cell r="AJ15712">
            <v>0</v>
          </cell>
          <cell r="AN15712">
            <v>0</v>
          </cell>
        </row>
        <row r="15713">
          <cell r="X15713">
            <v>0</v>
          </cell>
          <cell r="Y15713">
            <v>0</v>
          </cell>
          <cell r="Z15713">
            <v>0</v>
          </cell>
          <cell r="AA15713">
            <v>0</v>
          </cell>
          <cell r="AE15713">
            <v>0</v>
          </cell>
          <cell r="AG15713">
            <v>0</v>
          </cell>
          <cell r="AH15713">
            <v>0</v>
          </cell>
          <cell r="AI15713">
            <v>0</v>
          </cell>
          <cell r="AJ15713">
            <v>0</v>
          </cell>
          <cell r="AN15713">
            <v>0</v>
          </cell>
        </row>
        <row r="15714">
          <cell r="X15714">
            <v>0</v>
          </cell>
          <cell r="Y15714">
            <v>0</v>
          </cell>
          <cell r="Z15714">
            <v>0</v>
          </cell>
          <cell r="AA15714">
            <v>0</v>
          </cell>
          <cell r="AE15714">
            <v>0</v>
          </cell>
          <cell r="AG15714">
            <v>0</v>
          </cell>
          <cell r="AH15714">
            <v>0</v>
          </cell>
          <cell r="AI15714">
            <v>0</v>
          </cell>
          <cell r="AJ15714">
            <v>0</v>
          </cell>
          <cell r="AN15714">
            <v>0</v>
          </cell>
        </row>
        <row r="15715">
          <cell r="X15715">
            <v>0</v>
          </cell>
          <cell r="Y15715">
            <v>0</v>
          </cell>
          <cell r="Z15715">
            <v>0</v>
          </cell>
          <cell r="AA15715">
            <v>0</v>
          </cell>
          <cell r="AE15715">
            <v>0</v>
          </cell>
          <cell r="AG15715">
            <v>0</v>
          </cell>
          <cell r="AH15715">
            <v>0</v>
          </cell>
          <cell r="AI15715">
            <v>0</v>
          </cell>
          <cell r="AJ15715">
            <v>0</v>
          </cell>
          <cell r="AN15715">
            <v>0</v>
          </cell>
        </row>
        <row r="15716">
          <cell r="X15716">
            <v>0</v>
          </cell>
          <cell r="Y15716">
            <v>0</v>
          </cell>
          <cell r="Z15716">
            <v>0</v>
          </cell>
          <cell r="AA15716">
            <v>0</v>
          </cell>
          <cell r="AE15716">
            <v>0</v>
          </cell>
          <cell r="AG15716">
            <v>0</v>
          </cell>
          <cell r="AH15716">
            <v>0</v>
          </cell>
          <cell r="AI15716">
            <v>0</v>
          </cell>
          <cell r="AJ15716">
            <v>0</v>
          </cell>
          <cell r="AN15716">
            <v>0</v>
          </cell>
        </row>
        <row r="15717">
          <cell r="X15717">
            <v>0</v>
          </cell>
          <cell r="Y15717">
            <v>0</v>
          </cell>
          <cell r="Z15717">
            <v>0</v>
          </cell>
          <cell r="AA15717">
            <v>0</v>
          </cell>
          <cell r="AE15717">
            <v>0</v>
          </cell>
          <cell r="AG15717">
            <v>0</v>
          </cell>
          <cell r="AH15717">
            <v>0</v>
          </cell>
          <cell r="AI15717">
            <v>0</v>
          </cell>
          <cell r="AJ15717">
            <v>0</v>
          </cell>
          <cell r="AN15717">
            <v>0</v>
          </cell>
        </row>
        <row r="15718">
          <cell r="X15718">
            <v>0</v>
          </cell>
          <cell r="Y15718">
            <v>0</v>
          </cell>
          <cell r="Z15718">
            <v>0</v>
          </cell>
          <cell r="AA15718">
            <v>0</v>
          </cell>
          <cell r="AE15718">
            <v>0</v>
          </cell>
          <cell r="AG15718">
            <v>0</v>
          </cell>
          <cell r="AH15718">
            <v>0</v>
          </cell>
          <cell r="AI15718">
            <v>0</v>
          </cell>
          <cell r="AJ15718">
            <v>0</v>
          </cell>
          <cell r="AN15718">
            <v>0</v>
          </cell>
        </row>
        <row r="15719">
          <cell r="X15719">
            <v>0</v>
          </cell>
          <cell r="Y15719">
            <v>0</v>
          </cell>
          <cell r="Z15719">
            <v>0</v>
          </cell>
          <cell r="AA15719">
            <v>0</v>
          </cell>
          <cell r="AE15719">
            <v>0</v>
          </cell>
          <cell r="AG15719">
            <v>0</v>
          </cell>
          <cell r="AH15719">
            <v>0</v>
          </cell>
          <cell r="AI15719">
            <v>0</v>
          </cell>
          <cell r="AJ15719">
            <v>0</v>
          </cell>
          <cell r="AN15719">
            <v>0</v>
          </cell>
        </row>
        <row r="15720">
          <cell r="X15720">
            <v>0</v>
          </cell>
          <cell r="Y15720">
            <v>0</v>
          </cell>
          <cell r="Z15720">
            <v>0</v>
          </cell>
          <cell r="AA15720">
            <v>0</v>
          </cell>
          <cell r="AE15720">
            <v>0</v>
          </cell>
          <cell r="AG15720">
            <v>0</v>
          </cell>
          <cell r="AH15720">
            <v>0</v>
          </cell>
          <cell r="AI15720">
            <v>0</v>
          </cell>
          <cell r="AJ15720">
            <v>0</v>
          </cell>
          <cell r="AN15720">
            <v>0</v>
          </cell>
        </row>
        <row r="15721">
          <cell r="X15721">
            <v>0</v>
          </cell>
          <cell r="Y15721">
            <v>0</v>
          </cell>
          <cell r="Z15721">
            <v>0</v>
          </cell>
          <cell r="AA15721">
            <v>0</v>
          </cell>
          <cell r="AE15721">
            <v>0</v>
          </cell>
          <cell r="AG15721">
            <v>0</v>
          </cell>
          <cell r="AH15721">
            <v>0</v>
          </cell>
          <cell r="AI15721">
            <v>0</v>
          </cell>
          <cell r="AJ15721">
            <v>0</v>
          </cell>
          <cell r="AN15721">
            <v>0</v>
          </cell>
        </row>
        <row r="15722">
          <cell r="X15722">
            <v>0</v>
          </cell>
          <cell r="Y15722">
            <v>0</v>
          </cell>
          <cell r="Z15722">
            <v>0</v>
          </cell>
          <cell r="AA15722">
            <v>0</v>
          </cell>
          <cell r="AE15722">
            <v>0</v>
          </cell>
          <cell r="AG15722">
            <v>0</v>
          </cell>
          <cell r="AH15722">
            <v>0</v>
          </cell>
          <cell r="AI15722">
            <v>0</v>
          </cell>
          <cell r="AJ15722">
            <v>0</v>
          </cell>
          <cell r="AN15722">
            <v>0</v>
          </cell>
        </row>
        <row r="15723">
          <cell r="X15723">
            <v>0</v>
          </cell>
          <cell r="Y15723">
            <v>0</v>
          </cell>
          <cell r="Z15723">
            <v>0</v>
          </cell>
          <cell r="AA15723">
            <v>0</v>
          </cell>
          <cell r="AE15723">
            <v>0</v>
          </cell>
          <cell r="AG15723">
            <v>0</v>
          </cell>
          <cell r="AH15723">
            <v>0</v>
          </cell>
          <cell r="AI15723">
            <v>0</v>
          </cell>
          <cell r="AJ15723">
            <v>0</v>
          </cell>
          <cell r="AN15723">
            <v>0</v>
          </cell>
        </row>
        <row r="15724">
          <cell r="X15724">
            <v>0</v>
          </cell>
          <cell r="Y15724">
            <v>0</v>
          </cell>
          <cell r="Z15724">
            <v>0</v>
          </cell>
          <cell r="AA15724">
            <v>0</v>
          </cell>
          <cell r="AE15724">
            <v>0</v>
          </cell>
          <cell r="AG15724">
            <v>0</v>
          </cell>
          <cell r="AH15724">
            <v>0</v>
          </cell>
          <cell r="AI15724">
            <v>0</v>
          </cell>
          <cell r="AJ15724">
            <v>0</v>
          </cell>
          <cell r="AN15724">
            <v>0</v>
          </cell>
        </row>
        <row r="15725">
          <cell r="X15725">
            <v>0</v>
          </cell>
          <cell r="Y15725">
            <v>0</v>
          </cell>
          <cell r="Z15725">
            <v>0</v>
          </cell>
          <cell r="AA15725">
            <v>0</v>
          </cell>
          <cell r="AE15725">
            <v>0</v>
          </cell>
          <cell r="AG15725">
            <v>0</v>
          </cell>
          <cell r="AH15725">
            <v>0</v>
          </cell>
          <cell r="AI15725">
            <v>0</v>
          </cell>
          <cell r="AJ15725">
            <v>0</v>
          </cell>
          <cell r="AN15725">
            <v>0</v>
          </cell>
        </row>
        <row r="15726">
          <cell r="X15726">
            <v>0</v>
          </cell>
          <cell r="Y15726">
            <v>0</v>
          </cell>
          <cell r="Z15726">
            <v>0</v>
          </cell>
          <cell r="AA15726">
            <v>0</v>
          </cell>
          <cell r="AE15726">
            <v>0</v>
          </cell>
          <cell r="AG15726">
            <v>0</v>
          </cell>
          <cell r="AH15726">
            <v>0</v>
          </cell>
          <cell r="AI15726">
            <v>0</v>
          </cell>
          <cell r="AJ15726">
            <v>0</v>
          </cell>
          <cell r="AN15726">
            <v>0</v>
          </cell>
        </row>
        <row r="15727">
          <cell r="X15727">
            <v>0</v>
          </cell>
          <cell r="Y15727">
            <v>0</v>
          </cell>
          <cell r="Z15727">
            <v>0</v>
          </cell>
          <cell r="AA15727">
            <v>0</v>
          </cell>
          <cell r="AE15727">
            <v>0</v>
          </cell>
          <cell r="AG15727">
            <v>0</v>
          </cell>
          <cell r="AH15727">
            <v>0</v>
          </cell>
          <cell r="AI15727">
            <v>0</v>
          </cell>
          <cell r="AJ15727">
            <v>0</v>
          </cell>
          <cell r="AN15727">
            <v>0</v>
          </cell>
        </row>
        <row r="15728">
          <cell r="X15728">
            <v>0</v>
          </cell>
          <cell r="Y15728">
            <v>0</v>
          </cell>
          <cell r="Z15728">
            <v>0</v>
          </cell>
          <cell r="AA15728">
            <v>0</v>
          </cell>
          <cell r="AE15728">
            <v>0</v>
          </cell>
          <cell r="AG15728">
            <v>0</v>
          </cell>
          <cell r="AH15728">
            <v>0</v>
          </cell>
          <cell r="AI15728">
            <v>0</v>
          </cell>
          <cell r="AJ15728">
            <v>0</v>
          </cell>
          <cell r="AN15728">
            <v>0</v>
          </cell>
        </row>
        <row r="15729">
          <cell r="X15729">
            <v>0</v>
          </cell>
          <cell r="Y15729">
            <v>0</v>
          </cell>
          <cell r="Z15729">
            <v>0</v>
          </cell>
          <cell r="AA15729">
            <v>0</v>
          </cell>
          <cell r="AE15729">
            <v>0</v>
          </cell>
          <cell r="AG15729">
            <v>0</v>
          </cell>
          <cell r="AH15729">
            <v>0</v>
          </cell>
          <cell r="AI15729">
            <v>0</v>
          </cell>
          <cell r="AJ15729">
            <v>0</v>
          </cell>
          <cell r="AN15729">
            <v>0</v>
          </cell>
        </row>
        <row r="15730">
          <cell r="X15730">
            <v>0</v>
          </cell>
          <cell r="Y15730">
            <v>0</v>
          </cell>
          <cell r="Z15730">
            <v>0</v>
          </cell>
          <cell r="AA15730">
            <v>0</v>
          </cell>
          <cell r="AE15730">
            <v>0</v>
          </cell>
          <cell r="AG15730">
            <v>0</v>
          </cell>
          <cell r="AH15730">
            <v>0</v>
          </cell>
          <cell r="AI15730">
            <v>0</v>
          </cell>
          <cell r="AJ15730">
            <v>0</v>
          </cell>
          <cell r="AN15730">
            <v>0</v>
          </cell>
        </row>
        <row r="15731">
          <cell r="X15731">
            <v>0</v>
          </cell>
          <cell r="Y15731">
            <v>0</v>
          </cell>
          <cell r="Z15731">
            <v>0</v>
          </cell>
          <cell r="AA15731">
            <v>0</v>
          </cell>
          <cell r="AE15731">
            <v>0</v>
          </cell>
          <cell r="AG15731">
            <v>0</v>
          </cell>
          <cell r="AH15731">
            <v>0</v>
          </cell>
          <cell r="AI15731">
            <v>0</v>
          </cell>
          <cell r="AJ15731">
            <v>0</v>
          </cell>
          <cell r="AN15731">
            <v>0</v>
          </cell>
        </row>
        <row r="15732">
          <cell r="X15732">
            <v>0</v>
          </cell>
          <cell r="Y15732">
            <v>0</v>
          </cell>
          <cell r="Z15732">
            <v>0</v>
          </cell>
          <cell r="AA15732">
            <v>0</v>
          </cell>
          <cell r="AE15732">
            <v>0</v>
          </cell>
          <cell r="AG15732">
            <v>0</v>
          </cell>
          <cell r="AH15732">
            <v>0</v>
          </cell>
          <cell r="AI15732">
            <v>0</v>
          </cell>
          <cell r="AJ15732">
            <v>0</v>
          </cell>
          <cell r="AN15732">
            <v>0</v>
          </cell>
        </row>
        <row r="15733">
          <cell r="X15733">
            <v>0</v>
          </cell>
          <cell r="Y15733">
            <v>0</v>
          </cell>
          <cell r="Z15733">
            <v>0</v>
          </cell>
          <cell r="AA15733">
            <v>0</v>
          </cell>
          <cell r="AE15733">
            <v>0</v>
          </cell>
          <cell r="AG15733">
            <v>0</v>
          </cell>
          <cell r="AH15733">
            <v>0</v>
          </cell>
          <cell r="AI15733">
            <v>0</v>
          </cell>
          <cell r="AJ15733">
            <v>0</v>
          </cell>
          <cell r="AN15733">
            <v>0</v>
          </cell>
        </row>
        <row r="15734">
          <cell r="X15734">
            <v>0</v>
          </cell>
          <cell r="Y15734">
            <v>0</v>
          </cell>
          <cell r="Z15734">
            <v>0</v>
          </cell>
          <cell r="AA15734">
            <v>0</v>
          </cell>
          <cell r="AE15734">
            <v>0</v>
          </cell>
          <cell r="AG15734">
            <v>0</v>
          </cell>
          <cell r="AH15734">
            <v>0</v>
          </cell>
          <cell r="AI15734">
            <v>0</v>
          </cell>
          <cell r="AJ15734">
            <v>0</v>
          </cell>
          <cell r="AN15734">
            <v>0</v>
          </cell>
        </row>
        <row r="15735">
          <cell r="X15735">
            <v>0</v>
          </cell>
          <cell r="Y15735">
            <v>0</v>
          </cell>
          <cell r="Z15735">
            <v>0</v>
          </cell>
          <cell r="AA15735">
            <v>0</v>
          </cell>
          <cell r="AE15735">
            <v>0</v>
          </cell>
          <cell r="AG15735">
            <v>0</v>
          </cell>
          <cell r="AH15735">
            <v>0</v>
          </cell>
          <cell r="AI15735">
            <v>0</v>
          </cell>
          <cell r="AJ15735">
            <v>0</v>
          </cell>
          <cell r="AN15735">
            <v>0</v>
          </cell>
        </row>
        <row r="15736">
          <cell r="X15736">
            <v>0</v>
          </cell>
          <cell r="Y15736">
            <v>0</v>
          </cell>
          <cell r="Z15736">
            <v>0</v>
          </cell>
          <cell r="AA15736">
            <v>0</v>
          </cell>
          <cell r="AE15736">
            <v>0</v>
          </cell>
          <cell r="AG15736">
            <v>0</v>
          </cell>
          <cell r="AH15736">
            <v>0</v>
          </cell>
          <cell r="AI15736">
            <v>0</v>
          </cell>
          <cell r="AJ15736">
            <v>0</v>
          </cell>
          <cell r="AN15736">
            <v>0</v>
          </cell>
        </row>
        <row r="15737">
          <cell r="X15737">
            <v>0</v>
          </cell>
          <cell r="Y15737">
            <v>0</v>
          </cell>
          <cell r="Z15737">
            <v>0</v>
          </cell>
          <cell r="AA15737">
            <v>0</v>
          </cell>
          <cell r="AE15737">
            <v>0</v>
          </cell>
          <cell r="AG15737">
            <v>0</v>
          </cell>
          <cell r="AH15737">
            <v>0</v>
          </cell>
          <cell r="AI15737">
            <v>0</v>
          </cell>
          <cell r="AJ15737">
            <v>0</v>
          </cell>
          <cell r="AN15737">
            <v>0</v>
          </cell>
        </row>
        <row r="15738">
          <cell r="X15738">
            <v>0</v>
          </cell>
          <cell r="Y15738">
            <v>0</v>
          </cell>
          <cell r="Z15738">
            <v>0</v>
          </cell>
          <cell r="AA15738">
            <v>0</v>
          </cell>
          <cell r="AE15738">
            <v>0</v>
          </cell>
          <cell r="AG15738">
            <v>0</v>
          </cell>
          <cell r="AH15738">
            <v>0</v>
          </cell>
          <cell r="AI15738">
            <v>0</v>
          </cell>
          <cell r="AJ15738">
            <v>0</v>
          </cell>
          <cell r="AN15738">
            <v>0</v>
          </cell>
        </row>
        <row r="15739">
          <cell r="X15739">
            <v>0</v>
          </cell>
          <cell r="Y15739">
            <v>0</v>
          </cell>
          <cell r="Z15739">
            <v>0</v>
          </cell>
          <cell r="AA15739">
            <v>0</v>
          </cell>
          <cell r="AE15739">
            <v>0</v>
          </cell>
          <cell r="AG15739">
            <v>0</v>
          </cell>
          <cell r="AH15739">
            <v>0</v>
          </cell>
          <cell r="AI15739">
            <v>0</v>
          </cell>
          <cell r="AJ15739">
            <v>0</v>
          </cell>
          <cell r="AN15739">
            <v>0</v>
          </cell>
        </row>
        <row r="15740">
          <cell r="X15740">
            <v>0</v>
          </cell>
          <cell r="Y15740">
            <v>0</v>
          </cell>
          <cell r="Z15740">
            <v>0</v>
          </cell>
          <cell r="AA15740">
            <v>0</v>
          </cell>
          <cell r="AE15740">
            <v>0</v>
          </cell>
          <cell r="AG15740">
            <v>0</v>
          </cell>
          <cell r="AH15740">
            <v>0</v>
          </cell>
          <cell r="AI15740">
            <v>0</v>
          </cell>
          <cell r="AJ15740">
            <v>0</v>
          </cell>
          <cell r="AN15740">
            <v>0</v>
          </cell>
        </row>
        <row r="15741">
          <cell r="X15741">
            <v>0</v>
          </cell>
          <cell r="Y15741">
            <v>0</v>
          </cell>
          <cell r="Z15741">
            <v>0</v>
          </cell>
          <cell r="AA15741">
            <v>0</v>
          </cell>
          <cell r="AE15741">
            <v>0</v>
          </cell>
          <cell r="AG15741">
            <v>0</v>
          </cell>
          <cell r="AH15741">
            <v>0</v>
          </cell>
          <cell r="AI15741">
            <v>0</v>
          </cell>
          <cell r="AJ15741">
            <v>0</v>
          </cell>
          <cell r="AN15741">
            <v>0</v>
          </cell>
        </row>
        <row r="15742">
          <cell r="X15742">
            <v>0</v>
          </cell>
          <cell r="Y15742">
            <v>0</v>
          </cell>
          <cell r="Z15742">
            <v>0</v>
          </cell>
          <cell r="AA15742">
            <v>0</v>
          </cell>
          <cell r="AE15742">
            <v>0</v>
          </cell>
          <cell r="AG15742">
            <v>0</v>
          </cell>
          <cell r="AH15742">
            <v>0</v>
          </cell>
          <cell r="AI15742">
            <v>0</v>
          </cell>
          <cell r="AJ15742">
            <v>0</v>
          </cell>
          <cell r="AN15742">
            <v>0</v>
          </cell>
        </row>
        <row r="15743">
          <cell r="X15743">
            <v>0</v>
          </cell>
          <cell r="Y15743">
            <v>0</v>
          </cell>
          <cell r="Z15743">
            <v>0</v>
          </cell>
          <cell r="AA15743">
            <v>0</v>
          </cell>
          <cell r="AE15743">
            <v>0</v>
          </cell>
          <cell r="AG15743">
            <v>0</v>
          </cell>
          <cell r="AH15743">
            <v>0</v>
          </cell>
          <cell r="AI15743">
            <v>0</v>
          </cell>
          <cell r="AJ15743">
            <v>0</v>
          </cell>
          <cell r="AN15743">
            <v>0</v>
          </cell>
        </row>
        <row r="15744">
          <cell r="X15744">
            <v>0</v>
          </cell>
          <cell r="Y15744">
            <v>0</v>
          </cell>
          <cell r="Z15744">
            <v>0</v>
          </cell>
          <cell r="AA15744">
            <v>0</v>
          </cell>
          <cell r="AE15744">
            <v>0</v>
          </cell>
          <cell r="AG15744">
            <v>0</v>
          </cell>
          <cell r="AH15744">
            <v>0</v>
          </cell>
          <cell r="AI15744">
            <v>0</v>
          </cell>
          <cell r="AJ15744">
            <v>0</v>
          </cell>
          <cell r="AN15744">
            <v>0</v>
          </cell>
        </row>
        <row r="15745">
          <cell r="X15745">
            <v>0</v>
          </cell>
          <cell r="Y15745">
            <v>0</v>
          </cell>
          <cell r="Z15745">
            <v>0</v>
          </cell>
          <cell r="AA15745">
            <v>0</v>
          </cell>
          <cell r="AE15745">
            <v>0</v>
          </cell>
          <cell r="AG15745">
            <v>0</v>
          </cell>
          <cell r="AH15745">
            <v>0</v>
          </cell>
          <cell r="AI15745">
            <v>0</v>
          </cell>
          <cell r="AJ15745">
            <v>0</v>
          </cell>
          <cell r="AN15745">
            <v>0</v>
          </cell>
        </row>
        <row r="15746">
          <cell r="X15746">
            <v>0</v>
          </cell>
          <cell r="Y15746">
            <v>0</v>
          </cell>
          <cell r="Z15746">
            <v>0</v>
          </cell>
          <cell r="AA15746">
            <v>0</v>
          </cell>
          <cell r="AE15746">
            <v>0</v>
          </cell>
          <cell r="AG15746">
            <v>0</v>
          </cell>
          <cell r="AH15746">
            <v>0</v>
          </cell>
          <cell r="AI15746">
            <v>0</v>
          </cell>
          <cell r="AJ15746">
            <v>0</v>
          </cell>
          <cell r="AN15746">
            <v>0</v>
          </cell>
        </row>
        <row r="15747">
          <cell r="X15747">
            <v>0</v>
          </cell>
          <cell r="Y15747">
            <v>0</v>
          </cell>
          <cell r="Z15747">
            <v>0</v>
          </cell>
          <cell r="AA15747">
            <v>0</v>
          </cell>
          <cell r="AE15747">
            <v>0</v>
          </cell>
          <cell r="AG15747">
            <v>0</v>
          </cell>
          <cell r="AH15747">
            <v>0</v>
          </cell>
          <cell r="AI15747">
            <v>0</v>
          </cell>
          <cell r="AJ15747">
            <v>0</v>
          </cell>
          <cell r="AN15747">
            <v>0</v>
          </cell>
        </row>
        <row r="15748">
          <cell r="X15748">
            <v>0</v>
          </cell>
          <cell r="Y15748">
            <v>0</v>
          </cell>
          <cell r="Z15748">
            <v>0</v>
          </cell>
          <cell r="AA15748">
            <v>0</v>
          </cell>
          <cell r="AE15748">
            <v>0</v>
          </cell>
          <cell r="AG15748">
            <v>0</v>
          </cell>
          <cell r="AH15748">
            <v>0</v>
          </cell>
          <cell r="AI15748">
            <v>0</v>
          </cell>
          <cell r="AJ15748">
            <v>0</v>
          </cell>
          <cell r="AN15748">
            <v>0</v>
          </cell>
        </row>
        <row r="15749">
          <cell r="X15749">
            <v>0</v>
          </cell>
          <cell r="Y15749">
            <v>0</v>
          </cell>
          <cell r="Z15749">
            <v>0</v>
          </cell>
          <cell r="AA15749">
            <v>0</v>
          </cell>
          <cell r="AE15749">
            <v>0</v>
          </cell>
          <cell r="AG15749">
            <v>0</v>
          </cell>
          <cell r="AH15749">
            <v>0</v>
          </cell>
          <cell r="AI15749">
            <v>0</v>
          </cell>
          <cell r="AJ15749">
            <v>0</v>
          </cell>
          <cell r="AN15749">
            <v>0</v>
          </cell>
        </row>
        <row r="15750">
          <cell r="X15750">
            <v>0</v>
          </cell>
          <cell r="Y15750">
            <v>0</v>
          </cell>
          <cell r="Z15750">
            <v>0</v>
          </cell>
          <cell r="AA15750">
            <v>0</v>
          </cell>
          <cell r="AE15750">
            <v>0</v>
          </cell>
          <cell r="AG15750">
            <v>0</v>
          </cell>
          <cell r="AH15750">
            <v>0</v>
          </cell>
          <cell r="AI15750">
            <v>0</v>
          </cell>
          <cell r="AJ15750">
            <v>0</v>
          </cell>
          <cell r="AN15750">
            <v>0</v>
          </cell>
        </row>
        <row r="15751">
          <cell r="X15751">
            <v>0</v>
          </cell>
          <cell r="Y15751">
            <v>0</v>
          </cell>
          <cell r="Z15751">
            <v>0</v>
          </cell>
          <cell r="AA15751">
            <v>0</v>
          </cell>
          <cell r="AE15751">
            <v>0</v>
          </cell>
          <cell r="AG15751">
            <v>0</v>
          </cell>
          <cell r="AH15751">
            <v>0</v>
          </cell>
          <cell r="AI15751">
            <v>0</v>
          </cell>
          <cell r="AJ15751">
            <v>0</v>
          </cell>
          <cell r="AN15751">
            <v>0</v>
          </cell>
        </row>
        <row r="15752">
          <cell r="X15752">
            <v>0</v>
          </cell>
          <cell r="Y15752">
            <v>0</v>
          </cell>
          <cell r="Z15752">
            <v>0</v>
          </cell>
          <cell r="AA15752">
            <v>0</v>
          </cell>
          <cell r="AE15752">
            <v>0</v>
          </cell>
          <cell r="AG15752">
            <v>0</v>
          </cell>
          <cell r="AH15752">
            <v>0</v>
          </cell>
          <cell r="AI15752">
            <v>0</v>
          </cell>
          <cell r="AJ15752">
            <v>0</v>
          </cell>
          <cell r="AN15752">
            <v>0</v>
          </cell>
        </row>
        <row r="15753">
          <cell r="X15753">
            <v>0</v>
          </cell>
          <cell r="Y15753">
            <v>0</v>
          </cell>
          <cell r="Z15753">
            <v>0</v>
          </cell>
          <cell r="AA15753">
            <v>0</v>
          </cell>
          <cell r="AE15753">
            <v>0</v>
          </cell>
          <cell r="AG15753">
            <v>0</v>
          </cell>
          <cell r="AH15753">
            <v>0</v>
          </cell>
          <cell r="AI15753">
            <v>0</v>
          </cell>
          <cell r="AJ15753">
            <v>0</v>
          </cell>
          <cell r="AN15753">
            <v>0</v>
          </cell>
        </row>
        <row r="15754">
          <cell r="X15754">
            <v>0</v>
          </cell>
          <cell r="Y15754">
            <v>0</v>
          </cell>
          <cell r="Z15754">
            <v>0</v>
          </cell>
          <cell r="AA15754">
            <v>0</v>
          </cell>
          <cell r="AE15754">
            <v>0</v>
          </cell>
          <cell r="AG15754">
            <v>0</v>
          </cell>
          <cell r="AH15754">
            <v>0</v>
          </cell>
          <cell r="AI15754">
            <v>0</v>
          </cell>
          <cell r="AJ15754">
            <v>0</v>
          </cell>
          <cell r="AN15754">
            <v>0</v>
          </cell>
        </row>
        <row r="15755">
          <cell r="X15755">
            <v>0</v>
          </cell>
          <cell r="Y15755">
            <v>0</v>
          </cell>
          <cell r="Z15755">
            <v>0</v>
          </cell>
          <cell r="AA15755">
            <v>0</v>
          </cell>
          <cell r="AE15755">
            <v>0</v>
          </cell>
          <cell r="AG15755">
            <v>0</v>
          </cell>
          <cell r="AH15755">
            <v>0</v>
          </cell>
          <cell r="AI15755">
            <v>0</v>
          </cell>
          <cell r="AJ15755">
            <v>0</v>
          </cell>
          <cell r="AN15755">
            <v>0</v>
          </cell>
        </row>
        <row r="15756">
          <cell r="X15756">
            <v>0</v>
          </cell>
          <cell r="Y15756">
            <v>0</v>
          </cell>
          <cell r="Z15756">
            <v>0</v>
          </cell>
          <cell r="AA15756">
            <v>0</v>
          </cell>
          <cell r="AE15756">
            <v>0</v>
          </cell>
          <cell r="AG15756">
            <v>0</v>
          </cell>
          <cell r="AH15756">
            <v>0</v>
          </cell>
          <cell r="AI15756">
            <v>0</v>
          </cell>
          <cell r="AJ15756">
            <v>0</v>
          </cell>
          <cell r="AN15756">
            <v>0</v>
          </cell>
        </row>
        <row r="15757">
          <cell r="X15757">
            <v>0</v>
          </cell>
          <cell r="Y15757">
            <v>0</v>
          </cell>
          <cell r="Z15757">
            <v>0</v>
          </cell>
          <cell r="AA15757">
            <v>0</v>
          </cell>
          <cell r="AE15757">
            <v>0</v>
          </cell>
          <cell r="AG15757">
            <v>0</v>
          </cell>
          <cell r="AH15757">
            <v>0</v>
          </cell>
          <cell r="AI15757">
            <v>0</v>
          </cell>
          <cell r="AJ15757">
            <v>0</v>
          </cell>
          <cell r="AN15757">
            <v>0</v>
          </cell>
        </row>
        <row r="15758">
          <cell r="X15758">
            <v>0</v>
          </cell>
          <cell r="Y15758">
            <v>0</v>
          </cell>
          <cell r="Z15758">
            <v>0</v>
          </cell>
          <cell r="AA15758">
            <v>0</v>
          </cell>
          <cell r="AE15758">
            <v>0</v>
          </cell>
          <cell r="AG15758">
            <v>0</v>
          </cell>
          <cell r="AH15758">
            <v>0</v>
          </cell>
          <cell r="AI15758">
            <v>0</v>
          </cell>
          <cell r="AJ15758">
            <v>0</v>
          </cell>
          <cell r="AN15758">
            <v>0</v>
          </cell>
        </row>
        <row r="15759">
          <cell r="X15759">
            <v>0</v>
          </cell>
          <cell r="Y15759">
            <v>0</v>
          </cell>
          <cell r="Z15759">
            <v>0</v>
          </cell>
          <cell r="AA15759">
            <v>0</v>
          </cell>
          <cell r="AE15759">
            <v>0</v>
          </cell>
          <cell r="AG15759">
            <v>0</v>
          </cell>
          <cell r="AH15759">
            <v>0</v>
          </cell>
          <cell r="AI15759">
            <v>0</v>
          </cell>
          <cell r="AJ15759">
            <v>0</v>
          </cell>
          <cell r="AN15759">
            <v>0</v>
          </cell>
        </row>
        <row r="15760">
          <cell r="X15760">
            <v>0</v>
          </cell>
          <cell r="Y15760">
            <v>0</v>
          </cell>
          <cell r="Z15760">
            <v>0</v>
          </cell>
          <cell r="AA15760">
            <v>0</v>
          </cell>
          <cell r="AE15760">
            <v>0</v>
          </cell>
          <cell r="AG15760">
            <v>0</v>
          </cell>
          <cell r="AH15760">
            <v>0</v>
          </cell>
          <cell r="AI15760">
            <v>0</v>
          </cell>
          <cell r="AJ15760">
            <v>0</v>
          </cell>
          <cell r="AN15760">
            <v>0</v>
          </cell>
        </row>
        <row r="15761">
          <cell r="X15761">
            <v>0</v>
          </cell>
          <cell r="Y15761">
            <v>0</v>
          </cell>
          <cell r="Z15761">
            <v>0</v>
          </cell>
          <cell r="AA15761">
            <v>0</v>
          </cell>
          <cell r="AE15761">
            <v>0</v>
          </cell>
          <cell r="AG15761">
            <v>0</v>
          </cell>
          <cell r="AH15761">
            <v>0</v>
          </cell>
          <cell r="AI15761">
            <v>0</v>
          </cell>
          <cell r="AJ15761">
            <v>0</v>
          </cell>
          <cell r="AN15761">
            <v>0</v>
          </cell>
        </row>
        <row r="15762">
          <cell r="X15762">
            <v>0</v>
          </cell>
          <cell r="Y15762">
            <v>0</v>
          </cell>
          <cell r="Z15762">
            <v>0</v>
          </cell>
          <cell r="AA15762">
            <v>0</v>
          </cell>
          <cell r="AE15762">
            <v>0</v>
          </cell>
          <cell r="AG15762">
            <v>0</v>
          </cell>
          <cell r="AH15762">
            <v>0</v>
          </cell>
          <cell r="AI15762">
            <v>0</v>
          </cell>
          <cell r="AJ15762">
            <v>0</v>
          </cell>
          <cell r="AN15762">
            <v>0</v>
          </cell>
        </row>
        <row r="15763">
          <cell r="X15763">
            <v>0</v>
          </cell>
          <cell r="Y15763">
            <v>0</v>
          </cell>
          <cell r="Z15763">
            <v>0</v>
          </cell>
          <cell r="AA15763">
            <v>0</v>
          </cell>
          <cell r="AE15763">
            <v>0</v>
          </cell>
          <cell r="AG15763">
            <v>0</v>
          </cell>
          <cell r="AH15763">
            <v>0</v>
          </cell>
          <cell r="AI15763">
            <v>0</v>
          </cell>
          <cell r="AJ15763">
            <v>0</v>
          </cell>
          <cell r="AN15763">
            <v>0</v>
          </cell>
        </row>
        <row r="15764">
          <cell r="X15764">
            <v>0</v>
          </cell>
          <cell r="Y15764">
            <v>0</v>
          </cell>
          <cell r="Z15764">
            <v>0</v>
          </cell>
          <cell r="AA15764">
            <v>0</v>
          </cell>
          <cell r="AE15764">
            <v>0</v>
          </cell>
          <cell r="AG15764">
            <v>0</v>
          </cell>
          <cell r="AH15764">
            <v>0</v>
          </cell>
          <cell r="AI15764">
            <v>0</v>
          </cell>
          <cell r="AJ15764">
            <v>0</v>
          </cell>
          <cell r="AN15764">
            <v>0</v>
          </cell>
        </row>
        <row r="15765">
          <cell r="X15765">
            <v>0</v>
          </cell>
          <cell r="Y15765">
            <v>0</v>
          </cell>
          <cell r="Z15765">
            <v>0</v>
          </cell>
          <cell r="AA15765">
            <v>0</v>
          </cell>
          <cell r="AE15765">
            <v>0</v>
          </cell>
          <cell r="AG15765">
            <v>0</v>
          </cell>
          <cell r="AH15765">
            <v>0</v>
          </cell>
          <cell r="AI15765">
            <v>0</v>
          </cell>
          <cell r="AJ15765">
            <v>0</v>
          </cell>
          <cell r="AN15765">
            <v>0</v>
          </cell>
        </row>
        <row r="15766">
          <cell r="X15766">
            <v>0</v>
          </cell>
          <cell r="Y15766">
            <v>0</v>
          </cell>
          <cell r="Z15766">
            <v>0</v>
          </cell>
          <cell r="AA15766">
            <v>0</v>
          </cell>
          <cell r="AE15766">
            <v>0</v>
          </cell>
          <cell r="AG15766">
            <v>0</v>
          </cell>
          <cell r="AH15766">
            <v>0</v>
          </cell>
          <cell r="AI15766">
            <v>0</v>
          </cell>
          <cell r="AJ15766">
            <v>0</v>
          </cell>
          <cell r="AN15766">
            <v>0</v>
          </cell>
        </row>
        <row r="15767">
          <cell r="X15767">
            <v>0</v>
          </cell>
          <cell r="Y15767">
            <v>0</v>
          </cell>
          <cell r="Z15767">
            <v>0</v>
          </cell>
          <cell r="AA15767">
            <v>0</v>
          </cell>
          <cell r="AE15767">
            <v>0</v>
          </cell>
          <cell r="AG15767">
            <v>0</v>
          </cell>
          <cell r="AH15767">
            <v>0</v>
          </cell>
          <cell r="AI15767">
            <v>0</v>
          </cell>
          <cell r="AJ15767">
            <v>0</v>
          </cell>
          <cell r="AN15767">
            <v>0</v>
          </cell>
        </row>
        <row r="15768">
          <cell r="X15768">
            <v>0</v>
          </cell>
          <cell r="Y15768">
            <v>0</v>
          </cell>
          <cell r="Z15768">
            <v>0</v>
          </cell>
          <cell r="AA15768">
            <v>0</v>
          </cell>
          <cell r="AE15768">
            <v>0</v>
          </cell>
          <cell r="AG15768">
            <v>0</v>
          </cell>
          <cell r="AH15768">
            <v>0</v>
          </cell>
          <cell r="AI15768">
            <v>0</v>
          </cell>
          <cell r="AJ15768">
            <v>0</v>
          </cell>
          <cell r="AN15768">
            <v>0</v>
          </cell>
        </row>
        <row r="15769">
          <cell r="X15769">
            <v>0</v>
          </cell>
          <cell r="Y15769">
            <v>0</v>
          </cell>
          <cell r="Z15769">
            <v>0</v>
          </cell>
          <cell r="AA15769">
            <v>0</v>
          </cell>
          <cell r="AE15769">
            <v>0</v>
          </cell>
          <cell r="AG15769">
            <v>0</v>
          </cell>
          <cell r="AH15769">
            <v>0</v>
          </cell>
          <cell r="AI15769">
            <v>0</v>
          </cell>
          <cell r="AJ15769">
            <v>0</v>
          </cell>
          <cell r="AN15769">
            <v>0</v>
          </cell>
        </row>
        <row r="15770">
          <cell r="X15770">
            <v>0</v>
          </cell>
          <cell r="Y15770">
            <v>0</v>
          </cell>
          <cell r="Z15770">
            <v>0</v>
          </cell>
          <cell r="AA15770">
            <v>0</v>
          </cell>
          <cell r="AE15770">
            <v>0</v>
          </cell>
          <cell r="AG15770">
            <v>0</v>
          </cell>
          <cell r="AH15770">
            <v>0</v>
          </cell>
          <cell r="AI15770">
            <v>0</v>
          </cell>
          <cell r="AJ15770">
            <v>0</v>
          </cell>
          <cell r="AN15770">
            <v>0</v>
          </cell>
        </row>
        <row r="15771">
          <cell r="X15771">
            <v>0</v>
          </cell>
          <cell r="Y15771">
            <v>0</v>
          </cell>
          <cell r="Z15771">
            <v>0</v>
          </cell>
          <cell r="AA15771">
            <v>0</v>
          </cell>
          <cell r="AE15771">
            <v>0</v>
          </cell>
          <cell r="AG15771">
            <v>0</v>
          </cell>
          <cell r="AH15771">
            <v>0</v>
          </cell>
          <cell r="AI15771">
            <v>0</v>
          </cell>
          <cell r="AJ15771">
            <v>0</v>
          </cell>
          <cell r="AN15771">
            <v>0</v>
          </cell>
        </row>
        <row r="15772">
          <cell r="X15772">
            <v>0</v>
          </cell>
          <cell r="Y15772">
            <v>0</v>
          </cell>
          <cell r="Z15772">
            <v>0</v>
          </cell>
          <cell r="AA15772">
            <v>0</v>
          </cell>
          <cell r="AE15772">
            <v>0</v>
          </cell>
          <cell r="AG15772">
            <v>0</v>
          </cell>
          <cell r="AH15772">
            <v>0</v>
          </cell>
          <cell r="AI15772">
            <v>0</v>
          </cell>
          <cell r="AJ15772">
            <v>0</v>
          </cell>
          <cell r="AN15772">
            <v>0</v>
          </cell>
        </row>
        <row r="15773">
          <cell r="X15773">
            <v>0</v>
          </cell>
          <cell r="Y15773">
            <v>0</v>
          </cell>
          <cell r="Z15773">
            <v>0</v>
          </cell>
          <cell r="AA15773">
            <v>0</v>
          </cell>
          <cell r="AE15773">
            <v>0</v>
          </cell>
          <cell r="AG15773">
            <v>0</v>
          </cell>
          <cell r="AH15773">
            <v>0</v>
          </cell>
          <cell r="AI15773">
            <v>0</v>
          </cell>
          <cell r="AJ15773">
            <v>0</v>
          </cell>
          <cell r="AN15773">
            <v>0</v>
          </cell>
        </row>
        <row r="15774">
          <cell r="X15774">
            <v>0</v>
          </cell>
          <cell r="Y15774">
            <v>0</v>
          </cell>
          <cell r="Z15774">
            <v>0</v>
          </cell>
          <cell r="AA15774">
            <v>0</v>
          </cell>
          <cell r="AE15774">
            <v>0</v>
          </cell>
          <cell r="AG15774">
            <v>0</v>
          </cell>
          <cell r="AH15774">
            <v>0</v>
          </cell>
          <cell r="AI15774">
            <v>0</v>
          </cell>
          <cell r="AJ15774">
            <v>0</v>
          </cell>
          <cell r="AN15774">
            <v>0</v>
          </cell>
        </row>
        <row r="15775">
          <cell r="X15775">
            <v>0</v>
          </cell>
          <cell r="Y15775">
            <v>0</v>
          </cell>
          <cell r="Z15775">
            <v>0</v>
          </cell>
          <cell r="AA15775">
            <v>0</v>
          </cell>
          <cell r="AE15775">
            <v>0</v>
          </cell>
          <cell r="AG15775">
            <v>0</v>
          </cell>
          <cell r="AH15775">
            <v>0</v>
          </cell>
          <cell r="AI15775">
            <v>0</v>
          </cell>
          <cell r="AJ15775">
            <v>0</v>
          </cell>
          <cell r="AN15775">
            <v>0</v>
          </cell>
        </row>
        <row r="15776">
          <cell r="X15776">
            <v>0</v>
          </cell>
          <cell r="Y15776">
            <v>0</v>
          </cell>
          <cell r="Z15776">
            <v>0</v>
          </cell>
          <cell r="AA15776">
            <v>0</v>
          </cell>
          <cell r="AE15776">
            <v>0</v>
          </cell>
          <cell r="AG15776">
            <v>0</v>
          </cell>
          <cell r="AH15776">
            <v>0</v>
          </cell>
          <cell r="AI15776">
            <v>0</v>
          </cell>
          <cell r="AJ15776">
            <v>0</v>
          </cell>
          <cell r="AN15776">
            <v>0</v>
          </cell>
        </row>
        <row r="15777">
          <cell r="X15777">
            <v>0</v>
          </cell>
          <cell r="Y15777">
            <v>0</v>
          </cell>
          <cell r="Z15777">
            <v>0</v>
          </cell>
          <cell r="AA15777">
            <v>0</v>
          </cell>
          <cell r="AE15777">
            <v>0</v>
          </cell>
          <cell r="AG15777">
            <v>0</v>
          </cell>
          <cell r="AH15777">
            <v>0</v>
          </cell>
          <cell r="AI15777">
            <v>0</v>
          </cell>
          <cell r="AJ15777">
            <v>0</v>
          </cell>
          <cell r="AN15777">
            <v>0</v>
          </cell>
        </row>
        <row r="15778">
          <cell r="X15778">
            <v>0</v>
          </cell>
          <cell r="Y15778">
            <v>0</v>
          </cell>
          <cell r="Z15778">
            <v>0</v>
          </cell>
          <cell r="AA15778">
            <v>0</v>
          </cell>
          <cell r="AE15778">
            <v>0</v>
          </cell>
          <cell r="AG15778">
            <v>0</v>
          </cell>
          <cell r="AH15778">
            <v>0</v>
          </cell>
          <cell r="AI15778">
            <v>0</v>
          </cell>
          <cell r="AJ15778">
            <v>0</v>
          </cell>
          <cell r="AN15778">
            <v>0</v>
          </cell>
        </row>
        <row r="15779">
          <cell r="X15779">
            <v>0</v>
          </cell>
          <cell r="Y15779">
            <v>0</v>
          </cell>
          <cell r="Z15779">
            <v>0</v>
          </cell>
          <cell r="AA15779">
            <v>0</v>
          </cell>
          <cell r="AE15779">
            <v>0</v>
          </cell>
          <cell r="AG15779">
            <v>0</v>
          </cell>
          <cell r="AH15779">
            <v>0</v>
          </cell>
          <cell r="AI15779">
            <v>0</v>
          </cell>
          <cell r="AJ15779">
            <v>0</v>
          </cell>
          <cell r="AN15779">
            <v>0</v>
          </cell>
        </row>
        <row r="15780">
          <cell r="X15780">
            <v>0</v>
          </cell>
          <cell r="Y15780">
            <v>0</v>
          </cell>
          <cell r="Z15780">
            <v>0</v>
          </cell>
          <cell r="AA15780">
            <v>0</v>
          </cell>
          <cell r="AE15780">
            <v>0</v>
          </cell>
          <cell r="AG15780">
            <v>0</v>
          </cell>
          <cell r="AH15780">
            <v>0</v>
          </cell>
          <cell r="AI15780">
            <v>0</v>
          </cell>
          <cell r="AJ15780">
            <v>0</v>
          </cell>
          <cell r="AN15780">
            <v>0</v>
          </cell>
        </row>
        <row r="15781">
          <cell r="X15781">
            <v>0</v>
          </cell>
          <cell r="Y15781">
            <v>0</v>
          </cell>
          <cell r="Z15781">
            <v>0</v>
          </cell>
          <cell r="AA15781">
            <v>0</v>
          </cell>
          <cell r="AE15781">
            <v>0</v>
          </cell>
          <cell r="AG15781">
            <v>0</v>
          </cell>
          <cell r="AH15781">
            <v>0</v>
          </cell>
          <cell r="AI15781">
            <v>0</v>
          </cell>
          <cell r="AJ15781">
            <v>0</v>
          </cell>
          <cell r="AN15781">
            <v>0</v>
          </cell>
        </row>
        <row r="15782">
          <cell r="X15782">
            <v>0</v>
          </cell>
          <cell r="Y15782">
            <v>0</v>
          </cell>
          <cell r="Z15782">
            <v>0</v>
          </cell>
          <cell r="AA15782">
            <v>0</v>
          </cell>
          <cell r="AE15782">
            <v>0</v>
          </cell>
          <cell r="AG15782">
            <v>0</v>
          </cell>
          <cell r="AH15782">
            <v>0</v>
          </cell>
          <cell r="AI15782">
            <v>0</v>
          </cell>
          <cell r="AJ15782">
            <v>0</v>
          </cell>
          <cell r="AN15782">
            <v>0</v>
          </cell>
        </row>
        <row r="15783">
          <cell r="X15783">
            <v>0</v>
          </cell>
          <cell r="Y15783">
            <v>0</v>
          </cell>
          <cell r="Z15783">
            <v>0</v>
          </cell>
          <cell r="AA15783">
            <v>0</v>
          </cell>
          <cell r="AE15783">
            <v>0</v>
          </cell>
          <cell r="AG15783">
            <v>0</v>
          </cell>
          <cell r="AH15783">
            <v>0</v>
          </cell>
          <cell r="AI15783">
            <v>0</v>
          </cell>
          <cell r="AJ15783">
            <v>0</v>
          </cell>
          <cell r="AN15783">
            <v>0</v>
          </cell>
        </row>
        <row r="15784">
          <cell r="X15784">
            <v>0</v>
          </cell>
          <cell r="Y15784">
            <v>0</v>
          </cell>
          <cell r="Z15784">
            <v>0</v>
          </cell>
          <cell r="AA15784">
            <v>0</v>
          </cell>
          <cell r="AE15784">
            <v>0</v>
          </cell>
          <cell r="AG15784">
            <v>0</v>
          </cell>
          <cell r="AH15784">
            <v>0</v>
          </cell>
          <cell r="AI15784">
            <v>0</v>
          </cell>
          <cell r="AJ15784">
            <v>0</v>
          </cell>
          <cell r="AN15784">
            <v>0</v>
          </cell>
        </row>
        <row r="15785">
          <cell r="X15785">
            <v>0</v>
          </cell>
          <cell r="Y15785">
            <v>0</v>
          </cell>
          <cell r="Z15785">
            <v>0</v>
          </cell>
          <cell r="AA15785">
            <v>0</v>
          </cell>
          <cell r="AE15785">
            <v>0</v>
          </cell>
          <cell r="AG15785">
            <v>0</v>
          </cell>
          <cell r="AH15785">
            <v>0</v>
          </cell>
          <cell r="AI15785">
            <v>0</v>
          </cell>
          <cell r="AJ15785">
            <v>0</v>
          </cell>
          <cell r="AN15785">
            <v>0</v>
          </cell>
        </row>
        <row r="15786">
          <cell r="X15786">
            <v>0</v>
          </cell>
          <cell r="Y15786">
            <v>0</v>
          </cell>
          <cell r="Z15786">
            <v>0</v>
          </cell>
          <cell r="AA15786">
            <v>0</v>
          </cell>
          <cell r="AE15786">
            <v>0</v>
          </cell>
          <cell r="AG15786">
            <v>0</v>
          </cell>
          <cell r="AH15786">
            <v>0</v>
          </cell>
          <cell r="AI15786">
            <v>0</v>
          </cell>
          <cell r="AJ15786">
            <v>0</v>
          </cell>
          <cell r="AN15786">
            <v>0</v>
          </cell>
        </row>
        <row r="15787">
          <cell r="X15787">
            <v>0</v>
          </cell>
          <cell r="Y15787">
            <v>0</v>
          </cell>
          <cell r="Z15787">
            <v>0</v>
          </cell>
          <cell r="AA15787">
            <v>0</v>
          </cell>
          <cell r="AE15787">
            <v>0</v>
          </cell>
          <cell r="AG15787">
            <v>0</v>
          </cell>
          <cell r="AH15787">
            <v>0</v>
          </cell>
          <cell r="AI15787">
            <v>0</v>
          </cell>
          <cell r="AJ15787">
            <v>0</v>
          </cell>
          <cell r="AN15787">
            <v>0</v>
          </cell>
        </row>
        <row r="15788">
          <cell r="X15788">
            <v>0</v>
          </cell>
          <cell r="Y15788">
            <v>0</v>
          </cell>
          <cell r="Z15788">
            <v>0</v>
          </cell>
          <cell r="AA15788">
            <v>0</v>
          </cell>
          <cell r="AE15788">
            <v>0</v>
          </cell>
          <cell r="AG15788">
            <v>0</v>
          </cell>
          <cell r="AH15788">
            <v>0</v>
          </cell>
          <cell r="AI15788">
            <v>0</v>
          </cell>
          <cell r="AJ15788">
            <v>0</v>
          </cell>
          <cell r="AN15788">
            <v>0</v>
          </cell>
        </row>
        <row r="15789">
          <cell r="X15789">
            <v>0</v>
          </cell>
          <cell r="Y15789">
            <v>0</v>
          </cell>
          <cell r="Z15789">
            <v>0</v>
          </cell>
          <cell r="AA15789">
            <v>0</v>
          </cell>
          <cell r="AE15789">
            <v>0</v>
          </cell>
          <cell r="AG15789">
            <v>0</v>
          </cell>
          <cell r="AH15789">
            <v>0</v>
          </cell>
          <cell r="AI15789">
            <v>0</v>
          </cell>
          <cell r="AJ15789">
            <v>0</v>
          </cell>
          <cell r="AN15789">
            <v>0</v>
          </cell>
        </row>
        <row r="15790">
          <cell r="X15790">
            <v>0</v>
          </cell>
          <cell r="Y15790">
            <v>0</v>
          </cell>
          <cell r="Z15790">
            <v>0</v>
          </cell>
          <cell r="AA15790">
            <v>0</v>
          </cell>
          <cell r="AE15790">
            <v>0</v>
          </cell>
          <cell r="AG15790">
            <v>0</v>
          </cell>
          <cell r="AH15790">
            <v>0</v>
          </cell>
          <cell r="AI15790">
            <v>0</v>
          </cell>
          <cell r="AJ15790">
            <v>0</v>
          </cell>
          <cell r="AN15790">
            <v>0</v>
          </cell>
        </row>
        <row r="15791">
          <cell r="X15791">
            <v>0</v>
          </cell>
          <cell r="Y15791">
            <v>0</v>
          </cell>
          <cell r="Z15791">
            <v>0</v>
          </cell>
          <cell r="AA15791">
            <v>0</v>
          </cell>
          <cell r="AE15791">
            <v>0</v>
          </cell>
          <cell r="AG15791">
            <v>0</v>
          </cell>
          <cell r="AH15791">
            <v>0</v>
          </cell>
          <cell r="AI15791">
            <v>0</v>
          </cell>
          <cell r="AJ15791">
            <v>0</v>
          </cell>
          <cell r="AN15791">
            <v>0</v>
          </cell>
        </row>
        <row r="15792">
          <cell r="X15792">
            <v>0</v>
          </cell>
          <cell r="Y15792">
            <v>0</v>
          </cell>
          <cell r="Z15792">
            <v>0</v>
          </cell>
          <cell r="AA15792">
            <v>0</v>
          </cell>
          <cell r="AE15792">
            <v>0</v>
          </cell>
          <cell r="AG15792">
            <v>0</v>
          </cell>
          <cell r="AH15792">
            <v>0</v>
          </cell>
          <cell r="AI15792">
            <v>0</v>
          </cell>
          <cell r="AJ15792">
            <v>0</v>
          </cell>
          <cell r="AN15792">
            <v>0</v>
          </cell>
        </row>
        <row r="15793">
          <cell r="X15793">
            <v>0</v>
          </cell>
          <cell r="Y15793">
            <v>0</v>
          </cell>
          <cell r="Z15793">
            <v>0</v>
          </cell>
          <cell r="AA15793">
            <v>0</v>
          </cell>
          <cell r="AE15793">
            <v>0</v>
          </cell>
          <cell r="AG15793">
            <v>0</v>
          </cell>
          <cell r="AH15793">
            <v>0</v>
          </cell>
          <cell r="AI15793">
            <v>0</v>
          </cell>
          <cell r="AJ15793">
            <v>0</v>
          </cell>
          <cell r="AN15793">
            <v>0</v>
          </cell>
        </row>
        <row r="15794">
          <cell r="X15794">
            <v>0</v>
          </cell>
          <cell r="Y15794">
            <v>0</v>
          </cell>
          <cell r="Z15794">
            <v>0</v>
          </cell>
          <cell r="AA15794">
            <v>0</v>
          </cell>
          <cell r="AE15794">
            <v>0</v>
          </cell>
          <cell r="AG15794">
            <v>0</v>
          </cell>
          <cell r="AH15794">
            <v>0</v>
          </cell>
          <cell r="AI15794">
            <v>0</v>
          </cell>
          <cell r="AJ15794">
            <v>0</v>
          </cell>
          <cell r="AN15794">
            <v>0</v>
          </cell>
        </row>
        <row r="15795">
          <cell r="X15795">
            <v>0</v>
          </cell>
          <cell r="Y15795">
            <v>0</v>
          </cell>
          <cell r="Z15795">
            <v>0</v>
          </cell>
          <cell r="AA15795">
            <v>0</v>
          </cell>
          <cell r="AE15795">
            <v>0</v>
          </cell>
          <cell r="AG15795">
            <v>0</v>
          </cell>
          <cell r="AH15795">
            <v>0</v>
          </cell>
          <cell r="AI15795">
            <v>0</v>
          </cell>
          <cell r="AJ15795">
            <v>0</v>
          </cell>
          <cell r="AN15795">
            <v>0</v>
          </cell>
        </row>
        <row r="15796">
          <cell r="X15796">
            <v>0</v>
          </cell>
          <cell r="Y15796">
            <v>0</v>
          </cell>
          <cell r="Z15796">
            <v>0</v>
          </cell>
          <cell r="AA15796">
            <v>0</v>
          </cell>
          <cell r="AE15796">
            <v>0</v>
          </cell>
          <cell r="AG15796">
            <v>0</v>
          </cell>
          <cell r="AH15796">
            <v>0</v>
          </cell>
          <cell r="AI15796">
            <v>0</v>
          </cell>
          <cell r="AJ15796">
            <v>0</v>
          </cell>
          <cell r="AN15796">
            <v>0</v>
          </cell>
        </row>
        <row r="15797">
          <cell r="X15797">
            <v>0</v>
          </cell>
          <cell r="Y15797">
            <v>0</v>
          </cell>
          <cell r="Z15797">
            <v>0</v>
          </cell>
          <cell r="AA15797">
            <v>0</v>
          </cell>
          <cell r="AE15797">
            <v>0</v>
          </cell>
          <cell r="AG15797">
            <v>0</v>
          </cell>
          <cell r="AH15797">
            <v>0</v>
          </cell>
          <cell r="AI15797">
            <v>0</v>
          </cell>
          <cell r="AJ15797">
            <v>0</v>
          </cell>
          <cell r="AN15797">
            <v>0</v>
          </cell>
        </row>
        <row r="15798">
          <cell r="X15798">
            <v>0</v>
          </cell>
          <cell r="Y15798">
            <v>0</v>
          </cell>
          <cell r="Z15798">
            <v>0</v>
          </cell>
          <cell r="AA15798">
            <v>0</v>
          </cell>
          <cell r="AE15798">
            <v>0</v>
          </cell>
          <cell r="AG15798">
            <v>0</v>
          </cell>
          <cell r="AH15798">
            <v>0</v>
          </cell>
          <cell r="AI15798">
            <v>0</v>
          </cell>
          <cell r="AJ15798">
            <v>0</v>
          </cell>
          <cell r="AN15798">
            <v>0</v>
          </cell>
        </row>
        <row r="15799">
          <cell r="X15799">
            <v>0</v>
          </cell>
          <cell r="Y15799">
            <v>0</v>
          </cell>
          <cell r="Z15799">
            <v>0</v>
          </cell>
          <cell r="AA15799">
            <v>0</v>
          </cell>
          <cell r="AE15799">
            <v>0</v>
          </cell>
          <cell r="AG15799">
            <v>0</v>
          </cell>
          <cell r="AH15799">
            <v>0</v>
          </cell>
          <cell r="AI15799">
            <v>0</v>
          </cell>
          <cell r="AJ15799">
            <v>0</v>
          </cell>
          <cell r="AN15799">
            <v>0</v>
          </cell>
        </row>
        <row r="15800">
          <cell r="X15800">
            <v>0</v>
          </cell>
          <cell r="Y15800">
            <v>0</v>
          </cell>
          <cell r="Z15800">
            <v>0</v>
          </cell>
          <cell r="AA15800">
            <v>0</v>
          </cell>
          <cell r="AE15800">
            <v>0</v>
          </cell>
          <cell r="AG15800">
            <v>0</v>
          </cell>
          <cell r="AH15800">
            <v>0</v>
          </cell>
          <cell r="AI15800">
            <v>0</v>
          </cell>
          <cell r="AJ15800">
            <v>0</v>
          </cell>
          <cell r="AN15800">
            <v>0</v>
          </cell>
        </row>
        <row r="15801">
          <cell r="X15801">
            <v>0</v>
          </cell>
          <cell r="Y15801">
            <v>0</v>
          </cell>
          <cell r="Z15801">
            <v>0</v>
          </cell>
          <cell r="AA15801">
            <v>0</v>
          </cell>
          <cell r="AE15801">
            <v>0</v>
          </cell>
          <cell r="AG15801">
            <v>0</v>
          </cell>
          <cell r="AH15801">
            <v>0</v>
          </cell>
          <cell r="AI15801">
            <v>0</v>
          </cell>
          <cell r="AJ15801">
            <v>0</v>
          </cell>
          <cell r="AN15801">
            <v>0</v>
          </cell>
        </row>
        <row r="15802">
          <cell r="X15802">
            <v>0</v>
          </cell>
          <cell r="Y15802">
            <v>0</v>
          </cell>
          <cell r="Z15802">
            <v>0</v>
          </cell>
          <cell r="AA15802">
            <v>0</v>
          </cell>
          <cell r="AE15802">
            <v>0</v>
          </cell>
          <cell r="AG15802">
            <v>0</v>
          </cell>
          <cell r="AH15802">
            <v>0</v>
          </cell>
          <cell r="AI15802">
            <v>0</v>
          </cell>
          <cell r="AJ15802">
            <v>0</v>
          </cell>
          <cell r="AN15802">
            <v>0</v>
          </cell>
        </row>
        <row r="15803">
          <cell r="X15803">
            <v>0</v>
          </cell>
          <cell r="Y15803">
            <v>0</v>
          </cell>
          <cell r="Z15803">
            <v>0</v>
          </cell>
          <cell r="AA15803">
            <v>0</v>
          </cell>
          <cell r="AE15803">
            <v>0</v>
          </cell>
          <cell r="AG15803">
            <v>0</v>
          </cell>
          <cell r="AH15803">
            <v>0</v>
          </cell>
          <cell r="AI15803">
            <v>0</v>
          </cell>
          <cell r="AJ15803">
            <v>0</v>
          </cell>
          <cell r="AN15803">
            <v>0</v>
          </cell>
        </row>
        <row r="15804">
          <cell r="X15804">
            <v>0</v>
          </cell>
          <cell r="Y15804">
            <v>0</v>
          </cell>
          <cell r="Z15804">
            <v>0</v>
          </cell>
          <cell r="AA15804">
            <v>0</v>
          </cell>
          <cell r="AE15804">
            <v>0</v>
          </cell>
          <cell r="AG15804">
            <v>0</v>
          </cell>
          <cell r="AH15804">
            <v>0</v>
          </cell>
          <cell r="AI15804">
            <v>0</v>
          </cell>
          <cell r="AJ15804">
            <v>0</v>
          </cell>
          <cell r="AN15804">
            <v>0</v>
          </cell>
        </row>
        <row r="15805">
          <cell r="X15805">
            <v>0</v>
          </cell>
          <cell r="Y15805">
            <v>0</v>
          </cell>
          <cell r="Z15805">
            <v>0</v>
          </cell>
          <cell r="AA15805">
            <v>0</v>
          </cell>
          <cell r="AE15805">
            <v>0</v>
          </cell>
          <cell r="AG15805">
            <v>0</v>
          </cell>
          <cell r="AH15805">
            <v>0</v>
          </cell>
          <cell r="AI15805">
            <v>0</v>
          </cell>
          <cell r="AJ15805">
            <v>0</v>
          </cell>
          <cell r="AN15805">
            <v>0</v>
          </cell>
        </row>
        <row r="15806">
          <cell r="X15806">
            <v>0</v>
          </cell>
          <cell r="Y15806">
            <v>0</v>
          </cell>
          <cell r="Z15806">
            <v>0</v>
          </cell>
          <cell r="AA15806">
            <v>0</v>
          </cell>
          <cell r="AE15806">
            <v>0</v>
          </cell>
          <cell r="AG15806">
            <v>0</v>
          </cell>
          <cell r="AH15806">
            <v>0</v>
          </cell>
          <cell r="AI15806">
            <v>0</v>
          </cell>
          <cell r="AJ15806">
            <v>0</v>
          </cell>
          <cell r="AN15806">
            <v>0</v>
          </cell>
        </row>
        <row r="15807">
          <cell r="X15807">
            <v>0</v>
          </cell>
          <cell r="Y15807">
            <v>0</v>
          </cell>
          <cell r="Z15807">
            <v>0</v>
          </cell>
          <cell r="AA15807">
            <v>0</v>
          </cell>
          <cell r="AE15807">
            <v>0</v>
          </cell>
          <cell r="AG15807">
            <v>0</v>
          </cell>
          <cell r="AH15807">
            <v>0</v>
          </cell>
          <cell r="AI15807">
            <v>0</v>
          </cell>
          <cell r="AJ15807">
            <v>0</v>
          </cell>
          <cell r="AN15807">
            <v>0</v>
          </cell>
        </row>
        <row r="15808">
          <cell r="X15808">
            <v>0</v>
          </cell>
          <cell r="Y15808">
            <v>0</v>
          </cell>
          <cell r="Z15808">
            <v>0</v>
          </cell>
          <cell r="AA15808">
            <v>0</v>
          </cell>
          <cell r="AE15808">
            <v>0</v>
          </cell>
          <cell r="AG15808">
            <v>0</v>
          </cell>
          <cell r="AH15808">
            <v>0</v>
          </cell>
          <cell r="AI15808">
            <v>0</v>
          </cell>
          <cell r="AJ15808">
            <v>0</v>
          </cell>
          <cell r="AN15808">
            <v>0</v>
          </cell>
        </row>
        <row r="15809">
          <cell r="X15809">
            <v>0</v>
          </cell>
          <cell r="Y15809">
            <v>0</v>
          </cell>
          <cell r="Z15809">
            <v>0</v>
          </cell>
          <cell r="AA15809">
            <v>0</v>
          </cell>
          <cell r="AE15809">
            <v>0</v>
          </cell>
          <cell r="AG15809">
            <v>0</v>
          </cell>
          <cell r="AH15809">
            <v>0</v>
          </cell>
          <cell r="AI15809">
            <v>0</v>
          </cell>
          <cell r="AJ15809">
            <v>0</v>
          </cell>
          <cell r="AN15809">
            <v>0</v>
          </cell>
        </row>
        <row r="15810">
          <cell r="X15810">
            <v>0</v>
          </cell>
          <cell r="Y15810">
            <v>0</v>
          </cell>
          <cell r="Z15810">
            <v>0</v>
          </cell>
          <cell r="AA15810">
            <v>0</v>
          </cell>
          <cell r="AE15810">
            <v>0</v>
          </cell>
          <cell r="AG15810">
            <v>0</v>
          </cell>
          <cell r="AH15810">
            <v>0</v>
          </cell>
          <cell r="AI15810">
            <v>0</v>
          </cell>
          <cell r="AJ15810">
            <v>0</v>
          </cell>
          <cell r="AN15810">
            <v>0</v>
          </cell>
        </row>
        <row r="15811">
          <cell r="X15811">
            <v>0</v>
          </cell>
          <cell r="Y15811">
            <v>0</v>
          </cell>
          <cell r="Z15811">
            <v>0</v>
          </cell>
          <cell r="AA15811">
            <v>0</v>
          </cell>
          <cell r="AE15811">
            <v>0</v>
          </cell>
          <cell r="AG15811">
            <v>0</v>
          </cell>
          <cell r="AH15811">
            <v>0</v>
          </cell>
          <cell r="AI15811">
            <v>0</v>
          </cell>
          <cell r="AJ15811">
            <v>0</v>
          </cell>
          <cell r="AN15811">
            <v>0</v>
          </cell>
        </row>
        <row r="15812">
          <cell r="X15812">
            <v>0</v>
          </cell>
          <cell r="Y15812">
            <v>0</v>
          </cell>
          <cell r="Z15812">
            <v>0</v>
          </cell>
          <cell r="AA15812">
            <v>0</v>
          </cell>
          <cell r="AE15812">
            <v>0</v>
          </cell>
          <cell r="AG15812">
            <v>0</v>
          </cell>
          <cell r="AH15812">
            <v>0</v>
          </cell>
          <cell r="AI15812">
            <v>0</v>
          </cell>
          <cell r="AJ15812">
            <v>0</v>
          </cell>
          <cell r="AN15812">
            <v>0</v>
          </cell>
        </row>
        <row r="15813">
          <cell r="X15813">
            <v>0</v>
          </cell>
          <cell r="Y15813">
            <v>0</v>
          </cell>
          <cell r="Z15813">
            <v>0</v>
          </cell>
          <cell r="AA15813">
            <v>0</v>
          </cell>
          <cell r="AE15813">
            <v>0</v>
          </cell>
          <cell r="AG15813">
            <v>0</v>
          </cell>
          <cell r="AH15813">
            <v>0</v>
          </cell>
          <cell r="AI15813">
            <v>0</v>
          </cell>
          <cell r="AJ15813">
            <v>0</v>
          </cell>
          <cell r="AN15813">
            <v>0</v>
          </cell>
        </row>
        <row r="15814">
          <cell r="X15814">
            <v>0</v>
          </cell>
          <cell r="Y15814">
            <v>0</v>
          </cell>
          <cell r="Z15814">
            <v>0</v>
          </cell>
          <cell r="AA15814">
            <v>0</v>
          </cell>
          <cell r="AE15814">
            <v>0</v>
          </cell>
          <cell r="AG15814">
            <v>0</v>
          </cell>
          <cell r="AH15814">
            <v>0</v>
          </cell>
          <cell r="AI15814">
            <v>0</v>
          </cell>
          <cell r="AJ15814">
            <v>0</v>
          </cell>
          <cell r="AN15814">
            <v>0</v>
          </cell>
        </row>
        <row r="15815">
          <cell r="X15815">
            <v>0</v>
          </cell>
          <cell r="Y15815">
            <v>0</v>
          </cell>
          <cell r="Z15815">
            <v>0</v>
          </cell>
          <cell r="AA15815">
            <v>0</v>
          </cell>
          <cell r="AE15815">
            <v>0</v>
          </cell>
          <cell r="AG15815">
            <v>0</v>
          </cell>
          <cell r="AH15815">
            <v>0</v>
          </cell>
          <cell r="AI15815">
            <v>0</v>
          </cell>
          <cell r="AJ15815">
            <v>0</v>
          </cell>
          <cell r="AN15815">
            <v>0</v>
          </cell>
        </row>
        <row r="15816">
          <cell r="X15816">
            <v>0</v>
          </cell>
          <cell r="Y15816">
            <v>0</v>
          </cell>
          <cell r="Z15816">
            <v>0</v>
          </cell>
          <cell r="AA15816">
            <v>0</v>
          </cell>
          <cell r="AE15816">
            <v>0</v>
          </cell>
          <cell r="AG15816">
            <v>0</v>
          </cell>
          <cell r="AH15816">
            <v>0</v>
          </cell>
          <cell r="AI15816">
            <v>0</v>
          </cell>
          <cell r="AJ15816">
            <v>0</v>
          </cell>
          <cell r="AN15816">
            <v>0</v>
          </cell>
        </row>
        <row r="15817">
          <cell r="X15817">
            <v>0</v>
          </cell>
          <cell r="Y15817">
            <v>0</v>
          </cell>
          <cell r="Z15817">
            <v>0</v>
          </cell>
          <cell r="AA15817">
            <v>0</v>
          </cell>
          <cell r="AE15817">
            <v>0</v>
          </cell>
          <cell r="AG15817">
            <v>0</v>
          </cell>
          <cell r="AH15817">
            <v>0</v>
          </cell>
          <cell r="AI15817">
            <v>0</v>
          </cell>
          <cell r="AJ15817">
            <v>0</v>
          </cell>
          <cell r="AN15817">
            <v>0</v>
          </cell>
        </row>
        <row r="15818">
          <cell r="X15818">
            <v>0</v>
          </cell>
          <cell r="Y15818">
            <v>0</v>
          </cell>
          <cell r="Z15818">
            <v>0</v>
          </cell>
          <cell r="AA15818">
            <v>0</v>
          </cell>
          <cell r="AE15818">
            <v>0</v>
          </cell>
          <cell r="AG15818">
            <v>0</v>
          </cell>
          <cell r="AH15818">
            <v>0</v>
          </cell>
          <cell r="AI15818">
            <v>0</v>
          </cell>
          <cell r="AJ15818">
            <v>0</v>
          </cell>
          <cell r="AN15818">
            <v>0</v>
          </cell>
        </row>
        <row r="15819">
          <cell r="X15819">
            <v>0</v>
          </cell>
          <cell r="Y15819">
            <v>0</v>
          </cell>
          <cell r="Z15819">
            <v>0</v>
          </cell>
          <cell r="AA15819">
            <v>0</v>
          </cell>
          <cell r="AE15819">
            <v>0</v>
          </cell>
          <cell r="AG15819">
            <v>0</v>
          </cell>
          <cell r="AH15819">
            <v>0</v>
          </cell>
          <cell r="AI15819">
            <v>0</v>
          </cell>
          <cell r="AJ15819">
            <v>0</v>
          </cell>
          <cell r="AN15819">
            <v>0</v>
          </cell>
        </row>
        <row r="15820">
          <cell r="X15820">
            <v>0</v>
          </cell>
          <cell r="Y15820">
            <v>0</v>
          </cell>
          <cell r="Z15820">
            <v>0</v>
          </cell>
          <cell r="AA15820">
            <v>0</v>
          </cell>
          <cell r="AE15820">
            <v>0</v>
          </cell>
          <cell r="AG15820">
            <v>0</v>
          </cell>
          <cell r="AH15820">
            <v>0</v>
          </cell>
          <cell r="AI15820">
            <v>0</v>
          </cell>
          <cell r="AJ15820">
            <v>0</v>
          </cell>
          <cell r="AN15820">
            <v>0</v>
          </cell>
        </row>
        <row r="15821">
          <cell r="X15821">
            <v>0</v>
          </cell>
          <cell r="Y15821">
            <v>0</v>
          </cell>
          <cell r="Z15821">
            <v>0</v>
          </cell>
          <cell r="AA15821">
            <v>0</v>
          </cell>
          <cell r="AE15821">
            <v>0</v>
          </cell>
          <cell r="AG15821">
            <v>0</v>
          </cell>
          <cell r="AH15821">
            <v>0</v>
          </cell>
          <cell r="AI15821">
            <v>0</v>
          </cell>
          <cell r="AJ15821">
            <v>0</v>
          </cell>
          <cell r="AN15821">
            <v>0</v>
          </cell>
        </row>
        <row r="15822">
          <cell r="X15822">
            <v>0</v>
          </cell>
          <cell r="Y15822">
            <v>0</v>
          </cell>
          <cell r="Z15822">
            <v>0</v>
          </cell>
          <cell r="AA15822">
            <v>0</v>
          </cell>
          <cell r="AE15822">
            <v>0</v>
          </cell>
          <cell r="AG15822">
            <v>0</v>
          </cell>
          <cell r="AH15822">
            <v>0</v>
          </cell>
          <cell r="AI15822">
            <v>0</v>
          </cell>
          <cell r="AJ15822">
            <v>0</v>
          </cell>
          <cell r="AN15822">
            <v>0</v>
          </cell>
        </row>
        <row r="15823">
          <cell r="X15823">
            <v>0</v>
          </cell>
          <cell r="Y15823">
            <v>0</v>
          </cell>
          <cell r="Z15823">
            <v>0</v>
          </cell>
          <cell r="AA15823">
            <v>0</v>
          </cell>
          <cell r="AE15823">
            <v>0</v>
          </cell>
          <cell r="AG15823">
            <v>0</v>
          </cell>
          <cell r="AH15823">
            <v>0</v>
          </cell>
          <cell r="AI15823">
            <v>0</v>
          </cell>
          <cell r="AJ15823">
            <v>0</v>
          </cell>
          <cell r="AN15823">
            <v>0</v>
          </cell>
        </row>
        <row r="15824">
          <cell r="X15824">
            <v>0</v>
          </cell>
          <cell r="Y15824">
            <v>0</v>
          </cell>
          <cell r="Z15824">
            <v>0</v>
          </cell>
          <cell r="AA15824">
            <v>0</v>
          </cell>
          <cell r="AE15824">
            <v>0</v>
          </cell>
          <cell r="AG15824">
            <v>0</v>
          </cell>
          <cell r="AH15824">
            <v>0</v>
          </cell>
          <cell r="AI15824">
            <v>0</v>
          </cell>
          <cell r="AJ15824">
            <v>0</v>
          </cell>
          <cell r="AN15824">
            <v>0</v>
          </cell>
        </row>
        <row r="15825">
          <cell r="X15825">
            <v>0</v>
          </cell>
          <cell r="Y15825">
            <v>0</v>
          </cell>
          <cell r="Z15825">
            <v>0</v>
          </cell>
          <cell r="AA15825">
            <v>0</v>
          </cell>
          <cell r="AE15825">
            <v>0</v>
          </cell>
          <cell r="AG15825">
            <v>0</v>
          </cell>
          <cell r="AH15825">
            <v>0</v>
          </cell>
          <cell r="AI15825">
            <v>0</v>
          </cell>
          <cell r="AJ15825">
            <v>0</v>
          </cell>
          <cell r="AN15825">
            <v>0</v>
          </cell>
        </row>
        <row r="15826">
          <cell r="X15826">
            <v>0</v>
          </cell>
          <cell r="Y15826">
            <v>0</v>
          </cell>
          <cell r="Z15826">
            <v>0</v>
          </cell>
          <cell r="AA15826">
            <v>0</v>
          </cell>
          <cell r="AE15826">
            <v>0</v>
          </cell>
          <cell r="AG15826">
            <v>0</v>
          </cell>
          <cell r="AH15826">
            <v>0</v>
          </cell>
          <cell r="AI15826">
            <v>0</v>
          </cell>
          <cell r="AJ15826">
            <v>0</v>
          </cell>
          <cell r="AN15826">
            <v>0</v>
          </cell>
        </row>
        <row r="15827">
          <cell r="X15827">
            <v>0</v>
          </cell>
          <cell r="Y15827">
            <v>0</v>
          </cell>
          <cell r="Z15827">
            <v>0</v>
          </cell>
          <cell r="AA15827">
            <v>0</v>
          </cell>
          <cell r="AE15827">
            <v>0</v>
          </cell>
          <cell r="AG15827">
            <v>0</v>
          </cell>
          <cell r="AH15827">
            <v>0</v>
          </cell>
          <cell r="AI15827">
            <v>0</v>
          </cell>
          <cell r="AJ15827">
            <v>0</v>
          </cell>
          <cell r="AN15827">
            <v>0</v>
          </cell>
        </row>
        <row r="15828">
          <cell r="X15828">
            <v>0</v>
          </cell>
          <cell r="Y15828">
            <v>0</v>
          </cell>
          <cell r="Z15828">
            <v>0</v>
          </cell>
          <cell r="AA15828">
            <v>0</v>
          </cell>
          <cell r="AE15828">
            <v>0</v>
          </cell>
          <cell r="AG15828">
            <v>0</v>
          </cell>
          <cell r="AH15828">
            <v>0</v>
          </cell>
          <cell r="AI15828">
            <v>0</v>
          </cell>
          <cell r="AJ15828">
            <v>0</v>
          </cell>
          <cell r="AN15828">
            <v>0</v>
          </cell>
        </row>
        <row r="15829">
          <cell r="X15829">
            <v>0</v>
          </cell>
          <cell r="Y15829">
            <v>0</v>
          </cell>
          <cell r="Z15829">
            <v>0</v>
          </cell>
          <cell r="AA15829">
            <v>0</v>
          </cell>
          <cell r="AE15829">
            <v>0</v>
          </cell>
          <cell r="AG15829">
            <v>0</v>
          </cell>
          <cell r="AH15829">
            <v>0</v>
          </cell>
          <cell r="AI15829">
            <v>0</v>
          </cell>
          <cell r="AJ15829">
            <v>0</v>
          </cell>
          <cell r="AN15829">
            <v>0</v>
          </cell>
        </row>
        <row r="15830">
          <cell r="X15830">
            <v>0</v>
          </cell>
          <cell r="Y15830">
            <v>0</v>
          </cell>
          <cell r="Z15830">
            <v>0</v>
          </cell>
          <cell r="AA15830">
            <v>0</v>
          </cell>
          <cell r="AE15830">
            <v>0</v>
          </cell>
          <cell r="AG15830">
            <v>0</v>
          </cell>
          <cell r="AH15830">
            <v>0</v>
          </cell>
          <cell r="AI15830">
            <v>0</v>
          </cell>
          <cell r="AJ15830">
            <v>0</v>
          </cell>
          <cell r="AN15830">
            <v>0</v>
          </cell>
        </row>
        <row r="15831">
          <cell r="X15831">
            <v>0</v>
          </cell>
          <cell r="Y15831">
            <v>0</v>
          </cell>
          <cell r="Z15831">
            <v>0</v>
          </cell>
          <cell r="AA15831">
            <v>0</v>
          </cell>
          <cell r="AE15831">
            <v>0</v>
          </cell>
          <cell r="AG15831">
            <v>0</v>
          </cell>
          <cell r="AH15831">
            <v>0</v>
          </cell>
          <cell r="AI15831">
            <v>0</v>
          </cell>
          <cell r="AJ15831">
            <v>0</v>
          </cell>
          <cell r="AN15831">
            <v>0</v>
          </cell>
        </row>
        <row r="15832">
          <cell r="X15832">
            <v>0</v>
          </cell>
          <cell r="Y15832">
            <v>0</v>
          </cell>
          <cell r="Z15832">
            <v>0</v>
          </cell>
          <cell r="AA15832">
            <v>0</v>
          </cell>
          <cell r="AE15832">
            <v>0</v>
          </cell>
          <cell r="AG15832">
            <v>0</v>
          </cell>
          <cell r="AH15832">
            <v>0</v>
          </cell>
          <cell r="AI15832">
            <v>0</v>
          </cell>
          <cell r="AJ15832">
            <v>0</v>
          </cell>
          <cell r="AN15832">
            <v>0</v>
          </cell>
        </row>
        <row r="15833">
          <cell r="X15833">
            <v>0</v>
          </cell>
          <cell r="Y15833">
            <v>0</v>
          </cell>
          <cell r="Z15833">
            <v>0</v>
          </cell>
          <cell r="AA15833">
            <v>0</v>
          </cell>
          <cell r="AE15833">
            <v>0</v>
          </cell>
          <cell r="AG15833">
            <v>0</v>
          </cell>
          <cell r="AH15833">
            <v>0</v>
          </cell>
          <cell r="AI15833">
            <v>0</v>
          </cell>
          <cell r="AJ15833">
            <v>0</v>
          </cell>
          <cell r="AN15833">
            <v>0</v>
          </cell>
        </row>
        <row r="15834">
          <cell r="X15834">
            <v>0</v>
          </cell>
          <cell r="Y15834">
            <v>0</v>
          </cell>
          <cell r="Z15834">
            <v>0</v>
          </cell>
          <cell r="AA15834">
            <v>0</v>
          </cell>
          <cell r="AE15834">
            <v>0</v>
          </cell>
          <cell r="AG15834">
            <v>0</v>
          </cell>
          <cell r="AH15834">
            <v>0</v>
          </cell>
          <cell r="AI15834">
            <v>0</v>
          </cell>
          <cell r="AJ15834">
            <v>0</v>
          </cell>
          <cell r="AN15834">
            <v>0</v>
          </cell>
        </row>
        <row r="15835">
          <cell r="X15835">
            <v>0</v>
          </cell>
          <cell r="Y15835">
            <v>0</v>
          </cell>
          <cell r="Z15835">
            <v>0</v>
          </cell>
          <cell r="AA15835">
            <v>0</v>
          </cell>
          <cell r="AE15835">
            <v>0</v>
          </cell>
          <cell r="AG15835">
            <v>0</v>
          </cell>
          <cell r="AH15835">
            <v>0</v>
          </cell>
          <cell r="AI15835">
            <v>0</v>
          </cell>
          <cell r="AJ15835">
            <v>0</v>
          </cell>
          <cell r="AN15835">
            <v>0</v>
          </cell>
        </row>
        <row r="15836">
          <cell r="X15836">
            <v>0</v>
          </cell>
          <cell r="Y15836">
            <v>0</v>
          </cell>
          <cell r="Z15836">
            <v>0</v>
          </cell>
          <cell r="AA15836">
            <v>0</v>
          </cell>
          <cell r="AE15836">
            <v>0</v>
          </cell>
          <cell r="AG15836">
            <v>0</v>
          </cell>
          <cell r="AH15836">
            <v>0</v>
          </cell>
          <cell r="AI15836">
            <v>0</v>
          </cell>
          <cell r="AJ15836">
            <v>0</v>
          </cell>
          <cell r="AN15836">
            <v>0</v>
          </cell>
        </row>
        <row r="15837">
          <cell r="X15837">
            <v>0</v>
          </cell>
          <cell r="Y15837">
            <v>0</v>
          </cell>
          <cell r="Z15837">
            <v>0</v>
          </cell>
          <cell r="AA15837">
            <v>0</v>
          </cell>
          <cell r="AE15837">
            <v>0</v>
          </cell>
          <cell r="AG15837">
            <v>0</v>
          </cell>
          <cell r="AH15837">
            <v>0</v>
          </cell>
          <cell r="AI15837">
            <v>0</v>
          </cell>
          <cell r="AJ15837">
            <v>0</v>
          </cell>
          <cell r="AN15837">
            <v>0</v>
          </cell>
        </row>
        <row r="15838">
          <cell r="X15838">
            <v>0</v>
          </cell>
          <cell r="Y15838">
            <v>0</v>
          </cell>
          <cell r="Z15838">
            <v>0</v>
          </cell>
          <cell r="AA15838">
            <v>0</v>
          </cell>
          <cell r="AE15838">
            <v>0</v>
          </cell>
          <cell r="AG15838">
            <v>0</v>
          </cell>
          <cell r="AH15838">
            <v>0</v>
          </cell>
          <cell r="AI15838">
            <v>0</v>
          </cell>
          <cell r="AJ15838">
            <v>0</v>
          </cell>
          <cell r="AN15838">
            <v>0</v>
          </cell>
        </row>
        <row r="15839">
          <cell r="X15839">
            <v>0</v>
          </cell>
          <cell r="Y15839">
            <v>0</v>
          </cell>
          <cell r="Z15839">
            <v>0</v>
          </cell>
          <cell r="AA15839">
            <v>0</v>
          </cell>
          <cell r="AE15839">
            <v>0</v>
          </cell>
          <cell r="AG15839">
            <v>0</v>
          </cell>
          <cell r="AH15839">
            <v>0</v>
          </cell>
          <cell r="AI15839">
            <v>0</v>
          </cell>
          <cell r="AJ15839">
            <v>0</v>
          </cell>
          <cell r="AN15839">
            <v>0</v>
          </cell>
        </row>
        <row r="15840">
          <cell r="X15840">
            <v>0</v>
          </cell>
          <cell r="Y15840">
            <v>0</v>
          </cell>
          <cell r="Z15840">
            <v>0</v>
          </cell>
          <cell r="AA15840">
            <v>0</v>
          </cell>
          <cell r="AE15840">
            <v>0</v>
          </cell>
          <cell r="AG15840">
            <v>0</v>
          </cell>
          <cell r="AH15840">
            <v>0</v>
          </cell>
          <cell r="AI15840">
            <v>0</v>
          </cell>
          <cell r="AJ15840">
            <v>0</v>
          </cell>
          <cell r="AN15840">
            <v>0</v>
          </cell>
        </row>
        <row r="15841">
          <cell r="X15841">
            <v>0</v>
          </cell>
          <cell r="Y15841">
            <v>0</v>
          </cell>
          <cell r="Z15841">
            <v>0</v>
          </cell>
          <cell r="AA15841">
            <v>0</v>
          </cell>
          <cell r="AE15841">
            <v>0</v>
          </cell>
          <cell r="AG15841">
            <v>0</v>
          </cell>
          <cell r="AH15841">
            <v>0</v>
          </cell>
          <cell r="AI15841">
            <v>0</v>
          </cell>
          <cell r="AJ15841">
            <v>0</v>
          </cell>
          <cell r="AN15841">
            <v>0</v>
          </cell>
        </row>
        <row r="15842">
          <cell r="X15842">
            <v>0</v>
          </cell>
          <cell r="Y15842">
            <v>0</v>
          </cell>
          <cell r="Z15842">
            <v>0</v>
          </cell>
          <cell r="AA15842">
            <v>0</v>
          </cell>
          <cell r="AE15842">
            <v>0</v>
          </cell>
          <cell r="AG15842">
            <v>0</v>
          </cell>
          <cell r="AH15842">
            <v>0</v>
          </cell>
          <cell r="AI15842">
            <v>0</v>
          </cell>
          <cell r="AJ15842">
            <v>0</v>
          </cell>
          <cell r="AN15842">
            <v>0</v>
          </cell>
        </row>
        <row r="15843">
          <cell r="X15843">
            <v>0</v>
          </cell>
          <cell r="Y15843">
            <v>0</v>
          </cell>
          <cell r="Z15843">
            <v>0</v>
          </cell>
          <cell r="AA15843">
            <v>0</v>
          </cell>
          <cell r="AE15843">
            <v>0</v>
          </cell>
          <cell r="AG15843">
            <v>0</v>
          </cell>
          <cell r="AH15843">
            <v>0</v>
          </cell>
          <cell r="AI15843">
            <v>0</v>
          </cell>
          <cell r="AJ15843">
            <v>0</v>
          </cell>
          <cell r="AN15843">
            <v>0</v>
          </cell>
        </row>
        <row r="15844">
          <cell r="X15844">
            <v>0</v>
          </cell>
          <cell r="Y15844">
            <v>0</v>
          </cell>
          <cell r="Z15844">
            <v>0</v>
          </cell>
          <cell r="AA15844">
            <v>0</v>
          </cell>
          <cell r="AE15844">
            <v>0</v>
          </cell>
          <cell r="AG15844">
            <v>0</v>
          </cell>
          <cell r="AH15844">
            <v>0</v>
          </cell>
          <cell r="AI15844">
            <v>0</v>
          </cell>
          <cell r="AJ15844">
            <v>0</v>
          </cell>
          <cell r="AN15844">
            <v>0</v>
          </cell>
        </row>
        <row r="15845">
          <cell r="X15845">
            <v>0</v>
          </cell>
          <cell r="Y15845">
            <v>0</v>
          </cell>
          <cell r="Z15845">
            <v>0</v>
          </cell>
          <cell r="AA15845">
            <v>0</v>
          </cell>
          <cell r="AE15845">
            <v>0</v>
          </cell>
          <cell r="AG15845">
            <v>0</v>
          </cell>
          <cell r="AH15845">
            <v>0</v>
          </cell>
          <cell r="AI15845">
            <v>0</v>
          </cell>
          <cell r="AJ15845">
            <v>0</v>
          </cell>
          <cell r="AN15845">
            <v>0</v>
          </cell>
        </row>
        <row r="15846">
          <cell r="X15846">
            <v>0</v>
          </cell>
          <cell r="Y15846">
            <v>0</v>
          </cell>
          <cell r="Z15846">
            <v>0</v>
          </cell>
          <cell r="AA15846">
            <v>0</v>
          </cell>
          <cell r="AE15846">
            <v>0</v>
          </cell>
          <cell r="AG15846">
            <v>0</v>
          </cell>
          <cell r="AH15846">
            <v>0</v>
          </cell>
          <cell r="AI15846">
            <v>0</v>
          </cell>
          <cell r="AJ15846">
            <v>0</v>
          </cell>
          <cell r="AN15846">
            <v>0</v>
          </cell>
        </row>
        <row r="15847">
          <cell r="X15847">
            <v>0</v>
          </cell>
          <cell r="Y15847">
            <v>0</v>
          </cell>
          <cell r="Z15847">
            <v>0</v>
          </cell>
          <cell r="AA15847">
            <v>0</v>
          </cell>
          <cell r="AE15847">
            <v>0</v>
          </cell>
          <cell r="AG15847">
            <v>0</v>
          </cell>
          <cell r="AH15847">
            <v>0</v>
          </cell>
          <cell r="AI15847">
            <v>0</v>
          </cell>
          <cell r="AJ15847">
            <v>0</v>
          </cell>
          <cell r="AN15847">
            <v>0</v>
          </cell>
        </row>
        <row r="15848">
          <cell r="X15848">
            <v>0</v>
          </cell>
          <cell r="Y15848">
            <v>0</v>
          </cell>
          <cell r="Z15848">
            <v>0</v>
          </cell>
          <cell r="AA15848">
            <v>0</v>
          </cell>
          <cell r="AE15848">
            <v>0</v>
          </cell>
          <cell r="AG15848">
            <v>0</v>
          </cell>
          <cell r="AH15848">
            <v>0</v>
          </cell>
          <cell r="AI15848">
            <v>0</v>
          </cell>
          <cell r="AJ15848">
            <v>0</v>
          </cell>
          <cell r="AN15848">
            <v>0</v>
          </cell>
        </row>
        <row r="15849">
          <cell r="X15849">
            <v>0</v>
          </cell>
          <cell r="Y15849">
            <v>0</v>
          </cell>
          <cell r="Z15849">
            <v>0</v>
          </cell>
          <cell r="AA15849">
            <v>0</v>
          </cell>
          <cell r="AE15849">
            <v>0</v>
          </cell>
          <cell r="AG15849">
            <v>0</v>
          </cell>
          <cell r="AH15849">
            <v>0</v>
          </cell>
          <cell r="AI15849">
            <v>0</v>
          </cell>
          <cell r="AJ15849">
            <v>0</v>
          </cell>
          <cell r="AN15849">
            <v>0</v>
          </cell>
        </row>
        <row r="15850">
          <cell r="X15850">
            <v>0</v>
          </cell>
          <cell r="Y15850">
            <v>2813</v>
          </cell>
          <cell r="Z15850">
            <v>0</v>
          </cell>
          <cell r="AA15850">
            <v>0</v>
          </cell>
          <cell r="AE15850">
            <v>5566.9169999999995</v>
          </cell>
          <cell r="AG15850">
            <v>0</v>
          </cell>
          <cell r="AH15850">
            <v>25</v>
          </cell>
          <cell r="AI15850">
            <v>0</v>
          </cell>
          <cell r="AJ15850">
            <v>0</v>
          </cell>
          <cell r="AN15850">
            <v>39.917000000000002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186">
          <cell r="BL186">
            <v>398880.68200000009</v>
          </cell>
          <cell r="DE186">
            <v>65106.092999999964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5">
          <cell r="H5">
            <v>5436107.5599999996</v>
          </cell>
          <cell r="P5">
            <v>485312.73999999987</v>
          </cell>
        </row>
      </sheetData>
      <sheetData sheetId="29" refreshError="1"/>
      <sheetData sheetId="3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149"/>
  <sheetViews>
    <sheetView topLeftCell="A12" workbookViewId="0">
      <selection activeCell="A12" sqref="A1:XFD1048576"/>
    </sheetView>
  </sheetViews>
  <sheetFormatPr defaultRowHeight="15" x14ac:dyDescent="0.25"/>
  <cols>
    <col min="1" max="1" width="4.85546875" style="4" customWidth="1"/>
    <col min="2" max="2" width="6.85546875" style="4" customWidth="1"/>
    <col min="3" max="3" width="68.85546875" style="4" customWidth="1"/>
    <col min="4" max="5" width="14.85546875" style="4" customWidth="1"/>
    <col min="6" max="6" width="14" style="4" customWidth="1"/>
    <col min="7" max="7" width="11.42578125" style="4" customWidth="1"/>
    <col min="8" max="9" width="13.42578125" style="4" customWidth="1"/>
    <col min="10" max="10" width="14" style="4" customWidth="1"/>
    <col min="11" max="11" width="11.42578125" style="4" customWidth="1"/>
    <col min="12" max="13" width="13" style="4" customWidth="1"/>
    <col min="14" max="14" width="14" style="4" customWidth="1"/>
    <col min="15" max="15" width="11.42578125" style="4" customWidth="1"/>
    <col min="16" max="17" width="13.140625" style="4" customWidth="1"/>
    <col min="18" max="18" width="14.140625" style="4" customWidth="1"/>
    <col min="19" max="19" width="13.140625" style="4" customWidth="1"/>
    <col min="20" max="21" width="12" style="4" customWidth="1"/>
    <col min="22" max="22" width="14.5703125" style="4" customWidth="1"/>
    <col min="23" max="23" width="14.28515625" style="4" customWidth="1"/>
    <col min="24" max="24" width="12.140625" style="4" customWidth="1"/>
    <col min="25" max="25" width="23" style="4" customWidth="1"/>
    <col min="26" max="26" width="14.5703125" style="4" customWidth="1"/>
    <col min="27" max="27" width="15.7109375" style="4" customWidth="1"/>
    <col min="28" max="29" width="9.140625" style="4"/>
    <col min="30" max="30" width="14.140625" style="4" customWidth="1"/>
    <col min="31" max="31" width="15.42578125" style="4" customWidth="1"/>
    <col min="32" max="33" width="9.140625" style="4"/>
    <col min="34" max="34" width="12.28515625" style="4" customWidth="1"/>
    <col min="35" max="245" width="9.140625" style="4"/>
    <col min="246" max="246" width="9.5703125" style="4" customWidth="1"/>
    <col min="247" max="247" width="68.85546875" style="4" customWidth="1"/>
    <col min="248" max="248" width="13.85546875" style="4" customWidth="1"/>
    <col min="249" max="249" width="13.28515625" style="4" customWidth="1"/>
    <col min="250" max="250" width="12.7109375" style="4" bestFit="1" customWidth="1"/>
    <col min="251" max="251" width="18.42578125" style="4" customWidth="1"/>
    <col min="252" max="252" width="17.5703125" style="4" customWidth="1"/>
    <col min="253" max="253" width="13.28515625" style="4" customWidth="1"/>
    <col min="254" max="501" width="9.140625" style="4"/>
    <col min="502" max="502" width="9.5703125" style="4" customWidth="1"/>
    <col min="503" max="503" width="68.85546875" style="4" customWidth="1"/>
    <col min="504" max="504" width="13.85546875" style="4" customWidth="1"/>
    <col min="505" max="505" width="13.28515625" style="4" customWidth="1"/>
    <col min="506" max="506" width="12.7109375" style="4" bestFit="1" customWidth="1"/>
    <col min="507" max="507" width="18.42578125" style="4" customWidth="1"/>
    <col min="508" max="508" width="17.5703125" style="4" customWidth="1"/>
    <col min="509" max="509" width="13.28515625" style="4" customWidth="1"/>
    <col min="510" max="757" width="9.140625" style="4"/>
    <col min="758" max="758" width="9.5703125" style="4" customWidth="1"/>
    <col min="759" max="759" width="68.85546875" style="4" customWidth="1"/>
    <col min="760" max="760" width="13.85546875" style="4" customWidth="1"/>
    <col min="761" max="761" width="13.28515625" style="4" customWidth="1"/>
    <col min="762" max="762" width="12.7109375" style="4" bestFit="1" customWidth="1"/>
    <col min="763" max="763" width="18.42578125" style="4" customWidth="1"/>
    <col min="764" max="764" width="17.5703125" style="4" customWidth="1"/>
    <col min="765" max="765" width="13.28515625" style="4" customWidth="1"/>
    <col min="766" max="1013" width="9.140625" style="4"/>
    <col min="1014" max="1014" width="9.5703125" style="4" customWidth="1"/>
    <col min="1015" max="1015" width="68.85546875" style="4" customWidth="1"/>
    <col min="1016" max="1016" width="13.85546875" style="4" customWidth="1"/>
    <col min="1017" max="1017" width="13.28515625" style="4" customWidth="1"/>
    <col min="1018" max="1018" width="12.7109375" style="4" bestFit="1" customWidth="1"/>
    <col min="1019" max="1019" width="18.42578125" style="4" customWidth="1"/>
    <col min="1020" max="1020" width="17.5703125" style="4" customWidth="1"/>
    <col min="1021" max="1021" width="13.28515625" style="4" customWidth="1"/>
    <col min="1022" max="1269" width="9.140625" style="4"/>
    <col min="1270" max="1270" width="9.5703125" style="4" customWidth="1"/>
    <col min="1271" max="1271" width="68.85546875" style="4" customWidth="1"/>
    <col min="1272" max="1272" width="13.85546875" style="4" customWidth="1"/>
    <col min="1273" max="1273" width="13.28515625" style="4" customWidth="1"/>
    <col min="1274" max="1274" width="12.7109375" style="4" bestFit="1" customWidth="1"/>
    <col min="1275" max="1275" width="18.42578125" style="4" customWidth="1"/>
    <col min="1276" max="1276" width="17.5703125" style="4" customWidth="1"/>
    <col min="1277" max="1277" width="13.28515625" style="4" customWidth="1"/>
    <col min="1278" max="1525" width="9.140625" style="4"/>
    <col min="1526" max="1526" width="9.5703125" style="4" customWidth="1"/>
    <col min="1527" max="1527" width="68.85546875" style="4" customWidth="1"/>
    <col min="1528" max="1528" width="13.85546875" style="4" customWidth="1"/>
    <col min="1529" max="1529" width="13.28515625" style="4" customWidth="1"/>
    <col min="1530" max="1530" width="12.7109375" style="4" bestFit="1" customWidth="1"/>
    <col min="1531" max="1531" width="18.42578125" style="4" customWidth="1"/>
    <col min="1532" max="1532" width="17.5703125" style="4" customWidth="1"/>
    <col min="1533" max="1533" width="13.28515625" style="4" customWidth="1"/>
    <col min="1534" max="1781" width="9.140625" style="4"/>
    <col min="1782" max="1782" width="9.5703125" style="4" customWidth="1"/>
    <col min="1783" max="1783" width="68.85546875" style="4" customWidth="1"/>
    <col min="1784" max="1784" width="13.85546875" style="4" customWidth="1"/>
    <col min="1785" max="1785" width="13.28515625" style="4" customWidth="1"/>
    <col min="1786" max="1786" width="12.7109375" style="4" bestFit="1" customWidth="1"/>
    <col min="1787" max="1787" width="18.42578125" style="4" customWidth="1"/>
    <col min="1788" max="1788" width="17.5703125" style="4" customWidth="1"/>
    <col min="1789" max="1789" width="13.28515625" style="4" customWidth="1"/>
    <col min="1790" max="2037" width="9.140625" style="4"/>
    <col min="2038" max="2038" width="9.5703125" style="4" customWidth="1"/>
    <col min="2039" max="2039" width="68.85546875" style="4" customWidth="1"/>
    <col min="2040" max="2040" width="13.85546875" style="4" customWidth="1"/>
    <col min="2041" max="2041" width="13.28515625" style="4" customWidth="1"/>
    <col min="2042" max="2042" width="12.7109375" style="4" bestFit="1" customWidth="1"/>
    <col min="2043" max="2043" width="18.42578125" style="4" customWidth="1"/>
    <col min="2044" max="2044" width="17.5703125" style="4" customWidth="1"/>
    <col min="2045" max="2045" width="13.28515625" style="4" customWidth="1"/>
    <col min="2046" max="2293" width="9.140625" style="4"/>
    <col min="2294" max="2294" width="9.5703125" style="4" customWidth="1"/>
    <col min="2295" max="2295" width="68.85546875" style="4" customWidth="1"/>
    <col min="2296" max="2296" width="13.85546875" style="4" customWidth="1"/>
    <col min="2297" max="2297" width="13.28515625" style="4" customWidth="1"/>
    <col min="2298" max="2298" width="12.7109375" style="4" bestFit="1" customWidth="1"/>
    <col min="2299" max="2299" width="18.42578125" style="4" customWidth="1"/>
    <col min="2300" max="2300" width="17.5703125" style="4" customWidth="1"/>
    <col min="2301" max="2301" width="13.28515625" style="4" customWidth="1"/>
    <col min="2302" max="2549" width="9.140625" style="4"/>
    <col min="2550" max="2550" width="9.5703125" style="4" customWidth="1"/>
    <col min="2551" max="2551" width="68.85546875" style="4" customWidth="1"/>
    <col min="2552" max="2552" width="13.85546875" style="4" customWidth="1"/>
    <col min="2553" max="2553" width="13.28515625" style="4" customWidth="1"/>
    <col min="2554" max="2554" width="12.7109375" style="4" bestFit="1" customWidth="1"/>
    <col min="2555" max="2555" width="18.42578125" style="4" customWidth="1"/>
    <col min="2556" max="2556" width="17.5703125" style="4" customWidth="1"/>
    <col min="2557" max="2557" width="13.28515625" style="4" customWidth="1"/>
    <col min="2558" max="2805" width="9.140625" style="4"/>
    <col min="2806" max="2806" width="9.5703125" style="4" customWidth="1"/>
    <col min="2807" max="2807" width="68.85546875" style="4" customWidth="1"/>
    <col min="2808" max="2808" width="13.85546875" style="4" customWidth="1"/>
    <col min="2809" max="2809" width="13.28515625" style="4" customWidth="1"/>
    <col min="2810" max="2810" width="12.7109375" style="4" bestFit="1" customWidth="1"/>
    <col min="2811" max="2811" width="18.42578125" style="4" customWidth="1"/>
    <col min="2812" max="2812" width="17.5703125" style="4" customWidth="1"/>
    <col min="2813" max="2813" width="13.28515625" style="4" customWidth="1"/>
    <col min="2814" max="3061" width="9.140625" style="4"/>
    <col min="3062" max="3062" width="9.5703125" style="4" customWidth="1"/>
    <col min="3063" max="3063" width="68.85546875" style="4" customWidth="1"/>
    <col min="3064" max="3064" width="13.85546875" style="4" customWidth="1"/>
    <col min="3065" max="3065" width="13.28515625" style="4" customWidth="1"/>
    <col min="3066" max="3066" width="12.7109375" style="4" bestFit="1" customWidth="1"/>
    <col min="3067" max="3067" width="18.42578125" style="4" customWidth="1"/>
    <col min="3068" max="3068" width="17.5703125" style="4" customWidth="1"/>
    <col min="3069" max="3069" width="13.28515625" style="4" customWidth="1"/>
    <col min="3070" max="3317" width="9.140625" style="4"/>
    <col min="3318" max="3318" width="9.5703125" style="4" customWidth="1"/>
    <col min="3319" max="3319" width="68.85546875" style="4" customWidth="1"/>
    <col min="3320" max="3320" width="13.85546875" style="4" customWidth="1"/>
    <col min="3321" max="3321" width="13.28515625" style="4" customWidth="1"/>
    <col min="3322" max="3322" width="12.7109375" style="4" bestFit="1" customWidth="1"/>
    <col min="3323" max="3323" width="18.42578125" style="4" customWidth="1"/>
    <col min="3324" max="3324" width="17.5703125" style="4" customWidth="1"/>
    <col min="3325" max="3325" width="13.28515625" style="4" customWidth="1"/>
    <col min="3326" max="3573" width="9.140625" style="4"/>
    <col min="3574" max="3574" width="9.5703125" style="4" customWidth="1"/>
    <col min="3575" max="3575" width="68.85546875" style="4" customWidth="1"/>
    <col min="3576" max="3576" width="13.85546875" style="4" customWidth="1"/>
    <col min="3577" max="3577" width="13.28515625" style="4" customWidth="1"/>
    <col min="3578" max="3578" width="12.7109375" style="4" bestFit="1" customWidth="1"/>
    <col min="3579" max="3579" width="18.42578125" style="4" customWidth="1"/>
    <col min="3580" max="3580" width="17.5703125" style="4" customWidth="1"/>
    <col min="3581" max="3581" width="13.28515625" style="4" customWidth="1"/>
    <col min="3582" max="3829" width="9.140625" style="4"/>
    <col min="3830" max="3830" width="9.5703125" style="4" customWidth="1"/>
    <col min="3831" max="3831" width="68.85546875" style="4" customWidth="1"/>
    <col min="3832" max="3832" width="13.85546875" style="4" customWidth="1"/>
    <col min="3833" max="3833" width="13.28515625" style="4" customWidth="1"/>
    <col min="3834" max="3834" width="12.7109375" style="4" bestFit="1" customWidth="1"/>
    <col min="3835" max="3835" width="18.42578125" style="4" customWidth="1"/>
    <col min="3836" max="3836" width="17.5703125" style="4" customWidth="1"/>
    <col min="3837" max="3837" width="13.28515625" style="4" customWidth="1"/>
    <col min="3838" max="4085" width="9.140625" style="4"/>
    <col min="4086" max="4086" width="9.5703125" style="4" customWidth="1"/>
    <col min="4087" max="4087" width="68.85546875" style="4" customWidth="1"/>
    <col min="4088" max="4088" width="13.85546875" style="4" customWidth="1"/>
    <col min="4089" max="4089" width="13.28515625" style="4" customWidth="1"/>
    <col min="4090" max="4090" width="12.7109375" style="4" bestFit="1" customWidth="1"/>
    <col min="4091" max="4091" width="18.42578125" style="4" customWidth="1"/>
    <col min="4092" max="4092" width="17.5703125" style="4" customWidth="1"/>
    <col min="4093" max="4093" width="13.28515625" style="4" customWidth="1"/>
    <col min="4094" max="4341" width="9.140625" style="4"/>
    <col min="4342" max="4342" width="9.5703125" style="4" customWidth="1"/>
    <col min="4343" max="4343" width="68.85546875" style="4" customWidth="1"/>
    <col min="4344" max="4344" width="13.85546875" style="4" customWidth="1"/>
    <col min="4345" max="4345" width="13.28515625" style="4" customWidth="1"/>
    <col min="4346" max="4346" width="12.7109375" style="4" bestFit="1" customWidth="1"/>
    <col min="4347" max="4347" width="18.42578125" style="4" customWidth="1"/>
    <col min="4348" max="4348" width="17.5703125" style="4" customWidth="1"/>
    <col min="4349" max="4349" width="13.28515625" style="4" customWidth="1"/>
    <col min="4350" max="4597" width="9.140625" style="4"/>
    <col min="4598" max="4598" width="9.5703125" style="4" customWidth="1"/>
    <col min="4599" max="4599" width="68.85546875" style="4" customWidth="1"/>
    <col min="4600" max="4600" width="13.85546875" style="4" customWidth="1"/>
    <col min="4601" max="4601" width="13.28515625" style="4" customWidth="1"/>
    <col min="4602" max="4602" width="12.7109375" style="4" bestFit="1" customWidth="1"/>
    <col min="4603" max="4603" width="18.42578125" style="4" customWidth="1"/>
    <col min="4604" max="4604" width="17.5703125" style="4" customWidth="1"/>
    <col min="4605" max="4605" width="13.28515625" style="4" customWidth="1"/>
    <col min="4606" max="4853" width="9.140625" style="4"/>
    <col min="4854" max="4854" width="9.5703125" style="4" customWidth="1"/>
    <col min="4855" max="4855" width="68.85546875" style="4" customWidth="1"/>
    <col min="4856" max="4856" width="13.85546875" style="4" customWidth="1"/>
    <col min="4857" max="4857" width="13.28515625" style="4" customWidth="1"/>
    <col min="4858" max="4858" width="12.7109375" style="4" bestFit="1" customWidth="1"/>
    <col min="4859" max="4859" width="18.42578125" style="4" customWidth="1"/>
    <col min="4860" max="4860" width="17.5703125" style="4" customWidth="1"/>
    <col min="4861" max="4861" width="13.28515625" style="4" customWidth="1"/>
    <col min="4862" max="5109" width="9.140625" style="4"/>
    <col min="5110" max="5110" width="9.5703125" style="4" customWidth="1"/>
    <col min="5111" max="5111" width="68.85546875" style="4" customWidth="1"/>
    <col min="5112" max="5112" width="13.85546875" style="4" customWidth="1"/>
    <col min="5113" max="5113" width="13.28515625" style="4" customWidth="1"/>
    <col min="5114" max="5114" width="12.7109375" style="4" bestFit="1" customWidth="1"/>
    <col min="5115" max="5115" width="18.42578125" style="4" customWidth="1"/>
    <col min="5116" max="5116" width="17.5703125" style="4" customWidth="1"/>
    <col min="5117" max="5117" width="13.28515625" style="4" customWidth="1"/>
    <col min="5118" max="5365" width="9.140625" style="4"/>
    <col min="5366" max="5366" width="9.5703125" style="4" customWidth="1"/>
    <col min="5367" max="5367" width="68.85546875" style="4" customWidth="1"/>
    <col min="5368" max="5368" width="13.85546875" style="4" customWidth="1"/>
    <col min="5369" max="5369" width="13.28515625" style="4" customWidth="1"/>
    <col min="5370" max="5370" width="12.7109375" style="4" bestFit="1" customWidth="1"/>
    <col min="5371" max="5371" width="18.42578125" style="4" customWidth="1"/>
    <col min="5372" max="5372" width="17.5703125" style="4" customWidth="1"/>
    <col min="5373" max="5373" width="13.28515625" style="4" customWidth="1"/>
    <col min="5374" max="5621" width="9.140625" style="4"/>
    <col min="5622" max="5622" width="9.5703125" style="4" customWidth="1"/>
    <col min="5623" max="5623" width="68.85546875" style="4" customWidth="1"/>
    <col min="5624" max="5624" width="13.85546875" style="4" customWidth="1"/>
    <col min="5625" max="5625" width="13.28515625" style="4" customWidth="1"/>
    <col min="5626" max="5626" width="12.7109375" style="4" bestFit="1" customWidth="1"/>
    <col min="5627" max="5627" width="18.42578125" style="4" customWidth="1"/>
    <col min="5628" max="5628" width="17.5703125" style="4" customWidth="1"/>
    <col min="5629" max="5629" width="13.28515625" style="4" customWidth="1"/>
    <col min="5630" max="5877" width="9.140625" style="4"/>
    <col min="5878" max="5878" width="9.5703125" style="4" customWidth="1"/>
    <col min="5879" max="5879" width="68.85546875" style="4" customWidth="1"/>
    <col min="5880" max="5880" width="13.85546875" style="4" customWidth="1"/>
    <col min="5881" max="5881" width="13.28515625" style="4" customWidth="1"/>
    <col min="5882" max="5882" width="12.7109375" style="4" bestFit="1" customWidth="1"/>
    <col min="5883" max="5883" width="18.42578125" style="4" customWidth="1"/>
    <col min="5884" max="5884" width="17.5703125" style="4" customWidth="1"/>
    <col min="5885" max="5885" width="13.28515625" style="4" customWidth="1"/>
    <col min="5886" max="6133" width="9.140625" style="4"/>
    <col min="6134" max="6134" width="9.5703125" style="4" customWidth="1"/>
    <col min="6135" max="6135" width="68.85546875" style="4" customWidth="1"/>
    <col min="6136" max="6136" width="13.85546875" style="4" customWidth="1"/>
    <col min="6137" max="6137" width="13.28515625" style="4" customWidth="1"/>
    <col min="6138" max="6138" width="12.7109375" style="4" bestFit="1" customWidth="1"/>
    <col min="6139" max="6139" width="18.42578125" style="4" customWidth="1"/>
    <col min="6140" max="6140" width="17.5703125" style="4" customWidth="1"/>
    <col min="6141" max="6141" width="13.28515625" style="4" customWidth="1"/>
    <col min="6142" max="6389" width="9.140625" style="4"/>
    <col min="6390" max="6390" width="9.5703125" style="4" customWidth="1"/>
    <col min="6391" max="6391" width="68.85546875" style="4" customWidth="1"/>
    <col min="6392" max="6392" width="13.85546875" style="4" customWidth="1"/>
    <col min="6393" max="6393" width="13.28515625" style="4" customWidth="1"/>
    <col min="6394" max="6394" width="12.7109375" style="4" bestFit="1" customWidth="1"/>
    <col min="6395" max="6395" width="18.42578125" style="4" customWidth="1"/>
    <col min="6396" max="6396" width="17.5703125" style="4" customWidth="1"/>
    <col min="6397" max="6397" width="13.28515625" style="4" customWidth="1"/>
    <col min="6398" max="6645" width="9.140625" style="4"/>
    <col min="6646" max="6646" width="9.5703125" style="4" customWidth="1"/>
    <col min="6647" max="6647" width="68.85546875" style="4" customWidth="1"/>
    <col min="6648" max="6648" width="13.85546875" style="4" customWidth="1"/>
    <col min="6649" max="6649" width="13.28515625" style="4" customWidth="1"/>
    <col min="6650" max="6650" width="12.7109375" style="4" bestFit="1" customWidth="1"/>
    <col min="6651" max="6651" width="18.42578125" style="4" customWidth="1"/>
    <col min="6652" max="6652" width="17.5703125" style="4" customWidth="1"/>
    <col min="6653" max="6653" width="13.28515625" style="4" customWidth="1"/>
    <col min="6654" max="6901" width="9.140625" style="4"/>
    <col min="6902" max="6902" width="9.5703125" style="4" customWidth="1"/>
    <col min="6903" max="6903" width="68.85546875" style="4" customWidth="1"/>
    <col min="6904" max="6904" width="13.85546875" style="4" customWidth="1"/>
    <col min="6905" max="6905" width="13.28515625" style="4" customWidth="1"/>
    <col min="6906" max="6906" width="12.7109375" style="4" bestFit="1" customWidth="1"/>
    <col min="6907" max="6907" width="18.42578125" style="4" customWidth="1"/>
    <col min="6908" max="6908" width="17.5703125" style="4" customWidth="1"/>
    <col min="6909" max="6909" width="13.28515625" style="4" customWidth="1"/>
    <col min="6910" max="7157" width="9.140625" style="4"/>
    <col min="7158" max="7158" width="9.5703125" style="4" customWidth="1"/>
    <col min="7159" max="7159" width="68.85546875" style="4" customWidth="1"/>
    <col min="7160" max="7160" width="13.85546875" style="4" customWidth="1"/>
    <col min="7161" max="7161" width="13.28515625" style="4" customWidth="1"/>
    <col min="7162" max="7162" width="12.7109375" style="4" bestFit="1" customWidth="1"/>
    <col min="7163" max="7163" width="18.42578125" style="4" customWidth="1"/>
    <col min="7164" max="7164" width="17.5703125" style="4" customWidth="1"/>
    <col min="7165" max="7165" width="13.28515625" style="4" customWidth="1"/>
    <col min="7166" max="7413" width="9.140625" style="4"/>
    <col min="7414" max="7414" width="9.5703125" style="4" customWidth="1"/>
    <col min="7415" max="7415" width="68.85546875" style="4" customWidth="1"/>
    <col min="7416" max="7416" width="13.85546875" style="4" customWidth="1"/>
    <col min="7417" max="7417" width="13.28515625" style="4" customWidth="1"/>
    <col min="7418" max="7418" width="12.7109375" style="4" bestFit="1" customWidth="1"/>
    <col min="7419" max="7419" width="18.42578125" style="4" customWidth="1"/>
    <col min="7420" max="7420" width="17.5703125" style="4" customWidth="1"/>
    <col min="7421" max="7421" width="13.28515625" style="4" customWidth="1"/>
    <col min="7422" max="7669" width="9.140625" style="4"/>
    <col min="7670" max="7670" width="9.5703125" style="4" customWidth="1"/>
    <col min="7671" max="7671" width="68.85546875" style="4" customWidth="1"/>
    <col min="7672" max="7672" width="13.85546875" style="4" customWidth="1"/>
    <col min="7673" max="7673" width="13.28515625" style="4" customWidth="1"/>
    <col min="7674" max="7674" width="12.7109375" style="4" bestFit="1" customWidth="1"/>
    <col min="7675" max="7675" width="18.42578125" style="4" customWidth="1"/>
    <col min="7676" max="7676" width="17.5703125" style="4" customWidth="1"/>
    <col min="7677" max="7677" width="13.28515625" style="4" customWidth="1"/>
    <col min="7678" max="7925" width="9.140625" style="4"/>
    <col min="7926" max="7926" width="9.5703125" style="4" customWidth="1"/>
    <col min="7927" max="7927" width="68.85546875" style="4" customWidth="1"/>
    <col min="7928" max="7928" width="13.85546875" style="4" customWidth="1"/>
    <col min="7929" max="7929" width="13.28515625" style="4" customWidth="1"/>
    <col min="7930" max="7930" width="12.7109375" style="4" bestFit="1" customWidth="1"/>
    <col min="7931" max="7931" width="18.42578125" style="4" customWidth="1"/>
    <col min="7932" max="7932" width="17.5703125" style="4" customWidth="1"/>
    <col min="7933" max="7933" width="13.28515625" style="4" customWidth="1"/>
    <col min="7934" max="8181" width="9.140625" style="4"/>
    <col min="8182" max="8182" width="9.5703125" style="4" customWidth="1"/>
    <col min="8183" max="8183" width="68.85546875" style="4" customWidth="1"/>
    <col min="8184" max="8184" width="13.85546875" style="4" customWidth="1"/>
    <col min="8185" max="8185" width="13.28515625" style="4" customWidth="1"/>
    <col min="8186" max="8186" width="12.7109375" style="4" bestFit="1" customWidth="1"/>
    <col min="8187" max="8187" width="18.42578125" style="4" customWidth="1"/>
    <col min="8188" max="8188" width="17.5703125" style="4" customWidth="1"/>
    <col min="8189" max="8189" width="13.28515625" style="4" customWidth="1"/>
    <col min="8190" max="8437" width="9.140625" style="4"/>
    <col min="8438" max="8438" width="9.5703125" style="4" customWidth="1"/>
    <col min="8439" max="8439" width="68.85546875" style="4" customWidth="1"/>
    <col min="8440" max="8440" width="13.85546875" style="4" customWidth="1"/>
    <col min="8441" max="8441" width="13.28515625" style="4" customWidth="1"/>
    <col min="8442" max="8442" width="12.7109375" style="4" bestFit="1" customWidth="1"/>
    <col min="8443" max="8443" width="18.42578125" style="4" customWidth="1"/>
    <col min="8444" max="8444" width="17.5703125" style="4" customWidth="1"/>
    <col min="8445" max="8445" width="13.28515625" style="4" customWidth="1"/>
    <col min="8446" max="8693" width="9.140625" style="4"/>
    <col min="8694" max="8694" width="9.5703125" style="4" customWidth="1"/>
    <col min="8695" max="8695" width="68.85546875" style="4" customWidth="1"/>
    <col min="8696" max="8696" width="13.85546875" style="4" customWidth="1"/>
    <col min="8697" max="8697" width="13.28515625" style="4" customWidth="1"/>
    <col min="8698" max="8698" width="12.7109375" style="4" bestFit="1" customWidth="1"/>
    <col min="8699" max="8699" width="18.42578125" style="4" customWidth="1"/>
    <col min="8700" max="8700" width="17.5703125" style="4" customWidth="1"/>
    <col min="8701" max="8701" width="13.28515625" style="4" customWidth="1"/>
    <col min="8702" max="8949" width="9.140625" style="4"/>
    <col min="8950" max="8950" width="9.5703125" style="4" customWidth="1"/>
    <col min="8951" max="8951" width="68.85546875" style="4" customWidth="1"/>
    <col min="8952" max="8952" width="13.85546875" style="4" customWidth="1"/>
    <col min="8953" max="8953" width="13.28515625" style="4" customWidth="1"/>
    <col min="8954" max="8954" width="12.7109375" style="4" bestFit="1" customWidth="1"/>
    <col min="8955" max="8955" width="18.42578125" style="4" customWidth="1"/>
    <col min="8956" max="8956" width="17.5703125" style="4" customWidth="1"/>
    <col min="8957" max="8957" width="13.28515625" style="4" customWidth="1"/>
    <col min="8958" max="9205" width="9.140625" style="4"/>
    <col min="9206" max="9206" width="9.5703125" style="4" customWidth="1"/>
    <col min="9207" max="9207" width="68.85546875" style="4" customWidth="1"/>
    <col min="9208" max="9208" width="13.85546875" style="4" customWidth="1"/>
    <col min="9209" max="9209" width="13.28515625" style="4" customWidth="1"/>
    <col min="9210" max="9210" width="12.7109375" style="4" bestFit="1" customWidth="1"/>
    <col min="9211" max="9211" width="18.42578125" style="4" customWidth="1"/>
    <col min="9212" max="9212" width="17.5703125" style="4" customWidth="1"/>
    <col min="9213" max="9213" width="13.28515625" style="4" customWidth="1"/>
    <col min="9214" max="9461" width="9.140625" style="4"/>
    <col min="9462" max="9462" width="9.5703125" style="4" customWidth="1"/>
    <col min="9463" max="9463" width="68.85546875" style="4" customWidth="1"/>
    <col min="9464" max="9464" width="13.85546875" style="4" customWidth="1"/>
    <col min="9465" max="9465" width="13.28515625" style="4" customWidth="1"/>
    <col min="9466" max="9466" width="12.7109375" style="4" bestFit="1" customWidth="1"/>
    <col min="9467" max="9467" width="18.42578125" style="4" customWidth="1"/>
    <col min="9468" max="9468" width="17.5703125" style="4" customWidth="1"/>
    <col min="9469" max="9469" width="13.28515625" style="4" customWidth="1"/>
    <col min="9470" max="9717" width="9.140625" style="4"/>
    <col min="9718" max="9718" width="9.5703125" style="4" customWidth="1"/>
    <col min="9719" max="9719" width="68.85546875" style="4" customWidth="1"/>
    <col min="9720" max="9720" width="13.85546875" style="4" customWidth="1"/>
    <col min="9721" max="9721" width="13.28515625" style="4" customWidth="1"/>
    <col min="9722" max="9722" width="12.7109375" style="4" bestFit="1" customWidth="1"/>
    <col min="9723" max="9723" width="18.42578125" style="4" customWidth="1"/>
    <col min="9724" max="9724" width="17.5703125" style="4" customWidth="1"/>
    <col min="9725" max="9725" width="13.28515625" style="4" customWidth="1"/>
    <col min="9726" max="9973" width="9.140625" style="4"/>
    <col min="9974" max="9974" width="9.5703125" style="4" customWidth="1"/>
    <col min="9975" max="9975" width="68.85546875" style="4" customWidth="1"/>
    <col min="9976" max="9976" width="13.85546875" style="4" customWidth="1"/>
    <col min="9977" max="9977" width="13.28515625" style="4" customWidth="1"/>
    <col min="9978" max="9978" width="12.7109375" style="4" bestFit="1" customWidth="1"/>
    <col min="9979" max="9979" width="18.42578125" style="4" customWidth="1"/>
    <col min="9980" max="9980" width="17.5703125" style="4" customWidth="1"/>
    <col min="9981" max="9981" width="13.28515625" style="4" customWidth="1"/>
    <col min="9982" max="10229" width="9.140625" style="4"/>
    <col min="10230" max="10230" width="9.5703125" style="4" customWidth="1"/>
    <col min="10231" max="10231" width="68.85546875" style="4" customWidth="1"/>
    <col min="10232" max="10232" width="13.85546875" style="4" customWidth="1"/>
    <col min="10233" max="10233" width="13.28515625" style="4" customWidth="1"/>
    <col min="10234" max="10234" width="12.7109375" style="4" bestFit="1" customWidth="1"/>
    <col min="10235" max="10235" width="18.42578125" style="4" customWidth="1"/>
    <col min="10236" max="10236" width="17.5703125" style="4" customWidth="1"/>
    <col min="10237" max="10237" width="13.28515625" style="4" customWidth="1"/>
    <col min="10238" max="10485" width="9.140625" style="4"/>
    <col min="10486" max="10486" width="9.5703125" style="4" customWidth="1"/>
    <col min="10487" max="10487" width="68.85546875" style="4" customWidth="1"/>
    <col min="10488" max="10488" width="13.85546875" style="4" customWidth="1"/>
    <col min="10489" max="10489" width="13.28515625" style="4" customWidth="1"/>
    <col min="10490" max="10490" width="12.7109375" style="4" bestFit="1" customWidth="1"/>
    <col min="10491" max="10491" width="18.42578125" style="4" customWidth="1"/>
    <col min="10492" max="10492" width="17.5703125" style="4" customWidth="1"/>
    <col min="10493" max="10493" width="13.28515625" style="4" customWidth="1"/>
    <col min="10494" max="10741" width="9.140625" style="4"/>
    <col min="10742" max="10742" width="9.5703125" style="4" customWidth="1"/>
    <col min="10743" max="10743" width="68.85546875" style="4" customWidth="1"/>
    <col min="10744" max="10744" width="13.85546875" style="4" customWidth="1"/>
    <col min="10745" max="10745" width="13.28515625" style="4" customWidth="1"/>
    <col min="10746" max="10746" width="12.7109375" style="4" bestFit="1" customWidth="1"/>
    <col min="10747" max="10747" width="18.42578125" style="4" customWidth="1"/>
    <col min="10748" max="10748" width="17.5703125" style="4" customWidth="1"/>
    <col min="10749" max="10749" width="13.28515625" style="4" customWidth="1"/>
    <col min="10750" max="10997" width="9.140625" style="4"/>
    <col min="10998" max="10998" width="9.5703125" style="4" customWidth="1"/>
    <col min="10999" max="10999" width="68.85546875" style="4" customWidth="1"/>
    <col min="11000" max="11000" width="13.85546875" style="4" customWidth="1"/>
    <col min="11001" max="11001" width="13.28515625" style="4" customWidth="1"/>
    <col min="11002" max="11002" width="12.7109375" style="4" bestFit="1" customWidth="1"/>
    <col min="11003" max="11003" width="18.42578125" style="4" customWidth="1"/>
    <col min="11004" max="11004" width="17.5703125" style="4" customWidth="1"/>
    <col min="11005" max="11005" width="13.28515625" style="4" customWidth="1"/>
    <col min="11006" max="11253" width="9.140625" style="4"/>
    <col min="11254" max="11254" width="9.5703125" style="4" customWidth="1"/>
    <col min="11255" max="11255" width="68.85546875" style="4" customWidth="1"/>
    <col min="11256" max="11256" width="13.85546875" style="4" customWidth="1"/>
    <col min="11257" max="11257" width="13.28515625" style="4" customWidth="1"/>
    <col min="11258" max="11258" width="12.7109375" style="4" bestFit="1" customWidth="1"/>
    <col min="11259" max="11259" width="18.42578125" style="4" customWidth="1"/>
    <col min="11260" max="11260" width="17.5703125" style="4" customWidth="1"/>
    <col min="11261" max="11261" width="13.28515625" style="4" customWidth="1"/>
    <col min="11262" max="11509" width="9.140625" style="4"/>
    <col min="11510" max="11510" width="9.5703125" style="4" customWidth="1"/>
    <col min="11511" max="11511" width="68.85546875" style="4" customWidth="1"/>
    <col min="11512" max="11512" width="13.85546875" style="4" customWidth="1"/>
    <col min="11513" max="11513" width="13.28515625" style="4" customWidth="1"/>
    <col min="11514" max="11514" width="12.7109375" style="4" bestFit="1" customWidth="1"/>
    <col min="11515" max="11515" width="18.42578125" style="4" customWidth="1"/>
    <col min="11516" max="11516" width="17.5703125" style="4" customWidth="1"/>
    <col min="11517" max="11517" width="13.28515625" style="4" customWidth="1"/>
    <col min="11518" max="11765" width="9.140625" style="4"/>
    <col min="11766" max="11766" width="9.5703125" style="4" customWidth="1"/>
    <col min="11767" max="11767" width="68.85546875" style="4" customWidth="1"/>
    <col min="11768" max="11768" width="13.85546875" style="4" customWidth="1"/>
    <col min="11769" max="11769" width="13.28515625" style="4" customWidth="1"/>
    <col min="11770" max="11770" width="12.7109375" style="4" bestFit="1" customWidth="1"/>
    <col min="11771" max="11771" width="18.42578125" style="4" customWidth="1"/>
    <col min="11772" max="11772" width="17.5703125" style="4" customWidth="1"/>
    <col min="11773" max="11773" width="13.28515625" style="4" customWidth="1"/>
    <col min="11774" max="12021" width="9.140625" style="4"/>
    <col min="12022" max="12022" width="9.5703125" style="4" customWidth="1"/>
    <col min="12023" max="12023" width="68.85546875" style="4" customWidth="1"/>
    <col min="12024" max="12024" width="13.85546875" style="4" customWidth="1"/>
    <col min="12025" max="12025" width="13.28515625" style="4" customWidth="1"/>
    <col min="12026" max="12026" width="12.7109375" style="4" bestFit="1" customWidth="1"/>
    <col min="12027" max="12027" width="18.42578125" style="4" customWidth="1"/>
    <col min="12028" max="12028" width="17.5703125" style="4" customWidth="1"/>
    <col min="12029" max="12029" width="13.28515625" style="4" customWidth="1"/>
    <col min="12030" max="12277" width="9.140625" style="4"/>
    <col min="12278" max="12278" width="9.5703125" style="4" customWidth="1"/>
    <col min="12279" max="12279" width="68.85546875" style="4" customWidth="1"/>
    <col min="12280" max="12280" width="13.85546875" style="4" customWidth="1"/>
    <col min="12281" max="12281" width="13.28515625" style="4" customWidth="1"/>
    <col min="12282" max="12282" width="12.7109375" style="4" bestFit="1" customWidth="1"/>
    <col min="12283" max="12283" width="18.42578125" style="4" customWidth="1"/>
    <col min="12284" max="12284" width="17.5703125" style="4" customWidth="1"/>
    <col min="12285" max="12285" width="13.28515625" style="4" customWidth="1"/>
    <col min="12286" max="12533" width="9.140625" style="4"/>
    <col min="12534" max="12534" width="9.5703125" style="4" customWidth="1"/>
    <col min="12535" max="12535" width="68.85546875" style="4" customWidth="1"/>
    <col min="12536" max="12536" width="13.85546875" style="4" customWidth="1"/>
    <col min="12537" max="12537" width="13.28515625" style="4" customWidth="1"/>
    <col min="12538" max="12538" width="12.7109375" style="4" bestFit="1" customWidth="1"/>
    <col min="12539" max="12539" width="18.42578125" style="4" customWidth="1"/>
    <col min="12540" max="12540" width="17.5703125" style="4" customWidth="1"/>
    <col min="12541" max="12541" width="13.28515625" style="4" customWidth="1"/>
    <col min="12542" max="12789" width="9.140625" style="4"/>
    <col min="12790" max="12790" width="9.5703125" style="4" customWidth="1"/>
    <col min="12791" max="12791" width="68.85546875" style="4" customWidth="1"/>
    <col min="12792" max="12792" width="13.85546875" style="4" customWidth="1"/>
    <col min="12793" max="12793" width="13.28515625" style="4" customWidth="1"/>
    <col min="12794" max="12794" width="12.7109375" style="4" bestFit="1" customWidth="1"/>
    <col min="12795" max="12795" width="18.42578125" style="4" customWidth="1"/>
    <col min="12796" max="12796" width="17.5703125" style="4" customWidth="1"/>
    <col min="12797" max="12797" width="13.28515625" style="4" customWidth="1"/>
    <col min="12798" max="13045" width="9.140625" style="4"/>
    <col min="13046" max="13046" width="9.5703125" style="4" customWidth="1"/>
    <col min="13047" max="13047" width="68.85546875" style="4" customWidth="1"/>
    <col min="13048" max="13048" width="13.85546875" style="4" customWidth="1"/>
    <col min="13049" max="13049" width="13.28515625" style="4" customWidth="1"/>
    <col min="13050" max="13050" width="12.7109375" style="4" bestFit="1" customWidth="1"/>
    <col min="13051" max="13051" width="18.42578125" style="4" customWidth="1"/>
    <col min="13052" max="13052" width="17.5703125" style="4" customWidth="1"/>
    <col min="13053" max="13053" width="13.28515625" style="4" customWidth="1"/>
    <col min="13054" max="13301" width="9.140625" style="4"/>
    <col min="13302" max="13302" width="9.5703125" style="4" customWidth="1"/>
    <col min="13303" max="13303" width="68.85546875" style="4" customWidth="1"/>
    <col min="13304" max="13304" width="13.85546875" style="4" customWidth="1"/>
    <col min="13305" max="13305" width="13.28515625" style="4" customWidth="1"/>
    <col min="13306" max="13306" width="12.7109375" style="4" bestFit="1" customWidth="1"/>
    <col min="13307" max="13307" width="18.42578125" style="4" customWidth="1"/>
    <col min="13308" max="13308" width="17.5703125" style="4" customWidth="1"/>
    <col min="13309" max="13309" width="13.28515625" style="4" customWidth="1"/>
    <col min="13310" max="13557" width="9.140625" style="4"/>
    <col min="13558" max="13558" width="9.5703125" style="4" customWidth="1"/>
    <col min="13559" max="13559" width="68.85546875" style="4" customWidth="1"/>
    <col min="13560" max="13560" width="13.85546875" style="4" customWidth="1"/>
    <col min="13561" max="13561" width="13.28515625" style="4" customWidth="1"/>
    <col min="13562" max="13562" width="12.7109375" style="4" bestFit="1" customWidth="1"/>
    <col min="13563" max="13563" width="18.42578125" style="4" customWidth="1"/>
    <col min="13564" max="13564" width="17.5703125" style="4" customWidth="1"/>
    <col min="13565" max="13565" width="13.28515625" style="4" customWidth="1"/>
    <col min="13566" max="13813" width="9.140625" style="4"/>
    <col min="13814" max="13814" width="9.5703125" style="4" customWidth="1"/>
    <col min="13815" max="13815" width="68.85546875" style="4" customWidth="1"/>
    <col min="13816" max="13816" width="13.85546875" style="4" customWidth="1"/>
    <col min="13817" max="13817" width="13.28515625" style="4" customWidth="1"/>
    <col min="13818" max="13818" width="12.7109375" style="4" bestFit="1" customWidth="1"/>
    <col min="13819" max="13819" width="18.42578125" style="4" customWidth="1"/>
    <col min="13820" max="13820" width="17.5703125" style="4" customWidth="1"/>
    <col min="13821" max="13821" width="13.28515625" style="4" customWidth="1"/>
    <col min="13822" max="14069" width="9.140625" style="4"/>
    <col min="14070" max="14070" width="9.5703125" style="4" customWidth="1"/>
    <col min="14071" max="14071" width="68.85546875" style="4" customWidth="1"/>
    <col min="14072" max="14072" width="13.85546875" style="4" customWidth="1"/>
    <col min="14073" max="14073" width="13.28515625" style="4" customWidth="1"/>
    <col min="14074" max="14074" width="12.7109375" style="4" bestFit="1" customWidth="1"/>
    <col min="14075" max="14075" width="18.42578125" style="4" customWidth="1"/>
    <col min="14076" max="14076" width="17.5703125" style="4" customWidth="1"/>
    <col min="14077" max="14077" width="13.28515625" style="4" customWidth="1"/>
    <col min="14078" max="14325" width="9.140625" style="4"/>
    <col min="14326" max="14326" width="9.5703125" style="4" customWidth="1"/>
    <col min="14327" max="14327" width="68.85546875" style="4" customWidth="1"/>
    <col min="14328" max="14328" width="13.85546875" style="4" customWidth="1"/>
    <col min="14329" max="14329" width="13.28515625" style="4" customWidth="1"/>
    <col min="14330" max="14330" width="12.7109375" style="4" bestFit="1" customWidth="1"/>
    <col min="14331" max="14331" width="18.42578125" style="4" customWidth="1"/>
    <col min="14332" max="14332" width="17.5703125" style="4" customWidth="1"/>
    <col min="14333" max="14333" width="13.28515625" style="4" customWidth="1"/>
    <col min="14334" max="14581" width="9.140625" style="4"/>
    <col min="14582" max="14582" width="9.5703125" style="4" customWidth="1"/>
    <col min="14583" max="14583" width="68.85546875" style="4" customWidth="1"/>
    <col min="14584" max="14584" width="13.85546875" style="4" customWidth="1"/>
    <col min="14585" max="14585" width="13.28515625" style="4" customWidth="1"/>
    <col min="14586" max="14586" width="12.7109375" style="4" bestFit="1" customWidth="1"/>
    <col min="14587" max="14587" width="18.42578125" style="4" customWidth="1"/>
    <col min="14588" max="14588" width="17.5703125" style="4" customWidth="1"/>
    <col min="14589" max="14589" width="13.28515625" style="4" customWidth="1"/>
    <col min="14590" max="14837" width="9.140625" style="4"/>
    <col min="14838" max="14838" width="9.5703125" style="4" customWidth="1"/>
    <col min="14839" max="14839" width="68.85546875" style="4" customWidth="1"/>
    <col min="14840" max="14840" width="13.85546875" style="4" customWidth="1"/>
    <col min="14841" max="14841" width="13.28515625" style="4" customWidth="1"/>
    <col min="14842" max="14842" width="12.7109375" style="4" bestFit="1" customWidth="1"/>
    <col min="14843" max="14843" width="18.42578125" style="4" customWidth="1"/>
    <col min="14844" max="14844" width="17.5703125" style="4" customWidth="1"/>
    <col min="14845" max="14845" width="13.28515625" style="4" customWidth="1"/>
    <col min="14846" max="15093" width="9.140625" style="4"/>
    <col min="15094" max="15094" width="9.5703125" style="4" customWidth="1"/>
    <col min="15095" max="15095" width="68.85546875" style="4" customWidth="1"/>
    <col min="15096" max="15096" width="13.85546875" style="4" customWidth="1"/>
    <col min="15097" max="15097" width="13.28515625" style="4" customWidth="1"/>
    <col min="15098" max="15098" width="12.7109375" style="4" bestFit="1" customWidth="1"/>
    <col min="15099" max="15099" width="18.42578125" style="4" customWidth="1"/>
    <col min="15100" max="15100" width="17.5703125" style="4" customWidth="1"/>
    <col min="15101" max="15101" width="13.28515625" style="4" customWidth="1"/>
    <col min="15102" max="15349" width="9.140625" style="4"/>
    <col min="15350" max="15350" width="9.5703125" style="4" customWidth="1"/>
    <col min="15351" max="15351" width="68.85546875" style="4" customWidth="1"/>
    <col min="15352" max="15352" width="13.85546875" style="4" customWidth="1"/>
    <col min="15353" max="15353" width="13.28515625" style="4" customWidth="1"/>
    <col min="15354" max="15354" width="12.7109375" style="4" bestFit="1" customWidth="1"/>
    <col min="15355" max="15355" width="18.42578125" style="4" customWidth="1"/>
    <col min="15356" max="15356" width="17.5703125" style="4" customWidth="1"/>
    <col min="15357" max="15357" width="13.28515625" style="4" customWidth="1"/>
    <col min="15358" max="15605" width="9.140625" style="4"/>
    <col min="15606" max="15606" width="9.5703125" style="4" customWidth="1"/>
    <col min="15607" max="15607" width="68.85546875" style="4" customWidth="1"/>
    <col min="15608" max="15608" width="13.85546875" style="4" customWidth="1"/>
    <col min="15609" max="15609" width="13.28515625" style="4" customWidth="1"/>
    <col min="15610" max="15610" width="12.7109375" style="4" bestFit="1" customWidth="1"/>
    <col min="15611" max="15611" width="18.42578125" style="4" customWidth="1"/>
    <col min="15612" max="15612" width="17.5703125" style="4" customWidth="1"/>
    <col min="15613" max="15613" width="13.28515625" style="4" customWidth="1"/>
    <col min="15614" max="15861" width="9.140625" style="4"/>
    <col min="15862" max="15862" width="9.5703125" style="4" customWidth="1"/>
    <col min="15863" max="15863" width="68.85546875" style="4" customWidth="1"/>
    <col min="15864" max="15864" width="13.85546875" style="4" customWidth="1"/>
    <col min="15865" max="15865" width="13.28515625" style="4" customWidth="1"/>
    <col min="15866" max="15866" width="12.7109375" style="4" bestFit="1" customWidth="1"/>
    <col min="15867" max="15867" width="18.42578125" style="4" customWidth="1"/>
    <col min="15868" max="15868" width="17.5703125" style="4" customWidth="1"/>
    <col min="15869" max="15869" width="13.28515625" style="4" customWidth="1"/>
    <col min="15870" max="16117" width="9.140625" style="4"/>
    <col min="16118" max="16118" width="9.5703125" style="4" customWidth="1"/>
    <col min="16119" max="16119" width="68.85546875" style="4" customWidth="1"/>
    <col min="16120" max="16120" width="13.85546875" style="4" customWidth="1"/>
    <col min="16121" max="16121" width="13.28515625" style="4" customWidth="1"/>
    <col min="16122" max="16122" width="12.7109375" style="4" bestFit="1" customWidth="1"/>
    <col min="16123" max="16123" width="18.42578125" style="4" customWidth="1"/>
    <col min="16124" max="16124" width="17.5703125" style="4" customWidth="1"/>
    <col min="16125" max="16125" width="13.28515625" style="4" customWidth="1"/>
    <col min="16126" max="16384" width="9.140625" style="4"/>
  </cols>
  <sheetData>
    <row r="1" spans="1:25" hidden="1" x14ac:dyDescent="0.25">
      <c r="A1" s="1" t="s">
        <v>0</v>
      </c>
      <c r="B1" s="2"/>
      <c r="C1" s="2"/>
      <c r="D1" s="2"/>
      <c r="E1" s="2"/>
    </row>
    <row r="2" spans="1:25" hidden="1" x14ac:dyDescent="0.25">
      <c r="A2" s="5" t="s">
        <v>1</v>
      </c>
      <c r="B2" s="2"/>
      <c r="C2" s="2"/>
      <c r="D2" s="2"/>
      <c r="E2" s="2"/>
    </row>
    <row r="3" spans="1:25" s="6" customFormat="1" hidden="1" x14ac:dyDescent="0.25">
      <c r="A3" s="1"/>
      <c r="B3" s="2"/>
      <c r="C3" s="3"/>
      <c r="D3" s="3"/>
      <c r="E3" s="3"/>
    </row>
    <row r="4" spans="1:25" hidden="1" x14ac:dyDescent="0.25"/>
    <row r="5" spans="1:25" hidden="1" x14ac:dyDescent="0.25"/>
    <row r="6" spans="1:25" ht="17.25" hidden="1" customHeight="1" x14ac:dyDescent="0.25"/>
    <row r="7" spans="1:25" hidden="1" x14ac:dyDescent="0.25"/>
    <row r="8" spans="1:25" hidden="1" x14ac:dyDescent="0.25"/>
    <row r="9" spans="1:25" hidden="1" x14ac:dyDescent="0.25"/>
    <row r="10" spans="1:25" s="6" customFormat="1" ht="31.5" hidden="1" customHeight="1" x14ac:dyDescent="0.25">
      <c r="A10" s="205" t="s">
        <v>2</v>
      </c>
      <c r="B10" s="205"/>
      <c r="C10" s="205"/>
      <c r="D10" s="59"/>
      <c r="E10" s="59"/>
    </row>
    <row r="11" spans="1:25" s="6" customFormat="1" ht="15.75" hidden="1" x14ac:dyDescent="0.25">
      <c r="A11" s="7"/>
      <c r="B11" s="7"/>
      <c r="C11" s="7"/>
      <c r="D11" s="59"/>
      <c r="E11" s="59"/>
    </row>
    <row r="12" spans="1:25" s="6" customFormat="1" ht="90" x14ac:dyDescent="0.25">
      <c r="A12" s="8"/>
      <c r="B12" s="9"/>
      <c r="C12" s="10"/>
      <c r="D12" s="10"/>
      <c r="E12" s="10"/>
      <c r="G12" s="32"/>
      <c r="H12" s="32"/>
      <c r="I12" s="32" t="s">
        <v>154</v>
      </c>
      <c r="K12" s="32"/>
      <c r="L12" s="32"/>
      <c r="M12" s="32" t="s">
        <v>154</v>
      </c>
      <c r="O12" s="32"/>
      <c r="P12" s="32"/>
      <c r="Q12" s="32" t="s">
        <v>154</v>
      </c>
      <c r="R12" s="32" t="s">
        <v>155</v>
      </c>
      <c r="Y12" s="6" t="s">
        <v>400</v>
      </c>
    </row>
    <row r="13" spans="1:25" s="6" customFormat="1" ht="15.75" x14ac:dyDescent="0.25">
      <c r="A13" s="206" t="s">
        <v>3</v>
      </c>
      <c r="B13" s="207"/>
      <c r="C13" s="208"/>
      <c r="D13" s="135"/>
      <c r="E13" s="135"/>
      <c r="G13" s="33"/>
      <c r="H13" s="33"/>
      <c r="I13" s="33">
        <f>H26-I26</f>
        <v>20468171.078600287</v>
      </c>
      <c r="K13" s="33"/>
      <c r="L13" s="33"/>
      <c r="M13" s="33">
        <f>L26-M26</f>
        <v>20508547.548399925</v>
      </c>
      <c r="O13" s="33"/>
      <c r="P13" s="33"/>
      <c r="Q13" s="33">
        <f>P26-Q26</f>
        <v>20548105.3343997</v>
      </c>
      <c r="R13" s="61">
        <f>I13+M13+Q13</f>
        <v>61524823.961399913</v>
      </c>
      <c r="Y13" s="6" t="s">
        <v>401</v>
      </c>
    </row>
    <row r="14" spans="1:25" s="6" customFormat="1" ht="78.75" hidden="1" customHeight="1" x14ac:dyDescent="0.25">
      <c r="A14" s="4"/>
      <c r="B14" s="4"/>
      <c r="C14" s="4"/>
      <c r="D14" s="4"/>
      <c r="E14" s="4"/>
    </row>
    <row r="15" spans="1:25" s="6" customFormat="1" hidden="1" x14ac:dyDescent="0.25">
      <c r="A15" s="4"/>
      <c r="B15" s="4"/>
      <c r="C15" s="4"/>
      <c r="D15" s="4"/>
      <c r="E15" s="4"/>
    </row>
    <row r="16" spans="1:25" s="6" customFormat="1" hidden="1" x14ac:dyDescent="0.25">
      <c r="A16" s="209" t="s">
        <v>4</v>
      </c>
      <c r="B16" s="209"/>
      <c r="C16" s="209"/>
      <c r="D16" s="60"/>
      <c r="E16" s="60"/>
    </row>
    <row r="17" spans="1:38" s="6" customFormat="1" ht="30" hidden="1" x14ac:dyDescent="0.25">
      <c r="A17" s="11" t="s">
        <v>5</v>
      </c>
      <c r="B17" s="12"/>
      <c r="C17" s="12" t="s">
        <v>6</v>
      </c>
      <c r="D17" s="136"/>
      <c r="E17" s="136"/>
    </row>
    <row r="18" spans="1:38" s="6" customFormat="1" ht="25.5" hidden="1" x14ac:dyDescent="0.25">
      <c r="A18" s="13">
        <v>1</v>
      </c>
      <c r="B18" s="14" t="s">
        <v>7</v>
      </c>
      <c r="C18" s="15">
        <v>2.82</v>
      </c>
      <c r="D18" s="137"/>
      <c r="E18" s="137"/>
    </row>
    <row r="19" spans="1:38" s="6" customFormat="1" ht="25.5" hidden="1" x14ac:dyDescent="0.25">
      <c r="A19" s="13">
        <v>2</v>
      </c>
      <c r="B19" s="14" t="s">
        <v>8</v>
      </c>
      <c r="C19" s="16">
        <v>2.4</v>
      </c>
      <c r="D19" s="138"/>
      <c r="E19" s="138"/>
    </row>
    <row r="20" spans="1:38" s="6" customFormat="1" ht="25.5" hidden="1" x14ac:dyDescent="0.25">
      <c r="A20" s="13">
        <v>3</v>
      </c>
      <c r="B20" s="17" t="s">
        <v>9</v>
      </c>
      <c r="C20" s="15">
        <v>1.39</v>
      </c>
      <c r="D20" s="137"/>
      <c r="E20" s="137"/>
    </row>
    <row r="21" spans="1:38" s="6" customFormat="1" ht="25.5" hidden="1" x14ac:dyDescent="0.25">
      <c r="A21" s="13">
        <v>4</v>
      </c>
      <c r="B21" s="14" t="s">
        <v>10</v>
      </c>
      <c r="C21" s="15">
        <v>0.55000000000000004</v>
      </c>
      <c r="D21" s="137"/>
      <c r="E21" s="137"/>
    </row>
    <row r="22" spans="1:38" s="6" customFormat="1" ht="38.25" hidden="1" x14ac:dyDescent="0.25">
      <c r="A22" s="13">
        <v>5</v>
      </c>
      <c r="B22" s="14" t="s">
        <v>11</v>
      </c>
      <c r="C22" s="16">
        <v>1.72</v>
      </c>
      <c r="D22" s="138"/>
      <c r="E22" s="138"/>
    </row>
    <row r="23" spans="1:38" s="6" customFormat="1" ht="34.5" customHeight="1" x14ac:dyDescent="0.25">
      <c r="A23" s="209" t="s">
        <v>12</v>
      </c>
      <c r="B23" s="209"/>
      <c r="C23" s="209"/>
      <c r="D23" s="60"/>
      <c r="E23" s="60"/>
      <c r="Y23" s="6" t="s">
        <v>402</v>
      </c>
    </row>
    <row r="24" spans="1:38" s="6" customFormat="1" ht="33.75" customHeight="1" x14ac:dyDescent="0.25">
      <c r="A24" s="35"/>
      <c r="B24" s="35"/>
      <c r="C24" s="35"/>
      <c r="D24" s="139">
        <v>8</v>
      </c>
      <c r="E24" s="139"/>
      <c r="F24" s="210" t="s">
        <v>145</v>
      </c>
      <c r="G24" s="211"/>
      <c r="H24" s="211"/>
      <c r="I24" s="212"/>
      <c r="J24" s="196" t="s">
        <v>147</v>
      </c>
      <c r="K24" s="197"/>
      <c r="L24" s="197"/>
      <c r="M24" s="198"/>
      <c r="N24" s="199" t="s">
        <v>148</v>
      </c>
      <c r="O24" s="200"/>
      <c r="P24" s="200"/>
      <c r="Q24" s="201"/>
      <c r="R24" s="202" t="s">
        <v>120</v>
      </c>
      <c r="S24" s="203"/>
      <c r="T24" s="203"/>
      <c r="U24" s="204"/>
      <c r="V24" s="202" t="s">
        <v>122</v>
      </c>
      <c r="W24" s="203"/>
      <c r="X24" s="203"/>
      <c r="Y24" s="204"/>
      <c r="Z24" s="202" t="s">
        <v>123</v>
      </c>
      <c r="AA24" s="203"/>
      <c r="AB24" s="203"/>
      <c r="AC24" s="204"/>
      <c r="AD24" s="195" t="s">
        <v>124</v>
      </c>
      <c r="AE24" s="195"/>
      <c r="AF24" s="195"/>
      <c r="AG24" s="195"/>
      <c r="AI24" s="31"/>
      <c r="AJ24" s="31"/>
    </row>
    <row r="25" spans="1:38" s="6" customFormat="1" ht="121.5" customHeight="1" x14ac:dyDescent="0.25">
      <c r="A25" s="36" t="s">
        <v>5</v>
      </c>
      <c r="B25" s="18" t="s">
        <v>13</v>
      </c>
      <c r="C25" s="18" t="s">
        <v>14</v>
      </c>
      <c r="D25" s="18" t="s">
        <v>403</v>
      </c>
      <c r="E25" s="18" t="s">
        <v>405</v>
      </c>
      <c r="F25" s="42" t="s">
        <v>146</v>
      </c>
      <c r="G25" s="42" t="s">
        <v>15</v>
      </c>
      <c r="H25" s="42" t="s">
        <v>150</v>
      </c>
      <c r="I25" s="42" t="s">
        <v>153</v>
      </c>
      <c r="J25" s="45" t="s">
        <v>149</v>
      </c>
      <c r="K25" s="45" t="s">
        <v>15</v>
      </c>
      <c r="L25" s="45" t="s">
        <v>150</v>
      </c>
      <c r="M25" s="45" t="s">
        <v>153</v>
      </c>
      <c r="N25" s="54" t="s">
        <v>125</v>
      </c>
      <c r="O25" s="54" t="s">
        <v>15</v>
      </c>
      <c r="P25" s="54" t="s">
        <v>150</v>
      </c>
      <c r="Q25" s="54" t="s">
        <v>153</v>
      </c>
      <c r="R25" s="37" t="s">
        <v>121</v>
      </c>
      <c r="S25" s="37" t="s">
        <v>118</v>
      </c>
      <c r="T25" s="37" t="s">
        <v>119</v>
      </c>
      <c r="U25" s="37" t="s">
        <v>399</v>
      </c>
      <c r="V25" s="37" t="s">
        <v>121</v>
      </c>
      <c r="W25" s="37" t="s">
        <v>118</v>
      </c>
      <c r="X25" s="37" t="s">
        <v>119</v>
      </c>
      <c r="Y25" s="37" t="s">
        <v>399</v>
      </c>
      <c r="Z25" s="37" t="s">
        <v>121</v>
      </c>
      <c r="AA25" s="37" t="s">
        <v>118</v>
      </c>
      <c r="AB25" s="37" t="s">
        <v>119</v>
      </c>
      <c r="AC25" s="37" t="s">
        <v>399</v>
      </c>
      <c r="AD25" s="37" t="s">
        <v>121</v>
      </c>
      <c r="AE25" s="37" t="s">
        <v>118</v>
      </c>
      <c r="AF25" s="37" t="s">
        <v>119</v>
      </c>
      <c r="AG25" s="37" t="s">
        <v>399</v>
      </c>
      <c r="AI25" s="31"/>
      <c r="AJ25" s="31"/>
    </row>
    <row r="26" spans="1:38" s="6" customFormat="1" x14ac:dyDescent="0.25">
      <c r="A26" s="19">
        <v>1</v>
      </c>
      <c r="B26" s="20">
        <v>2</v>
      </c>
      <c r="C26" s="21">
        <v>3</v>
      </c>
      <c r="D26" s="21"/>
      <c r="E26" s="21"/>
      <c r="F26" s="43">
        <f>SUM(F27:F149)</f>
        <v>7245297</v>
      </c>
      <c r="G26" s="43"/>
      <c r="H26" s="43">
        <f>SUM(H27:H149)</f>
        <v>1023408553.9300002</v>
      </c>
      <c r="I26" s="43">
        <f>SUM(I27:I149)</f>
        <v>1002940382.8513999</v>
      </c>
      <c r="J26" s="43">
        <f>SUM(J27:J149)</f>
        <v>7251851</v>
      </c>
      <c r="K26" s="43"/>
      <c r="L26" s="43">
        <f>SUM(L27:L149)</f>
        <v>1025427377.4200001</v>
      </c>
      <c r="M26" s="43">
        <f>SUM(M27:M149)</f>
        <v>1004918829.8716002</v>
      </c>
      <c r="N26" s="43">
        <f>SUM(N27:N149)</f>
        <v>7268064</v>
      </c>
      <c r="O26" s="43"/>
      <c r="P26" s="43">
        <f>SUM(P27:P149)</f>
        <v>1027405266.7199998</v>
      </c>
      <c r="Q26" s="43">
        <f>SUM(Q27:Q149)</f>
        <v>1006857161.3856001</v>
      </c>
      <c r="R26" s="34">
        <f>SUM(R27:R149)</f>
        <v>829815</v>
      </c>
      <c r="S26" s="34">
        <f>SUM(S27:S149)</f>
        <v>666184</v>
      </c>
      <c r="T26" s="144">
        <f>IFERROR(S26/R26,"0%")</f>
        <v>0.80281026493857066</v>
      </c>
      <c r="U26" s="134">
        <f>_xlfn.IFS(T26&lt;60%,0,IF((T26&lt;80%)*(T26&gt;60%),1),1,T26&gt;80%,2)</f>
        <v>2</v>
      </c>
      <c r="V26" s="34">
        <f t="shared" ref="V26:AE26" si="0">SUM(V27:V149)</f>
        <v>3838826</v>
      </c>
      <c r="W26" s="34">
        <f t="shared" si="0"/>
        <v>4486775</v>
      </c>
      <c r="X26" s="133">
        <f t="shared" ref="X26:X57" si="1">IFERROR(W26/V26,"0")</f>
        <v>1.1687883222631086</v>
      </c>
      <c r="Y26" s="133"/>
      <c r="Z26" s="34">
        <f t="shared" si="0"/>
        <v>2378057</v>
      </c>
      <c r="AA26" s="34">
        <f t="shared" si="0"/>
        <v>2281293</v>
      </c>
      <c r="AB26" s="133">
        <f t="shared" ref="AB26:AB57" si="2">IFERROR(AA26/Z26,"0")</f>
        <v>0.95930963807848169</v>
      </c>
      <c r="AC26" s="133"/>
      <c r="AD26" s="34">
        <f t="shared" si="0"/>
        <v>987951</v>
      </c>
      <c r="AE26" s="34">
        <f t="shared" si="0"/>
        <v>999574</v>
      </c>
      <c r="AF26" s="133">
        <f t="shared" ref="AF26:AF57" si="3">IFERROR(AE26/AD26,"0")</f>
        <v>1.0117647535151035</v>
      </c>
      <c r="AG26" s="133"/>
    </row>
    <row r="27" spans="1:38" s="6" customFormat="1" ht="25.5" x14ac:dyDescent="0.25">
      <c r="A27" s="56"/>
      <c r="B27" s="57">
        <v>290101</v>
      </c>
      <c r="C27" s="57" t="s">
        <v>143</v>
      </c>
      <c r="D27" s="140">
        <f t="shared" ref="D27:D58" si="4">U27+Y27+AC27+AG27</f>
        <v>8</v>
      </c>
      <c r="E27" s="140">
        <f>I27+M27+Q27</f>
        <v>20534383.9694</v>
      </c>
      <c r="F27" s="58">
        <v>83325</v>
      </c>
      <c r="G27" s="56">
        <v>125.87</v>
      </c>
      <c r="H27" s="58">
        <f t="shared" ref="H27:H58" si="5">F27*G27</f>
        <v>10488117.75</v>
      </c>
      <c r="I27" s="43">
        <f t="shared" ref="I27:I58" si="6">H27*0.98</f>
        <v>10278355.395</v>
      </c>
      <c r="J27" s="58">
        <v>83144</v>
      </c>
      <c r="K27" s="58">
        <v>125.87</v>
      </c>
      <c r="L27" s="46">
        <f t="shared" ref="L27:L58" si="7">J27*K27</f>
        <v>10465335.280000001</v>
      </c>
      <c r="M27" s="46">
        <f t="shared" ref="M27:M58" si="8">L27*0.98</f>
        <v>10256028.5744</v>
      </c>
      <c r="N27" s="55"/>
      <c r="O27" s="55">
        <v>0</v>
      </c>
      <c r="P27" s="55">
        <f t="shared" ref="P27:P58" si="9">N27*O27</f>
        <v>0</v>
      </c>
      <c r="Q27" s="55">
        <f t="shared" ref="Q27:Q58" si="10">P27*0.98</f>
        <v>0</v>
      </c>
      <c r="R27" s="22">
        <v>0</v>
      </c>
      <c r="S27" s="22">
        <v>0</v>
      </c>
      <c r="T27" s="144" t="str">
        <f t="shared" ref="T27:T90" si="11">IFERROR(S27/R27,"0%")</f>
        <v>0%</v>
      </c>
      <c r="U27" s="145">
        <f>_xlfn.IFS(T27&lt;60%,0,IF((T27&lt;80%)*(T27&gt;60%),1),1,T27&gt;80%,2)</f>
        <v>2</v>
      </c>
      <c r="V27" s="22">
        <v>0</v>
      </c>
      <c r="W27" s="22">
        <v>0</v>
      </c>
      <c r="X27" s="133" t="str">
        <f t="shared" si="1"/>
        <v>0</v>
      </c>
      <c r="Y27" s="134">
        <f t="shared" ref="Y27:Y58" si="12">_xlfn.IFS(X27&lt;60%,0,IF((X27&lt;80%)*(X27&gt;60%),1),1,X27&gt;80%,2)</f>
        <v>2</v>
      </c>
      <c r="Z27" s="22">
        <v>0</v>
      </c>
      <c r="AA27" s="22">
        <v>0</v>
      </c>
      <c r="AB27" s="133" t="str">
        <f t="shared" si="2"/>
        <v>0</v>
      </c>
      <c r="AC27" s="134">
        <f t="shared" ref="AC27:AC58" si="13">_xlfn.IFS(AB27&lt;60%,0,IF((AB27&lt;80%)*(AB27&gt;60%),1),1,AB27&gt;80%,2)</f>
        <v>2</v>
      </c>
      <c r="AD27" s="22">
        <v>0</v>
      </c>
      <c r="AE27" s="22">
        <v>0</v>
      </c>
      <c r="AF27" s="133" t="str">
        <f t="shared" si="3"/>
        <v>0</v>
      </c>
      <c r="AG27" s="134">
        <f t="shared" ref="AG27:AG58" si="14">_xlfn.IFS(AF27&lt;60%,0,IF((AF27&lt;80%)*(AF27&gt;60%),1),1,AF27&gt;80%,2)</f>
        <v>2</v>
      </c>
      <c r="AH27" s="4"/>
      <c r="AI27" s="4"/>
      <c r="AJ27" s="4"/>
      <c r="AK27" s="4"/>
      <c r="AL27" s="4"/>
    </row>
    <row r="28" spans="1:38" s="6" customFormat="1" ht="25.5" x14ac:dyDescent="0.25">
      <c r="A28" s="52"/>
      <c r="B28" s="53">
        <v>500601</v>
      </c>
      <c r="C28" s="50" t="s">
        <v>136</v>
      </c>
      <c r="D28" s="140">
        <f t="shared" si="4"/>
        <v>8</v>
      </c>
      <c r="E28" s="140"/>
      <c r="F28" s="51">
        <v>25697</v>
      </c>
      <c r="G28" s="51">
        <v>111.13</v>
      </c>
      <c r="H28" s="51">
        <f t="shared" si="5"/>
        <v>2855707.61</v>
      </c>
      <c r="I28" s="43">
        <f t="shared" si="6"/>
        <v>2798593.4578</v>
      </c>
      <c r="J28" s="51"/>
      <c r="K28" s="51">
        <v>0</v>
      </c>
      <c r="L28" s="46">
        <f t="shared" si="7"/>
        <v>0</v>
      </c>
      <c r="M28" s="46">
        <f t="shared" si="8"/>
        <v>0</v>
      </c>
      <c r="N28" s="55">
        <v>0</v>
      </c>
      <c r="O28" s="55">
        <v>0</v>
      </c>
      <c r="P28" s="55">
        <f t="shared" si="9"/>
        <v>0</v>
      </c>
      <c r="Q28" s="55">
        <f t="shared" si="10"/>
        <v>0</v>
      </c>
      <c r="R28" s="22">
        <v>0</v>
      </c>
      <c r="S28" s="22">
        <v>0</v>
      </c>
      <c r="T28" s="144" t="str">
        <f t="shared" si="11"/>
        <v>0%</v>
      </c>
      <c r="U28" s="145">
        <f t="shared" ref="U28:U30" si="15">_xlfn.IFS(T28&lt;60%,0,IF((T28&lt;80%)*(T28&gt;60%),1),1,T28&gt;80%,2)</f>
        <v>2</v>
      </c>
      <c r="V28" s="22">
        <v>0</v>
      </c>
      <c r="W28" s="22">
        <v>0</v>
      </c>
      <c r="X28" s="133" t="str">
        <f t="shared" si="1"/>
        <v>0</v>
      </c>
      <c r="Y28" s="134">
        <f t="shared" si="12"/>
        <v>2</v>
      </c>
      <c r="Z28" s="22">
        <v>0</v>
      </c>
      <c r="AA28" s="22">
        <v>0</v>
      </c>
      <c r="AB28" s="133" t="str">
        <f t="shared" si="2"/>
        <v>0</v>
      </c>
      <c r="AC28" s="134">
        <f t="shared" si="13"/>
        <v>2</v>
      </c>
      <c r="AD28" s="22">
        <v>0</v>
      </c>
      <c r="AE28" s="22">
        <v>0</v>
      </c>
      <c r="AF28" s="133" t="str">
        <f t="shared" si="3"/>
        <v>0</v>
      </c>
      <c r="AG28" s="134">
        <f t="shared" si="14"/>
        <v>2</v>
      </c>
    </row>
    <row r="29" spans="1:38" s="6" customFormat="1" ht="25.5" x14ac:dyDescent="0.25">
      <c r="A29" s="47"/>
      <c r="B29" s="48">
        <v>400101</v>
      </c>
      <c r="C29" s="48" t="s">
        <v>144</v>
      </c>
      <c r="D29" s="140">
        <f t="shared" si="4"/>
        <v>8</v>
      </c>
      <c r="E29" s="140"/>
      <c r="F29" s="30">
        <v>31034</v>
      </c>
      <c r="G29" s="47">
        <v>139.91999999999999</v>
      </c>
      <c r="H29" s="30">
        <f t="shared" si="5"/>
        <v>4342277.2799999993</v>
      </c>
      <c r="I29" s="43">
        <f t="shared" si="6"/>
        <v>4255431.7343999995</v>
      </c>
      <c r="J29" s="30"/>
      <c r="K29" s="30">
        <v>0</v>
      </c>
      <c r="L29" s="46">
        <f t="shared" si="7"/>
        <v>0</v>
      </c>
      <c r="M29" s="46">
        <f t="shared" si="8"/>
        <v>0</v>
      </c>
      <c r="N29" s="55">
        <v>2</v>
      </c>
      <c r="O29" s="55">
        <v>0</v>
      </c>
      <c r="P29" s="55">
        <f t="shared" si="9"/>
        <v>0</v>
      </c>
      <c r="Q29" s="55">
        <f t="shared" si="10"/>
        <v>0</v>
      </c>
      <c r="R29" s="22">
        <v>0</v>
      </c>
      <c r="S29" s="22">
        <v>0</v>
      </c>
      <c r="T29" s="144" t="str">
        <f t="shared" si="11"/>
        <v>0%</v>
      </c>
      <c r="U29" s="145">
        <f>_xlfn.IFS(T29&lt;60%,0,IF((T29&lt;80%)*(T29&gt;60%),1),1,T29&gt;80%,2)</f>
        <v>2</v>
      </c>
      <c r="V29" s="22">
        <v>0</v>
      </c>
      <c r="W29" s="22">
        <v>0</v>
      </c>
      <c r="X29" s="133" t="str">
        <f t="shared" si="1"/>
        <v>0</v>
      </c>
      <c r="Y29" s="134">
        <f t="shared" si="12"/>
        <v>2</v>
      </c>
      <c r="Z29" s="22">
        <v>0</v>
      </c>
      <c r="AA29" s="22">
        <v>0</v>
      </c>
      <c r="AB29" s="133" t="str">
        <f t="shared" si="2"/>
        <v>0</v>
      </c>
      <c r="AC29" s="134">
        <f t="shared" si="13"/>
        <v>2</v>
      </c>
      <c r="AD29" s="22">
        <v>0</v>
      </c>
      <c r="AE29" s="22">
        <v>0</v>
      </c>
      <c r="AF29" s="133" t="str">
        <f t="shared" si="3"/>
        <v>0</v>
      </c>
      <c r="AG29" s="134">
        <f t="shared" si="14"/>
        <v>2</v>
      </c>
      <c r="AH29" s="4"/>
      <c r="AI29" s="4"/>
      <c r="AJ29" s="4"/>
      <c r="AK29" s="4"/>
      <c r="AL29" s="4"/>
    </row>
    <row r="30" spans="1:38" s="6" customFormat="1" ht="25.5" x14ac:dyDescent="0.25">
      <c r="A30" s="47"/>
      <c r="B30" s="48">
        <v>400201</v>
      </c>
      <c r="C30" s="48" t="s">
        <v>142</v>
      </c>
      <c r="D30" s="140">
        <f t="shared" si="4"/>
        <v>8</v>
      </c>
      <c r="E30" s="140"/>
      <c r="F30" s="30">
        <v>30623</v>
      </c>
      <c r="G30" s="47">
        <v>127.12</v>
      </c>
      <c r="H30" s="30">
        <f t="shared" si="5"/>
        <v>3892795.7600000002</v>
      </c>
      <c r="I30" s="43">
        <f t="shared" si="6"/>
        <v>3814939.8448000001</v>
      </c>
      <c r="J30" s="30"/>
      <c r="K30" s="30">
        <v>0</v>
      </c>
      <c r="L30" s="46">
        <f t="shared" si="7"/>
        <v>0</v>
      </c>
      <c r="M30" s="46">
        <f t="shared" si="8"/>
        <v>0</v>
      </c>
      <c r="N30" s="55">
        <v>0</v>
      </c>
      <c r="O30" s="55">
        <v>0</v>
      </c>
      <c r="P30" s="55">
        <f t="shared" si="9"/>
        <v>0</v>
      </c>
      <c r="Q30" s="55">
        <f t="shared" si="10"/>
        <v>0</v>
      </c>
      <c r="R30" s="22">
        <v>0</v>
      </c>
      <c r="S30" s="22">
        <v>0</v>
      </c>
      <c r="T30" s="144" t="str">
        <f t="shared" si="11"/>
        <v>0%</v>
      </c>
      <c r="U30" s="145">
        <f t="shared" si="15"/>
        <v>2</v>
      </c>
      <c r="V30" s="22">
        <v>0</v>
      </c>
      <c r="W30" s="22">
        <v>0</v>
      </c>
      <c r="X30" s="133" t="str">
        <f t="shared" si="1"/>
        <v>0</v>
      </c>
      <c r="Y30" s="134">
        <f t="shared" si="12"/>
        <v>2</v>
      </c>
      <c r="Z30" s="22">
        <v>0</v>
      </c>
      <c r="AA30" s="22">
        <v>0</v>
      </c>
      <c r="AB30" s="133" t="str">
        <f t="shared" si="2"/>
        <v>0</v>
      </c>
      <c r="AC30" s="134">
        <f t="shared" si="13"/>
        <v>2</v>
      </c>
      <c r="AD30" s="22">
        <v>0</v>
      </c>
      <c r="AE30" s="22">
        <v>0</v>
      </c>
      <c r="AF30" s="133" t="str">
        <f t="shared" si="3"/>
        <v>0</v>
      </c>
      <c r="AG30" s="134">
        <f t="shared" si="14"/>
        <v>2</v>
      </c>
      <c r="AH30" s="4"/>
      <c r="AI30" s="4"/>
      <c r="AJ30" s="4"/>
      <c r="AK30" s="4"/>
      <c r="AL30" s="4"/>
    </row>
    <row r="31" spans="1:38" s="6" customFormat="1" x14ac:dyDescent="0.25">
      <c r="A31" s="25"/>
      <c r="B31" s="27">
        <v>510501</v>
      </c>
      <c r="C31" s="24" t="s">
        <v>23</v>
      </c>
      <c r="D31" s="140">
        <f t="shared" si="4"/>
        <v>7</v>
      </c>
      <c r="E31" s="140"/>
      <c r="F31" s="43">
        <v>6765</v>
      </c>
      <c r="G31" s="43">
        <v>177.19</v>
      </c>
      <c r="H31" s="43">
        <f t="shared" si="5"/>
        <v>1198690.3500000001</v>
      </c>
      <c r="I31" s="43">
        <f t="shared" si="6"/>
        <v>1174716.5430000001</v>
      </c>
      <c r="J31" s="46">
        <v>6757</v>
      </c>
      <c r="K31" s="46">
        <v>177.19</v>
      </c>
      <c r="L31" s="46">
        <f t="shared" si="7"/>
        <v>1197272.83</v>
      </c>
      <c r="M31" s="46">
        <f t="shared" si="8"/>
        <v>1173327.3734000002</v>
      </c>
      <c r="N31" s="55">
        <v>6727</v>
      </c>
      <c r="O31" s="55">
        <v>177.19</v>
      </c>
      <c r="P31" s="55">
        <f t="shared" si="9"/>
        <v>1191957.1299999999</v>
      </c>
      <c r="Q31" s="55">
        <f t="shared" si="10"/>
        <v>1168117.9874</v>
      </c>
      <c r="R31" s="22">
        <v>0</v>
      </c>
      <c r="S31" s="22">
        <v>0</v>
      </c>
      <c r="T31" s="144" t="str">
        <f t="shared" si="11"/>
        <v>0%</v>
      </c>
      <c r="U31" s="145">
        <f t="shared" ref="U31" si="16">_xlfn.IFS(T31&lt;60%,0,IF((T31&lt;80%)*(T31&gt;60%),1),1,T31&gt;80%,2)</f>
        <v>2</v>
      </c>
      <c r="V31" s="22">
        <v>1152</v>
      </c>
      <c r="W31" s="22">
        <v>1095</v>
      </c>
      <c r="X31" s="133">
        <f t="shared" si="1"/>
        <v>0.95052083333333337</v>
      </c>
      <c r="Y31" s="134">
        <f t="shared" si="12"/>
        <v>2</v>
      </c>
      <c r="Z31" s="22">
        <v>318</v>
      </c>
      <c r="AA31" s="22">
        <v>217</v>
      </c>
      <c r="AB31" s="133">
        <f t="shared" si="2"/>
        <v>0.6823899371069182</v>
      </c>
      <c r="AC31" s="134">
        <f t="shared" si="13"/>
        <v>1</v>
      </c>
      <c r="AD31" s="22">
        <v>0</v>
      </c>
      <c r="AE31" s="22">
        <v>0</v>
      </c>
      <c r="AF31" s="133" t="str">
        <f t="shared" si="3"/>
        <v>0</v>
      </c>
      <c r="AG31" s="134">
        <f t="shared" si="14"/>
        <v>2</v>
      </c>
    </row>
    <row r="32" spans="1:38" s="6" customFormat="1" ht="38.25" x14ac:dyDescent="0.25">
      <c r="A32" s="23"/>
      <c r="B32" s="23">
        <v>440201</v>
      </c>
      <c r="C32" s="24" t="s">
        <v>22</v>
      </c>
      <c r="D32" s="140">
        <f t="shared" si="4"/>
        <v>6</v>
      </c>
      <c r="E32" s="140"/>
      <c r="F32" s="43">
        <v>6683</v>
      </c>
      <c r="G32" s="43">
        <v>152.72</v>
      </c>
      <c r="H32" s="43">
        <f t="shared" si="5"/>
        <v>1020627.76</v>
      </c>
      <c r="I32" s="43">
        <f t="shared" si="6"/>
        <v>1000215.2047999999</v>
      </c>
      <c r="J32" s="46">
        <v>6670</v>
      </c>
      <c r="K32" s="46">
        <v>152.72</v>
      </c>
      <c r="L32" s="46">
        <f t="shared" si="7"/>
        <v>1018642.4</v>
      </c>
      <c r="M32" s="46">
        <f t="shared" si="8"/>
        <v>998269.55200000003</v>
      </c>
      <c r="N32" s="55">
        <v>6697</v>
      </c>
      <c r="O32" s="55">
        <v>152.72</v>
      </c>
      <c r="P32" s="55">
        <f t="shared" si="9"/>
        <v>1022765.84</v>
      </c>
      <c r="Q32" s="55">
        <f t="shared" si="10"/>
        <v>1002310.5231999999</v>
      </c>
      <c r="R32" s="22">
        <v>585</v>
      </c>
      <c r="S32" s="22">
        <v>523</v>
      </c>
      <c r="T32" s="144">
        <f t="shared" si="11"/>
        <v>0.89401709401709406</v>
      </c>
      <c r="U32" s="134">
        <f t="shared" ref="U32:U63" si="17">_xlfn.IFS(T32&lt;60%,0,IF((T32&lt;80%)*(T32&gt;60%),1),1,T32&gt;80%,2)</f>
        <v>2</v>
      </c>
      <c r="V32" s="22">
        <v>1386</v>
      </c>
      <c r="W32" s="22">
        <v>934</v>
      </c>
      <c r="X32" s="133">
        <f t="shared" si="1"/>
        <v>0.67388167388167386</v>
      </c>
      <c r="Y32" s="134">
        <f t="shared" si="12"/>
        <v>1</v>
      </c>
      <c r="Z32" s="22">
        <v>2444</v>
      </c>
      <c r="AA32" s="22">
        <v>2443</v>
      </c>
      <c r="AB32" s="133">
        <f t="shared" si="2"/>
        <v>0.99959083469721766</v>
      </c>
      <c r="AC32" s="134">
        <f t="shared" si="13"/>
        <v>2</v>
      </c>
      <c r="AD32" s="22">
        <v>206</v>
      </c>
      <c r="AE32" s="22">
        <v>161</v>
      </c>
      <c r="AF32" s="133">
        <f t="shared" si="3"/>
        <v>0.78155339805825241</v>
      </c>
      <c r="AG32" s="134">
        <f t="shared" si="14"/>
        <v>1</v>
      </c>
    </row>
    <row r="33" spans="1:38" s="6" customFormat="1" ht="25.5" x14ac:dyDescent="0.25">
      <c r="A33" s="23"/>
      <c r="B33" s="23">
        <v>330501</v>
      </c>
      <c r="C33" s="24" t="s">
        <v>103</v>
      </c>
      <c r="D33" s="140">
        <f t="shared" si="4"/>
        <v>7</v>
      </c>
      <c r="E33" s="140"/>
      <c r="F33" s="43">
        <v>6997</v>
      </c>
      <c r="G33" s="43">
        <v>199.45</v>
      </c>
      <c r="H33" s="43">
        <f t="shared" si="5"/>
        <v>1395551.65</v>
      </c>
      <c r="I33" s="43">
        <f t="shared" si="6"/>
        <v>1367640.6169999999</v>
      </c>
      <c r="J33" s="46">
        <v>6982</v>
      </c>
      <c r="K33" s="46">
        <v>199.45</v>
      </c>
      <c r="L33" s="46">
        <f t="shared" si="7"/>
        <v>1392559.9</v>
      </c>
      <c r="M33" s="46">
        <f t="shared" si="8"/>
        <v>1364708.7019999998</v>
      </c>
      <c r="N33" s="55">
        <v>6965</v>
      </c>
      <c r="O33" s="55">
        <v>199.45</v>
      </c>
      <c r="P33" s="55">
        <f t="shared" si="9"/>
        <v>1389169.25</v>
      </c>
      <c r="Q33" s="55">
        <f t="shared" si="10"/>
        <v>1361385.865</v>
      </c>
      <c r="R33" s="22">
        <v>780</v>
      </c>
      <c r="S33" s="22">
        <v>896</v>
      </c>
      <c r="T33" s="144">
        <f t="shared" si="11"/>
        <v>1.1487179487179486</v>
      </c>
      <c r="U33" s="134">
        <f t="shared" si="17"/>
        <v>2</v>
      </c>
      <c r="V33" s="22">
        <v>3744</v>
      </c>
      <c r="W33" s="22">
        <v>2940</v>
      </c>
      <c r="X33" s="133">
        <f t="shared" si="1"/>
        <v>0.78525641025641024</v>
      </c>
      <c r="Y33" s="134">
        <f t="shared" si="12"/>
        <v>1</v>
      </c>
      <c r="Z33" s="22">
        <v>2116</v>
      </c>
      <c r="AA33" s="22">
        <v>2276</v>
      </c>
      <c r="AB33" s="133">
        <f t="shared" si="2"/>
        <v>1.0756143667296787</v>
      </c>
      <c r="AC33" s="134">
        <f t="shared" si="13"/>
        <v>2</v>
      </c>
      <c r="AD33" s="22">
        <v>1166</v>
      </c>
      <c r="AE33" s="22">
        <v>1091</v>
      </c>
      <c r="AF33" s="133">
        <f t="shared" si="3"/>
        <v>0.9356775300171527</v>
      </c>
      <c r="AG33" s="134">
        <f t="shared" si="14"/>
        <v>2</v>
      </c>
    </row>
    <row r="34" spans="1:38" s="6" customFormat="1" ht="25.5" x14ac:dyDescent="0.25">
      <c r="A34" s="25"/>
      <c r="B34" s="23">
        <v>540701</v>
      </c>
      <c r="C34" s="24" t="s">
        <v>141</v>
      </c>
      <c r="D34" s="140">
        <f t="shared" si="4"/>
        <v>8</v>
      </c>
      <c r="E34" s="140"/>
      <c r="F34" s="43">
        <v>7781</v>
      </c>
      <c r="G34" s="43">
        <v>172.05</v>
      </c>
      <c r="H34" s="43">
        <f t="shared" si="5"/>
        <v>1338721.05</v>
      </c>
      <c r="I34" s="43">
        <f t="shared" si="6"/>
        <v>1311946.629</v>
      </c>
      <c r="J34" s="46">
        <v>7778</v>
      </c>
      <c r="K34" s="46">
        <v>172.05</v>
      </c>
      <c r="L34" s="46">
        <f t="shared" si="7"/>
        <v>1338204.9000000001</v>
      </c>
      <c r="M34" s="46">
        <f t="shared" si="8"/>
        <v>1311440.8020000001</v>
      </c>
      <c r="N34" s="55">
        <v>7748</v>
      </c>
      <c r="O34" s="55">
        <v>172.05</v>
      </c>
      <c r="P34" s="55">
        <f t="shared" si="9"/>
        <v>1333043.4000000001</v>
      </c>
      <c r="Q34" s="55">
        <f t="shared" si="10"/>
        <v>1306382.5320000001</v>
      </c>
      <c r="R34" s="22">
        <v>896</v>
      </c>
      <c r="S34" s="22">
        <v>848</v>
      </c>
      <c r="T34" s="144">
        <f t="shared" si="11"/>
        <v>0.9464285714285714</v>
      </c>
      <c r="U34" s="134">
        <f t="shared" si="17"/>
        <v>2</v>
      </c>
      <c r="V34" s="22">
        <v>1641</v>
      </c>
      <c r="W34" s="22">
        <v>1989</v>
      </c>
      <c r="X34" s="133">
        <f t="shared" si="1"/>
        <v>1.2120658135283364</v>
      </c>
      <c r="Y34" s="134">
        <f t="shared" si="12"/>
        <v>2</v>
      </c>
      <c r="Z34" s="22">
        <v>3450</v>
      </c>
      <c r="AA34" s="22">
        <v>3476</v>
      </c>
      <c r="AB34" s="133">
        <f t="shared" si="2"/>
        <v>1.0075362318840579</v>
      </c>
      <c r="AC34" s="134">
        <f t="shared" si="13"/>
        <v>2</v>
      </c>
      <c r="AD34" s="22">
        <v>956</v>
      </c>
      <c r="AE34" s="22">
        <v>946</v>
      </c>
      <c r="AF34" s="133">
        <f t="shared" si="3"/>
        <v>0.9895397489539749</v>
      </c>
      <c r="AG34" s="134">
        <f t="shared" si="14"/>
        <v>2</v>
      </c>
    </row>
    <row r="35" spans="1:38" s="6" customFormat="1" ht="25.5" x14ac:dyDescent="0.25">
      <c r="A35" s="41"/>
      <c r="B35" s="24">
        <v>180201</v>
      </c>
      <c r="C35" s="24" t="s">
        <v>81</v>
      </c>
      <c r="D35" s="140">
        <f t="shared" si="4"/>
        <v>8</v>
      </c>
      <c r="E35" s="140"/>
      <c r="F35" s="43">
        <v>28074</v>
      </c>
      <c r="G35" s="44">
        <v>148.54</v>
      </c>
      <c r="H35" s="43">
        <f t="shared" si="5"/>
        <v>4170111.96</v>
      </c>
      <c r="I35" s="43">
        <f t="shared" si="6"/>
        <v>4086709.7207999998</v>
      </c>
      <c r="J35" s="46">
        <v>27939</v>
      </c>
      <c r="K35" s="46">
        <v>148.54</v>
      </c>
      <c r="L35" s="46">
        <f t="shared" si="7"/>
        <v>4150059.0599999996</v>
      </c>
      <c r="M35" s="46">
        <f t="shared" si="8"/>
        <v>4067057.8787999996</v>
      </c>
      <c r="N35" s="55">
        <v>27812</v>
      </c>
      <c r="O35" s="55">
        <v>148.54</v>
      </c>
      <c r="P35" s="55">
        <f t="shared" si="9"/>
        <v>4131194.48</v>
      </c>
      <c r="Q35" s="55">
        <f t="shared" si="10"/>
        <v>4048570.5904000001</v>
      </c>
      <c r="R35" s="22">
        <v>3116</v>
      </c>
      <c r="S35" s="22">
        <v>2737</v>
      </c>
      <c r="T35" s="144">
        <f t="shared" si="11"/>
        <v>0.87836970474967913</v>
      </c>
      <c r="U35" s="134">
        <f t="shared" si="17"/>
        <v>2</v>
      </c>
      <c r="V35" s="22">
        <v>16659</v>
      </c>
      <c r="W35" s="22">
        <v>16342</v>
      </c>
      <c r="X35" s="133">
        <f t="shared" si="1"/>
        <v>0.98097124677351577</v>
      </c>
      <c r="Y35" s="134">
        <f t="shared" si="12"/>
        <v>2</v>
      </c>
      <c r="Z35" s="22">
        <v>13700</v>
      </c>
      <c r="AA35" s="22">
        <v>14810</v>
      </c>
      <c r="AB35" s="133">
        <f t="shared" si="2"/>
        <v>1.0810218978102191</v>
      </c>
      <c r="AC35" s="134">
        <f t="shared" si="13"/>
        <v>2</v>
      </c>
      <c r="AD35" s="22">
        <v>1951</v>
      </c>
      <c r="AE35" s="22">
        <v>2127</v>
      </c>
      <c r="AF35" s="133">
        <f t="shared" si="3"/>
        <v>1.0902101486417222</v>
      </c>
      <c r="AG35" s="134">
        <f t="shared" si="14"/>
        <v>2</v>
      </c>
      <c r="AH35" s="4"/>
      <c r="AI35" s="4"/>
      <c r="AJ35" s="4"/>
      <c r="AK35" s="4"/>
      <c r="AL35" s="4"/>
    </row>
    <row r="36" spans="1:38" s="6" customFormat="1" ht="25.5" x14ac:dyDescent="0.25">
      <c r="A36" s="25"/>
      <c r="B36" s="27">
        <v>320101</v>
      </c>
      <c r="C36" s="24" t="s">
        <v>77</v>
      </c>
      <c r="D36" s="140">
        <f t="shared" si="4"/>
        <v>8</v>
      </c>
      <c r="E36" s="140"/>
      <c r="F36" s="43">
        <v>32913</v>
      </c>
      <c r="G36" s="43">
        <v>121.28</v>
      </c>
      <c r="H36" s="43">
        <f t="shared" si="5"/>
        <v>3991688.64</v>
      </c>
      <c r="I36" s="43">
        <f t="shared" si="6"/>
        <v>3911854.8672000002</v>
      </c>
      <c r="J36" s="46">
        <v>32880</v>
      </c>
      <c r="K36" s="46">
        <v>121.28</v>
      </c>
      <c r="L36" s="46">
        <f t="shared" si="7"/>
        <v>3987686.4</v>
      </c>
      <c r="M36" s="46">
        <f t="shared" si="8"/>
        <v>3907932.6719999998</v>
      </c>
      <c r="N36" s="55">
        <v>32864</v>
      </c>
      <c r="O36" s="55">
        <v>121.28</v>
      </c>
      <c r="P36" s="55">
        <f t="shared" si="9"/>
        <v>3985745.9199999999</v>
      </c>
      <c r="Q36" s="55">
        <f t="shared" si="10"/>
        <v>3906031.0016000001</v>
      </c>
      <c r="R36" s="22">
        <v>3617</v>
      </c>
      <c r="S36" s="22">
        <v>3140</v>
      </c>
      <c r="T36" s="144">
        <f t="shared" si="11"/>
        <v>0.86812275366325686</v>
      </c>
      <c r="U36" s="134">
        <f t="shared" si="17"/>
        <v>2</v>
      </c>
      <c r="V36" s="22">
        <v>22807</v>
      </c>
      <c r="W36" s="22">
        <v>26055</v>
      </c>
      <c r="X36" s="133">
        <f t="shared" si="1"/>
        <v>1.1424124172403209</v>
      </c>
      <c r="Y36" s="134">
        <f t="shared" si="12"/>
        <v>2</v>
      </c>
      <c r="Z36" s="22">
        <v>14827</v>
      </c>
      <c r="AA36" s="22">
        <v>13281</v>
      </c>
      <c r="AB36" s="133">
        <f t="shared" si="2"/>
        <v>0.89573076144870845</v>
      </c>
      <c r="AC36" s="134">
        <f t="shared" si="13"/>
        <v>2</v>
      </c>
      <c r="AD36" s="22">
        <v>4887</v>
      </c>
      <c r="AE36" s="22">
        <v>5189</v>
      </c>
      <c r="AF36" s="133">
        <f t="shared" si="3"/>
        <v>1.0617966032330672</v>
      </c>
      <c r="AG36" s="134">
        <f t="shared" si="14"/>
        <v>2</v>
      </c>
    </row>
    <row r="37" spans="1:38" s="6" customFormat="1" ht="25.5" x14ac:dyDescent="0.25">
      <c r="A37" s="23"/>
      <c r="B37" s="23">
        <v>600101</v>
      </c>
      <c r="C37" s="24" t="s">
        <v>79</v>
      </c>
      <c r="D37" s="140">
        <f t="shared" si="4"/>
        <v>6</v>
      </c>
      <c r="E37" s="140"/>
      <c r="F37" s="43">
        <v>32418</v>
      </c>
      <c r="G37" s="43">
        <v>152.16</v>
      </c>
      <c r="H37" s="43">
        <f t="shared" si="5"/>
        <v>4932722.88</v>
      </c>
      <c r="I37" s="43">
        <f t="shared" si="6"/>
        <v>4834068.4223999996</v>
      </c>
      <c r="J37" s="46">
        <v>32327</v>
      </c>
      <c r="K37" s="46">
        <v>152.16</v>
      </c>
      <c r="L37" s="46">
        <f t="shared" si="7"/>
        <v>4918876.32</v>
      </c>
      <c r="M37" s="46">
        <f t="shared" si="8"/>
        <v>4820498.7936000004</v>
      </c>
      <c r="N37" s="55">
        <v>32203</v>
      </c>
      <c r="O37" s="55">
        <v>152.16</v>
      </c>
      <c r="P37" s="55">
        <f t="shared" si="9"/>
        <v>4900008.4799999995</v>
      </c>
      <c r="Q37" s="55">
        <f t="shared" si="10"/>
        <v>4802008.3103999998</v>
      </c>
      <c r="R37" s="22">
        <v>3674</v>
      </c>
      <c r="S37" s="22">
        <v>3800</v>
      </c>
      <c r="T37" s="144">
        <f t="shared" si="11"/>
        <v>1.0342950462710943</v>
      </c>
      <c r="U37" s="134">
        <f t="shared" si="17"/>
        <v>2</v>
      </c>
      <c r="V37" s="22">
        <v>19447</v>
      </c>
      <c r="W37" s="22">
        <v>22218</v>
      </c>
      <c r="X37" s="133">
        <f t="shared" si="1"/>
        <v>1.1424898441919062</v>
      </c>
      <c r="Y37" s="134">
        <f t="shared" si="12"/>
        <v>2</v>
      </c>
      <c r="Z37" s="22">
        <v>9618</v>
      </c>
      <c r="AA37" s="22">
        <v>9385</v>
      </c>
      <c r="AB37" s="133">
        <f t="shared" si="2"/>
        <v>0.97577458931170724</v>
      </c>
      <c r="AC37" s="134">
        <f t="shared" si="13"/>
        <v>2</v>
      </c>
      <c r="AD37" s="22">
        <v>2160</v>
      </c>
      <c r="AE37" s="22">
        <v>707</v>
      </c>
      <c r="AF37" s="133">
        <f t="shared" si="3"/>
        <v>0.32731481481481484</v>
      </c>
      <c r="AG37" s="134">
        <f t="shared" si="14"/>
        <v>0</v>
      </c>
    </row>
    <row r="38" spans="1:38" s="6" customFormat="1" ht="25.5" x14ac:dyDescent="0.25">
      <c r="A38" s="41"/>
      <c r="B38" s="24">
        <v>550501</v>
      </c>
      <c r="C38" s="24" t="s">
        <v>24</v>
      </c>
      <c r="D38" s="140">
        <f t="shared" si="4"/>
        <v>8</v>
      </c>
      <c r="E38" s="140"/>
      <c r="F38" s="43">
        <v>9099</v>
      </c>
      <c r="G38" s="44">
        <v>144.65</v>
      </c>
      <c r="H38" s="43">
        <f t="shared" si="5"/>
        <v>1316170.3500000001</v>
      </c>
      <c r="I38" s="43">
        <f t="shared" si="6"/>
        <v>1289846.943</v>
      </c>
      <c r="J38" s="46">
        <v>9113</v>
      </c>
      <c r="K38" s="46">
        <v>144.65</v>
      </c>
      <c r="L38" s="46">
        <f t="shared" si="7"/>
        <v>1318195.45</v>
      </c>
      <c r="M38" s="46">
        <f t="shared" si="8"/>
        <v>1291831.541</v>
      </c>
      <c r="N38" s="55">
        <v>9081</v>
      </c>
      <c r="O38" s="55">
        <v>144.65</v>
      </c>
      <c r="P38" s="55">
        <f t="shared" si="9"/>
        <v>1313566.6500000001</v>
      </c>
      <c r="Q38" s="55">
        <f t="shared" si="10"/>
        <v>1287295.317</v>
      </c>
      <c r="R38" s="22">
        <v>797</v>
      </c>
      <c r="S38" s="22">
        <v>651</v>
      </c>
      <c r="T38" s="144">
        <f t="shared" si="11"/>
        <v>0.8168130489335006</v>
      </c>
      <c r="U38" s="134">
        <f t="shared" si="17"/>
        <v>2</v>
      </c>
      <c r="V38" s="22">
        <v>5472</v>
      </c>
      <c r="W38" s="22">
        <v>6407</v>
      </c>
      <c r="X38" s="133">
        <f t="shared" si="1"/>
        <v>1.1708698830409356</v>
      </c>
      <c r="Y38" s="134">
        <f t="shared" si="12"/>
        <v>2</v>
      </c>
      <c r="Z38" s="22">
        <v>1779</v>
      </c>
      <c r="AA38" s="22">
        <v>1981</v>
      </c>
      <c r="AB38" s="133">
        <f t="shared" si="2"/>
        <v>1.1135469364811692</v>
      </c>
      <c r="AC38" s="134">
        <f t="shared" si="13"/>
        <v>2</v>
      </c>
      <c r="AD38" s="22">
        <v>0</v>
      </c>
      <c r="AE38" s="22">
        <v>0</v>
      </c>
      <c r="AF38" s="133" t="str">
        <f t="shared" si="3"/>
        <v>0</v>
      </c>
      <c r="AG38" s="134">
        <f t="shared" si="14"/>
        <v>2</v>
      </c>
      <c r="AH38" s="4"/>
      <c r="AI38" s="4"/>
      <c r="AJ38" s="4"/>
      <c r="AK38" s="4"/>
      <c r="AL38" s="4"/>
    </row>
    <row r="39" spans="1:38" s="6" customFormat="1" ht="25.5" x14ac:dyDescent="0.25">
      <c r="A39" s="49"/>
      <c r="B39" s="49">
        <v>500401</v>
      </c>
      <c r="C39" s="50" t="s">
        <v>129</v>
      </c>
      <c r="D39" s="140">
        <f t="shared" si="4"/>
        <v>8</v>
      </c>
      <c r="E39" s="140"/>
      <c r="F39" s="51">
        <v>50452</v>
      </c>
      <c r="G39" s="51">
        <v>127.68</v>
      </c>
      <c r="H39" s="51">
        <f t="shared" si="5"/>
        <v>6441711.3600000003</v>
      </c>
      <c r="I39" s="43">
        <f t="shared" si="6"/>
        <v>6312877.1327999998</v>
      </c>
      <c r="J39" s="51"/>
      <c r="K39" s="51">
        <v>0</v>
      </c>
      <c r="L39" s="46">
        <f t="shared" si="7"/>
        <v>0</v>
      </c>
      <c r="M39" s="46">
        <f t="shared" si="8"/>
        <v>0</v>
      </c>
      <c r="N39" s="55">
        <v>10</v>
      </c>
      <c r="O39" s="55">
        <v>0</v>
      </c>
      <c r="P39" s="55">
        <f t="shared" si="9"/>
        <v>0</v>
      </c>
      <c r="Q39" s="55">
        <f t="shared" si="10"/>
        <v>0</v>
      </c>
      <c r="R39" s="22">
        <v>0</v>
      </c>
      <c r="S39" s="22">
        <v>0</v>
      </c>
      <c r="T39" s="144" t="str">
        <f t="shared" si="11"/>
        <v>0%</v>
      </c>
      <c r="U39" s="134">
        <f t="shared" si="17"/>
        <v>2</v>
      </c>
      <c r="V39" s="22">
        <v>0</v>
      </c>
      <c r="W39" s="22">
        <v>0</v>
      </c>
      <c r="X39" s="133" t="str">
        <f t="shared" si="1"/>
        <v>0</v>
      </c>
      <c r="Y39" s="134">
        <f t="shared" si="12"/>
        <v>2</v>
      </c>
      <c r="Z39" s="22">
        <v>0</v>
      </c>
      <c r="AA39" s="22">
        <v>0</v>
      </c>
      <c r="AB39" s="133" t="str">
        <f t="shared" si="2"/>
        <v>0</v>
      </c>
      <c r="AC39" s="134">
        <f t="shared" si="13"/>
        <v>2</v>
      </c>
      <c r="AD39" s="22">
        <v>0</v>
      </c>
      <c r="AE39" s="22">
        <v>0</v>
      </c>
      <c r="AF39" s="133" t="str">
        <f t="shared" si="3"/>
        <v>0</v>
      </c>
      <c r="AG39" s="134">
        <f t="shared" si="14"/>
        <v>2</v>
      </c>
    </row>
    <row r="40" spans="1:38" s="6" customFormat="1" ht="38.25" x14ac:dyDescent="0.25">
      <c r="A40" s="23"/>
      <c r="B40" s="23">
        <v>311301</v>
      </c>
      <c r="C40" s="24" t="s">
        <v>106</v>
      </c>
      <c r="D40" s="140">
        <f t="shared" si="4"/>
        <v>8</v>
      </c>
      <c r="E40" s="140"/>
      <c r="F40" s="43">
        <v>5081</v>
      </c>
      <c r="G40" s="43">
        <v>197.92</v>
      </c>
      <c r="H40" s="43">
        <f t="shared" si="5"/>
        <v>1005631.5199999999</v>
      </c>
      <c r="I40" s="43">
        <f t="shared" si="6"/>
        <v>985518.88959999988</v>
      </c>
      <c r="J40" s="46">
        <v>5088</v>
      </c>
      <c r="K40" s="46">
        <v>197.92</v>
      </c>
      <c r="L40" s="46">
        <f t="shared" si="7"/>
        <v>1007016.96</v>
      </c>
      <c r="M40" s="46">
        <f t="shared" si="8"/>
        <v>986876.62079999992</v>
      </c>
      <c r="N40" s="55">
        <v>5052</v>
      </c>
      <c r="O40" s="55">
        <v>197.92</v>
      </c>
      <c r="P40" s="55">
        <f t="shared" si="9"/>
        <v>999891.84</v>
      </c>
      <c r="Q40" s="55">
        <f t="shared" si="10"/>
        <v>979894.00319999992</v>
      </c>
      <c r="R40" s="22">
        <v>0</v>
      </c>
      <c r="S40" s="22">
        <v>0</v>
      </c>
      <c r="T40" s="144" t="str">
        <f t="shared" si="11"/>
        <v>0%</v>
      </c>
      <c r="U40" s="134">
        <f t="shared" si="17"/>
        <v>2</v>
      </c>
      <c r="V40" s="22">
        <v>3064</v>
      </c>
      <c r="W40" s="22">
        <v>3664</v>
      </c>
      <c r="X40" s="133">
        <f t="shared" si="1"/>
        <v>1.195822454308094</v>
      </c>
      <c r="Y40" s="134">
        <f t="shared" si="12"/>
        <v>2</v>
      </c>
      <c r="Z40" s="22">
        <v>3251</v>
      </c>
      <c r="AA40" s="22">
        <v>3272</v>
      </c>
      <c r="AB40" s="133">
        <f t="shared" si="2"/>
        <v>1.006459550907413</v>
      </c>
      <c r="AC40" s="134">
        <f t="shared" si="13"/>
        <v>2</v>
      </c>
      <c r="AD40" s="22">
        <v>720</v>
      </c>
      <c r="AE40" s="22">
        <v>736</v>
      </c>
      <c r="AF40" s="133">
        <f t="shared" si="3"/>
        <v>1.0222222222222221</v>
      </c>
      <c r="AG40" s="134">
        <f t="shared" si="14"/>
        <v>2</v>
      </c>
    </row>
    <row r="41" spans="1:38" s="6" customFormat="1" ht="38.25" x14ac:dyDescent="0.25">
      <c r="A41" s="23"/>
      <c r="B41" s="23">
        <v>440701</v>
      </c>
      <c r="C41" s="24" t="s">
        <v>102</v>
      </c>
      <c r="D41" s="140">
        <f t="shared" si="4"/>
        <v>6</v>
      </c>
      <c r="E41" s="140"/>
      <c r="F41" s="43">
        <v>7418</v>
      </c>
      <c r="G41" s="43">
        <v>168.01</v>
      </c>
      <c r="H41" s="43">
        <f t="shared" si="5"/>
        <v>1246298.18</v>
      </c>
      <c r="I41" s="43">
        <f t="shared" si="6"/>
        <v>1221372.2163999998</v>
      </c>
      <c r="J41" s="46">
        <v>7398</v>
      </c>
      <c r="K41" s="46">
        <v>168.01</v>
      </c>
      <c r="L41" s="46">
        <f t="shared" si="7"/>
        <v>1242937.98</v>
      </c>
      <c r="M41" s="46">
        <f t="shared" si="8"/>
        <v>1218079.2204</v>
      </c>
      <c r="N41" s="55">
        <v>7379</v>
      </c>
      <c r="O41" s="55">
        <v>168.01</v>
      </c>
      <c r="P41" s="55">
        <f t="shared" si="9"/>
        <v>1239745.79</v>
      </c>
      <c r="Q41" s="55">
        <f t="shared" si="10"/>
        <v>1214950.8742</v>
      </c>
      <c r="R41" s="22">
        <v>654</v>
      </c>
      <c r="S41" s="22">
        <v>598</v>
      </c>
      <c r="T41" s="144">
        <f t="shared" si="11"/>
        <v>0.91437308868501532</v>
      </c>
      <c r="U41" s="134">
        <f t="shared" si="17"/>
        <v>2</v>
      </c>
      <c r="V41" s="22">
        <v>4243</v>
      </c>
      <c r="W41" s="22">
        <v>3543</v>
      </c>
      <c r="X41" s="133">
        <f t="shared" si="1"/>
        <v>0.83502238981852461</v>
      </c>
      <c r="Y41" s="134">
        <f t="shared" si="12"/>
        <v>2</v>
      </c>
      <c r="Z41" s="22">
        <v>788</v>
      </c>
      <c r="AA41" s="22">
        <v>940</v>
      </c>
      <c r="AB41" s="133">
        <f t="shared" si="2"/>
        <v>1.1928934010152283</v>
      </c>
      <c r="AC41" s="134">
        <f t="shared" si="13"/>
        <v>2</v>
      </c>
      <c r="AD41" s="22">
        <v>840</v>
      </c>
      <c r="AE41" s="22">
        <v>294</v>
      </c>
      <c r="AF41" s="133">
        <f t="shared" si="3"/>
        <v>0.35</v>
      </c>
      <c r="AG41" s="134">
        <f t="shared" si="14"/>
        <v>0</v>
      </c>
    </row>
    <row r="42" spans="1:38" s="6" customFormat="1" ht="38.25" x14ac:dyDescent="0.25">
      <c r="A42" s="25"/>
      <c r="B42" s="23">
        <v>100201</v>
      </c>
      <c r="C42" s="24" t="s">
        <v>26</v>
      </c>
      <c r="D42" s="140">
        <f t="shared" si="4"/>
        <v>6</v>
      </c>
      <c r="E42" s="140"/>
      <c r="F42" s="43">
        <v>10492</v>
      </c>
      <c r="G42" s="43">
        <v>125.87</v>
      </c>
      <c r="H42" s="43">
        <f t="shared" si="5"/>
        <v>1320628.04</v>
      </c>
      <c r="I42" s="43">
        <f t="shared" si="6"/>
        <v>1294215.4791999999</v>
      </c>
      <c r="J42" s="46">
        <v>10555</v>
      </c>
      <c r="K42" s="46">
        <v>125.87</v>
      </c>
      <c r="L42" s="46">
        <f t="shared" si="7"/>
        <v>1328557.8500000001</v>
      </c>
      <c r="M42" s="46">
        <f t="shared" si="8"/>
        <v>1301986.693</v>
      </c>
      <c r="N42" s="55">
        <v>10563</v>
      </c>
      <c r="O42" s="55">
        <v>125.87</v>
      </c>
      <c r="P42" s="55">
        <f t="shared" si="9"/>
        <v>1329564.81</v>
      </c>
      <c r="Q42" s="55">
        <f t="shared" si="10"/>
        <v>1302973.5138000001</v>
      </c>
      <c r="R42" s="22">
        <v>907</v>
      </c>
      <c r="S42" s="22">
        <v>906</v>
      </c>
      <c r="T42" s="144">
        <f t="shared" si="11"/>
        <v>0.9988974641675854</v>
      </c>
      <c r="U42" s="134">
        <f t="shared" si="17"/>
        <v>2</v>
      </c>
      <c r="V42" s="22">
        <v>6285</v>
      </c>
      <c r="W42" s="22">
        <v>6527</v>
      </c>
      <c r="X42" s="133">
        <f t="shared" si="1"/>
        <v>1.0385043754972156</v>
      </c>
      <c r="Y42" s="134">
        <f t="shared" si="12"/>
        <v>2</v>
      </c>
      <c r="Z42" s="22">
        <v>3329</v>
      </c>
      <c r="AA42" s="22">
        <v>3886</v>
      </c>
      <c r="AB42" s="133">
        <f t="shared" si="2"/>
        <v>1.1673175127665967</v>
      </c>
      <c r="AC42" s="134">
        <f t="shared" si="13"/>
        <v>2</v>
      </c>
      <c r="AD42" s="22">
        <v>1366</v>
      </c>
      <c r="AE42" s="22">
        <v>763</v>
      </c>
      <c r="AF42" s="133">
        <f t="shared" si="3"/>
        <v>0.55856515373352855</v>
      </c>
      <c r="AG42" s="134">
        <f t="shared" si="14"/>
        <v>0</v>
      </c>
    </row>
    <row r="43" spans="1:38" s="6" customFormat="1" ht="25.5" x14ac:dyDescent="0.25">
      <c r="A43" s="25"/>
      <c r="B43" s="27">
        <v>332201</v>
      </c>
      <c r="C43" s="24" t="s">
        <v>28</v>
      </c>
      <c r="D43" s="140">
        <f t="shared" si="4"/>
        <v>5</v>
      </c>
      <c r="E43" s="140"/>
      <c r="F43" s="43">
        <v>11283</v>
      </c>
      <c r="G43" s="43">
        <v>123.09</v>
      </c>
      <c r="H43" s="43">
        <f t="shared" si="5"/>
        <v>1388824.47</v>
      </c>
      <c r="I43" s="43">
        <f t="shared" si="6"/>
        <v>1361047.9805999999</v>
      </c>
      <c r="J43" s="46">
        <v>11268</v>
      </c>
      <c r="K43" s="46">
        <v>123.09</v>
      </c>
      <c r="L43" s="46">
        <f t="shared" si="7"/>
        <v>1386978.12</v>
      </c>
      <c r="M43" s="46">
        <f t="shared" si="8"/>
        <v>1359238.5576000002</v>
      </c>
      <c r="N43" s="55">
        <v>11280</v>
      </c>
      <c r="O43" s="55">
        <v>123.09</v>
      </c>
      <c r="P43" s="55">
        <f t="shared" si="9"/>
        <v>1388455.2</v>
      </c>
      <c r="Q43" s="55">
        <f t="shared" si="10"/>
        <v>1360686.0959999999</v>
      </c>
      <c r="R43" s="22">
        <v>964</v>
      </c>
      <c r="S43" s="22">
        <v>590</v>
      </c>
      <c r="T43" s="144">
        <f t="shared" si="11"/>
        <v>0.61203319502074693</v>
      </c>
      <c r="U43" s="134">
        <f t="shared" si="17"/>
        <v>1</v>
      </c>
      <c r="V43" s="22">
        <v>4561</v>
      </c>
      <c r="W43" s="22">
        <v>5266</v>
      </c>
      <c r="X43" s="133">
        <f t="shared" si="1"/>
        <v>1.1545713659285244</v>
      </c>
      <c r="Y43" s="134">
        <f t="shared" si="12"/>
        <v>2</v>
      </c>
      <c r="Z43" s="22">
        <v>2383</v>
      </c>
      <c r="AA43" s="22">
        <v>2005</v>
      </c>
      <c r="AB43" s="133">
        <f t="shared" si="2"/>
        <v>0.84137641628199744</v>
      </c>
      <c r="AC43" s="134">
        <f t="shared" si="13"/>
        <v>2</v>
      </c>
      <c r="AD43" s="22">
        <v>56</v>
      </c>
      <c r="AE43" s="22">
        <v>9</v>
      </c>
      <c r="AF43" s="133">
        <f t="shared" si="3"/>
        <v>0.16071428571428573</v>
      </c>
      <c r="AG43" s="134">
        <f t="shared" si="14"/>
        <v>0</v>
      </c>
    </row>
    <row r="44" spans="1:38" s="6" customFormat="1" ht="25.5" x14ac:dyDescent="0.25">
      <c r="A44" s="23"/>
      <c r="B44" s="23">
        <v>540401</v>
      </c>
      <c r="C44" s="24" t="s">
        <v>133</v>
      </c>
      <c r="D44" s="140">
        <f t="shared" si="4"/>
        <v>8</v>
      </c>
      <c r="E44" s="140"/>
      <c r="F44" s="43">
        <v>9133</v>
      </c>
      <c r="G44" s="43">
        <v>207.79</v>
      </c>
      <c r="H44" s="43">
        <f t="shared" si="5"/>
        <v>1897746.0699999998</v>
      </c>
      <c r="I44" s="43">
        <f t="shared" si="6"/>
        <v>1859791.1485999997</v>
      </c>
      <c r="J44" s="46">
        <v>9118</v>
      </c>
      <c r="K44" s="46">
        <v>207.79</v>
      </c>
      <c r="L44" s="46">
        <f t="shared" si="7"/>
        <v>1894629.22</v>
      </c>
      <c r="M44" s="46">
        <f t="shared" si="8"/>
        <v>1856736.6355999999</v>
      </c>
      <c r="N44" s="55">
        <v>9059</v>
      </c>
      <c r="O44" s="55">
        <v>207.79</v>
      </c>
      <c r="P44" s="55">
        <f t="shared" si="9"/>
        <v>1882369.6099999999</v>
      </c>
      <c r="Q44" s="55">
        <f t="shared" si="10"/>
        <v>1844722.2177999998</v>
      </c>
      <c r="R44" s="22">
        <v>1103</v>
      </c>
      <c r="S44" s="22">
        <v>969</v>
      </c>
      <c r="T44" s="144">
        <f t="shared" si="11"/>
        <v>0.87851314596554853</v>
      </c>
      <c r="U44" s="134">
        <f t="shared" si="17"/>
        <v>2</v>
      </c>
      <c r="V44" s="22">
        <v>5501</v>
      </c>
      <c r="W44" s="22">
        <v>4793</v>
      </c>
      <c r="X44" s="133">
        <f t="shared" si="1"/>
        <v>0.8712961279767315</v>
      </c>
      <c r="Y44" s="134">
        <f t="shared" si="12"/>
        <v>2</v>
      </c>
      <c r="Z44" s="22">
        <v>1829</v>
      </c>
      <c r="AA44" s="22">
        <v>2194</v>
      </c>
      <c r="AB44" s="133">
        <f t="shared" si="2"/>
        <v>1.1995626025150354</v>
      </c>
      <c r="AC44" s="134">
        <f t="shared" si="13"/>
        <v>2</v>
      </c>
      <c r="AD44" s="22">
        <v>1674</v>
      </c>
      <c r="AE44" s="22">
        <v>1744</v>
      </c>
      <c r="AF44" s="133">
        <f t="shared" si="3"/>
        <v>1.041816009557945</v>
      </c>
      <c r="AG44" s="134">
        <f t="shared" si="14"/>
        <v>2</v>
      </c>
    </row>
    <row r="45" spans="1:38" s="6" customFormat="1" ht="25.5" x14ac:dyDescent="0.25">
      <c r="A45" s="23"/>
      <c r="B45" s="23">
        <v>312401</v>
      </c>
      <c r="C45" s="24" t="s">
        <v>101</v>
      </c>
      <c r="D45" s="140">
        <f t="shared" si="4"/>
        <v>5</v>
      </c>
      <c r="E45" s="140"/>
      <c r="F45" s="43">
        <v>9520</v>
      </c>
      <c r="G45" s="43">
        <v>142.41999999999999</v>
      </c>
      <c r="H45" s="43">
        <f t="shared" si="5"/>
        <v>1355838.4</v>
      </c>
      <c r="I45" s="43">
        <f t="shared" si="6"/>
        <v>1328721.632</v>
      </c>
      <c r="J45" s="46">
        <v>9504</v>
      </c>
      <c r="K45" s="46">
        <v>142.41999999999999</v>
      </c>
      <c r="L45" s="46">
        <f t="shared" si="7"/>
        <v>1353559.68</v>
      </c>
      <c r="M45" s="46">
        <f t="shared" si="8"/>
        <v>1326488.4863999998</v>
      </c>
      <c r="N45" s="55">
        <v>9561</v>
      </c>
      <c r="O45" s="55">
        <v>142.41999999999999</v>
      </c>
      <c r="P45" s="55">
        <f t="shared" si="9"/>
        <v>1361677.6199999999</v>
      </c>
      <c r="Q45" s="55">
        <f t="shared" si="10"/>
        <v>1334444.0676</v>
      </c>
      <c r="R45" s="22">
        <v>1174</v>
      </c>
      <c r="S45" s="22">
        <v>781</v>
      </c>
      <c r="T45" s="144">
        <f t="shared" si="11"/>
        <v>0.66524701873935266</v>
      </c>
      <c r="U45" s="134">
        <f t="shared" si="17"/>
        <v>1</v>
      </c>
      <c r="V45" s="22">
        <v>3759</v>
      </c>
      <c r="W45" s="22">
        <v>1904</v>
      </c>
      <c r="X45" s="133">
        <f t="shared" si="1"/>
        <v>0.5065176908752328</v>
      </c>
      <c r="Y45" s="134">
        <f t="shared" si="12"/>
        <v>0</v>
      </c>
      <c r="Z45" s="22">
        <v>3328</v>
      </c>
      <c r="AA45" s="22">
        <v>4554</v>
      </c>
      <c r="AB45" s="133">
        <f t="shared" si="2"/>
        <v>1.3683894230769231</v>
      </c>
      <c r="AC45" s="134">
        <f t="shared" si="13"/>
        <v>2</v>
      </c>
      <c r="AD45" s="22">
        <v>1440</v>
      </c>
      <c r="AE45" s="22">
        <v>1402</v>
      </c>
      <c r="AF45" s="133">
        <f t="shared" si="3"/>
        <v>0.97361111111111109</v>
      </c>
      <c r="AG45" s="134">
        <f t="shared" si="14"/>
        <v>2</v>
      </c>
    </row>
    <row r="46" spans="1:38" s="6" customFormat="1" ht="38.25" x14ac:dyDescent="0.25">
      <c r="A46" s="23"/>
      <c r="B46" s="23">
        <v>910201</v>
      </c>
      <c r="C46" s="24" t="s">
        <v>31</v>
      </c>
      <c r="D46" s="140">
        <f t="shared" si="4"/>
        <v>6</v>
      </c>
      <c r="E46" s="140"/>
      <c r="F46" s="43">
        <v>21768</v>
      </c>
      <c r="G46" s="43">
        <v>115.58</v>
      </c>
      <c r="H46" s="43">
        <f t="shared" si="5"/>
        <v>2515945.44</v>
      </c>
      <c r="I46" s="43">
        <f t="shared" si="6"/>
        <v>2465626.5312000001</v>
      </c>
      <c r="J46" s="46">
        <v>21880</v>
      </c>
      <c r="K46" s="46">
        <v>115.58</v>
      </c>
      <c r="L46" s="46">
        <f t="shared" si="7"/>
        <v>2528890.4</v>
      </c>
      <c r="M46" s="46">
        <f t="shared" si="8"/>
        <v>2478312.5919999997</v>
      </c>
      <c r="N46" s="55">
        <v>21924</v>
      </c>
      <c r="O46" s="55">
        <v>115.58</v>
      </c>
      <c r="P46" s="55">
        <f t="shared" si="9"/>
        <v>2533975.92</v>
      </c>
      <c r="Q46" s="55">
        <f t="shared" si="10"/>
        <v>2483296.4016</v>
      </c>
      <c r="R46" s="22">
        <v>1311</v>
      </c>
      <c r="S46" s="22">
        <v>0</v>
      </c>
      <c r="T46" s="144">
        <f t="shared" si="11"/>
        <v>0</v>
      </c>
      <c r="U46" s="134">
        <f t="shared" si="17"/>
        <v>0</v>
      </c>
      <c r="V46" s="22">
        <v>12487</v>
      </c>
      <c r="W46" s="22">
        <v>13785</v>
      </c>
      <c r="X46" s="133">
        <f t="shared" si="1"/>
        <v>1.1039481060302714</v>
      </c>
      <c r="Y46" s="134">
        <f t="shared" si="12"/>
        <v>2</v>
      </c>
      <c r="Z46" s="22">
        <v>4499</v>
      </c>
      <c r="AA46" s="22">
        <v>5234</v>
      </c>
      <c r="AB46" s="133">
        <f t="shared" si="2"/>
        <v>1.163369637697266</v>
      </c>
      <c r="AC46" s="134">
        <f t="shared" si="13"/>
        <v>2</v>
      </c>
      <c r="AD46" s="22">
        <v>114</v>
      </c>
      <c r="AE46" s="22">
        <v>99</v>
      </c>
      <c r="AF46" s="133">
        <f t="shared" si="3"/>
        <v>0.86842105263157898</v>
      </c>
      <c r="AG46" s="134">
        <f t="shared" si="14"/>
        <v>2</v>
      </c>
    </row>
    <row r="47" spans="1:38" s="6" customFormat="1" ht="38.25" x14ac:dyDescent="0.25">
      <c r="A47" s="23"/>
      <c r="B47" s="23">
        <v>332901</v>
      </c>
      <c r="C47" s="24" t="s">
        <v>117</v>
      </c>
      <c r="D47" s="140">
        <f t="shared" si="4"/>
        <v>7</v>
      </c>
      <c r="E47" s="140"/>
      <c r="F47" s="43">
        <v>18661</v>
      </c>
      <c r="G47" s="43">
        <v>131.33000000000001</v>
      </c>
      <c r="H47" s="43">
        <f t="shared" si="5"/>
        <v>2450749.1300000004</v>
      </c>
      <c r="I47" s="43">
        <f t="shared" si="6"/>
        <v>2401734.1474000001</v>
      </c>
      <c r="J47" s="46">
        <v>18667</v>
      </c>
      <c r="K47" s="46">
        <v>135.19</v>
      </c>
      <c r="L47" s="46">
        <f t="shared" si="7"/>
        <v>2523591.73</v>
      </c>
      <c r="M47" s="46">
        <f t="shared" si="8"/>
        <v>2473119.8953999998</v>
      </c>
      <c r="N47" s="55">
        <v>18624</v>
      </c>
      <c r="O47" s="55">
        <v>135.19</v>
      </c>
      <c r="P47" s="55">
        <f t="shared" si="9"/>
        <v>2517778.56</v>
      </c>
      <c r="Q47" s="55">
        <f t="shared" si="10"/>
        <v>2467422.9887999999</v>
      </c>
      <c r="R47" s="22">
        <v>2114</v>
      </c>
      <c r="S47" s="22">
        <v>1388</v>
      </c>
      <c r="T47" s="144">
        <f t="shared" si="11"/>
        <v>0.65657521286660359</v>
      </c>
      <c r="U47" s="134">
        <f t="shared" si="17"/>
        <v>1</v>
      </c>
      <c r="V47" s="22">
        <v>9023</v>
      </c>
      <c r="W47" s="22">
        <v>8398</v>
      </c>
      <c r="X47" s="133">
        <f t="shared" si="1"/>
        <v>0.93073257231519446</v>
      </c>
      <c r="Y47" s="134">
        <f t="shared" si="12"/>
        <v>2</v>
      </c>
      <c r="Z47" s="22">
        <v>3898</v>
      </c>
      <c r="AA47" s="22">
        <v>4405</v>
      </c>
      <c r="AB47" s="133">
        <f t="shared" si="2"/>
        <v>1.1300667008722423</v>
      </c>
      <c r="AC47" s="134">
        <f t="shared" si="13"/>
        <v>2</v>
      </c>
      <c r="AD47" s="22">
        <v>2943</v>
      </c>
      <c r="AE47" s="22">
        <v>2945</v>
      </c>
      <c r="AF47" s="133">
        <f t="shared" si="3"/>
        <v>1.0006795786612301</v>
      </c>
      <c r="AG47" s="134">
        <f t="shared" si="14"/>
        <v>2</v>
      </c>
    </row>
    <row r="48" spans="1:38" s="6" customFormat="1" ht="38.25" x14ac:dyDescent="0.25">
      <c r="A48" s="25"/>
      <c r="B48" s="27">
        <v>580301</v>
      </c>
      <c r="C48" s="24" t="s">
        <v>100</v>
      </c>
      <c r="D48" s="140">
        <f t="shared" si="4"/>
        <v>7</v>
      </c>
      <c r="E48" s="140"/>
      <c r="F48" s="43">
        <v>10090</v>
      </c>
      <c r="G48" s="43">
        <v>261.33999999999997</v>
      </c>
      <c r="H48" s="43">
        <f t="shared" si="5"/>
        <v>2636920.5999999996</v>
      </c>
      <c r="I48" s="43">
        <f t="shared" si="6"/>
        <v>2584182.1879999996</v>
      </c>
      <c r="J48" s="46">
        <v>10098</v>
      </c>
      <c r="K48" s="46">
        <v>261.33999999999997</v>
      </c>
      <c r="L48" s="46">
        <f t="shared" si="7"/>
        <v>2639011.3199999998</v>
      </c>
      <c r="M48" s="46">
        <f t="shared" si="8"/>
        <v>2586231.0935999998</v>
      </c>
      <c r="N48" s="55">
        <v>10113</v>
      </c>
      <c r="O48" s="55">
        <v>261.33999999999997</v>
      </c>
      <c r="P48" s="55">
        <f t="shared" si="9"/>
        <v>2642931.42</v>
      </c>
      <c r="Q48" s="55">
        <f t="shared" si="10"/>
        <v>2590072.7915999996</v>
      </c>
      <c r="R48" s="22">
        <v>2236</v>
      </c>
      <c r="S48" s="22">
        <v>3446</v>
      </c>
      <c r="T48" s="144">
        <f t="shared" si="11"/>
        <v>1.5411449016100178</v>
      </c>
      <c r="U48" s="134">
        <f t="shared" si="17"/>
        <v>2</v>
      </c>
      <c r="V48" s="22">
        <v>6053</v>
      </c>
      <c r="W48" s="22">
        <v>9611</v>
      </c>
      <c r="X48" s="133">
        <f t="shared" si="1"/>
        <v>1.5878076986618206</v>
      </c>
      <c r="Y48" s="134">
        <f t="shared" si="12"/>
        <v>2</v>
      </c>
      <c r="Z48" s="22">
        <v>6827</v>
      </c>
      <c r="AA48" s="22">
        <v>5176</v>
      </c>
      <c r="AB48" s="133">
        <f t="shared" si="2"/>
        <v>0.75816610517064598</v>
      </c>
      <c r="AC48" s="134">
        <f t="shared" si="13"/>
        <v>1</v>
      </c>
      <c r="AD48" s="22">
        <v>2631</v>
      </c>
      <c r="AE48" s="22">
        <v>2640</v>
      </c>
      <c r="AF48" s="133">
        <f t="shared" si="3"/>
        <v>1.0034207525655645</v>
      </c>
      <c r="AG48" s="134">
        <f t="shared" si="14"/>
        <v>2</v>
      </c>
    </row>
    <row r="49" spans="1:38" s="6" customFormat="1" ht="38.25" x14ac:dyDescent="0.25">
      <c r="A49" s="23"/>
      <c r="B49" s="23">
        <v>360901</v>
      </c>
      <c r="C49" s="24" t="s">
        <v>98</v>
      </c>
      <c r="D49" s="140">
        <f t="shared" si="4"/>
        <v>8</v>
      </c>
      <c r="E49" s="140"/>
      <c r="F49" s="43">
        <v>11795</v>
      </c>
      <c r="G49" s="43">
        <v>290.69</v>
      </c>
      <c r="H49" s="43">
        <f t="shared" si="5"/>
        <v>3428688.55</v>
      </c>
      <c r="I49" s="43">
        <f t="shared" si="6"/>
        <v>3360114.7789999996</v>
      </c>
      <c r="J49" s="46">
        <v>11740</v>
      </c>
      <c r="K49" s="46">
        <v>290.69</v>
      </c>
      <c r="L49" s="46">
        <f t="shared" si="7"/>
        <v>3412700.6</v>
      </c>
      <c r="M49" s="46">
        <f t="shared" si="8"/>
        <v>3344446.588</v>
      </c>
      <c r="N49" s="55">
        <v>11768</v>
      </c>
      <c r="O49" s="55">
        <v>290.69</v>
      </c>
      <c r="P49" s="55">
        <f t="shared" si="9"/>
        <v>3420839.92</v>
      </c>
      <c r="Q49" s="55">
        <f t="shared" si="10"/>
        <v>3352423.1215999997</v>
      </c>
      <c r="R49" s="22">
        <v>2471</v>
      </c>
      <c r="S49" s="22">
        <v>2241</v>
      </c>
      <c r="T49" s="144">
        <f t="shared" si="11"/>
        <v>0.90692027519222984</v>
      </c>
      <c r="U49" s="134">
        <f t="shared" si="17"/>
        <v>2</v>
      </c>
      <c r="V49" s="22">
        <v>16176</v>
      </c>
      <c r="W49" s="22">
        <v>14215</v>
      </c>
      <c r="X49" s="133">
        <f t="shared" si="1"/>
        <v>0.87877101879327402</v>
      </c>
      <c r="Y49" s="134">
        <f t="shared" si="12"/>
        <v>2</v>
      </c>
      <c r="Z49" s="22">
        <v>3826</v>
      </c>
      <c r="AA49" s="22">
        <v>5271</v>
      </c>
      <c r="AB49" s="133">
        <f t="shared" si="2"/>
        <v>1.3776790381599582</v>
      </c>
      <c r="AC49" s="134">
        <f t="shared" si="13"/>
        <v>2</v>
      </c>
      <c r="AD49" s="22">
        <v>1222</v>
      </c>
      <c r="AE49" s="22">
        <v>1455</v>
      </c>
      <c r="AF49" s="133">
        <f t="shared" si="3"/>
        <v>1.1906710310965629</v>
      </c>
      <c r="AG49" s="134">
        <f t="shared" si="14"/>
        <v>2</v>
      </c>
    </row>
    <row r="50" spans="1:38" s="6" customFormat="1" ht="25.5" x14ac:dyDescent="0.25">
      <c r="A50" s="25"/>
      <c r="B50" s="27">
        <v>590101</v>
      </c>
      <c r="C50" s="24" t="s">
        <v>43</v>
      </c>
      <c r="D50" s="140">
        <f t="shared" si="4"/>
        <v>6</v>
      </c>
      <c r="E50" s="140"/>
      <c r="F50" s="43">
        <v>26051</v>
      </c>
      <c r="G50" s="43">
        <v>134.83000000000001</v>
      </c>
      <c r="H50" s="43">
        <f t="shared" si="5"/>
        <v>3512456.3300000005</v>
      </c>
      <c r="I50" s="43">
        <f t="shared" si="6"/>
        <v>3442207.2034000005</v>
      </c>
      <c r="J50" s="46">
        <v>26009</v>
      </c>
      <c r="K50" s="46">
        <v>134.83000000000001</v>
      </c>
      <c r="L50" s="46">
        <f t="shared" si="7"/>
        <v>3506793.47</v>
      </c>
      <c r="M50" s="46">
        <f t="shared" si="8"/>
        <v>3436657.6006</v>
      </c>
      <c r="N50" s="55">
        <v>26056</v>
      </c>
      <c r="O50" s="55">
        <v>134.83000000000001</v>
      </c>
      <c r="P50" s="55">
        <f t="shared" si="9"/>
        <v>3513130.4800000004</v>
      </c>
      <c r="Q50" s="55">
        <f t="shared" si="10"/>
        <v>3442867.8704000004</v>
      </c>
      <c r="R50" s="22">
        <v>3020</v>
      </c>
      <c r="S50" s="22">
        <v>1599</v>
      </c>
      <c r="T50" s="144">
        <f t="shared" si="11"/>
        <v>0.52947019867549672</v>
      </c>
      <c r="U50" s="134">
        <f t="shared" si="17"/>
        <v>0</v>
      </c>
      <c r="V50" s="22">
        <v>15579</v>
      </c>
      <c r="W50" s="22">
        <v>19373</v>
      </c>
      <c r="X50" s="133">
        <f t="shared" si="1"/>
        <v>1.2435329610372938</v>
      </c>
      <c r="Y50" s="134">
        <f t="shared" si="12"/>
        <v>2</v>
      </c>
      <c r="Z50" s="22">
        <v>6282</v>
      </c>
      <c r="AA50" s="22">
        <v>5676</v>
      </c>
      <c r="AB50" s="133">
        <f t="shared" si="2"/>
        <v>0.90353390639923592</v>
      </c>
      <c r="AC50" s="134">
        <f t="shared" si="13"/>
        <v>2</v>
      </c>
      <c r="AD50" s="22">
        <v>3567</v>
      </c>
      <c r="AE50" s="22">
        <v>3850</v>
      </c>
      <c r="AF50" s="133">
        <f t="shared" si="3"/>
        <v>1.0793383795906926</v>
      </c>
      <c r="AG50" s="134">
        <f t="shared" si="14"/>
        <v>2</v>
      </c>
    </row>
    <row r="51" spans="1:38" s="6" customFormat="1" ht="38.25" x14ac:dyDescent="0.25">
      <c r="A51" s="41"/>
      <c r="B51" s="24">
        <v>310901</v>
      </c>
      <c r="C51" s="24" t="s">
        <v>82</v>
      </c>
      <c r="D51" s="140">
        <f t="shared" si="4"/>
        <v>4</v>
      </c>
      <c r="E51" s="140"/>
      <c r="F51" s="43">
        <v>27561</v>
      </c>
      <c r="G51" s="44">
        <v>129.35</v>
      </c>
      <c r="H51" s="43">
        <f t="shared" si="5"/>
        <v>3565015.3499999996</v>
      </c>
      <c r="I51" s="43">
        <f t="shared" si="6"/>
        <v>3493715.0429999996</v>
      </c>
      <c r="J51" s="46">
        <v>27740</v>
      </c>
      <c r="K51" s="46">
        <v>129.35</v>
      </c>
      <c r="L51" s="46">
        <f t="shared" si="7"/>
        <v>3588169</v>
      </c>
      <c r="M51" s="46">
        <f t="shared" si="8"/>
        <v>3516405.62</v>
      </c>
      <c r="N51" s="55">
        <v>27598</v>
      </c>
      <c r="O51" s="55">
        <v>129.35</v>
      </c>
      <c r="P51" s="55">
        <f t="shared" si="9"/>
        <v>3569801.3</v>
      </c>
      <c r="Q51" s="55">
        <f t="shared" si="10"/>
        <v>3498405.2739999997</v>
      </c>
      <c r="R51" s="22">
        <v>3195</v>
      </c>
      <c r="S51" s="22">
        <v>578</v>
      </c>
      <c r="T51" s="144">
        <f t="shared" si="11"/>
        <v>0.18090766823161189</v>
      </c>
      <c r="U51" s="134">
        <f t="shared" si="17"/>
        <v>0</v>
      </c>
      <c r="V51" s="22">
        <v>9204</v>
      </c>
      <c r="W51" s="22">
        <v>19656</v>
      </c>
      <c r="X51" s="133">
        <f t="shared" si="1"/>
        <v>2.1355932203389831</v>
      </c>
      <c r="Y51" s="134">
        <f t="shared" si="12"/>
        <v>2</v>
      </c>
      <c r="Z51" s="22">
        <v>7994</v>
      </c>
      <c r="AA51" s="22">
        <v>4239</v>
      </c>
      <c r="AB51" s="133">
        <f t="shared" si="2"/>
        <v>0.53027270452839625</v>
      </c>
      <c r="AC51" s="134">
        <f t="shared" si="13"/>
        <v>0</v>
      </c>
      <c r="AD51" s="22">
        <v>3247</v>
      </c>
      <c r="AE51" s="22">
        <v>3534</v>
      </c>
      <c r="AF51" s="133">
        <f t="shared" si="3"/>
        <v>1.0883892824145365</v>
      </c>
      <c r="AG51" s="134">
        <f t="shared" si="14"/>
        <v>2</v>
      </c>
      <c r="AH51" s="4"/>
      <c r="AI51" s="4"/>
      <c r="AJ51" s="4"/>
      <c r="AK51" s="4"/>
      <c r="AL51" s="4"/>
    </row>
    <row r="52" spans="1:38" s="6" customFormat="1" ht="38.25" x14ac:dyDescent="0.25">
      <c r="A52" s="26"/>
      <c r="B52" s="28">
        <v>310401</v>
      </c>
      <c r="C52" s="29" t="s">
        <v>36</v>
      </c>
      <c r="D52" s="140">
        <f t="shared" si="4"/>
        <v>5</v>
      </c>
      <c r="E52" s="140"/>
      <c r="F52" s="43">
        <v>34015</v>
      </c>
      <c r="G52" s="43">
        <v>126.57</v>
      </c>
      <c r="H52" s="43">
        <f t="shared" si="5"/>
        <v>4305278.55</v>
      </c>
      <c r="I52" s="43">
        <f t="shared" si="6"/>
        <v>4219172.9789999994</v>
      </c>
      <c r="J52" s="46">
        <v>33891</v>
      </c>
      <c r="K52" s="46">
        <v>126.57</v>
      </c>
      <c r="L52" s="46">
        <f t="shared" si="7"/>
        <v>4289583.87</v>
      </c>
      <c r="M52" s="46">
        <f t="shared" si="8"/>
        <v>4203792.1925999997</v>
      </c>
      <c r="N52" s="55">
        <v>34087</v>
      </c>
      <c r="O52" s="55">
        <v>126.57</v>
      </c>
      <c r="P52" s="55">
        <f t="shared" si="9"/>
        <v>4314391.59</v>
      </c>
      <c r="Q52" s="55">
        <f t="shared" si="10"/>
        <v>4228103.7582</v>
      </c>
      <c r="R52" s="22">
        <v>2826</v>
      </c>
      <c r="S52" s="22">
        <v>2003</v>
      </c>
      <c r="T52" s="144">
        <f t="shared" si="11"/>
        <v>0.70877565463552727</v>
      </c>
      <c r="U52" s="134">
        <f t="shared" si="17"/>
        <v>1</v>
      </c>
      <c r="V52" s="22">
        <v>13634</v>
      </c>
      <c r="W52" s="22">
        <v>16808</v>
      </c>
      <c r="X52" s="133">
        <f t="shared" si="1"/>
        <v>1.232800352061024</v>
      </c>
      <c r="Y52" s="134">
        <f t="shared" si="12"/>
        <v>2</v>
      </c>
      <c r="Z52" s="22">
        <v>8484</v>
      </c>
      <c r="AA52" s="22">
        <v>8893</v>
      </c>
      <c r="AB52" s="133">
        <f t="shared" si="2"/>
        <v>1.0482083922677983</v>
      </c>
      <c r="AC52" s="134">
        <f t="shared" si="13"/>
        <v>2</v>
      </c>
      <c r="AD52" s="22">
        <v>230</v>
      </c>
      <c r="AE52" s="22">
        <v>45</v>
      </c>
      <c r="AF52" s="133">
        <f t="shared" si="3"/>
        <v>0.19565217391304349</v>
      </c>
      <c r="AG52" s="134">
        <f t="shared" si="14"/>
        <v>0</v>
      </c>
    </row>
    <row r="53" spans="1:38" s="6" customFormat="1" ht="38.25" x14ac:dyDescent="0.25">
      <c r="A53" s="23"/>
      <c r="B53" s="23">
        <v>600202</v>
      </c>
      <c r="C53" s="24" t="s">
        <v>20</v>
      </c>
      <c r="D53" s="140">
        <f t="shared" si="4"/>
        <v>6</v>
      </c>
      <c r="E53" s="140"/>
      <c r="F53" s="43">
        <v>4708</v>
      </c>
      <c r="G53" s="43">
        <v>164.68</v>
      </c>
      <c r="H53" s="43">
        <f t="shared" si="5"/>
        <v>775313.44000000006</v>
      </c>
      <c r="I53" s="43">
        <f t="shared" si="6"/>
        <v>759807.1712000001</v>
      </c>
      <c r="J53" s="46">
        <v>4721</v>
      </c>
      <c r="K53" s="46">
        <v>164.68</v>
      </c>
      <c r="L53" s="46">
        <f t="shared" si="7"/>
        <v>777454.28</v>
      </c>
      <c r="M53" s="46">
        <f t="shared" si="8"/>
        <v>761905.19440000004</v>
      </c>
      <c r="N53" s="55">
        <v>4736</v>
      </c>
      <c r="O53" s="55">
        <v>164.68</v>
      </c>
      <c r="P53" s="55">
        <f t="shared" si="9"/>
        <v>779924.47999999998</v>
      </c>
      <c r="Q53" s="55">
        <f t="shared" si="10"/>
        <v>764325.99040000001</v>
      </c>
      <c r="R53" s="22">
        <v>408</v>
      </c>
      <c r="S53" s="22">
        <v>335</v>
      </c>
      <c r="T53" s="144">
        <f t="shared" si="11"/>
        <v>0.82107843137254899</v>
      </c>
      <c r="U53" s="134">
        <f t="shared" si="17"/>
        <v>2</v>
      </c>
      <c r="V53" s="22">
        <v>2834</v>
      </c>
      <c r="W53" s="22">
        <v>3173</v>
      </c>
      <c r="X53" s="133">
        <f t="shared" si="1"/>
        <v>1.1196189131968948</v>
      </c>
      <c r="Y53" s="134">
        <f t="shared" si="12"/>
        <v>2</v>
      </c>
      <c r="Z53" s="22">
        <v>1639</v>
      </c>
      <c r="AA53" s="22">
        <v>1661</v>
      </c>
      <c r="AB53" s="133">
        <f t="shared" si="2"/>
        <v>1.0134228187919463</v>
      </c>
      <c r="AC53" s="134">
        <f t="shared" si="13"/>
        <v>2</v>
      </c>
      <c r="AD53" s="22">
        <v>600</v>
      </c>
      <c r="AE53" s="22">
        <v>74</v>
      </c>
      <c r="AF53" s="133">
        <f t="shared" si="3"/>
        <v>0.12333333333333334</v>
      </c>
      <c r="AG53" s="134">
        <f t="shared" si="14"/>
        <v>0</v>
      </c>
    </row>
    <row r="54" spans="1:38" s="6" customFormat="1" ht="25.5" x14ac:dyDescent="0.25">
      <c r="A54" s="23"/>
      <c r="B54" s="23">
        <v>330401</v>
      </c>
      <c r="C54" s="24" t="s">
        <v>107</v>
      </c>
      <c r="D54" s="140">
        <f t="shared" si="4"/>
        <v>6</v>
      </c>
      <c r="E54" s="140"/>
      <c r="F54" s="43">
        <v>4311</v>
      </c>
      <c r="G54" s="43">
        <v>102.78</v>
      </c>
      <c r="H54" s="43">
        <f t="shared" si="5"/>
        <v>443084.58</v>
      </c>
      <c r="I54" s="43">
        <f t="shared" si="6"/>
        <v>434222.8884</v>
      </c>
      <c r="J54" s="46">
        <v>4314</v>
      </c>
      <c r="K54" s="46">
        <v>104.73</v>
      </c>
      <c r="L54" s="46">
        <f t="shared" si="7"/>
        <v>451805.22000000003</v>
      </c>
      <c r="M54" s="46">
        <f t="shared" si="8"/>
        <v>442769.11560000002</v>
      </c>
      <c r="N54" s="55">
        <v>4317</v>
      </c>
      <c r="O54" s="55">
        <v>104.73</v>
      </c>
      <c r="P54" s="55">
        <f t="shared" si="9"/>
        <v>452119.41000000003</v>
      </c>
      <c r="Q54" s="55">
        <f t="shared" si="10"/>
        <v>443077.02180000005</v>
      </c>
      <c r="R54" s="22">
        <v>506</v>
      </c>
      <c r="S54" s="22">
        <v>268</v>
      </c>
      <c r="T54" s="144">
        <f t="shared" si="11"/>
        <v>0.52964426877470361</v>
      </c>
      <c r="U54" s="134">
        <f t="shared" si="17"/>
        <v>0</v>
      </c>
      <c r="V54" s="22">
        <v>4089</v>
      </c>
      <c r="W54" s="22">
        <v>3909</v>
      </c>
      <c r="X54" s="133">
        <f t="shared" si="1"/>
        <v>0.95597945707997067</v>
      </c>
      <c r="Y54" s="134">
        <f t="shared" si="12"/>
        <v>2</v>
      </c>
      <c r="Z54" s="22">
        <v>954</v>
      </c>
      <c r="AA54" s="22">
        <v>1249</v>
      </c>
      <c r="AB54" s="133">
        <f t="shared" si="2"/>
        <v>1.3092243186582808</v>
      </c>
      <c r="AC54" s="134">
        <f t="shared" si="13"/>
        <v>2</v>
      </c>
      <c r="AD54" s="22">
        <v>584</v>
      </c>
      <c r="AE54" s="22">
        <v>539</v>
      </c>
      <c r="AF54" s="133">
        <f t="shared" si="3"/>
        <v>0.92294520547945202</v>
      </c>
      <c r="AG54" s="134">
        <f t="shared" si="14"/>
        <v>2</v>
      </c>
    </row>
    <row r="55" spans="1:38" s="6" customFormat="1" ht="38.25" x14ac:dyDescent="0.25">
      <c r="A55" s="25"/>
      <c r="B55" s="27">
        <v>180101</v>
      </c>
      <c r="C55" s="24" t="s">
        <v>78</v>
      </c>
      <c r="D55" s="140">
        <f t="shared" si="4"/>
        <v>8</v>
      </c>
      <c r="E55" s="140"/>
      <c r="F55" s="43">
        <v>32300</v>
      </c>
      <c r="G55" s="43">
        <v>150.63</v>
      </c>
      <c r="H55" s="43">
        <f t="shared" si="5"/>
        <v>4865349</v>
      </c>
      <c r="I55" s="43">
        <f t="shared" si="6"/>
        <v>4768042.0199999996</v>
      </c>
      <c r="J55" s="46">
        <v>32313</v>
      </c>
      <c r="K55" s="46">
        <v>150.63</v>
      </c>
      <c r="L55" s="46">
        <f t="shared" si="7"/>
        <v>4867307.1899999995</v>
      </c>
      <c r="M55" s="46">
        <f t="shared" si="8"/>
        <v>4769961.0461999997</v>
      </c>
      <c r="N55" s="55">
        <v>32295</v>
      </c>
      <c r="O55" s="55">
        <v>150.63</v>
      </c>
      <c r="P55" s="55">
        <f t="shared" si="9"/>
        <v>4864595.8499999996</v>
      </c>
      <c r="Q55" s="55">
        <f t="shared" si="10"/>
        <v>4767303.9329999993</v>
      </c>
      <c r="R55" s="22">
        <v>3600</v>
      </c>
      <c r="S55" s="22">
        <v>4772</v>
      </c>
      <c r="T55" s="144">
        <f t="shared" si="11"/>
        <v>1.3255555555555556</v>
      </c>
      <c r="U55" s="134">
        <f t="shared" si="17"/>
        <v>2</v>
      </c>
      <c r="V55" s="22">
        <v>14993</v>
      </c>
      <c r="W55" s="22">
        <v>15843</v>
      </c>
      <c r="X55" s="133">
        <f t="shared" si="1"/>
        <v>1.0566931234576136</v>
      </c>
      <c r="Y55" s="134">
        <f t="shared" si="12"/>
        <v>2</v>
      </c>
      <c r="Z55" s="22">
        <v>14714</v>
      </c>
      <c r="AA55" s="22">
        <v>14676</v>
      </c>
      <c r="AB55" s="133">
        <f t="shared" si="2"/>
        <v>0.99741742558107926</v>
      </c>
      <c r="AC55" s="134">
        <f t="shared" si="13"/>
        <v>2</v>
      </c>
      <c r="AD55" s="22">
        <v>4080</v>
      </c>
      <c r="AE55" s="22">
        <v>4074</v>
      </c>
      <c r="AF55" s="133">
        <f t="shared" si="3"/>
        <v>0.99852941176470589</v>
      </c>
      <c r="AG55" s="134">
        <f t="shared" si="14"/>
        <v>2</v>
      </c>
    </row>
    <row r="56" spans="1:38" s="6" customFormat="1" ht="38.25" x14ac:dyDescent="0.25">
      <c r="A56" s="25"/>
      <c r="B56" s="23">
        <v>410601</v>
      </c>
      <c r="C56" s="24" t="s">
        <v>33</v>
      </c>
      <c r="D56" s="140">
        <f t="shared" si="4"/>
        <v>4</v>
      </c>
      <c r="E56" s="140"/>
      <c r="F56" s="43">
        <v>26922</v>
      </c>
      <c r="G56" s="43">
        <v>120.31</v>
      </c>
      <c r="H56" s="43">
        <f t="shared" si="5"/>
        <v>3238985.82</v>
      </c>
      <c r="I56" s="43">
        <f t="shared" si="6"/>
        <v>3174206.1035999996</v>
      </c>
      <c r="J56" s="46">
        <v>26907</v>
      </c>
      <c r="K56" s="46">
        <v>120.31</v>
      </c>
      <c r="L56" s="46">
        <f t="shared" si="7"/>
        <v>3237181.17</v>
      </c>
      <c r="M56" s="46">
        <f t="shared" si="8"/>
        <v>3172437.5466</v>
      </c>
      <c r="N56" s="55">
        <v>26970</v>
      </c>
      <c r="O56" s="55">
        <v>120.31</v>
      </c>
      <c r="P56" s="55">
        <f t="shared" si="9"/>
        <v>3244760.7</v>
      </c>
      <c r="Q56" s="55">
        <f t="shared" si="10"/>
        <v>3179865.486</v>
      </c>
      <c r="R56" s="22">
        <v>3072</v>
      </c>
      <c r="S56" s="22">
        <v>974</v>
      </c>
      <c r="T56" s="144">
        <f t="shared" si="11"/>
        <v>0.31705729166666669</v>
      </c>
      <c r="U56" s="134">
        <f t="shared" si="17"/>
        <v>0</v>
      </c>
      <c r="V56" s="22">
        <v>13842</v>
      </c>
      <c r="W56" s="22">
        <v>15931</v>
      </c>
      <c r="X56" s="133">
        <f t="shared" si="1"/>
        <v>1.1509174974714638</v>
      </c>
      <c r="Y56" s="134">
        <f t="shared" si="12"/>
        <v>2</v>
      </c>
      <c r="Z56" s="22">
        <v>6675</v>
      </c>
      <c r="AA56" s="22">
        <v>7783</v>
      </c>
      <c r="AB56" s="133">
        <f t="shared" si="2"/>
        <v>1.1659925093632959</v>
      </c>
      <c r="AC56" s="134">
        <f t="shared" si="13"/>
        <v>2</v>
      </c>
      <c r="AD56" s="22">
        <v>707</v>
      </c>
      <c r="AE56" s="22">
        <v>4</v>
      </c>
      <c r="AF56" s="133">
        <f t="shared" si="3"/>
        <v>5.6577086280056579E-3</v>
      </c>
      <c r="AG56" s="134">
        <f t="shared" si="14"/>
        <v>0</v>
      </c>
    </row>
    <row r="57" spans="1:38" s="6" customFormat="1" ht="22.5" customHeight="1" x14ac:dyDescent="0.25">
      <c r="A57" s="23"/>
      <c r="B57" s="23">
        <v>440801</v>
      </c>
      <c r="C57" s="24" t="s">
        <v>96</v>
      </c>
      <c r="D57" s="140">
        <f t="shared" si="4"/>
        <v>8</v>
      </c>
      <c r="E57" s="140"/>
      <c r="F57" s="43">
        <v>13594</v>
      </c>
      <c r="G57" s="43">
        <v>155.5</v>
      </c>
      <c r="H57" s="43">
        <f t="shared" si="5"/>
        <v>2113867</v>
      </c>
      <c r="I57" s="43">
        <f t="shared" si="6"/>
        <v>2071589.66</v>
      </c>
      <c r="J57" s="46">
        <v>13560</v>
      </c>
      <c r="K57" s="46">
        <v>155.5</v>
      </c>
      <c r="L57" s="46">
        <f t="shared" si="7"/>
        <v>2108580</v>
      </c>
      <c r="M57" s="46">
        <f t="shared" si="8"/>
        <v>2066408.4</v>
      </c>
      <c r="N57" s="55">
        <v>13512</v>
      </c>
      <c r="O57" s="55">
        <v>155.5</v>
      </c>
      <c r="P57" s="55">
        <f t="shared" si="9"/>
        <v>2101116</v>
      </c>
      <c r="Q57" s="55">
        <f t="shared" si="10"/>
        <v>2059093.68</v>
      </c>
      <c r="R57" s="22">
        <v>1124</v>
      </c>
      <c r="S57" s="22">
        <v>1113</v>
      </c>
      <c r="T57" s="144">
        <f t="shared" si="11"/>
        <v>0.99021352313167255</v>
      </c>
      <c r="U57" s="134">
        <f t="shared" si="17"/>
        <v>2</v>
      </c>
      <c r="V57" s="22">
        <v>8221</v>
      </c>
      <c r="W57" s="22">
        <v>7742</v>
      </c>
      <c r="X57" s="133">
        <f t="shared" si="1"/>
        <v>0.94173458216761952</v>
      </c>
      <c r="Y57" s="134">
        <f t="shared" si="12"/>
        <v>2</v>
      </c>
      <c r="Z57" s="22">
        <v>11484</v>
      </c>
      <c r="AA57" s="22">
        <v>11246</v>
      </c>
      <c r="AB57" s="133">
        <f t="shared" si="2"/>
        <v>0.97927551375827238</v>
      </c>
      <c r="AC57" s="134">
        <f t="shared" si="13"/>
        <v>2</v>
      </c>
      <c r="AD57" s="22">
        <v>2460</v>
      </c>
      <c r="AE57" s="22">
        <v>2348</v>
      </c>
      <c r="AF57" s="133">
        <f t="shared" si="3"/>
        <v>0.95447154471544715</v>
      </c>
      <c r="AG57" s="134">
        <f t="shared" si="14"/>
        <v>2</v>
      </c>
    </row>
    <row r="58" spans="1:38" s="6" customFormat="1" ht="38.25" x14ac:dyDescent="0.25">
      <c r="A58" s="25"/>
      <c r="B58" s="27">
        <v>262101</v>
      </c>
      <c r="C58" s="24" t="s">
        <v>94</v>
      </c>
      <c r="D58" s="140">
        <f t="shared" si="4"/>
        <v>8</v>
      </c>
      <c r="E58" s="140"/>
      <c r="F58" s="43">
        <v>18366</v>
      </c>
      <c r="G58" s="43">
        <v>200.98</v>
      </c>
      <c r="H58" s="43">
        <f t="shared" si="5"/>
        <v>3691198.6799999997</v>
      </c>
      <c r="I58" s="43">
        <f t="shared" si="6"/>
        <v>3617374.7063999996</v>
      </c>
      <c r="J58" s="46">
        <v>18465</v>
      </c>
      <c r="K58" s="46">
        <v>200.98</v>
      </c>
      <c r="L58" s="46">
        <f t="shared" si="7"/>
        <v>3711095.6999999997</v>
      </c>
      <c r="M58" s="46">
        <f t="shared" si="8"/>
        <v>3636873.7859999998</v>
      </c>
      <c r="N58" s="55">
        <v>17458</v>
      </c>
      <c r="O58" s="55">
        <v>209.31</v>
      </c>
      <c r="P58" s="55">
        <f t="shared" si="9"/>
        <v>3654133.98</v>
      </c>
      <c r="Q58" s="55">
        <f t="shared" si="10"/>
        <v>3581051.3004000001</v>
      </c>
      <c r="R58" s="22">
        <v>3926</v>
      </c>
      <c r="S58" s="22">
        <v>3583</v>
      </c>
      <c r="T58" s="144">
        <f t="shared" si="11"/>
        <v>0.91263372389200204</v>
      </c>
      <c r="U58" s="134">
        <f t="shared" si="17"/>
        <v>2</v>
      </c>
      <c r="V58" s="22">
        <v>33340</v>
      </c>
      <c r="W58" s="22">
        <v>34254</v>
      </c>
      <c r="X58" s="133">
        <f t="shared" ref="X58:X89" si="18">IFERROR(W58/V58,"0")</f>
        <v>1.0274145170965807</v>
      </c>
      <c r="Y58" s="134">
        <f t="shared" si="12"/>
        <v>2</v>
      </c>
      <c r="Z58" s="22">
        <v>8471</v>
      </c>
      <c r="AA58" s="22">
        <v>8162</v>
      </c>
      <c r="AB58" s="133">
        <f t="shared" ref="AB58:AB89" si="19">IFERROR(AA58/Z58,"0")</f>
        <v>0.96352260653995991</v>
      </c>
      <c r="AC58" s="134">
        <f t="shared" si="13"/>
        <v>2</v>
      </c>
      <c r="AD58" s="22">
        <v>4101</v>
      </c>
      <c r="AE58" s="22">
        <v>4579</v>
      </c>
      <c r="AF58" s="133">
        <f t="shared" ref="AF58:AF89" si="20">IFERROR(AE58/AD58,"0")</f>
        <v>1.1165569373323581</v>
      </c>
      <c r="AG58" s="134">
        <f t="shared" si="14"/>
        <v>2</v>
      </c>
    </row>
    <row r="59" spans="1:38" s="6" customFormat="1" ht="25.5" x14ac:dyDescent="0.25">
      <c r="A59" s="23"/>
      <c r="B59" s="23">
        <v>330101</v>
      </c>
      <c r="C59" s="24" t="s">
        <v>99</v>
      </c>
      <c r="D59" s="140">
        <f t="shared" ref="D59:D90" si="21">U59+Y59+AC59+AG59</f>
        <v>4</v>
      </c>
      <c r="E59" s="140"/>
      <c r="F59" s="43">
        <v>11878</v>
      </c>
      <c r="G59" s="43">
        <v>142.28</v>
      </c>
      <c r="H59" s="43">
        <f t="shared" ref="H59:H90" si="22">F59*G59</f>
        <v>1690001.84</v>
      </c>
      <c r="I59" s="43">
        <f t="shared" ref="I59:I90" si="23">H59*0.98</f>
        <v>1656201.8032</v>
      </c>
      <c r="J59" s="46">
        <v>11857</v>
      </c>
      <c r="K59" s="46">
        <v>142.28</v>
      </c>
      <c r="L59" s="46">
        <f t="shared" ref="L59:L90" si="24">J59*K59</f>
        <v>1687013.96</v>
      </c>
      <c r="M59" s="46">
        <f t="shared" ref="M59:M90" si="25">L59*0.98</f>
        <v>1653273.6808</v>
      </c>
      <c r="N59" s="55">
        <v>11819</v>
      </c>
      <c r="O59" s="55">
        <v>142.28</v>
      </c>
      <c r="P59" s="55">
        <f t="shared" ref="P59:P90" si="26">N59*O59</f>
        <v>1681607.32</v>
      </c>
      <c r="Q59" s="55">
        <f t="shared" ref="Q59:Q90" si="27">P59*0.98</f>
        <v>1647975.1736000001</v>
      </c>
      <c r="R59" s="22">
        <v>1330</v>
      </c>
      <c r="S59" s="22">
        <v>576</v>
      </c>
      <c r="T59" s="144">
        <f t="shared" si="11"/>
        <v>0.43308270676691729</v>
      </c>
      <c r="U59" s="134">
        <f t="shared" si="17"/>
        <v>0</v>
      </c>
      <c r="V59" s="22">
        <v>5771</v>
      </c>
      <c r="W59" s="22">
        <v>7826</v>
      </c>
      <c r="X59" s="133">
        <f t="shared" si="18"/>
        <v>1.3560907988216946</v>
      </c>
      <c r="Y59" s="134">
        <f t="shared" ref="Y59:Y90" si="28">_xlfn.IFS(X59&lt;60%,0,IF((X59&lt;80%)*(X59&gt;60%),1),1,X59&gt;80%,2)</f>
        <v>2</v>
      </c>
      <c r="Z59" s="22">
        <v>3459</v>
      </c>
      <c r="AA59" s="22">
        <v>3457</v>
      </c>
      <c r="AB59" s="133">
        <f t="shared" si="19"/>
        <v>0.99942179820757449</v>
      </c>
      <c r="AC59" s="134">
        <f t="shared" ref="AC59:AC90" si="29">_xlfn.IFS(AB59&lt;60%,0,IF((AB59&lt;80%)*(AB59&gt;60%),1),1,AB59&gt;80%,2)</f>
        <v>2</v>
      </c>
      <c r="AD59" s="22">
        <v>960</v>
      </c>
      <c r="AE59" s="22">
        <v>92</v>
      </c>
      <c r="AF59" s="133">
        <f t="shared" si="20"/>
        <v>9.583333333333334E-2</v>
      </c>
      <c r="AG59" s="134">
        <f t="shared" ref="AG59:AG90" si="30">_xlfn.IFS(AF59&lt;60%,0,IF((AF59&lt;80%)*(AF59&gt;60%),1),1,AF59&gt;80%,2)</f>
        <v>0</v>
      </c>
    </row>
    <row r="60" spans="1:38" s="6" customFormat="1" ht="25.5" x14ac:dyDescent="0.25">
      <c r="A60" s="23"/>
      <c r="B60" s="23">
        <v>460201</v>
      </c>
      <c r="C60" s="24" t="s">
        <v>132</v>
      </c>
      <c r="D60" s="140">
        <f t="shared" si="21"/>
        <v>5</v>
      </c>
      <c r="E60" s="140"/>
      <c r="F60" s="43">
        <v>33524</v>
      </c>
      <c r="G60" s="43">
        <v>147.99</v>
      </c>
      <c r="H60" s="43">
        <f t="shared" si="22"/>
        <v>4961216.7600000007</v>
      </c>
      <c r="I60" s="43">
        <f t="shared" si="23"/>
        <v>4861992.4248000002</v>
      </c>
      <c r="J60" s="46">
        <v>33495</v>
      </c>
      <c r="K60" s="46">
        <v>147.99</v>
      </c>
      <c r="L60" s="46">
        <f t="shared" si="24"/>
        <v>4956925.0500000007</v>
      </c>
      <c r="M60" s="46">
        <f t="shared" si="25"/>
        <v>4857786.5490000006</v>
      </c>
      <c r="N60" s="55">
        <v>33476</v>
      </c>
      <c r="O60" s="55">
        <v>147.99</v>
      </c>
      <c r="P60" s="55">
        <f t="shared" si="26"/>
        <v>4954113.24</v>
      </c>
      <c r="Q60" s="55">
        <f t="shared" si="27"/>
        <v>4855030.9752000002</v>
      </c>
      <c r="R60" s="22">
        <v>3904</v>
      </c>
      <c r="S60" s="22">
        <v>2474</v>
      </c>
      <c r="T60" s="144">
        <f t="shared" si="11"/>
        <v>0.63370901639344257</v>
      </c>
      <c r="U60" s="134">
        <f t="shared" si="17"/>
        <v>1</v>
      </c>
      <c r="V60" s="22">
        <v>6624</v>
      </c>
      <c r="W60" s="22">
        <v>9486</v>
      </c>
      <c r="X60" s="133">
        <f t="shared" si="18"/>
        <v>1.4320652173913044</v>
      </c>
      <c r="Y60" s="134">
        <f t="shared" si="28"/>
        <v>2</v>
      </c>
      <c r="Z60" s="22">
        <v>10956</v>
      </c>
      <c r="AA60" s="22">
        <v>11038</v>
      </c>
      <c r="AB60" s="133">
        <f t="shared" si="19"/>
        <v>1.0074844833880978</v>
      </c>
      <c r="AC60" s="134">
        <f t="shared" si="29"/>
        <v>2</v>
      </c>
      <c r="AD60" s="22">
        <v>3004</v>
      </c>
      <c r="AE60" s="22">
        <v>1595</v>
      </c>
      <c r="AF60" s="133">
        <f t="shared" si="20"/>
        <v>0.53095872170439418</v>
      </c>
      <c r="AG60" s="134">
        <f t="shared" si="30"/>
        <v>0</v>
      </c>
    </row>
    <row r="61" spans="1:38" s="6" customFormat="1" ht="38.25" x14ac:dyDescent="0.25">
      <c r="A61" s="23"/>
      <c r="B61" s="23">
        <v>220101</v>
      </c>
      <c r="C61" s="24" t="s">
        <v>95</v>
      </c>
      <c r="D61" s="140">
        <f t="shared" si="21"/>
        <v>6</v>
      </c>
      <c r="E61" s="140"/>
      <c r="F61" s="43">
        <v>16856</v>
      </c>
      <c r="G61" s="43">
        <v>91.94</v>
      </c>
      <c r="H61" s="43">
        <f t="shared" si="22"/>
        <v>1549740.64</v>
      </c>
      <c r="I61" s="43">
        <f t="shared" si="23"/>
        <v>1518745.8271999999</v>
      </c>
      <c r="J61" s="46">
        <v>16861</v>
      </c>
      <c r="K61" s="46">
        <v>102.08</v>
      </c>
      <c r="L61" s="46">
        <f t="shared" si="24"/>
        <v>1721170.88</v>
      </c>
      <c r="M61" s="46">
        <f t="shared" si="25"/>
        <v>1686747.4623999998</v>
      </c>
      <c r="N61" s="55">
        <v>16852</v>
      </c>
      <c r="O61" s="55">
        <v>102.08</v>
      </c>
      <c r="P61" s="55">
        <f t="shared" si="26"/>
        <v>1720252.16</v>
      </c>
      <c r="Q61" s="55">
        <f t="shared" si="27"/>
        <v>1685847.1168</v>
      </c>
      <c r="R61" s="22">
        <v>1896</v>
      </c>
      <c r="S61" s="22">
        <v>902</v>
      </c>
      <c r="T61" s="144">
        <f t="shared" si="11"/>
        <v>0.47573839662447259</v>
      </c>
      <c r="U61" s="134">
        <f t="shared" si="17"/>
        <v>0</v>
      </c>
      <c r="V61" s="22">
        <v>13002</v>
      </c>
      <c r="W61" s="22">
        <v>12156</v>
      </c>
      <c r="X61" s="133">
        <f t="shared" si="18"/>
        <v>0.93493308721735113</v>
      </c>
      <c r="Y61" s="134">
        <f t="shared" si="28"/>
        <v>2</v>
      </c>
      <c r="Z61" s="22">
        <v>3931</v>
      </c>
      <c r="AA61" s="22">
        <v>3990</v>
      </c>
      <c r="AB61" s="133">
        <f t="shared" si="19"/>
        <v>1.0150089035868737</v>
      </c>
      <c r="AC61" s="134">
        <f t="shared" si="29"/>
        <v>2</v>
      </c>
      <c r="AD61" s="22">
        <v>1458</v>
      </c>
      <c r="AE61" s="22">
        <v>1490</v>
      </c>
      <c r="AF61" s="133">
        <f t="shared" si="20"/>
        <v>1.0219478737997256</v>
      </c>
      <c r="AG61" s="134">
        <f t="shared" si="30"/>
        <v>2</v>
      </c>
    </row>
    <row r="62" spans="1:38" s="6" customFormat="1" ht="25.5" x14ac:dyDescent="0.25">
      <c r="A62" s="23"/>
      <c r="B62" s="23">
        <v>360301</v>
      </c>
      <c r="C62" s="24" t="s">
        <v>91</v>
      </c>
      <c r="D62" s="140">
        <f t="shared" si="21"/>
        <v>6</v>
      </c>
      <c r="E62" s="140"/>
      <c r="F62" s="43">
        <v>20752</v>
      </c>
      <c r="G62" s="43">
        <v>117.8</v>
      </c>
      <c r="H62" s="43">
        <f t="shared" si="22"/>
        <v>2444585.6</v>
      </c>
      <c r="I62" s="43">
        <f t="shared" si="23"/>
        <v>2395693.8880000003</v>
      </c>
      <c r="J62" s="46">
        <v>20647</v>
      </c>
      <c r="K62" s="46">
        <v>117.8</v>
      </c>
      <c r="L62" s="46">
        <f t="shared" si="24"/>
        <v>2432216.6</v>
      </c>
      <c r="M62" s="46">
        <f t="shared" si="25"/>
        <v>2383572.2680000002</v>
      </c>
      <c r="N62" s="55">
        <v>20529</v>
      </c>
      <c r="O62" s="55">
        <v>117.8</v>
      </c>
      <c r="P62" s="55">
        <f t="shared" si="26"/>
        <v>2418316.1999999997</v>
      </c>
      <c r="Q62" s="55">
        <f t="shared" si="27"/>
        <v>2369949.8759999997</v>
      </c>
      <c r="R62" s="22">
        <v>1790</v>
      </c>
      <c r="S62" s="22">
        <v>1020</v>
      </c>
      <c r="T62" s="144">
        <f t="shared" si="11"/>
        <v>0.56983240223463683</v>
      </c>
      <c r="U62" s="134">
        <f t="shared" si="17"/>
        <v>0</v>
      </c>
      <c r="V62" s="22">
        <v>9458</v>
      </c>
      <c r="W62" s="22">
        <v>13251</v>
      </c>
      <c r="X62" s="133">
        <f t="shared" si="18"/>
        <v>1.4010361598646648</v>
      </c>
      <c r="Y62" s="134">
        <f t="shared" si="28"/>
        <v>2</v>
      </c>
      <c r="Z62" s="22">
        <v>7195</v>
      </c>
      <c r="AA62" s="22">
        <v>5959</v>
      </c>
      <c r="AB62" s="133">
        <f t="shared" si="19"/>
        <v>0.82821403752605971</v>
      </c>
      <c r="AC62" s="134">
        <f t="shared" si="29"/>
        <v>2</v>
      </c>
      <c r="AD62" s="22">
        <v>2787</v>
      </c>
      <c r="AE62" s="22">
        <v>3013</v>
      </c>
      <c r="AF62" s="133">
        <f t="shared" si="20"/>
        <v>1.0810907786149981</v>
      </c>
      <c r="AG62" s="134">
        <f t="shared" si="30"/>
        <v>2</v>
      </c>
    </row>
    <row r="63" spans="1:38" s="6" customFormat="1" ht="38.25" x14ac:dyDescent="0.25">
      <c r="A63" s="25"/>
      <c r="B63" s="27">
        <v>300301</v>
      </c>
      <c r="C63" s="24" t="s">
        <v>30</v>
      </c>
      <c r="D63" s="140">
        <f t="shared" si="21"/>
        <v>5</v>
      </c>
      <c r="E63" s="140"/>
      <c r="F63" s="43">
        <v>20614</v>
      </c>
      <c r="G63" s="43">
        <v>142.13999999999999</v>
      </c>
      <c r="H63" s="43">
        <f t="shared" si="22"/>
        <v>2930073.9599999995</v>
      </c>
      <c r="I63" s="43">
        <f t="shared" si="23"/>
        <v>2871472.4807999996</v>
      </c>
      <c r="J63" s="46">
        <v>20646</v>
      </c>
      <c r="K63" s="46">
        <v>142.13999999999999</v>
      </c>
      <c r="L63" s="46">
        <f t="shared" si="24"/>
        <v>2934622.44</v>
      </c>
      <c r="M63" s="46">
        <f t="shared" si="25"/>
        <v>2875929.9912</v>
      </c>
      <c r="N63" s="55">
        <v>20697</v>
      </c>
      <c r="O63" s="55">
        <v>142.13999999999999</v>
      </c>
      <c r="P63" s="55">
        <f t="shared" si="26"/>
        <v>2941871.5799999996</v>
      </c>
      <c r="Q63" s="55">
        <f t="shared" si="27"/>
        <v>2883034.1483999994</v>
      </c>
      <c r="R63" s="22">
        <v>2280</v>
      </c>
      <c r="S63" s="22">
        <v>1175</v>
      </c>
      <c r="T63" s="144">
        <f t="shared" si="11"/>
        <v>0.51535087719298245</v>
      </c>
      <c r="U63" s="134">
        <f t="shared" si="17"/>
        <v>0</v>
      </c>
      <c r="V63" s="22">
        <v>12374</v>
      </c>
      <c r="W63" s="22">
        <v>15847</v>
      </c>
      <c r="X63" s="133">
        <f t="shared" si="18"/>
        <v>1.2806691449814127</v>
      </c>
      <c r="Y63" s="134">
        <f t="shared" si="28"/>
        <v>2</v>
      </c>
      <c r="Z63" s="22">
        <v>6672</v>
      </c>
      <c r="AA63" s="22">
        <v>6213</v>
      </c>
      <c r="AB63" s="133">
        <f t="shared" si="19"/>
        <v>0.93120503597122306</v>
      </c>
      <c r="AC63" s="134">
        <f t="shared" si="29"/>
        <v>2</v>
      </c>
      <c r="AD63" s="22">
        <v>1200</v>
      </c>
      <c r="AE63" s="22">
        <v>800</v>
      </c>
      <c r="AF63" s="133">
        <f t="shared" si="20"/>
        <v>0.66666666666666663</v>
      </c>
      <c r="AG63" s="134">
        <f t="shared" si="30"/>
        <v>1</v>
      </c>
    </row>
    <row r="64" spans="1:38" s="6" customFormat="1" ht="25.5" x14ac:dyDescent="0.25">
      <c r="A64" s="25"/>
      <c r="B64" s="38">
        <v>30201</v>
      </c>
      <c r="C64" s="24" t="s">
        <v>73</v>
      </c>
      <c r="D64" s="140">
        <f t="shared" si="21"/>
        <v>7</v>
      </c>
      <c r="E64" s="140"/>
      <c r="F64" s="43">
        <v>40501</v>
      </c>
      <c r="G64" s="43">
        <v>140.19999999999999</v>
      </c>
      <c r="H64" s="43">
        <f t="shared" si="22"/>
        <v>5678240.1999999993</v>
      </c>
      <c r="I64" s="43">
        <f t="shared" si="23"/>
        <v>5564675.3959999988</v>
      </c>
      <c r="J64" s="46">
        <v>40555</v>
      </c>
      <c r="K64" s="46">
        <v>140.19999999999999</v>
      </c>
      <c r="L64" s="46">
        <f t="shared" si="24"/>
        <v>5685811</v>
      </c>
      <c r="M64" s="46">
        <f t="shared" si="25"/>
        <v>5572094.7800000003</v>
      </c>
      <c r="N64" s="55">
        <v>40675</v>
      </c>
      <c r="O64" s="55">
        <v>140.19999999999999</v>
      </c>
      <c r="P64" s="55">
        <f t="shared" si="26"/>
        <v>5702635</v>
      </c>
      <c r="Q64" s="55">
        <f t="shared" si="27"/>
        <v>5588582.2999999998</v>
      </c>
      <c r="R64" s="22">
        <v>4640</v>
      </c>
      <c r="S64" s="22">
        <v>3289</v>
      </c>
      <c r="T64" s="144">
        <f t="shared" si="11"/>
        <v>0.70883620689655169</v>
      </c>
      <c r="U64" s="134">
        <f t="shared" ref="U64:U95" si="31">_xlfn.IFS(T64&lt;60%,0,IF((T64&lt;80%)*(T64&gt;60%),1),1,T64&gt;80%,2)</f>
        <v>1</v>
      </c>
      <c r="V64" s="22">
        <v>16366</v>
      </c>
      <c r="W64" s="22">
        <v>17349</v>
      </c>
      <c r="X64" s="133">
        <f t="shared" si="18"/>
        <v>1.0600635463766346</v>
      </c>
      <c r="Y64" s="134">
        <f t="shared" si="28"/>
        <v>2</v>
      </c>
      <c r="Z64" s="22">
        <v>18147</v>
      </c>
      <c r="AA64" s="22">
        <v>18955</v>
      </c>
      <c r="AB64" s="133">
        <f t="shared" si="19"/>
        <v>1.0445252658841682</v>
      </c>
      <c r="AC64" s="134">
        <f t="shared" si="29"/>
        <v>2</v>
      </c>
      <c r="AD64" s="22">
        <v>5488</v>
      </c>
      <c r="AE64" s="22">
        <v>5025</v>
      </c>
      <c r="AF64" s="133">
        <f t="shared" si="20"/>
        <v>0.91563411078717205</v>
      </c>
      <c r="AG64" s="134">
        <f t="shared" si="30"/>
        <v>2</v>
      </c>
    </row>
    <row r="65" spans="1:38" s="6" customFormat="1" ht="38.25" x14ac:dyDescent="0.25">
      <c r="A65" s="23"/>
      <c r="B65" s="23">
        <v>110101</v>
      </c>
      <c r="C65" s="24" t="s">
        <v>66</v>
      </c>
      <c r="D65" s="140">
        <f t="shared" si="21"/>
        <v>8</v>
      </c>
      <c r="E65" s="140"/>
      <c r="F65" s="43">
        <v>38790</v>
      </c>
      <c r="G65" s="43">
        <v>123.09</v>
      </c>
      <c r="H65" s="43">
        <f t="shared" si="22"/>
        <v>4774661.1000000006</v>
      </c>
      <c r="I65" s="43">
        <f t="shared" si="23"/>
        <v>4679167.8780000005</v>
      </c>
      <c r="J65" s="46">
        <v>38741</v>
      </c>
      <c r="K65" s="46">
        <v>123.09</v>
      </c>
      <c r="L65" s="46">
        <f t="shared" si="24"/>
        <v>4768629.6900000004</v>
      </c>
      <c r="M65" s="46">
        <f t="shared" si="25"/>
        <v>4673257.0962000005</v>
      </c>
      <c r="N65" s="55">
        <v>38708</v>
      </c>
      <c r="O65" s="55">
        <v>123.09</v>
      </c>
      <c r="P65" s="55">
        <f t="shared" si="26"/>
        <v>4764567.72</v>
      </c>
      <c r="Q65" s="55">
        <f t="shared" si="27"/>
        <v>4669276.3655999992</v>
      </c>
      <c r="R65" s="22">
        <v>5005</v>
      </c>
      <c r="S65" s="22">
        <v>4337</v>
      </c>
      <c r="T65" s="144">
        <f t="shared" si="11"/>
        <v>0.86653346653346652</v>
      </c>
      <c r="U65" s="134">
        <f t="shared" si="31"/>
        <v>2</v>
      </c>
      <c r="V65" s="22">
        <v>21656</v>
      </c>
      <c r="W65" s="22">
        <v>22480</v>
      </c>
      <c r="X65" s="133">
        <f t="shared" si="18"/>
        <v>1.0380495012929443</v>
      </c>
      <c r="Y65" s="134">
        <f t="shared" si="28"/>
        <v>2</v>
      </c>
      <c r="Z65" s="22">
        <v>33450</v>
      </c>
      <c r="AA65" s="22">
        <v>33052</v>
      </c>
      <c r="AB65" s="133">
        <f t="shared" si="19"/>
        <v>0.98810164424514202</v>
      </c>
      <c r="AC65" s="134">
        <f t="shared" si="29"/>
        <v>2</v>
      </c>
      <c r="AD65" s="22">
        <v>6405</v>
      </c>
      <c r="AE65" s="22">
        <v>6622</v>
      </c>
      <c r="AF65" s="133">
        <f t="shared" si="20"/>
        <v>1.033879781420765</v>
      </c>
      <c r="AG65" s="134">
        <f t="shared" si="30"/>
        <v>2</v>
      </c>
    </row>
    <row r="66" spans="1:38" s="6" customFormat="1" ht="25.5" x14ac:dyDescent="0.25">
      <c r="A66" s="27"/>
      <c r="B66" s="39">
        <v>40301</v>
      </c>
      <c r="C66" s="24" t="s">
        <v>134</v>
      </c>
      <c r="D66" s="140">
        <f t="shared" si="21"/>
        <v>4</v>
      </c>
      <c r="E66" s="140"/>
      <c r="F66" s="43">
        <v>23159</v>
      </c>
      <c r="G66" s="43">
        <v>156.05000000000001</v>
      </c>
      <c r="H66" s="43">
        <f t="shared" si="22"/>
        <v>3613961.95</v>
      </c>
      <c r="I66" s="43">
        <f t="shared" si="23"/>
        <v>3541682.7110000001</v>
      </c>
      <c r="J66" s="46">
        <v>23130</v>
      </c>
      <c r="K66" s="46">
        <v>156.05000000000001</v>
      </c>
      <c r="L66" s="46">
        <f t="shared" si="24"/>
        <v>3609436.5000000005</v>
      </c>
      <c r="M66" s="46">
        <f t="shared" si="25"/>
        <v>3537247.7700000005</v>
      </c>
      <c r="N66" s="55">
        <v>23314</v>
      </c>
      <c r="O66" s="55">
        <v>156.05000000000001</v>
      </c>
      <c r="P66" s="55">
        <f t="shared" si="26"/>
        <v>3638149.7</v>
      </c>
      <c r="Q66" s="55">
        <f t="shared" si="27"/>
        <v>3565386.7060000002</v>
      </c>
      <c r="R66" s="22">
        <v>2423</v>
      </c>
      <c r="S66" s="22">
        <v>1666</v>
      </c>
      <c r="T66" s="144">
        <f t="shared" si="11"/>
        <v>0.6875773834089971</v>
      </c>
      <c r="U66" s="134">
        <f t="shared" si="31"/>
        <v>1</v>
      </c>
      <c r="V66" s="22">
        <v>10672</v>
      </c>
      <c r="W66" s="22">
        <v>16067</v>
      </c>
      <c r="X66" s="133">
        <f t="shared" si="18"/>
        <v>1.5055284857571214</v>
      </c>
      <c r="Y66" s="134">
        <f t="shared" si="28"/>
        <v>2</v>
      </c>
      <c r="Z66" s="22">
        <v>6902</v>
      </c>
      <c r="AA66" s="22">
        <v>5509</v>
      </c>
      <c r="AB66" s="133">
        <f t="shared" si="19"/>
        <v>0.79817444219066935</v>
      </c>
      <c r="AC66" s="134">
        <f t="shared" si="29"/>
        <v>1</v>
      </c>
      <c r="AD66" s="22">
        <v>600</v>
      </c>
      <c r="AE66" s="22">
        <v>235</v>
      </c>
      <c r="AF66" s="133">
        <f t="shared" si="20"/>
        <v>0.39166666666666666</v>
      </c>
      <c r="AG66" s="134">
        <f t="shared" si="30"/>
        <v>0</v>
      </c>
    </row>
    <row r="67" spans="1:38" s="6" customFormat="1" ht="25.5" x14ac:dyDescent="0.25">
      <c r="A67" s="23"/>
      <c r="B67" s="23">
        <v>541001</v>
      </c>
      <c r="C67" s="24" t="s">
        <v>127</v>
      </c>
      <c r="D67" s="140">
        <f t="shared" si="21"/>
        <v>6</v>
      </c>
      <c r="E67" s="140"/>
      <c r="F67" s="43">
        <v>23454</v>
      </c>
      <c r="G67" s="43">
        <v>129.93</v>
      </c>
      <c r="H67" s="43">
        <f t="shared" si="22"/>
        <v>3047378.22</v>
      </c>
      <c r="I67" s="43">
        <f t="shared" si="23"/>
        <v>2986430.6556000002</v>
      </c>
      <c r="J67" s="46">
        <v>23636</v>
      </c>
      <c r="K67" s="46">
        <v>129.93</v>
      </c>
      <c r="L67" s="46">
        <f t="shared" si="24"/>
        <v>3071025.48</v>
      </c>
      <c r="M67" s="46">
        <f t="shared" si="25"/>
        <v>3009604.9704</v>
      </c>
      <c r="N67" s="55">
        <v>23619</v>
      </c>
      <c r="O67" s="55">
        <v>129.93</v>
      </c>
      <c r="P67" s="55">
        <f t="shared" si="26"/>
        <v>3068816.6700000004</v>
      </c>
      <c r="Q67" s="55">
        <f t="shared" si="27"/>
        <v>3007440.3366000005</v>
      </c>
      <c r="R67" s="22">
        <v>2757</v>
      </c>
      <c r="S67" s="22">
        <v>1306</v>
      </c>
      <c r="T67" s="144">
        <f t="shared" si="11"/>
        <v>0.47370330068915489</v>
      </c>
      <c r="U67" s="134">
        <f t="shared" si="31"/>
        <v>0</v>
      </c>
      <c r="V67" s="22">
        <v>10799</v>
      </c>
      <c r="W67" s="22">
        <v>13295</v>
      </c>
      <c r="X67" s="133">
        <f t="shared" si="18"/>
        <v>1.2311325122696546</v>
      </c>
      <c r="Y67" s="134">
        <f t="shared" si="28"/>
        <v>2</v>
      </c>
      <c r="Z67" s="22">
        <v>7149</v>
      </c>
      <c r="AA67" s="22">
        <v>6899</v>
      </c>
      <c r="AB67" s="133">
        <f t="shared" si="19"/>
        <v>0.96503007413624287</v>
      </c>
      <c r="AC67" s="134">
        <f t="shared" si="29"/>
        <v>2</v>
      </c>
      <c r="AD67" s="22">
        <v>3004</v>
      </c>
      <c r="AE67" s="22">
        <v>2968</v>
      </c>
      <c r="AF67" s="133">
        <f t="shared" si="20"/>
        <v>0.98801597869507318</v>
      </c>
      <c r="AG67" s="134">
        <f t="shared" si="30"/>
        <v>2</v>
      </c>
    </row>
    <row r="68" spans="1:38" s="6" customFormat="1" ht="25.5" x14ac:dyDescent="0.25">
      <c r="A68" s="23"/>
      <c r="B68" s="23">
        <v>520201</v>
      </c>
      <c r="C68" s="24" t="s">
        <v>92</v>
      </c>
      <c r="D68" s="140">
        <f t="shared" si="21"/>
        <v>7</v>
      </c>
      <c r="E68" s="140"/>
      <c r="F68" s="43">
        <v>20325</v>
      </c>
      <c r="G68" s="43">
        <v>149.66</v>
      </c>
      <c r="H68" s="43">
        <f t="shared" si="22"/>
        <v>3041839.5</v>
      </c>
      <c r="I68" s="43">
        <f t="shared" si="23"/>
        <v>2981002.71</v>
      </c>
      <c r="J68" s="46">
        <v>20331</v>
      </c>
      <c r="K68" s="46">
        <v>149.66</v>
      </c>
      <c r="L68" s="46">
        <f t="shared" si="24"/>
        <v>3042737.46</v>
      </c>
      <c r="M68" s="46">
        <f t="shared" si="25"/>
        <v>2981882.7108</v>
      </c>
      <c r="N68" s="55">
        <v>20330</v>
      </c>
      <c r="O68" s="55">
        <v>149.66</v>
      </c>
      <c r="P68" s="55">
        <f t="shared" si="26"/>
        <v>3042587.8</v>
      </c>
      <c r="Q68" s="55">
        <f t="shared" si="27"/>
        <v>2981736.0439999998</v>
      </c>
      <c r="R68" s="22">
        <v>2277</v>
      </c>
      <c r="S68" s="22">
        <v>2479</v>
      </c>
      <c r="T68" s="144">
        <f t="shared" si="11"/>
        <v>1.0887132191480018</v>
      </c>
      <c r="U68" s="134">
        <f t="shared" si="31"/>
        <v>2</v>
      </c>
      <c r="V68" s="22">
        <v>12225</v>
      </c>
      <c r="W68" s="22">
        <v>15617</v>
      </c>
      <c r="X68" s="133">
        <f t="shared" si="18"/>
        <v>1.2774642126789366</v>
      </c>
      <c r="Y68" s="134">
        <f t="shared" si="28"/>
        <v>2</v>
      </c>
      <c r="Z68" s="22">
        <v>5952</v>
      </c>
      <c r="AA68" s="22">
        <v>5777</v>
      </c>
      <c r="AB68" s="133">
        <f t="shared" si="19"/>
        <v>0.97059811827956988</v>
      </c>
      <c r="AC68" s="134">
        <f t="shared" si="29"/>
        <v>2</v>
      </c>
      <c r="AD68" s="22">
        <v>3191</v>
      </c>
      <c r="AE68" s="22">
        <v>2521</v>
      </c>
      <c r="AF68" s="133">
        <f t="shared" si="20"/>
        <v>0.79003447195236598</v>
      </c>
      <c r="AG68" s="134">
        <f t="shared" si="30"/>
        <v>1</v>
      </c>
    </row>
    <row r="69" spans="1:38" s="6" customFormat="1" ht="25.5" x14ac:dyDescent="0.25">
      <c r="A69" s="25"/>
      <c r="B69" s="27">
        <v>210115</v>
      </c>
      <c r="C69" s="24" t="s">
        <v>105</v>
      </c>
      <c r="D69" s="140">
        <f t="shared" si="21"/>
        <v>6</v>
      </c>
      <c r="E69" s="140"/>
      <c r="F69" s="43">
        <v>5823</v>
      </c>
      <c r="G69" s="43">
        <v>157.30000000000001</v>
      </c>
      <c r="H69" s="43">
        <f t="shared" si="22"/>
        <v>915957.9</v>
      </c>
      <c r="I69" s="43">
        <f t="shared" si="23"/>
        <v>897638.74199999997</v>
      </c>
      <c r="J69" s="46">
        <v>5767</v>
      </c>
      <c r="K69" s="46">
        <v>157.30000000000001</v>
      </c>
      <c r="L69" s="46">
        <f t="shared" si="24"/>
        <v>907149.10000000009</v>
      </c>
      <c r="M69" s="46">
        <f t="shared" si="25"/>
        <v>889006.11800000013</v>
      </c>
      <c r="N69" s="55">
        <v>5750</v>
      </c>
      <c r="O69" s="55">
        <v>157.30000000000001</v>
      </c>
      <c r="P69" s="55">
        <f t="shared" si="26"/>
        <v>904475.00000000012</v>
      </c>
      <c r="Q69" s="55">
        <f t="shared" si="27"/>
        <v>886385.50000000012</v>
      </c>
      <c r="R69" s="22">
        <v>628</v>
      </c>
      <c r="S69" s="22">
        <v>356</v>
      </c>
      <c r="T69" s="144">
        <f t="shared" si="11"/>
        <v>0.56687898089171973</v>
      </c>
      <c r="U69" s="134">
        <f t="shared" si="31"/>
        <v>0</v>
      </c>
      <c r="V69" s="22">
        <v>3474</v>
      </c>
      <c r="W69" s="22">
        <v>3489</v>
      </c>
      <c r="X69" s="133">
        <f t="shared" si="18"/>
        <v>1.0043177892918826</v>
      </c>
      <c r="Y69" s="134">
        <f t="shared" si="28"/>
        <v>2</v>
      </c>
      <c r="Z69" s="22">
        <v>2297</v>
      </c>
      <c r="AA69" s="22">
        <v>2356</v>
      </c>
      <c r="AB69" s="133">
        <f t="shared" si="19"/>
        <v>1.0256856769699607</v>
      </c>
      <c r="AC69" s="134">
        <f t="shared" si="29"/>
        <v>2</v>
      </c>
      <c r="AD69" s="22">
        <v>605</v>
      </c>
      <c r="AE69" s="22">
        <v>658</v>
      </c>
      <c r="AF69" s="133">
        <f t="shared" si="20"/>
        <v>1.087603305785124</v>
      </c>
      <c r="AG69" s="134">
        <f t="shared" si="30"/>
        <v>2</v>
      </c>
    </row>
    <row r="70" spans="1:38" s="6" customFormat="1" ht="25.5" x14ac:dyDescent="0.25">
      <c r="A70" s="25"/>
      <c r="B70" s="23">
        <v>450102</v>
      </c>
      <c r="C70" s="24" t="s">
        <v>139</v>
      </c>
      <c r="D70" s="140">
        <f t="shared" si="21"/>
        <v>8</v>
      </c>
      <c r="E70" s="140"/>
      <c r="F70" s="43">
        <v>16387</v>
      </c>
      <c r="G70" s="43">
        <v>141.72999999999999</v>
      </c>
      <c r="H70" s="43">
        <f t="shared" si="22"/>
        <v>2322529.5099999998</v>
      </c>
      <c r="I70" s="43">
        <f t="shared" si="23"/>
        <v>2276078.9197999998</v>
      </c>
      <c r="J70" s="46">
        <v>16353</v>
      </c>
      <c r="K70" s="46">
        <v>141.72999999999999</v>
      </c>
      <c r="L70" s="46">
        <f t="shared" si="24"/>
        <v>2317710.69</v>
      </c>
      <c r="M70" s="46">
        <f t="shared" si="25"/>
        <v>2271356.4761999999</v>
      </c>
      <c r="N70" s="55">
        <v>16314</v>
      </c>
      <c r="O70" s="55">
        <v>141.72999999999999</v>
      </c>
      <c r="P70" s="55">
        <f t="shared" si="26"/>
        <v>2312183.2199999997</v>
      </c>
      <c r="Q70" s="55">
        <f t="shared" si="27"/>
        <v>2265939.5555999996</v>
      </c>
      <c r="R70" s="22">
        <v>1779</v>
      </c>
      <c r="S70" s="22">
        <v>1521</v>
      </c>
      <c r="T70" s="144">
        <f t="shared" si="11"/>
        <v>0.85497470489038785</v>
      </c>
      <c r="U70" s="134">
        <f t="shared" si="31"/>
        <v>2</v>
      </c>
      <c r="V70" s="22">
        <v>7919</v>
      </c>
      <c r="W70" s="22">
        <v>6477</v>
      </c>
      <c r="X70" s="133">
        <f t="shared" si="18"/>
        <v>0.81790630130066933</v>
      </c>
      <c r="Y70" s="134">
        <f t="shared" si="28"/>
        <v>2</v>
      </c>
      <c r="Z70" s="22">
        <v>9959</v>
      </c>
      <c r="AA70" s="22">
        <v>8513</v>
      </c>
      <c r="AB70" s="133">
        <f t="shared" si="19"/>
        <v>0.85480469926699465</v>
      </c>
      <c r="AC70" s="134">
        <f t="shared" si="29"/>
        <v>2</v>
      </c>
      <c r="AD70" s="22">
        <v>2139</v>
      </c>
      <c r="AE70" s="22">
        <v>1783</v>
      </c>
      <c r="AF70" s="133">
        <f t="shared" si="20"/>
        <v>0.83356708742402996</v>
      </c>
      <c r="AG70" s="134">
        <f t="shared" si="30"/>
        <v>2</v>
      </c>
    </row>
    <row r="71" spans="1:38" s="6" customFormat="1" ht="38.25" x14ac:dyDescent="0.25">
      <c r="A71" s="23"/>
      <c r="B71" s="23">
        <v>430101</v>
      </c>
      <c r="C71" s="24" t="s">
        <v>21</v>
      </c>
      <c r="D71" s="140">
        <f t="shared" si="21"/>
        <v>6</v>
      </c>
      <c r="E71" s="140"/>
      <c r="F71" s="43">
        <v>5928</v>
      </c>
      <c r="G71" s="43">
        <v>140.34</v>
      </c>
      <c r="H71" s="43">
        <f t="shared" si="22"/>
        <v>831935.52</v>
      </c>
      <c r="I71" s="43">
        <f t="shared" si="23"/>
        <v>815296.80960000004</v>
      </c>
      <c r="J71" s="46">
        <v>5918</v>
      </c>
      <c r="K71" s="46">
        <v>140.34</v>
      </c>
      <c r="L71" s="46">
        <f t="shared" si="24"/>
        <v>830532.12</v>
      </c>
      <c r="M71" s="46">
        <f t="shared" si="25"/>
        <v>813921.47759999998</v>
      </c>
      <c r="N71" s="55">
        <v>5951</v>
      </c>
      <c r="O71" s="55">
        <v>140.34</v>
      </c>
      <c r="P71" s="55">
        <f t="shared" si="26"/>
        <v>835163.34</v>
      </c>
      <c r="Q71" s="55">
        <f t="shared" si="27"/>
        <v>818460.07319999998</v>
      </c>
      <c r="R71" s="22">
        <v>511</v>
      </c>
      <c r="S71" s="22">
        <v>213</v>
      </c>
      <c r="T71" s="144">
        <f t="shared" si="11"/>
        <v>0.41682974559686886</v>
      </c>
      <c r="U71" s="134">
        <f t="shared" si="31"/>
        <v>0</v>
      </c>
      <c r="V71" s="22">
        <v>3088</v>
      </c>
      <c r="W71" s="22">
        <v>2789</v>
      </c>
      <c r="X71" s="133">
        <f t="shared" si="18"/>
        <v>0.90317357512953367</v>
      </c>
      <c r="Y71" s="134">
        <f t="shared" si="28"/>
        <v>2</v>
      </c>
      <c r="Z71" s="22">
        <v>1890</v>
      </c>
      <c r="AA71" s="22">
        <v>2171</v>
      </c>
      <c r="AB71" s="133">
        <f t="shared" si="19"/>
        <v>1.1486772486772487</v>
      </c>
      <c r="AC71" s="134">
        <f t="shared" si="29"/>
        <v>2</v>
      </c>
      <c r="AD71" s="22">
        <v>434</v>
      </c>
      <c r="AE71" s="22">
        <v>432</v>
      </c>
      <c r="AF71" s="133">
        <f t="shared" si="20"/>
        <v>0.99539170506912444</v>
      </c>
      <c r="AG71" s="134">
        <f t="shared" si="30"/>
        <v>2</v>
      </c>
    </row>
    <row r="72" spans="1:38" s="6" customFormat="1" ht="38.25" x14ac:dyDescent="0.25">
      <c r="A72" s="23"/>
      <c r="B72" s="23">
        <v>550201</v>
      </c>
      <c r="C72" s="24" t="s">
        <v>108</v>
      </c>
      <c r="D72" s="140">
        <f t="shared" si="21"/>
        <v>8</v>
      </c>
      <c r="E72" s="140"/>
      <c r="F72" s="43">
        <v>38769</v>
      </c>
      <c r="G72" s="43">
        <v>134.63</v>
      </c>
      <c r="H72" s="43">
        <f t="shared" si="22"/>
        <v>5219470.47</v>
      </c>
      <c r="I72" s="43">
        <f t="shared" si="23"/>
        <v>5115081.0605999995</v>
      </c>
      <c r="J72" s="46">
        <v>38697</v>
      </c>
      <c r="K72" s="46">
        <v>134.63</v>
      </c>
      <c r="L72" s="46">
        <f t="shared" si="24"/>
        <v>5209777.1099999994</v>
      </c>
      <c r="M72" s="46">
        <f t="shared" si="25"/>
        <v>5105581.5677999994</v>
      </c>
      <c r="N72" s="55">
        <v>38440</v>
      </c>
      <c r="O72" s="55">
        <v>134.63</v>
      </c>
      <c r="P72" s="55">
        <f t="shared" si="26"/>
        <v>5175177.2</v>
      </c>
      <c r="Q72" s="55">
        <f t="shared" si="27"/>
        <v>5071673.6560000004</v>
      </c>
      <c r="R72" s="22">
        <v>4230</v>
      </c>
      <c r="S72" s="22">
        <v>4740</v>
      </c>
      <c r="T72" s="144">
        <f t="shared" si="11"/>
        <v>1.1205673758865249</v>
      </c>
      <c r="U72" s="134">
        <f t="shared" si="31"/>
        <v>2</v>
      </c>
      <c r="V72" s="22">
        <v>23416</v>
      </c>
      <c r="W72" s="22">
        <v>27624</v>
      </c>
      <c r="X72" s="133">
        <f t="shared" si="18"/>
        <v>1.1797061838059446</v>
      </c>
      <c r="Y72" s="134">
        <f t="shared" si="28"/>
        <v>2</v>
      </c>
      <c r="Z72" s="22">
        <v>7982</v>
      </c>
      <c r="AA72" s="22">
        <v>8095</v>
      </c>
      <c r="AB72" s="133">
        <f t="shared" si="19"/>
        <v>1.0141568529190679</v>
      </c>
      <c r="AC72" s="134">
        <f t="shared" si="29"/>
        <v>2</v>
      </c>
      <c r="AD72" s="22">
        <v>4272</v>
      </c>
      <c r="AE72" s="22">
        <v>4664</v>
      </c>
      <c r="AF72" s="133">
        <f t="shared" si="20"/>
        <v>1.0917602996254681</v>
      </c>
      <c r="AG72" s="134">
        <f t="shared" si="30"/>
        <v>2</v>
      </c>
    </row>
    <row r="73" spans="1:38" s="6" customFormat="1" ht="25.5" x14ac:dyDescent="0.25">
      <c r="A73" s="41"/>
      <c r="B73" s="24">
        <v>310801</v>
      </c>
      <c r="C73" s="24" t="s">
        <v>76</v>
      </c>
      <c r="D73" s="140">
        <f t="shared" si="21"/>
        <v>6</v>
      </c>
      <c r="E73" s="140"/>
      <c r="F73" s="43">
        <v>36825</v>
      </c>
      <c r="G73" s="44">
        <v>154.11000000000001</v>
      </c>
      <c r="H73" s="43">
        <f t="shared" si="22"/>
        <v>5675100.7500000009</v>
      </c>
      <c r="I73" s="43">
        <f t="shared" si="23"/>
        <v>5561598.7350000013</v>
      </c>
      <c r="J73" s="46">
        <v>36903</v>
      </c>
      <c r="K73" s="46">
        <v>154.11000000000001</v>
      </c>
      <c r="L73" s="46">
        <f t="shared" si="24"/>
        <v>5687121.3300000001</v>
      </c>
      <c r="M73" s="46">
        <f t="shared" si="25"/>
        <v>5573378.9034000002</v>
      </c>
      <c r="N73" s="55">
        <v>36991</v>
      </c>
      <c r="O73" s="55">
        <v>154.11000000000001</v>
      </c>
      <c r="P73" s="55">
        <f t="shared" si="26"/>
        <v>5700683.0100000007</v>
      </c>
      <c r="Q73" s="55">
        <f t="shared" si="27"/>
        <v>5586669.3498000009</v>
      </c>
      <c r="R73" s="22">
        <v>4232</v>
      </c>
      <c r="S73" s="22">
        <v>1621</v>
      </c>
      <c r="T73" s="144">
        <f t="shared" si="11"/>
        <v>0.38303402646502838</v>
      </c>
      <c r="U73" s="134">
        <f t="shared" si="31"/>
        <v>0</v>
      </c>
      <c r="V73" s="22">
        <v>12421</v>
      </c>
      <c r="W73" s="22">
        <v>16614</v>
      </c>
      <c r="X73" s="133">
        <f t="shared" si="18"/>
        <v>1.3375734642943402</v>
      </c>
      <c r="Y73" s="134">
        <f t="shared" si="28"/>
        <v>2</v>
      </c>
      <c r="Z73" s="22">
        <v>7864</v>
      </c>
      <c r="AA73" s="22">
        <v>7773</v>
      </c>
      <c r="AB73" s="133">
        <f t="shared" si="19"/>
        <v>0.98842828077314349</v>
      </c>
      <c r="AC73" s="134">
        <f t="shared" si="29"/>
        <v>2</v>
      </c>
      <c r="AD73" s="22">
        <v>4800</v>
      </c>
      <c r="AE73" s="22">
        <v>4445</v>
      </c>
      <c r="AF73" s="133">
        <f t="shared" si="20"/>
        <v>0.92604166666666665</v>
      </c>
      <c r="AG73" s="134">
        <f t="shared" si="30"/>
        <v>2</v>
      </c>
      <c r="AH73" s="4"/>
      <c r="AI73" s="4"/>
      <c r="AJ73" s="4"/>
      <c r="AK73" s="4"/>
      <c r="AL73" s="4"/>
    </row>
    <row r="74" spans="1:38" s="6" customFormat="1" ht="25.5" x14ac:dyDescent="0.25">
      <c r="A74" s="25"/>
      <c r="B74" s="27">
        <v>250101</v>
      </c>
      <c r="C74" s="24" t="s">
        <v>19</v>
      </c>
      <c r="D74" s="140">
        <f t="shared" si="21"/>
        <v>8</v>
      </c>
      <c r="E74" s="140"/>
      <c r="F74" s="43">
        <v>49935</v>
      </c>
      <c r="G74" s="43">
        <v>134.36000000000001</v>
      </c>
      <c r="H74" s="43">
        <f t="shared" si="22"/>
        <v>6709266.6000000006</v>
      </c>
      <c r="I74" s="43">
        <f t="shared" si="23"/>
        <v>6575081.2680000002</v>
      </c>
      <c r="J74" s="46">
        <v>49837</v>
      </c>
      <c r="K74" s="46">
        <v>134.36000000000001</v>
      </c>
      <c r="L74" s="46">
        <f t="shared" si="24"/>
        <v>6696099.3200000003</v>
      </c>
      <c r="M74" s="46">
        <f t="shared" si="25"/>
        <v>6562177.3336000005</v>
      </c>
      <c r="N74" s="55">
        <v>50648</v>
      </c>
      <c r="O74" s="55">
        <v>134.36000000000001</v>
      </c>
      <c r="P74" s="55">
        <f t="shared" si="26"/>
        <v>6805065.2800000003</v>
      </c>
      <c r="Q74" s="55">
        <f t="shared" si="27"/>
        <v>6668963.9743999997</v>
      </c>
      <c r="R74" s="22">
        <v>5684</v>
      </c>
      <c r="S74" s="22">
        <v>6292</v>
      </c>
      <c r="T74" s="144">
        <f t="shared" si="11"/>
        <v>1.1069669247009148</v>
      </c>
      <c r="U74" s="134">
        <f t="shared" si="31"/>
        <v>2</v>
      </c>
      <c r="V74" s="22">
        <v>30108</v>
      </c>
      <c r="W74" s="22">
        <v>32503</v>
      </c>
      <c r="X74" s="133">
        <f t="shared" si="18"/>
        <v>1.0795469642619901</v>
      </c>
      <c r="Y74" s="134">
        <f t="shared" si="28"/>
        <v>2</v>
      </c>
      <c r="Z74" s="22">
        <v>8041</v>
      </c>
      <c r="AA74" s="22">
        <v>7673</v>
      </c>
      <c r="AB74" s="133">
        <f t="shared" si="19"/>
        <v>0.95423454794179829</v>
      </c>
      <c r="AC74" s="134">
        <f t="shared" si="29"/>
        <v>2</v>
      </c>
      <c r="AD74" s="22">
        <v>6726</v>
      </c>
      <c r="AE74" s="22">
        <v>7918</v>
      </c>
      <c r="AF74" s="133">
        <f t="shared" si="20"/>
        <v>1.1772227178114778</v>
      </c>
      <c r="AG74" s="134">
        <f t="shared" si="30"/>
        <v>2</v>
      </c>
    </row>
    <row r="75" spans="1:38" s="6" customFormat="1" ht="38.25" x14ac:dyDescent="0.25">
      <c r="A75" s="23"/>
      <c r="B75" s="23">
        <v>261501</v>
      </c>
      <c r="C75" s="24" t="s">
        <v>75</v>
      </c>
      <c r="D75" s="140">
        <f t="shared" si="21"/>
        <v>6</v>
      </c>
      <c r="E75" s="140"/>
      <c r="F75" s="43">
        <v>34004</v>
      </c>
      <c r="G75" s="43">
        <v>130.46</v>
      </c>
      <c r="H75" s="43">
        <f t="shared" si="22"/>
        <v>4436161.84</v>
      </c>
      <c r="I75" s="43">
        <f t="shared" si="23"/>
        <v>4347438.6031999998</v>
      </c>
      <c r="J75" s="46">
        <v>33956</v>
      </c>
      <c r="K75" s="46">
        <v>130.46</v>
      </c>
      <c r="L75" s="46">
        <f t="shared" si="24"/>
        <v>4429899.7600000007</v>
      </c>
      <c r="M75" s="46">
        <f t="shared" si="25"/>
        <v>4341301.7648000009</v>
      </c>
      <c r="N75" s="55">
        <v>39989</v>
      </c>
      <c r="O75" s="55">
        <v>130.46</v>
      </c>
      <c r="P75" s="55">
        <f t="shared" si="26"/>
        <v>5216964.9400000004</v>
      </c>
      <c r="Q75" s="55">
        <f t="shared" si="27"/>
        <v>5112625.6412000004</v>
      </c>
      <c r="R75" s="22">
        <v>3995</v>
      </c>
      <c r="S75" s="22">
        <v>3290</v>
      </c>
      <c r="T75" s="144">
        <f t="shared" si="11"/>
        <v>0.82352941176470584</v>
      </c>
      <c r="U75" s="134">
        <f t="shared" si="31"/>
        <v>2</v>
      </c>
      <c r="V75" s="22">
        <v>15725</v>
      </c>
      <c r="W75" s="22">
        <v>8185</v>
      </c>
      <c r="X75" s="133">
        <f t="shared" si="18"/>
        <v>0.52050874403815584</v>
      </c>
      <c r="Y75" s="134">
        <f t="shared" si="28"/>
        <v>0</v>
      </c>
      <c r="Z75" s="22">
        <v>17615</v>
      </c>
      <c r="AA75" s="22">
        <v>27238</v>
      </c>
      <c r="AB75" s="133">
        <f t="shared" si="19"/>
        <v>1.5462957706500142</v>
      </c>
      <c r="AC75" s="134">
        <f t="shared" si="29"/>
        <v>2</v>
      </c>
      <c r="AD75" s="22">
        <v>4837</v>
      </c>
      <c r="AE75" s="22">
        <v>5688</v>
      </c>
      <c r="AF75" s="133">
        <f t="shared" si="20"/>
        <v>1.1759354972090139</v>
      </c>
      <c r="AG75" s="134">
        <f t="shared" si="30"/>
        <v>2</v>
      </c>
    </row>
    <row r="76" spans="1:38" s="6" customFormat="1" ht="25.5" x14ac:dyDescent="0.25">
      <c r="A76" s="23"/>
      <c r="B76" s="23">
        <v>541201</v>
      </c>
      <c r="C76" s="24" t="s">
        <v>130</v>
      </c>
      <c r="D76" s="140">
        <f t="shared" si="21"/>
        <v>4</v>
      </c>
      <c r="E76" s="140"/>
      <c r="F76" s="43">
        <v>11835</v>
      </c>
      <c r="G76" s="43">
        <v>155.77000000000001</v>
      </c>
      <c r="H76" s="43">
        <f t="shared" si="22"/>
        <v>1843537.9500000002</v>
      </c>
      <c r="I76" s="43">
        <f t="shared" si="23"/>
        <v>1806667.1910000001</v>
      </c>
      <c r="J76" s="46">
        <v>11839</v>
      </c>
      <c r="K76" s="46">
        <v>155.77000000000001</v>
      </c>
      <c r="L76" s="46">
        <f t="shared" si="24"/>
        <v>1844161.03</v>
      </c>
      <c r="M76" s="46">
        <f t="shared" si="25"/>
        <v>1807277.8093999999</v>
      </c>
      <c r="N76" s="55">
        <v>12068</v>
      </c>
      <c r="O76" s="55">
        <v>155.77000000000001</v>
      </c>
      <c r="P76" s="55">
        <f t="shared" si="26"/>
        <v>1879832.36</v>
      </c>
      <c r="Q76" s="55">
        <f t="shared" si="27"/>
        <v>1842235.7128000001</v>
      </c>
      <c r="R76" s="22">
        <v>1558</v>
      </c>
      <c r="S76" s="22">
        <v>730</v>
      </c>
      <c r="T76" s="144">
        <f t="shared" si="11"/>
        <v>0.46854942233632862</v>
      </c>
      <c r="U76" s="134">
        <f t="shared" si="31"/>
        <v>0</v>
      </c>
      <c r="V76" s="22">
        <v>7193</v>
      </c>
      <c r="W76" s="22">
        <v>7686</v>
      </c>
      <c r="X76" s="133">
        <f t="shared" si="18"/>
        <v>1.0685388572222994</v>
      </c>
      <c r="Y76" s="134">
        <f t="shared" si="28"/>
        <v>2</v>
      </c>
      <c r="Z76" s="22">
        <v>4585</v>
      </c>
      <c r="AA76" s="22">
        <v>5203</v>
      </c>
      <c r="AB76" s="133">
        <f t="shared" si="19"/>
        <v>1.1347873500545256</v>
      </c>
      <c r="AC76" s="134">
        <f t="shared" si="29"/>
        <v>2</v>
      </c>
      <c r="AD76" s="22">
        <v>1440</v>
      </c>
      <c r="AE76" s="22">
        <v>654</v>
      </c>
      <c r="AF76" s="133">
        <f t="shared" si="20"/>
        <v>0.45416666666666666</v>
      </c>
      <c r="AG76" s="134">
        <f t="shared" si="30"/>
        <v>0</v>
      </c>
    </row>
    <row r="77" spans="1:38" s="6" customFormat="1" ht="25.5" x14ac:dyDescent="0.25">
      <c r="A77" s="47"/>
      <c r="B77" s="48">
        <v>400601</v>
      </c>
      <c r="C77" s="48" t="s">
        <v>67</v>
      </c>
      <c r="D77" s="140">
        <f t="shared" si="21"/>
        <v>6</v>
      </c>
      <c r="E77" s="140"/>
      <c r="F77" s="30">
        <v>0</v>
      </c>
      <c r="G77" s="47"/>
      <c r="H77" s="30">
        <f t="shared" si="22"/>
        <v>0</v>
      </c>
      <c r="I77" s="43">
        <f t="shared" si="23"/>
        <v>0</v>
      </c>
      <c r="J77" s="30">
        <v>61719</v>
      </c>
      <c r="K77" s="30">
        <v>135.88</v>
      </c>
      <c r="L77" s="46">
        <f t="shared" si="24"/>
        <v>8386377.7199999997</v>
      </c>
      <c r="M77" s="46">
        <f t="shared" si="25"/>
        <v>8218650.1655999999</v>
      </c>
      <c r="N77" s="55">
        <v>61807</v>
      </c>
      <c r="O77" s="55">
        <v>135.88</v>
      </c>
      <c r="P77" s="55">
        <f t="shared" si="26"/>
        <v>8398335.1600000001</v>
      </c>
      <c r="Q77" s="55">
        <f t="shared" si="27"/>
        <v>8230368.4567999998</v>
      </c>
      <c r="R77" s="22">
        <v>6883</v>
      </c>
      <c r="S77" s="22">
        <v>4101</v>
      </c>
      <c r="T77" s="144">
        <f t="shared" si="11"/>
        <v>0.59581577800377739</v>
      </c>
      <c r="U77" s="134">
        <f t="shared" si="31"/>
        <v>0</v>
      </c>
      <c r="V77" s="22">
        <v>24704</v>
      </c>
      <c r="W77" s="22">
        <v>27754</v>
      </c>
      <c r="X77" s="133">
        <f t="shared" si="18"/>
        <v>1.1234617875647668</v>
      </c>
      <c r="Y77" s="134">
        <f t="shared" si="28"/>
        <v>2</v>
      </c>
      <c r="Z77" s="22">
        <v>19526</v>
      </c>
      <c r="AA77" s="22">
        <v>19779</v>
      </c>
      <c r="AB77" s="133">
        <f t="shared" si="19"/>
        <v>1.0129570828638739</v>
      </c>
      <c r="AC77" s="134">
        <f t="shared" si="29"/>
        <v>2</v>
      </c>
      <c r="AD77" s="22">
        <v>10640</v>
      </c>
      <c r="AE77" s="22">
        <v>13026</v>
      </c>
      <c r="AF77" s="133">
        <f t="shared" si="20"/>
        <v>1.2242481203007518</v>
      </c>
      <c r="AG77" s="134">
        <f t="shared" si="30"/>
        <v>2</v>
      </c>
      <c r="AH77" s="4"/>
      <c r="AI77" s="4"/>
      <c r="AJ77" s="4"/>
      <c r="AK77" s="4"/>
      <c r="AL77" s="4"/>
    </row>
    <row r="78" spans="1:38" s="6" customFormat="1" ht="38.25" x14ac:dyDescent="0.25">
      <c r="A78" s="25"/>
      <c r="B78" s="27">
        <v>470101</v>
      </c>
      <c r="C78" s="24" t="s">
        <v>44</v>
      </c>
      <c r="D78" s="140">
        <f t="shared" si="21"/>
        <v>8</v>
      </c>
      <c r="E78" s="140"/>
      <c r="F78" s="43">
        <v>43256</v>
      </c>
      <c r="G78" s="43">
        <v>125.18</v>
      </c>
      <c r="H78" s="43">
        <f t="shared" si="22"/>
        <v>5414786.0800000001</v>
      </c>
      <c r="I78" s="43">
        <f t="shared" si="23"/>
        <v>5306490.3584000003</v>
      </c>
      <c r="J78" s="46">
        <v>43200</v>
      </c>
      <c r="K78" s="46">
        <v>125.18</v>
      </c>
      <c r="L78" s="46">
        <f t="shared" si="24"/>
        <v>5407776</v>
      </c>
      <c r="M78" s="46">
        <f t="shared" si="25"/>
        <v>5299620.4799999995</v>
      </c>
      <c r="N78" s="55">
        <v>43111</v>
      </c>
      <c r="O78" s="55">
        <v>125.18</v>
      </c>
      <c r="P78" s="55">
        <f t="shared" si="26"/>
        <v>5396634.9800000004</v>
      </c>
      <c r="Q78" s="55">
        <f t="shared" si="27"/>
        <v>5288702.2804000005</v>
      </c>
      <c r="R78" s="22">
        <v>4947</v>
      </c>
      <c r="S78" s="22">
        <v>4381</v>
      </c>
      <c r="T78" s="144">
        <f t="shared" si="11"/>
        <v>0.88558722458055383</v>
      </c>
      <c r="U78" s="134">
        <f t="shared" si="31"/>
        <v>2</v>
      </c>
      <c r="V78" s="22">
        <v>23128</v>
      </c>
      <c r="W78" s="22">
        <v>26460</v>
      </c>
      <c r="X78" s="133">
        <f t="shared" si="18"/>
        <v>1.1440677966101696</v>
      </c>
      <c r="Y78" s="134">
        <f t="shared" si="28"/>
        <v>2</v>
      </c>
      <c r="Z78" s="22">
        <v>17717</v>
      </c>
      <c r="AA78" s="22">
        <v>19109</v>
      </c>
      <c r="AB78" s="133">
        <f t="shared" si="19"/>
        <v>1.0785686064232094</v>
      </c>
      <c r="AC78" s="134">
        <f t="shared" si="29"/>
        <v>2</v>
      </c>
      <c r="AD78" s="22">
        <v>9347</v>
      </c>
      <c r="AE78" s="22">
        <v>10175</v>
      </c>
      <c r="AF78" s="133">
        <f t="shared" si="20"/>
        <v>1.088584572590136</v>
      </c>
      <c r="AG78" s="134">
        <f t="shared" si="30"/>
        <v>2</v>
      </c>
    </row>
    <row r="79" spans="1:38" s="6" customFormat="1" ht="38.25" x14ac:dyDescent="0.25">
      <c r="A79" s="25"/>
      <c r="B79" s="27">
        <v>440501</v>
      </c>
      <c r="C79" s="24" t="s">
        <v>69</v>
      </c>
      <c r="D79" s="140">
        <f t="shared" si="21"/>
        <v>7</v>
      </c>
      <c r="E79" s="140"/>
      <c r="F79" s="43">
        <v>18420</v>
      </c>
      <c r="G79" s="43">
        <v>156.19</v>
      </c>
      <c r="H79" s="43">
        <f t="shared" si="22"/>
        <v>2877019.8</v>
      </c>
      <c r="I79" s="43">
        <f t="shared" si="23"/>
        <v>2819479.4039999996</v>
      </c>
      <c r="J79" s="46">
        <v>18391</v>
      </c>
      <c r="K79" s="46">
        <v>156.19</v>
      </c>
      <c r="L79" s="46">
        <f t="shared" si="24"/>
        <v>2872490.29</v>
      </c>
      <c r="M79" s="46">
        <f t="shared" si="25"/>
        <v>2815040.4841999998</v>
      </c>
      <c r="N79" s="55">
        <v>18304</v>
      </c>
      <c r="O79" s="55">
        <v>156.19</v>
      </c>
      <c r="P79" s="55">
        <f t="shared" si="26"/>
        <v>2858901.76</v>
      </c>
      <c r="Q79" s="55">
        <f t="shared" si="27"/>
        <v>2801723.7247999995</v>
      </c>
      <c r="R79" s="22">
        <v>1599</v>
      </c>
      <c r="S79" s="22">
        <v>1490</v>
      </c>
      <c r="T79" s="144">
        <f t="shared" si="11"/>
        <v>0.93183239524702943</v>
      </c>
      <c r="U79" s="134">
        <f t="shared" si="31"/>
        <v>2</v>
      </c>
      <c r="V79" s="22">
        <v>4037</v>
      </c>
      <c r="W79" s="22">
        <v>8529</v>
      </c>
      <c r="X79" s="133">
        <f t="shared" si="18"/>
        <v>2.1127074560317065</v>
      </c>
      <c r="Y79" s="134">
        <f t="shared" si="28"/>
        <v>2</v>
      </c>
      <c r="Z79" s="22">
        <v>6191</v>
      </c>
      <c r="AA79" s="22">
        <v>3871</v>
      </c>
      <c r="AB79" s="133">
        <f t="shared" si="19"/>
        <v>0.62526247779034083</v>
      </c>
      <c r="AC79" s="134">
        <f t="shared" si="29"/>
        <v>1</v>
      </c>
      <c r="AD79" s="22">
        <v>4340</v>
      </c>
      <c r="AE79" s="22">
        <v>3962</v>
      </c>
      <c r="AF79" s="133">
        <f t="shared" si="20"/>
        <v>0.91290322580645167</v>
      </c>
      <c r="AG79" s="134">
        <f t="shared" si="30"/>
        <v>2</v>
      </c>
    </row>
    <row r="80" spans="1:38" s="6" customFormat="1" ht="25.5" x14ac:dyDescent="0.25">
      <c r="A80" s="23"/>
      <c r="B80" s="23">
        <v>541101</v>
      </c>
      <c r="C80" s="24" t="s">
        <v>128</v>
      </c>
      <c r="D80" s="140">
        <f t="shared" si="21"/>
        <v>7</v>
      </c>
      <c r="E80" s="140"/>
      <c r="F80" s="43">
        <v>7866</v>
      </c>
      <c r="G80" s="43">
        <v>238.11</v>
      </c>
      <c r="H80" s="43">
        <f t="shared" si="22"/>
        <v>1872973.26</v>
      </c>
      <c r="I80" s="43">
        <f t="shared" si="23"/>
        <v>1835513.7948</v>
      </c>
      <c r="J80" s="46">
        <v>7860</v>
      </c>
      <c r="K80" s="46">
        <v>238.11</v>
      </c>
      <c r="L80" s="46">
        <f t="shared" si="24"/>
        <v>1871544.6</v>
      </c>
      <c r="M80" s="46">
        <f t="shared" si="25"/>
        <v>1834113.7080000001</v>
      </c>
      <c r="N80" s="55">
        <v>7840</v>
      </c>
      <c r="O80" s="55">
        <v>238.11</v>
      </c>
      <c r="P80" s="55">
        <f t="shared" si="26"/>
        <v>1866782.4000000001</v>
      </c>
      <c r="Q80" s="55">
        <f t="shared" si="27"/>
        <v>1829446.7520000001</v>
      </c>
      <c r="R80" s="22">
        <v>910</v>
      </c>
      <c r="S80" s="22">
        <v>719</v>
      </c>
      <c r="T80" s="144">
        <f t="shared" si="11"/>
        <v>0.79010989010989008</v>
      </c>
      <c r="U80" s="134">
        <f t="shared" si="31"/>
        <v>1</v>
      </c>
      <c r="V80" s="22">
        <v>4679</v>
      </c>
      <c r="W80" s="22">
        <v>5592</v>
      </c>
      <c r="X80" s="133">
        <f t="shared" si="18"/>
        <v>1.1951271639239154</v>
      </c>
      <c r="Y80" s="134">
        <f t="shared" si="28"/>
        <v>2</v>
      </c>
      <c r="Z80" s="22">
        <v>2704</v>
      </c>
      <c r="AA80" s="22">
        <v>2790</v>
      </c>
      <c r="AB80" s="133">
        <f t="shared" si="19"/>
        <v>1.0318047337278107</v>
      </c>
      <c r="AC80" s="134">
        <f t="shared" si="29"/>
        <v>2</v>
      </c>
      <c r="AD80" s="22">
        <v>1072</v>
      </c>
      <c r="AE80" s="22">
        <v>1135</v>
      </c>
      <c r="AF80" s="133">
        <f t="shared" si="20"/>
        <v>1.0587686567164178</v>
      </c>
      <c r="AG80" s="134">
        <f t="shared" si="30"/>
        <v>2</v>
      </c>
    </row>
    <row r="81" spans="1:38" s="6" customFormat="1" ht="25.5" x14ac:dyDescent="0.25">
      <c r="A81" s="23"/>
      <c r="B81" s="38">
        <v>70101</v>
      </c>
      <c r="C81" s="24" t="s">
        <v>37</v>
      </c>
      <c r="D81" s="140">
        <f t="shared" si="21"/>
        <v>6</v>
      </c>
      <c r="E81" s="140"/>
      <c r="F81" s="43">
        <v>54828</v>
      </c>
      <c r="G81" s="43">
        <v>131.30000000000001</v>
      </c>
      <c r="H81" s="43">
        <f t="shared" si="22"/>
        <v>7198916.4000000004</v>
      </c>
      <c r="I81" s="43">
        <f t="shared" si="23"/>
        <v>7054938.0720000006</v>
      </c>
      <c r="J81" s="46">
        <v>54924</v>
      </c>
      <c r="K81" s="46">
        <v>131.30000000000001</v>
      </c>
      <c r="L81" s="46">
        <f t="shared" si="24"/>
        <v>7211521.2000000002</v>
      </c>
      <c r="M81" s="46">
        <f t="shared" si="25"/>
        <v>7067290.7759999996</v>
      </c>
      <c r="N81" s="55">
        <v>54976</v>
      </c>
      <c r="O81" s="55">
        <v>131.30000000000001</v>
      </c>
      <c r="P81" s="55">
        <f t="shared" si="26"/>
        <v>7218348.8000000007</v>
      </c>
      <c r="Q81" s="55">
        <f t="shared" si="27"/>
        <v>7073981.824000001</v>
      </c>
      <c r="R81" s="22">
        <v>6614</v>
      </c>
      <c r="S81" s="22">
        <v>5173</v>
      </c>
      <c r="T81" s="144">
        <f t="shared" si="11"/>
        <v>0.78212881765951014</v>
      </c>
      <c r="U81" s="134">
        <f t="shared" si="31"/>
        <v>1</v>
      </c>
      <c r="V81" s="22">
        <v>32907</v>
      </c>
      <c r="W81" s="22">
        <v>48460</v>
      </c>
      <c r="X81" s="133">
        <f t="shared" si="18"/>
        <v>1.472635001671377</v>
      </c>
      <c r="Y81" s="134">
        <f t="shared" si="28"/>
        <v>2</v>
      </c>
      <c r="Z81" s="22">
        <v>19587</v>
      </c>
      <c r="AA81" s="22">
        <v>14983</v>
      </c>
      <c r="AB81" s="133">
        <f t="shared" si="19"/>
        <v>0.76494613774442233</v>
      </c>
      <c r="AC81" s="134">
        <f t="shared" si="29"/>
        <v>1</v>
      </c>
      <c r="AD81" s="22">
        <v>9499</v>
      </c>
      <c r="AE81" s="22">
        <v>10500</v>
      </c>
      <c r="AF81" s="133">
        <f t="shared" si="20"/>
        <v>1.105379513633014</v>
      </c>
      <c r="AG81" s="134">
        <f t="shared" si="30"/>
        <v>2</v>
      </c>
    </row>
    <row r="82" spans="1:38" s="6" customFormat="1" ht="38.25" x14ac:dyDescent="0.25">
      <c r="A82" s="23"/>
      <c r="B82" s="23">
        <v>360801</v>
      </c>
      <c r="C82" s="24" t="s">
        <v>87</v>
      </c>
      <c r="D82" s="140">
        <f t="shared" si="21"/>
        <v>7</v>
      </c>
      <c r="E82" s="140"/>
      <c r="F82" s="43">
        <v>21265</v>
      </c>
      <c r="G82" s="43">
        <v>310.58</v>
      </c>
      <c r="H82" s="43">
        <f t="shared" si="22"/>
        <v>6604483.6999999993</v>
      </c>
      <c r="I82" s="43">
        <f t="shared" si="23"/>
        <v>6472394.0259999996</v>
      </c>
      <c r="J82" s="46">
        <v>21442</v>
      </c>
      <c r="K82" s="46">
        <v>310.58</v>
      </c>
      <c r="L82" s="46">
        <f t="shared" si="24"/>
        <v>6659456.3599999994</v>
      </c>
      <c r="M82" s="46">
        <f t="shared" si="25"/>
        <v>6526267.2327999994</v>
      </c>
      <c r="N82" s="55">
        <v>21538</v>
      </c>
      <c r="O82" s="55">
        <v>310.58</v>
      </c>
      <c r="P82" s="55">
        <f t="shared" si="26"/>
        <v>6689272.04</v>
      </c>
      <c r="Q82" s="55">
        <f t="shared" si="27"/>
        <v>6555486.5992000001</v>
      </c>
      <c r="R82" s="22">
        <v>4564</v>
      </c>
      <c r="S82" s="22">
        <v>7369</v>
      </c>
      <c r="T82" s="144">
        <f t="shared" si="11"/>
        <v>1.6145924627519719</v>
      </c>
      <c r="U82" s="134">
        <f t="shared" si="31"/>
        <v>2</v>
      </c>
      <c r="V82" s="22">
        <v>11948</v>
      </c>
      <c r="W82" s="22">
        <v>12843</v>
      </c>
      <c r="X82" s="133">
        <f t="shared" si="18"/>
        <v>1.0749079343823233</v>
      </c>
      <c r="Y82" s="134">
        <f t="shared" si="28"/>
        <v>2</v>
      </c>
      <c r="Z82" s="22">
        <v>10646</v>
      </c>
      <c r="AA82" s="22">
        <v>7893</v>
      </c>
      <c r="AB82" s="133">
        <f t="shared" si="19"/>
        <v>0.74140522261882402</v>
      </c>
      <c r="AC82" s="134">
        <f t="shared" si="29"/>
        <v>1</v>
      </c>
      <c r="AD82" s="22">
        <v>5302</v>
      </c>
      <c r="AE82" s="22">
        <v>6078</v>
      </c>
      <c r="AF82" s="133">
        <f t="shared" si="20"/>
        <v>1.1463598642021879</v>
      </c>
      <c r="AG82" s="134">
        <f t="shared" si="30"/>
        <v>2</v>
      </c>
    </row>
    <row r="83" spans="1:38" s="6" customFormat="1" ht="38.25" x14ac:dyDescent="0.25">
      <c r="A83" s="25"/>
      <c r="B83" s="39">
        <v>20101</v>
      </c>
      <c r="C83" s="24" t="s">
        <v>71</v>
      </c>
      <c r="D83" s="140">
        <f t="shared" si="21"/>
        <v>7</v>
      </c>
      <c r="E83" s="140"/>
      <c r="F83" s="43">
        <v>47543</v>
      </c>
      <c r="G83" s="43">
        <v>133.38</v>
      </c>
      <c r="H83" s="43">
        <f t="shared" si="22"/>
        <v>6341285.3399999999</v>
      </c>
      <c r="I83" s="43">
        <f t="shared" si="23"/>
        <v>6214459.6332</v>
      </c>
      <c r="J83" s="46">
        <v>47467</v>
      </c>
      <c r="K83" s="46">
        <v>133.38</v>
      </c>
      <c r="L83" s="46">
        <f t="shared" si="24"/>
        <v>6331148.46</v>
      </c>
      <c r="M83" s="46">
        <f t="shared" si="25"/>
        <v>6204525.4907999998</v>
      </c>
      <c r="N83" s="55">
        <v>47341</v>
      </c>
      <c r="O83" s="55">
        <v>133.38</v>
      </c>
      <c r="P83" s="55">
        <f t="shared" si="26"/>
        <v>6314342.5800000001</v>
      </c>
      <c r="Q83" s="55">
        <f t="shared" si="27"/>
        <v>6188055.7284000004</v>
      </c>
      <c r="R83" s="22">
        <v>5302</v>
      </c>
      <c r="S83" s="22">
        <v>3448</v>
      </c>
      <c r="T83" s="144">
        <f t="shared" si="11"/>
        <v>0.65032063372312332</v>
      </c>
      <c r="U83" s="134">
        <f t="shared" si="31"/>
        <v>1</v>
      </c>
      <c r="V83" s="22">
        <v>28598</v>
      </c>
      <c r="W83" s="22">
        <v>42377</v>
      </c>
      <c r="X83" s="133">
        <f t="shared" si="18"/>
        <v>1.4818169102734458</v>
      </c>
      <c r="Y83" s="134">
        <f t="shared" si="28"/>
        <v>2</v>
      </c>
      <c r="Z83" s="22">
        <v>15209</v>
      </c>
      <c r="AA83" s="22">
        <v>12600</v>
      </c>
      <c r="AB83" s="133">
        <f t="shared" si="19"/>
        <v>0.82845683476888687</v>
      </c>
      <c r="AC83" s="134">
        <f t="shared" si="29"/>
        <v>2</v>
      </c>
      <c r="AD83" s="22">
        <v>4704</v>
      </c>
      <c r="AE83" s="22">
        <v>4711</v>
      </c>
      <c r="AF83" s="133">
        <f t="shared" si="20"/>
        <v>1.0014880952380953</v>
      </c>
      <c r="AG83" s="134">
        <f t="shared" si="30"/>
        <v>2</v>
      </c>
    </row>
    <row r="84" spans="1:38" s="6" customFormat="1" ht="38.25" x14ac:dyDescent="0.25">
      <c r="A84" s="25"/>
      <c r="B84" s="27">
        <v>340101</v>
      </c>
      <c r="C84" s="24" t="s">
        <v>111</v>
      </c>
      <c r="D84" s="140">
        <f t="shared" si="21"/>
        <v>7</v>
      </c>
      <c r="E84" s="140"/>
      <c r="F84" s="43">
        <v>83108</v>
      </c>
      <c r="G84" s="43">
        <v>141.72999999999999</v>
      </c>
      <c r="H84" s="43">
        <f t="shared" si="22"/>
        <v>11778896.84</v>
      </c>
      <c r="I84" s="43">
        <f t="shared" si="23"/>
        <v>11543318.903200001</v>
      </c>
      <c r="J84" s="46">
        <v>83278</v>
      </c>
      <c r="K84" s="46">
        <v>141.72999999999999</v>
      </c>
      <c r="L84" s="46">
        <f t="shared" si="24"/>
        <v>11802990.939999999</v>
      </c>
      <c r="M84" s="46">
        <f t="shared" si="25"/>
        <v>11566931.121199999</v>
      </c>
      <c r="N84" s="55">
        <v>83387</v>
      </c>
      <c r="O84" s="55">
        <v>141.72999999999999</v>
      </c>
      <c r="P84" s="55">
        <f t="shared" si="26"/>
        <v>11818439.51</v>
      </c>
      <c r="Q84" s="55">
        <f t="shared" si="27"/>
        <v>11582070.719799999</v>
      </c>
      <c r="R84" s="22">
        <v>9551</v>
      </c>
      <c r="S84" s="22">
        <v>7125</v>
      </c>
      <c r="T84" s="144">
        <f t="shared" si="11"/>
        <v>0.74599518375039264</v>
      </c>
      <c r="U84" s="134">
        <f t="shared" si="31"/>
        <v>1</v>
      </c>
      <c r="V84" s="22">
        <v>43677</v>
      </c>
      <c r="W84" s="22">
        <v>49894</v>
      </c>
      <c r="X84" s="133">
        <f t="shared" si="18"/>
        <v>1.1423403622043637</v>
      </c>
      <c r="Y84" s="134">
        <f t="shared" si="28"/>
        <v>2</v>
      </c>
      <c r="Z84" s="22">
        <v>38269</v>
      </c>
      <c r="AA84" s="22">
        <v>32768</v>
      </c>
      <c r="AB84" s="133">
        <f t="shared" si="19"/>
        <v>0.85625440957432908</v>
      </c>
      <c r="AC84" s="134">
        <f t="shared" si="29"/>
        <v>2</v>
      </c>
      <c r="AD84" s="22">
        <v>13200</v>
      </c>
      <c r="AE84" s="22">
        <v>12445</v>
      </c>
      <c r="AF84" s="133">
        <f t="shared" si="20"/>
        <v>0.94280303030303025</v>
      </c>
      <c r="AG84" s="134">
        <f t="shared" si="30"/>
        <v>2</v>
      </c>
    </row>
    <row r="85" spans="1:38" s="6" customFormat="1" ht="25.5" x14ac:dyDescent="0.25">
      <c r="A85" s="23"/>
      <c r="B85" s="23">
        <v>330901</v>
      </c>
      <c r="C85" s="24" t="s">
        <v>104</v>
      </c>
      <c r="D85" s="140">
        <f t="shared" si="21"/>
        <v>6</v>
      </c>
      <c r="E85" s="140"/>
      <c r="F85" s="43">
        <v>6738</v>
      </c>
      <c r="G85" s="43">
        <v>141.03</v>
      </c>
      <c r="H85" s="43">
        <f t="shared" si="22"/>
        <v>950260.14</v>
      </c>
      <c r="I85" s="43">
        <f t="shared" si="23"/>
        <v>931254.93720000004</v>
      </c>
      <c r="J85" s="46">
        <v>6705</v>
      </c>
      <c r="K85" s="46">
        <v>141.03</v>
      </c>
      <c r="L85" s="46">
        <f t="shared" si="24"/>
        <v>945606.15</v>
      </c>
      <c r="M85" s="46">
        <f t="shared" si="25"/>
        <v>926694.027</v>
      </c>
      <c r="N85" s="55">
        <v>6683</v>
      </c>
      <c r="O85" s="55">
        <v>148.94999999999999</v>
      </c>
      <c r="P85" s="55">
        <f t="shared" si="26"/>
        <v>995432.85</v>
      </c>
      <c r="Q85" s="55">
        <f t="shared" si="27"/>
        <v>975524.19299999997</v>
      </c>
      <c r="R85" s="22">
        <v>761</v>
      </c>
      <c r="S85" s="22">
        <v>605</v>
      </c>
      <c r="T85" s="144">
        <f t="shared" si="11"/>
        <v>0.79500657030223387</v>
      </c>
      <c r="U85" s="134">
        <f t="shared" si="31"/>
        <v>1</v>
      </c>
      <c r="V85" s="22">
        <v>3153</v>
      </c>
      <c r="W85" s="22">
        <v>5351</v>
      </c>
      <c r="X85" s="133">
        <f t="shared" si="18"/>
        <v>1.6971138598160482</v>
      </c>
      <c r="Y85" s="134">
        <f t="shared" si="28"/>
        <v>2</v>
      </c>
      <c r="Z85" s="22">
        <v>3163</v>
      </c>
      <c r="AA85" s="22">
        <v>2612</v>
      </c>
      <c r="AB85" s="133">
        <f t="shared" si="19"/>
        <v>0.82579829276003791</v>
      </c>
      <c r="AC85" s="134">
        <f t="shared" si="29"/>
        <v>2</v>
      </c>
      <c r="AD85" s="22">
        <v>892</v>
      </c>
      <c r="AE85" s="22">
        <v>626</v>
      </c>
      <c r="AF85" s="133">
        <f t="shared" si="20"/>
        <v>0.7017937219730942</v>
      </c>
      <c r="AG85" s="134">
        <f t="shared" si="30"/>
        <v>1</v>
      </c>
    </row>
    <row r="86" spans="1:38" s="6" customFormat="1" ht="25.5" x14ac:dyDescent="0.25">
      <c r="A86" s="23"/>
      <c r="B86" s="23">
        <v>140201</v>
      </c>
      <c r="C86" s="24" t="s">
        <v>64</v>
      </c>
      <c r="D86" s="140">
        <f t="shared" si="21"/>
        <v>6</v>
      </c>
      <c r="E86" s="140"/>
      <c r="F86" s="43">
        <v>51479</v>
      </c>
      <c r="G86" s="43">
        <v>190.13</v>
      </c>
      <c r="H86" s="43">
        <f t="shared" si="22"/>
        <v>9787702.2699999996</v>
      </c>
      <c r="I86" s="43">
        <f t="shared" si="23"/>
        <v>9591948.2246000003</v>
      </c>
      <c r="J86" s="46">
        <v>51402</v>
      </c>
      <c r="K86" s="46">
        <v>190.13</v>
      </c>
      <c r="L86" s="46">
        <f t="shared" si="24"/>
        <v>9773062.2599999998</v>
      </c>
      <c r="M86" s="46">
        <f t="shared" si="25"/>
        <v>9577601.0147999991</v>
      </c>
      <c r="N86" s="55">
        <v>51426</v>
      </c>
      <c r="O86" s="55">
        <v>190.13</v>
      </c>
      <c r="P86" s="55">
        <f t="shared" si="26"/>
        <v>9777625.379999999</v>
      </c>
      <c r="Q86" s="55">
        <f t="shared" si="27"/>
        <v>9582072.8723999988</v>
      </c>
      <c r="R86" s="22">
        <v>5770</v>
      </c>
      <c r="S86" s="22">
        <v>3135</v>
      </c>
      <c r="T86" s="144">
        <f t="shared" si="11"/>
        <v>0.54332755632582319</v>
      </c>
      <c r="U86" s="134">
        <f t="shared" si="31"/>
        <v>0</v>
      </c>
      <c r="V86" s="22">
        <v>31186</v>
      </c>
      <c r="W86" s="22">
        <v>31863</v>
      </c>
      <c r="X86" s="133">
        <f t="shared" si="18"/>
        <v>1.0217084589238761</v>
      </c>
      <c r="Y86" s="134">
        <f t="shared" si="28"/>
        <v>2</v>
      </c>
      <c r="Z86" s="22">
        <v>8803</v>
      </c>
      <c r="AA86" s="22">
        <v>8706</v>
      </c>
      <c r="AB86" s="133">
        <f t="shared" si="19"/>
        <v>0.98898102919459274</v>
      </c>
      <c r="AC86" s="134">
        <f t="shared" si="29"/>
        <v>2</v>
      </c>
      <c r="AD86" s="22">
        <v>4747</v>
      </c>
      <c r="AE86" s="22">
        <v>4583</v>
      </c>
      <c r="AF86" s="133">
        <f t="shared" si="20"/>
        <v>0.96545186433536967</v>
      </c>
      <c r="AG86" s="134">
        <f t="shared" si="30"/>
        <v>2</v>
      </c>
    </row>
    <row r="87" spans="1:38" s="6" customFormat="1" ht="25.5" x14ac:dyDescent="0.25">
      <c r="A87" s="56"/>
      <c r="B87" s="57">
        <v>290601</v>
      </c>
      <c r="C87" s="57" t="s">
        <v>151</v>
      </c>
      <c r="D87" s="140">
        <f t="shared" si="21"/>
        <v>8</v>
      </c>
      <c r="E87" s="140"/>
      <c r="F87" s="58">
        <v>69522</v>
      </c>
      <c r="G87" s="56">
        <v>152.58000000000001</v>
      </c>
      <c r="H87" s="58">
        <f t="shared" si="22"/>
        <v>10607666.760000002</v>
      </c>
      <c r="I87" s="43">
        <f t="shared" si="23"/>
        <v>10395513.424800001</v>
      </c>
      <c r="J87" s="58">
        <v>69704</v>
      </c>
      <c r="K87" s="58">
        <v>152.58000000000001</v>
      </c>
      <c r="L87" s="46">
        <f t="shared" si="24"/>
        <v>10635436.32</v>
      </c>
      <c r="M87" s="46">
        <f t="shared" si="25"/>
        <v>10422727.593599999</v>
      </c>
      <c r="N87" s="55"/>
      <c r="O87" s="55">
        <v>0</v>
      </c>
      <c r="P87" s="55">
        <f t="shared" si="26"/>
        <v>0</v>
      </c>
      <c r="Q87" s="55">
        <f t="shared" si="27"/>
        <v>0</v>
      </c>
      <c r="R87" s="22">
        <v>0</v>
      </c>
      <c r="S87" s="22">
        <v>0</v>
      </c>
      <c r="T87" s="144" t="str">
        <f t="shared" si="11"/>
        <v>0%</v>
      </c>
      <c r="U87" s="134">
        <f t="shared" si="31"/>
        <v>2</v>
      </c>
      <c r="V87" s="22">
        <v>0</v>
      </c>
      <c r="W87" s="22">
        <v>0</v>
      </c>
      <c r="X87" s="133" t="str">
        <f t="shared" si="18"/>
        <v>0</v>
      </c>
      <c r="Y87" s="134">
        <f t="shared" si="28"/>
        <v>2</v>
      </c>
      <c r="Z87" s="22">
        <v>0</v>
      </c>
      <c r="AA87" s="22">
        <v>0</v>
      </c>
      <c r="AB87" s="133" t="str">
        <f t="shared" si="19"/>
        <v>0</v>
      </c>
      <c r="AC87" s="134">
        <f t="shared" si="29"/>
        <v>2</v>
      </c>
      <c r="AD87" s="22">
        <v>0</v>
      </c>
      <c r="AE87" s="22">
        <v>0</v>
      </c>
      <c r="AF87" s="133" t="str">
        <f t="shared" si="20"/>
        <v>0</v>
      </c>
      <c r="AG87" s="134">
        <f t="shared" si="30"/>
        <v>2</v>
      </c>
      <c r="AH87" s="4"/>
      <c r="AI87" s="4"/>
      <c r="AJ87" s="4"/>
      <c r="AK87" s="4"/>
      <c r="AL87" s="4"/>
    </row>
    <row r="88" spans="1:38" s="6" customFormat="1" ht="25.5" x14ac:dyDescent="0.25">
      <c r="A88" s="23"/>
      <c r="B88" s="23">
        <v>260301</v>
      </c>
      <c r="C88" s="24" t="s">
        <v>72</v>
      </c>
      <c r="D88" s="140">
        <f t="shared" si="21"/>
        <v>7</v>
      </c>
      <c r="E88" s="140"/>
      <c r="F88" s="43">
        <v>45413</v>
      </c>
      <c r="G88" s="43">
        <v>133.80000000000001</v>
      </c>
      <c r="H88" s="43">
        <f t="shared" si="22"/>
        <v>6076259.4000000004</v>
      </c>
      <c r="I88" s="43">
        <f t="shared" si="23"/>
        <v>5954734.2120000003</v>
      </c>
      <c r="J88" s="46">
        <v>45300</v>
      </c>
      <c r="K88" s="46">
        <v>133.80000000000001</v>
      </c>
      <c r="L88" s="46">
        <f t="shared" si="24"/>
        <v>6061140.0000000009</v>
      </c>
      <c r="M88" s="46">
        <f t="shared" si="25"/>
        <v>5939917.2000000011</v>
      </c>
      <c r="N88" s="55">
        <v>45147</v>
      </c>
      <c r="O88" s="55">
        <v>133.80000000000001</v>
      </c>
      <c r="P88" s="55">
        <f t="shared" si="26"/>
        <v>6040668.6000000006</v>
      </c>
      <c r="Q88" s="55">
        <f t="shared" si="27"/>
        <v>5919855.2280000001</v>
      </c>
      <c r="R88" s="22">
        <v>5115</v>
      </c>
      <c r="S88" s="22">
        <v>3076</v>
      </c>
      <c r="T88" s="144">
        <f t="shared" si="11"/>
        <v>0.60136852394916906</v>
      </c>
      <c r="U88" s="134">
        <f t="shared" si="31"/>
        <v>1</v>
      </c>
      <c r="V88" s="22">
        <v>27310</v>
      </c>
      <c r="W88" s="22">
        <v>35753</v>
      </c>
      <c r="X88" s="133">
        <f t="shared" si="18"/>
        <v>1.3091541559868181</v>
      </c>
      <c r="Y88" s="134">
        <f t="shared" si="28"/>
        <v>2</v>
      </c>
      <c r="Z88" s="22">
        <v>9171</v>
      </c>
      <c r="AA88" s="22">
        <v>7466</v>
      </c>
      <c r="AB88" s="133">
        <f t="shared" si="19"/>
        <v>0.8140878857267474</v>
      </c>
      <c r="AC88" s="134">
        <f t="shared" si="29"/>
        <v>2</v>
      </c>
      <c r="AD88" s="22">
        <v>3000</v>
      </c>
      <c r="AE88" s="22">
        <v>2593</v>
      </c>
      <c r="AF88" s="133">
        <f t="shared" si="20"/>
        <v>0.86433333333333329</v>
      </c>
      <c r="AG88" s="134">
        <f t="shared" si="30"/>
        <v>2</v>
      </c>
    </row>
    <row r="89" spans="1:38" s="6" customFormat="1" ht="25.5" x14ac:dyDescent="0.25">
      <c r="A89" s="25"/>
      <c r="B89" s="38">
        <v>40201</v>
      </c>
      <c r="C89" s="24" t="s">
        <v>140</v>
      </c>
      <c r="D89" s="140">
        <f t="shared" si="21"/>
        <v>6</v>
      </c>
      <c r="E89" s="140"/>
      <c r="F89" s="43">
        <v>44784</v>
      </c>
      <c r="G89" s="43">
        <v>124.62</v>
      </c>
      <c r="H89" s="43">
        <f t="shared" si="22"/>
        <v>5580982.0800000001</v>
      </c>
      <c r="I89" s="43">
        <f t="shared" si="23"/>
        <v>5469362.4384000003</v>
      </c>
      <c r="J89" s="46">
        <v>44834</v>
      </c>
      <c r="K89" s="46">
        <v>124.62</v>
      </c>
      <c r="L89" s="46">
        <f t="shared" si="24"/>
        <v>5587213.0800000001</v>
      </c>
      <c r="M89" s="46">
        <f t="shared" si="25"/>
        <v>5475468.8184000002</v>
      </c>
      <c r="N89" s="55">
        <v>44753</v>
      </c>
      <c r="O89" s="55">
        <v>124.62</v>
      </c>
      <c r="P89" s="55">
        <f t="shared" si="26"/>
        <v>5577118.8600000003</v>
      </c>
      <c r="Q89" s="55">
        <f t="shared" si="27"/>
        <v>5465576.4828000003</v>
      </c>
      <c r="R89" s="22">
        <v>5123</v>
      </c>
      <c r="S89" s="22">
        <v>2813</v>
      </c>
      <c r="T89" s="144">
        <f t="shared" si="11"/>
        <v>0.54909232871364433</v>
      </c>
      <c r="U89" s="134">
        <f t="shared" si="31"/>
        <v>0</v>
      </c>
      <c r="V89" s="22">
        <v>26758</v>
      </c>
      <c r="W89" s="22">
        <v>21613</v>
      </c>
      <c r="X89" s="133">
        <f t="shared" si="18"/>
        <v>0.80772105538530536</v>
      </c>
      <c r="Y89" s="134">
        <f t="shared" si="28"/>
        <v>2</v>
      </c>
      <c r="Z89" s="22">
        <v>12389</v>
      </c>
      <c r="AA89" s="22">
        <v>14762</v>
      </c>
      <c r="AB89" s="133">
        <f t="shared" si="19"/>
        <v>1.1915408830414076</v>
      </c>
      <c r="AC89" s="134">
        <f t="shared" si="29"/>
        <v>2</v>
      </c>
      <c r="AD89" s="22">
        <v>5138</v>
      </c>
      <c r="AE89" s="22">
        <v>4552</v>
      </c>
      <c r="AF89" s="133">
        <f t="shared" si="20"/>
        <v>0.88594783962631374</v>
      </c>
      <c r="AG89" s="134">
        <f t="shared" si="30"/>
        <v>2</v>
      </c>
    </row>
    <row r="90" spans="1:38" ht="38.25" x14ac:dyDescent="0.25">
      <c r="A90" s="41"/>
      <c r="B90" s="24">
        <v>70301</v>
      </c>
      <c r="C90" s="24" t="s">
        <v>29</v>
      </c>
      <c r="D90" s="140">
        <f t="shared" si="21"/>
        <v>8</v>
      </c>
      <c r="E90" s="140"/>
      <c r="F90" s="43">
        <v>19835</v>
      </c>
      <c r="G90" s="44">
        <v>127.82</v>
      </c>
      <c r="H90" s="43">
        <f t="shared" si="22"/>
        <v>2535309.6999999997</v>
      </c>
      <c r="I90" s="43">
        <f t="shared" si="23"/>
        <v>2484603.5059999996</v>
      </c>
      <c r="J90" s="46">
        <v>19816</v>
      </c>
      <c r="K90" s="46">
        <v>127.82</v>
      </c>
      <c r="L90" s="46">
        <f t="shared" si="24"/>
        <v>2532881.1199999996</v>
      </c>
      <c r="M90" s="46">
        <f t="shared" si="25"/>
        <v>2482223.4975999994</v>
      </c>
      <c r="N90" s="55">
        <v>19772</v>
      </c>
      <c r="O90" s="55">
        <v>127.82</v>
      </c>
      <c r="P90" s="55">
        <f t="shared" si="26"/>
        <v>2527257.04</v>
      </c>
      <c r="Q90" s="55">
        <f t="shared" si="27"/>
        <v>2476711.8991999999</v>
      </c>
      <c r="R90" s="22">
        <v>1733</v>
      </c>
      <c r="S90" s="22">
        <v>1534</v>
      </c>
      <c r="T90" s="144">
        <f t="shared" si="11"/>
        <v>0.88517022504327758</v>
      </c>
      <c r="U90" s="134">
        <f t="shared" si="31"/>
        <v>2</v>
      </c>
      <c r="V90" s="22">
        <v>10271</v>
      </c>
      <c r="W90" s="22">
        <v>10545</v>
      </c>
      <c r="X90" s="133">
        <f t="shared" ref="X90:X121" si="32">IFERROR(W90/V90,"0")</f>
        <v>1.0266770518936812</v>
      </c>
      <c r="Y90" s="134">
        <f t="shared" si="28"/>
        <v>2</v>
      </c>
      <c r="Z90" s="22">
        <v>7364</v>
      </c>
      <c r="AA90" s="22">
        <v>8437</v>
      </c>
      <c r="AB90" s="133">
        <f t="shared" ref="AB90:AB121" si="33">IFERROR(AA90/Z90,"0")</f>
        <v>1.1457088538837588</v>
      </c>
      <c r="AC90" s="134">
        <f t="shared" si="29"/>
        <v>2</v>
      </c>
      <c r="AD90" s="22">
        <v>3335</v>
      </c>
      <c r="AE90" s="22">
        <v>3588</v>
      </c>
      <c r="AF90" s="133">
        <f t="shared" ref="AF90:AF121" si="34">IFERROR(AE90/AD90,"0")</f>
        <v>1.0758620689655172</v>
      </c>
      <c r="AG90" s="134">
        <f t="shared" si="30"/>
        <v>2</v>
      </c>
    </row>
    <row r="91" spans="1:38" s="6" customFormat="1" ht="25.5" x14ac:dyDescent="0.25">
      <c r="A91" s="23"/>
      <c r="B91" s="23">
        <v>540301</v>
      </c>
      <c r="C91" s="24" t="s">
        <v>131</v>
      </c>
      <c r="D91" s="140">
        <f t="shared" ref="D91:D122" si="35">U91+Y91+AC91+AG91</f>
        <v>6</v>
      </c>
      <c r="E91" s="140"/>
      <c r="F91" s="43">
        <v>18284</v>
      </c>
      <c r="G91" s="43">
        <v>145.76</v>
      </c>
      <c r="H91" s="43">
        <f t="shared" ref="H91:H122" si="36">F91*G91</f>
        <v>2665075.84</v>
      </c>
      <c r="I91" s="43">
        <f t="shared" ref="I91:I122" si="37">H91*0.98</f>
        <v>2611774.3232</v>
      </c>
      <c r="J91" s="46">
        <v>18241</v>
      </c>
      <c r="K91" s="46">
        <v>145.76</v>
      </c>
      <c r="L91" s="46">
        <f t="shared" ref="L91:L122" si="38">J91*K91</f>
        <v>2658808.1599999997</v>
      </c>
      <c r="M91" s="46">
        <f t="shared" ref="M91:M122" si="39">L91*0.98</f>
        <v>2605631.9967999998</v>
      </c>
      <c r="N91" s="55">
        <v>18288</v>
      </c>
      <c r="O91" s="55">
        <v>145.76</v>
      </c>
      <c r="P91" s="55">
        <f t="shared" ref="P91:P122" si="40">N91*O91</f>
        <v>2665658.88</v>
      </c>
      <c r="Q91" s="55">
        <f t="shared" ref="Q91:Q122" si="41">P91*0.98</f>
        <v>2612345.7023999998</v>
      </c>
      <c r="R91" s="22">
        <v>2107</v>
      </c>
      <c r="S91" s="22">
        <v>1744</v>
      </c>
      <c r="T91" s="144">
        <f t="shared" ref="T91:T149" si="42">IFERROR(S91/R91,"0%")</f>
        <v>0.82771713336497388</v>
      </c>
      <c r="U91" s="134">
        <f t="shared" si="31"/>
        <v>2</v>
      </c>
      <c r="V91" s="22">
        <v>7406</v>
      </c>
      <c r="W91" s="22">
        <v>6946</v>
      </c>
      <c r="X91" s="133">
        <f t="shared" si="32"/>
        <v>0.93788819875776397</v>
      </c>
      <c r="Y91" s="134">
        <f t="shared" ref="Y91:Y122" si="43">_xlfn.IFS(X91&lt;60%,0,IF((X91&lt;80%)*(X91&gt;60%),1),1,X91&gt;80%,2)</f>
        <v>2</v>
      </c>
      <c r="Z91" s="22">
        <v>11319</v>
      </c>
      <c r="AA91" s="22">
        <v>9088</v>
      </c>
      <c r="AB91" s="133">
        <f t="shared" si="33"/>
        <v>0.80289778248961918</v>
      </c>
      <c r="AC91" s="134">
        <f t="shared" ref="AC91:AC122" si="44">_xlfn.IFS(AB91&lt;60%,0,IF((AB91&lt;80%)*(AB91&gt;60%),1),1,AB91&gt;80%,2)</f>
        <v>2</v>
      </c>
      <c r="AD91" s="22">
        <v>2760</v>
      </c>
      <c r="AE91" s="22">
        <v>1300</v>
      </c>
      <c r="AF91" s="133">
        <f t="shared" si="34"/>
        <v>0.47101449275362317</v>
      </c>
      <c r="AG91" s="134">
        <f t="shared" ref="AG91:AG122" si="45">_xlfn.IFS(AF91&lt;60%,0,IF((AF91&lt;80%)*(AF91&gt;60%),1),1,AF91&gt;80%,2)</f>
        <v>0</v>
      </c>
    </row>
    <row r="92" spans="1:38" s="6" customFormat="1" ht="38.25" x14ac:dyDescent="0.25">
      <c r="A92" s="23"/>
      <c r="B92" s="23">
        <v>530101</v>
      </c>
      <c r="C92" s="24" t="s">
        <v>85</v>
      </c>
      <c r="D92" s="140">
        <f t="shared" si="35"/>
        <v>7</v>
      </c>
      <c r="E92" s="140"/>
      <c r="F92" s="43">
        <v>22206</v>
      </c>
      <c r="G92" s="43">
        <v>125.59</v>
      </c>
      <c r="H92" s="43">
        <f t="shared" si="36"/>
        <v>2788851.54</v>
      </c>
      <c r="I92" s="43">
        <f t="shared" si="37"/>
        <v>2733074.5092000002</v>
      </c>
      <c r="J92" s="46">
        <v>22205</v>
      </c>
      <c r="K92" s="46">
        <v>125.59</v>
      </c>
      <c r="L92" s="46">
        <f t="shared" si="38"/>
        <v>2788725.95</v>
      </c>
      <c r="M92" s="46">
        <f t="shared" si="39"/>
        <v>2732951.4310000003</v>
      </c>
      <c r="N92" s="55">
        <v>22307</v>
      </c>
      <c r="O92" s="55">
        <v>125.59</v>
      </c>
      <c r="P92" s="55">
        <f t="shared" si="40"/>
        <v>2801536.13</v>
      </c>
      <c r="Q92" s="55">
        <f t="shared" si="41"/>
        <v>2745505.4073999999</v>
      </c>
      <c r="R92" s="22">
        <v>2370</v>
      </c>
      <c r="S92" s="22">
        <v>1586</v>
      </c>
      <c r="T92" s="144">
        <f t="shared" si="42"/>
        <v>0.6691983122362869</v>
      </c>
      <c r="U92" s="134">
        <f t="shared" si="31"/>
        <v>1</v>
      </c>
      <c r="V92" s="22">
        <v>21028</v>
      </c>
      <c r="W92" s="22">
        <v>22356</v>
      </c>
      <c r="X92" s="133">
        <f t="shared" si="32"/>
        <v>1.0631538900513602</v>
      </c>
      <c r="Y92" s="134">
        <f t="shared" si="43"/>
        <v>2</v>
      </c>
      <c r="Z92" s="22">
        <v>6012</v>
      </c>
      <c r="AA92" s="22">
        <v>5945</v>
      </c>
      <c r="AB92" s="133">
        <f t="shared" si="33"/>
        <v>0.98885562208915501</v>
      </c>
      <c r="AC92" s="134">
        <f t="shared" si="44"/>
        <v>2</v>
      </c>
      <c r="AD92" s="22">
        <v>2880</v>
      </c>
      <c r="AE92" s="22">
        <v>3179</v>
      </c>
      <c r="AF92" s="133">
        <f t="shared" si="34"/>
        <v>1.1038194444444445</v>
      </c>
      <c r="AG92" s="134">
        <f t="shared" si="45"/>
        <v>2</v>
      </c>
    </row>
    <row r="93" spans="1:38" s="6" customFormat="1" ht="25.5" x14ac:dyDescent="0.25">
      <c r="A93" s="41"/>
      <c r="B93" s="24">
        <v>450201</v>
      </c>
      <c r="C93" s="24" t="s">
        <v>86</v>
      </c>
      <c r="D93" s="140">
        <f t="shared" si="35"/>
        <v>7</v>
      </c>
      <c r="E93" s="140"/>
      <c r="F93" s="43">
        <v>22137</v>
      </c>
      <c r="G93" s="44">
        <v>92.35</v>
      </c>
      <c r="H93" s="43">
        <f t="shared" si="36"/>
        <v>2044351.95</v>
      </c>
      <c r="I93" s="43">
        <f t="shared" si="37"/>
        <v>2003464.9109999998</v>
      </c>
      <c r="J93" s="46">
        <v>21984</v>
      </c>
      <c r="K93" s="46">
        <v>92.49</v>
      </c>
      <c r="L93" s="46">
        <f t="shared" si="38"/>
        <v>2033300.16</v>
      </c>
      <c r="M93" s="46">
        <f t="shared" si="39"/>
        <v>1992634.1568</v>
      </c>
      <c r="N93" s="55">
        <v>21779</v>
      </c>
      <c r="O93" s="55">
        <v>92.49</v>
      </c>
      <c r="P93" s="55">
        <f t="shared" si="40"/>
        <v>2014339.71</v>
      </c>
      <c r="Q93" s="55">
        <f t="shared" si="41"/>
        <v>1974052.9157999998</v>
      </c>
      <c r="R93" s="22">
        <v>2415</v>
      </c>
      <c r="S93" s="22">
        <v>1639</v>
      </c>
      <c r="T93" s="144">
        <f t="shared" si="42"/>
        <v>0.67867494824016561</v>
      </c>
      <c r="U93" s="134">
        <f t="shared" si="31"/>
        <v>1</v>
      </c>
      <c r="V93" s="22">
        <v>13383</v>
      </c>
      <c r="W93" s="22">
        <v>14871</v>
      </c>
      <c r="X93" s="133">
        <f t="shared" si="32"/>
        <v>1.1111858327729209</v>
      </c>
      <c r="Y93" s="134">
        <f t="shared" si="43"/>
        <v>2</v>
      </c>
      <c r="Z93" s="22">
        <v>3690</v>
      </c>
      <c r="AA93" s="22">
        <v>3669</v>
      </c>
      <c r="AB93" s="133">
        <f t="shared" si="33"/>
        <v>0.99430894308943085</v>
      </c>
      <c r="AC93" s="134">
        <f t="shared" si="44"/>
        <v>2</v>
      </c>
      <c r="AD93" s="22">
        <v>2721</v>
      </c>
      <c r="AE93" s="22">
        <v>2935</v>
      </c>
      <c r="AF93" s="133">
        <f t="shared" si="34"/>
        <v>1.0786475560455715</v>
      </c>
      <c r="AG93" s="134">
        <f t="shared" si="45"/>
        <v>2</v>
      </c>
      <c r="AH93" s="4"/>
      <c r="AI93" s="4"/>
      <c r="AJ93" s="4"/>
      <c r="AK93" s="4"/>
      <c r="AL93" s="4"/>
    </row>
    <row r="94" spans="1:38" s="6" customFormat="1" ht="38.25" x14ac:dyDescent="0.25">
      <c r="A94" s="26"/>
      <c r="B94" s="28">
        <v>420101</v>
      </c>
      <c r="C94" s="29" t="s">
        <v>88</v>
      </c>
      <c r="D94" s="140">
        <f t="shared" si="35"/>
        <v>6</v>
      </c>
      <c r="E94" s="140"/>
      <c r="F94" s="43">
        <v>21567</v>
      </c>
      <c r="G94" s="43">
        <v>114.61</v>
      </c>
      <c r="H94" s="43">
        <f t="shared" si="36"/>
        <v>2471793.87</v>
      </c>
      <c r="I94" s="43">
        <f t="shared" si="37"/>
        <v>2422357.9926</v>
      </c>
      <c r="J94" s="46">
        <v>21550</v>
      </c>
      <c r="K94" s="46">
        <v>115.99</v>
      </c>
      <c r="L94" s="46">
        <f t="shared" si="38"/>
        <v>2499584.5</v>
      </c>
      <c r="M94" s="46">
        <f t="shared" si="39"/>
        <v>2449592.81</v>
      </c>
      <c r="N94" s="55">
        <v>21468</v>
      </c>
      <c r="O94" s="55">
        <v>115.99</v>
      </c>
      <c r="P94" s="55">
        <f t="shared" si="40"/>
        <v>2490073.3199999998</v>
      </c>
      <c r="Q94" s="55">
        <f t="shared" si="41"/>
        <v>2440271.8535999996</v>
      </c>
      <c r="R94" s="22">
        <v>2428</v>
      </c>
      <c r="S94" s="22">
        <v>2052</v>
      </c>
      <c r="T94" s="144">
        <f t="shared" si="42"/>
        <v>0.84514003294892914</v>
      </c>
      <c r="U94" s="134">
        <f t="shared" si="31"/>
        <v>2</v>
      </c>
      <c r="V94" s="22">
        <v>12659</v>
      </c>
      <c r="W94" s="22">
        <v>13924</v>
      </c>
      <c r="X94" s="133">
        <f t="shared" si="32"/>
        <v>1.0999289043368354</v>
      </c>
      <c r="Y94" s="134">
        <f t="shared" si="43"/>
        <v>2</v>
      </c>
      <c r="Z94" s="22">
        <v>9579</v>
      </c>
      <c r="AA94" s="22">
        <v>10656</v>
      </c>
      <c r="AB94" s="133">
        <f t="shared" si="33"/>
        <v>1.1124334481678673</v>
      </c>
      <c r="AC94" s="134">
        <f t="shared" si="44"/>
        <v>2</v>
      </c>
      <c r="AD94" s="22">
        <v>2941</v>
      </c>
      <c r="AE94" s="22">
        <v>408</v>
      </c>
      <c r="AF94" s="133">
        <f t="shared" si="34"/>
        <v>0.13872832369942195</v>
      </c>
      <c r="AG94" s="134">
        <f t="shared" si="45"/>
        <v>0</v>
      </c>
    </row>
    <row r="95" spans="1:38" s="6" customFormat="1" ht="25.5" x14ac:dyDescent="0.25">
      <c r="A95" s="23"/>
      <c r="B95" s="23">
        <v>340201</v>
      </c>
      <c r="C95" s="24" t="s">
        <v>89</v>
      </c>
      <c r="D95" s="140">
        <f t="shared" si="35"/>
        <v>6</v>
      </c>
      <c r="E95" s="140"/>
      <c r="F95" s="43">
        <v>21319</v>
      </c>
      <c r="G95" s="43">
        <v>142.41999999999999</v>
      </c>
      <c r="H95" s="43">
        <f t="shared" si="36"/>
        <v>3036251.9799999995</v>
      </c>
      <c r="I95" s="43">
        <f t="shared" si="37"/>
        <v>2975526.9403999993</v>
      </c>
      <c r="J95" s="46">
        <v>21363</v>
      </c>
      <c r="K95" s="46">
        <v>142.41999999999999</v>
      </c>
      <c r="L95" s="46">
        <f t="shared" si="38"/>
        <v>3042518.46</v>
      </c>
      <c r="M95" s="46">
        <f t="shared" si="39"/>
        <v>2981668.0907999999</v>
      </c>
      <c r="N95" s="55">
        <v>21425</v>
      </c>
      <c r="O95" s="55">
        <v>142.41999999999999</v>
      </c>
      <c r="P95" s="55">
        <f t="shared" si="40"/>
        <v>3051348.4999999995</v>
      </c>
      <c r="Q95" s="55">
        <f t="shared" si="41"/>
        <v>2990321.5299999993</v>
      </c>
      <c r="R95" s="22">
        <v>2474</v>
      </c>
      <c r="S95" s="22">
        <v>1260</v>
      </c>
      <c r="T95" s="144">
        <f t="shared" si="42"/>
        <v>0.50929668552950691</v>
      </c>
      <c r="U95" s="134">
        <f t="shared" si="31"/>
        <v>0</v>
      </c>
      <c r="V95" s="22">
        <v>12080</v>
      </c>
      <c r="W95" s="22">
        <v>13748</v>
      </c>
      <c r="X95" s="133">
        <f t="shared" si="32"/>
        <v>1.1380794701986754</v>
      </c>
      <c r="Y95" s="134">
        <f t="shared" si="43"/>
        <v>2</v>
      </c>
      <c r="Z95" s="22">
        <v>5182</v>
      </c>
      <c r="AA95" s="22">
        <v>5410</v>
      </c>
      <c r="AB95" s="133">
        <f t="shared" si="33"/>
        <v>1.0439984561945195</v>
      </c>
      <c r="AC95" s="134">
        <f t="shared" si="44"/>
        <v>2</v>
      </c>
      <c r="AD95" s="22">
        <v>3043</v>
      </c>
      <c r="AE95" s="22">
        <v>3490</v>
      </c>
      <c r="AF95" s="133">
        <f t="shared" si="34"/>
        <v>1.146894511994742</v>
      </c>
      <c r="AG95" s="134">
        <f t="shared" si="45"/>
        <v>2</v>
      </c>
    </row>
    <row r="96" spans="1:38" s="6" customFormat="1" ht="25.5" x14ac:dyDescent="0.25">
      <c r="A96" s="25"/>
      <c r="B96" s="27">
        <v>100301</v>
      </c>
      <c r="C96" s="24" t="s">
        <v>25</v>
      </c>
      <c r="D96" s="140">
        <f t="shared" si="35"/>
        <v>8</v>
      </c>
      <c r="E96" s="140"/>
      <c r="F96" s="43">
        <v>9136</v>
      </c>
      <c r="G96" s="43">
        <v>156.61000000000001</v>
      </c>
      <c r="H96" s="43">
        <f t="shared" si="36"/>
        <v>1430788.9600000002</v>
      </c>
      <c r="I96" s="43">
        <f t="shared" si="37"/>
        <v>1402173.1808000002</v>
      </c>
      <c r="J96" s="46">
        <v>9126</v>
      </c>
      <c r="K96" s="46">
        <v>156.61000000000001</v>
      </c>
      <c r="L96" s="46">
        <f t="shared" si="38"/>
        <v>1429222.86</v>
      </c>
      <c r="M96" s="46">
        <f t="shared" si="39"/>
        <v>1400638.4028</v>
      </c>
      <c r="N96" s="55">
        <v>9109</v>
      </c>
      <c r="O96" s="55">
        <v>156.61000000000001</v>
      </c>
      <c r="P96" s="55">
        <f t="shared" si="40"/>
        <v>1426560.4900000002</v>
      </c>
      <c r="Q96" s="55">
        <f t="shared" si="41"/>
        <v>1398029.2802000002</v>
      </c>
      <c r="R96" s="22">
        <v>799</v>
      </c>
      <c r="S96" s="22">
        <v>723</v>
      </c>
      <c r="T96" s="144">
        <f t="shared" si="42"/>
        <v>0.90488110137672095</v>
      </c>
      <c r="U96" s="134">
        <f t="shared" ref="U96:U127" si="46">_xlfn.IFS(T96&lt;60%,0,IF((T96&lt;80%)*(T96&gt;60%),1),1,T96&gt;80%,2)</f>
        <v>2</v>
      </c>
      <c r="V96" s="22">
        <v>5224</v>
      </c>
      <c r="W96" s="22">
        <v>6066</v>
      </c>
      <c r="X96" s="133">
        <f t="shared" si="32"/>
        <v>1.1611791730474732</v>
      </c>
      <c r="Y96" s="134">
        <f t="shared" si="43"/>
        <v>2</v>
      </c>
      <c r="Z96" s="22">
        <v>3288</v>
      </c>
      <c r="AA96" s="22">
        <v>3339</v>
      </c>
      <c r="AB96" s="133">
        <f t="shared" si="33"/>
        <v>1.0155109489051095</v>
      </c>
      <c r="AC96" s="134">
        <f t="shared" si="44"/>
        <v>2</v>
      </c>
      <c r="AD96" s="22">
        <v>0</v>
      </c>
      <c r="AE96" s="22">
        <v>0</v>
      </c>
      <c r="AF96" s="133" t="str">
        <f t="shared" si="34"/>
        <v>0</v>
      </c>
      <c r="AG96" s="134">
        <f t="shared" si="45"/>
        <v>2</v>
      </c>
    </row>
    <row r="97" spans="1:38" s="6" customFormat="1" ht="25.5" x14ac:dyDescent="0.25">
      <c r="A97" s="25"/>
      <c r="B97" s="27">
        <v>330201</v>
      </c>
      <c r="C97" s="24" t="s">
        <v>93</v>
      </c>
      <c r="D97" s="140">
        <f t="shared" si="35"/>
        <v>8</v>
      </c>
      <c r="E97" s="140"/>
      <c r="F97" s="43">
        <v>20145</v>
      </c>
      <c r="G97" s="43">
        <v>158</v>
      </c>
      <c r="H97" s="43">
        <f t="shared" si="36"/>
        <v>3182910</v>
      </c>
      <c r="I97" s="43">
        <f t="shared" si="37"/>
        <v>3119251.8</v>
      </c>
      <c r="J97" s="46">
        <v>20274</v>
      </c>
      <c r="K97" s="46">
        <v>158</v>
      </c>
      <c r="L97" s="46">
        <f t="shared" si="38"/>
        <v>3203292</v>
      </c>
      <c r="M97" s="46">
        <f t="shared" si="39"/>
        <v>3139226.16</v>
      </c>
      <c r="N97" s="55">
        <v>20224</v>
      </c>
      <c r="O97" s="55">
        <v>158</v>
      </c>
      <c r="P97" s="55">
        <f t="shared" si="40"/>
        <v>3195392</v>
      </c>
      <c r="Q97" s="55">
        <f t="shared" si="41"/>
        <v>3131484.1600000001</v>
      </c>
      <c r="R97" s="22">
        <v>2216</v>
      </c>
      <c r="S97" s="22">
        <v>2098</v>
      </c>
      <c r="T97" s="144">
        <f t="shared" si="42"/>
        <v>0.94675090252707583</v>
      </c>
      <c r="U97" s="134">
        <f t="shared" si="46"/>
        <v>2</v>
      </c>
      <c r="V97" s="22">
        <v>9787</v>
      </c>
      <c r="W97" s="22">
        <v>7930</v>
      </c>
      <c r="X97" s="133">
        <f t="shared" si="32"/>
        <v>0.81025850618166961</v>
      </c>
      <c r="Y97" s="134">
        <f t="shared" si="43"/>
        <v>2</v>
      </c>
      <c r="Z97" s="22">
        <v>5429</v>
      </c>
      <c r="AA97" s="22">
        <v>6674</v>
      </c>
      <c r="AB97" s="133">
        <f t="shared" si="33"/>
        <v>1.2293240007367838</v>
      </c>
      <c r="AC97" s="134">
        <f t="shared" si="44"/>
        <v>2</v>
      </c>
      <c r="AD97" s="22">
        <v>2880</v>
      </c>
      <c r="AE97" s="22">
        <v>2907</v>
      </c>
      <c r="AF97" s="133">
        <f t="shared" si="34"/>
        <v>1.0093749999999999</v>
      </c>
      <c r="AG97" s="134">
        <f t="shared" si="45"/>
        <v>2</v>
      </c>
    </row>
    <row r="98" spans="1:38" s="6" customFormat="1" ht="38.25" x14ac:dyDescent="0.25">
      <c r="A98" s="25"/>
      <c r="B98" s="27">
        <v>460101</v>
      </c>
      <c r="C98" s="24" t="s">
        <v>138</v>
      </c>
      <c r="D98" s="140">
        <f t="shared" si="35"/>
        <v>8</v>
      </c>
      <c r="E98" s="140"/>
      <c r="F98" s="43">
        <v>78379</v>
      </c>
      <c r="G98" s="43">
        <v>138.11000000000001</v>
      </c>
      <c r="H98" s="43">
        <f t="shared" si="36"/>
        <v>10824923.690000001</v>
      </c>
      <c r="I98" s="43">
        <f t="shared" si="37"/>
        <v>10608425.216200002</v>
      </c>
      <c r="J98" s="46">
        <v>78832</v>
      </c>
      <c r="K98" s="46">
        <v>138.11000000000001</v>
      </c>
      <c r="L98" s="46">
        <f t="shared" si="38"/>
        <v>10887487.520000001</v>
      </c>
      <c r="M98" s="46">
        <f t="shared" si="39"/>
        <v>10669737.769600002</v>
      </c>
      <c r="N98" s="55">
        <v>78902</v>
      </c>
      <c r="O98" s="55">
        <v>138.11000000000001</v>
      </c>
      <c r="P98" s="55">
        <f t="shared" si="40"/>
        <v>10897155.220000001</v>
      </c>
      <c r="Q98" s="55">
        <f t="shared" si="41"/>
        <v>10679212.115600001</v>
      </c>
      <c r="R98" s="22">
        <v>8829</v>
      </c>
      <c r="S98" s="22">
        <v>9542</v>
      </c>
      <c r="T98" s="144">
        <f t="shared" si="42"/>
        <v>1.0807565975761695</v>
      </c>
      <c r="U98" s="134">
        <f t="shared" si="46"/>
        <v>2</v>
      </c>
      <c r="V98" s="22">
        <v>35120</v>
      </c>
      <c r="W98" s="22">
        <v>29679</v>
      </c>
      <c r="X98" s="133">
        <f t="shared" si="32"/>
        <v>0.84507403189066055</v>
      </c>
      <c r="Y98" s="134">
        <f t="shared" si="43"/>
        <v>2</v>
      </c>
      <c r="Z98" s="22">
        <v>17343</v>
      </c>
      <c r="AA98" s="22">
        <v>18813</v>
      </c>
      <c r="AB98" s="133">
        <f t="shared" si="33"/>
        <v>1.0847604220723057</v>
      </c>
      <c r="AC98" s="134">
        <f t="shared" si="44"/>
        <v>2</v>
      </c>
      <c r="AD98" s="22">
        <v>10102</v>
      </c>
      <c r="AE98" s="22">
        <v>10866</v>
      </c>
      <c r="AF98" s="133">
        <f t="shared" si="34"/>
        <v>1.075628588398337</v>
      </c>
      <c r="AG98" s="134">
        <f t="shared" si="45"/>
        <v>2</v>
      </c>
    </row>
    <row r="99" spans="1:38" s="6" customFormat="1" ht="25.5" x14ac:dyDescent="0.25">
      <c r="A99" s="23"/>
      <c r="B99" s="23">
        <v>331201</v>
      </c>
      <c r="C99" s="24" t="s">
        <v>97</v>
      </c>
      <c r="D99" s="140">
        <f t="shared" si="35"/>
        <v>8</v>
      </c>
      <c r="E99" s="140"/>
      <c r="F99" s="43">
        <v>12304</v>
      </c>
      <c r="G99" s="43">
        <v>187.07</v>
      </c>
      <c r="H99" s="43">
        <f t="shared" si="36"/>
        <v>2301709.2799999998</v>
      </c>
      <c r="I99" s="43">
        <f t="shared" si="37"/>
        <v>2255675.0943999998</v>
      </c>
      <c r="J99" s="46">
        <v>12192</v>
      </c>
      <c r="K99" s="46">
        <v>187.07</v>
      </c>
      <c r="L99" s="46">
        <f t="shared" si="38"/>
        <v>2280757.44</v>
      </c>
      <c r="M99" s="46">
        <f t="shared" si="39"/>
        <v>2235142.2911999999</v>
      </c>
      <c r="N99" s="55">
        <v>12249</v>
      </c>
      <c r="O99" s="55">
        <v>187.07</v>
      </c>
      <c r="P99" s="55">
        <f t="shared" si="40"/>
        <v>2291420.4299999997</v>
      </c>
      <c r="Q99" s="55">
        <f t="shared" si="41"/>
        <v>2245592.0213999995</v>
      </c>
      <c r="R99" s="22">
        <v>1395</v>
      </c>
      <c r="S99" s="22">
        <v>1265</v>
      </c>
      <c r="T99" s="144">
        <f t="shared" si="42"/>
        <v>0.90681003584229392</v>
      </c>
      <c r="U99" s="134">
        <f t="shared" si="46"/>
        <v>2</v>
      </c>
      <c r="V99" s="22">
        <v>6409</v>
      </c>
      <c r="W99" s="22">
        <v>7025</v>
      </c>
      <c r="X99" s="133">
        <f t="shared" si="32"/>
        <v>1.0961148385083477</v>
      </c>
      <c r="Y99" s="134">
        <f t="shared" si="43"/>
        <v>2</v>
      </c>
      <c r="Z99" s="22">
        <v>7128</v>
      </c>
      <c r="AA99" s="22">
        <v>6883</v>
      </c>
      <c r="AB99" s="133">
        <f t="shared" si="33"/>
        <v>0.96562850729517391</v>
      </c>
      <c r="AC99" s="134">
        <f t="shared" si="44"/>
        <v>2</v>
      </c>
      <c r="AD99" s="22">
        <v>2058</v>
      </c>
      <c r="AE99" s="22">
        <v>1881</v>
      </c>
      <c r="AF99" s="133">
        <f t="shared" si="34"/>
        <v>0.9139941690962099</v>
      </c>
      <c r="AG99" s="134">
        <f t="shared" si="45"/>
        <v>2</v>
      </c>
    </row>
    <row r="100" spans="1:38" s="6" customFormat="1" ht="38.25" x14ac:dyDescent="0.25">
      <c r="A100" s="25"/>
      <c r="B100" s="23">
        <v>520101</v>
      </c>
      <c r="C100" s="24" t="s">
        <v>40</v>
      </c>
      <c r="D100" s="140">
        <f t="shared" si="35"/>
        <v>7</v>
      </c>
      <c r="E100" s="140"/>
      <c r="F100" s="43">
        <v>59847</v>
      </c>
      <c r="G100" s="43">
        <v>156.61000000000001</v>
      </c>
      <c r="H100" s="43">
        <f t="shared" si="36"/>
        <v>9372638.6699999999</v>
      </c>
      <c r="I100" s="43">
        <f t="shared" si="37"/>
        <v>9185185.8966000006</v>
      </c>
      <c r="J100" s="46">
        <v>59860</v>
      </c>
      <c r="K100" s="46">
        <v>156.61000000000001</v>
      </c>
      <c r="L100" s="46">
        <f t="shared" si="38"/>
        <v>9374674.6000000015</v>
      </c>
      <c r="M100" s="46">
        <f t="shared" si="39"/>
        <v>9187181.1080000009</v>
      </c>
      <c r="N100" s="55">
        <v>59824</v>
      </c>
      <c r="O100" s="55">
        <v>150.47999999999999</v>
      </c>
      <c r="P100" s="55">
        <f t="shared" si="40"/>
        <v>9002315.5199999996</v>
      </c>
      <c r="Q100" s="55">
        <f t="shared" si="41"/>
        <v>8822269.2095999997</v>
      </c>
      <c r="R100" s="22">
        <v>6750</v>
      </c>
      <c r="S100" s="22">
        <v>5956</v>
      </c>
      <c r="T100" s="144">
        <f t="shared" si="42"/>
        <v>0.88237037037037036</v>
      </c>
      <c r="U100" s="134">
        <f t="shared" si="46"/>
        <v>2</v>
      </c>
      <c r="V100" s="22">
        <v>36095</v>
      </c>
      <c r="W100" s="22">
        <v>47592</v>
      </c>
      <c r="X100" s="133">
        <f t="shared" si="32"/>
        <v>1.3185205707161656</v>
      </c>
      <c r="Y100" s="134">
        <f t="shared" si="43"/>
        <v>2</v>
      </c>
      <c r="Z100" s="22">
        <v>21788</v>
      </c>
      <c r="AA100" s="22">
        <v>14783</v>
      </c>
      <c r="AB100" s="133">
        <f t="shared" si="33"/>
        <v>0.67849274830181749</v>
      </c>
      <c r="AC100" s="134">
        <f t="shared" si="44"/>
        <v>1</v>
      </c>
      <c r="AD100" s="22">
        <v>10689</v>
      </c>
      <c r="AE100" s="22">
        <v>11035</v>
      </c>
      <c r="AF100" s="133">
        <f t="shared" si="34"/>
        <v>1.0323697258864253</v>
      </c>
      <c r="AG100" s="134">
        <f t="shared" si="45"/>
        <v>2</v>
      </c>
    </row>
    <row r="101" spans="1:38" s="6" customFormat="1" ht="25.5" x14ac:dyDescent="0.25">
      <c r="A101" s="52"/>
      <c r="B101" s="53">
        <v>500101</v>
      </c>
      <c r="C101" s="50" t="s">
        <v>45</v>
      </c>
      <c r="D101" s="140">
        <f t="shared" si="35"/>
        <v>7</v>
      </c>
      <c r="E101" s="140"/>
      <c r="F101" s="51">
        <v>166996</v>
      </c>
      <c r="G101" s="51">
        <v>139.78</v>
      </c>
      <c r="H101" s="51">
        <f t="shared" si="36"/>
        <v>23342700.879999999</v>
      </c>
      <c r="I101" s="43">
        <f t="shared" si="37"/>
        <v>22875846.862399999</v>
      </c>
      <c r="J101" s="51">
        <v>242904</v>
      </c>
      <c r="K101" s="51">
        <v>134.35</v>
      </c>
      <c r="L101" s="46">
        <f t="shared" si="38"/>
        <v>32634152.399999999</v>
      </c>
      <c r="M101" s="46">
        <f t="shared" si="39"/>
        <v>31981469.351999998</v>
      </c>
      <c r="N101" s="55">
        <v>243209</v>
      </c>
      <c r="O101" s="55">
        <v>134.35</v>
      </c>
      <c r="P101" s="55">
        <f t="shared" si="40"/>
        <v>32675129.149999999</v>
      </c>
      <c r="Q101" s="55">
        <f t="shared" si="41"/>
        <v>32021626.566999998</v>
      </c>
      <c r="R101" s="22">
        <v>30026</v>
      </c>
      <c r="S101" s="22">
        <v>20903</v>
      </c>
      <c r="T101" s="144">
        <f t="shared" si="42"/>
        <v>0.69616332511823087</v>
      </c>
      <c r="U101" s="134">
        <f t="shared" si="46"/>
        <v>1</v>
      </c>
      <c r="V101" s="22">
        <v>111239</v>
      </c>
      <c r="W101" s="22">
        <v>145384</v>
      </c>
      <c r="X101" s="133">
        <f t="shared" si="32"/>
        <v>1.3069516985949172</v>
      </c>
      <c r="Y101" s="134">
        <f t="shared" si="43"/>
        <v>2</v>
      </c>
      <c r="Z101" s="22">
        <v>60576</v>
      </c>
      <c r="AA101" s="22">
        <v>49537</v>
      </c>
      <c r="AB101" s="133">
        <f t="shared" si="33"/>
        <v>0.81776611199154781</v>
      </c>
      <c r="AC101" s="134">
        <f t="shared" si="44"/>
        <v>2</v>
      </c>
      <c r="AD101" s="22">
        <v>34359</v>
      </c>
      <c r="AE101" s="22">
        <v>42418</v>
      </c>
      <c r="AF101" s="133">
        <f t="shared" si="34"/>
        <v>1.2345528100352163</v>
      </c>
      <c r="AG101" s="134">
        <f t="shared" si="45"/>
        <v>2</v>
      </c>
    </row>
    <row r="102" spans="1:38" s="6" customFormat="1" ht="38.25" x14ac:dyDescent="0.25">
      <c r="A102" s="25"/>
      <c r="B102" s="27">
        <v>610101</v>
      </c>
      <c r="C102" s="24" t="s">
        <v>32</v>
      </c>
      <c r="D102" s="140">
        <f t="shared" si="35"/>
        <v>3</v>
      </c>
      <c r="E102" s="140"/>
      <c r="F102" s="43">
        <v>22916</v>
      </c>
      <c r="G102" s="43">
        <v>133.94</v>
      </c>
      <c r="H102" s="43">
        <f t="shared" si="36"/>
        <v>3069369.04</v>
      </c>
      <c r="I102" s="43">
        <f t="shared" si="37"/>
        <v>3007981.6592000001</v>
      </c>
      <c r="J102" s="46">
        <v>22850</v>
      </c>
      <c r="K102" s="46">
        <v>139.22</v>
      </c>
      <c r="L102" s="46">
        <f t="shared" si="38"/>
        <v>3181177</v>
      </c>
      <c r="M102" s="46">
        <f t="shared" si="39"/>
        <v>3117553.46</v>
      </c>
      <c r="N102" s="55">
        <v>22948</v>
      </c>
      <c r="O102" s="55">
        <v>139.22</v>
      </c>
      <c r="P102" s="55">
        <f t="shared" si="40"/>
        <v>3194820.56</v>
      </c>
      <c r="Q102" s="55">
        <f t="shared" si="41"/>
        <v>3130924.1488000001</v>
      </c>
      <c r="R102" s="22">
        <v>2550</v>
      </c>
      <c r="S102" s="22">
        <v>926</v>
      </c>
      <c r="T102" s="144">
        <f t="shared" si="42"/>
        <v>0.3631372549019608</v>
      </c>
      <c r="U102" s="134">
        <f t="shared" si="46"/>
        <v>0</v>
      </c>
      <c r="V102" s="22">
        <v>13793</v>
      </c>
      <c r="W102" s="22">
        <v>9066</v>
      </c>
      <c r="X102" s="133">
        <f t="shared" si="32"/>
        <v>0.65728992967447253</v>
      </c>
      <c r="Y102" s="134">
        <f t="shared" si="43"/>
        <v>1</v>
      </c>
      <c r="Z102" s="22">
        <v>8262</v>
      </c>
      <c r="AA102" s="22">
        <v>8499</v>
      </c>
      <c r="AB102" s="133">
        <f t="shared" si="33"/>
        <v>1.0286855482933914</v>
      </c>
      <c r="AC102" s="134">
        <f t="shared" si="44"/>
        <v>2</v>
      </c>
      <c r="AD102" s="22">
        <v>3545</v>
      </c>
      <c r="AE102" s="22">
        <v>2069</v>
      </c>
      <c r="AF102" s="133">
        <f t="shared" si="34"/>
        <v>0.58363892806770101</v>
      </c>
      <c r="AG102" s="134">
        <f t="shared" si="45"/>
        <v>0</v>
      </c>
    </row>
    <row r="103" spans="1:38" s="6" customFormat="1" ht="25.5" x14ac:dyDescent="0.25">
      <c r="A103" s="25"/>
      <c r="B103" s="27">
        <v>160201</v>
      </c>
      <c r="C103" s="24" t="s">
        <v>27</v>
      </c>
      <c r="D103" s="140">
        <f t="shared" si="35"/>
        <v>7</v>
      </c>
      <c r="E103" s="140"/>
      <c r="F103" s="43">
        <v>11175</v>
      </c>
      <c r="G103" s="43">
        <v>155.22</v>
      </c>
      <c r="H103" s="43">
        <f t="shared" si="36"/>
        <v>1734583.5</v>
      </c>
      <c r="I103" s="43">
        <f t="shared" si="37"/>
        <v>1699891.83</v>
      </c>
      <c r="J103" s="46">
        <v>11174</v>
      </c>
      <c r="K103" s="46">
        <v>159.94</v>
      </c>
      <c r="L103" s="46">
        <f t="shared" si="38"/>
        <v>1787169.56</v>
      </c>
      <c r="M103" s="46">
        <f t="shared" si="39"/>
        <v>1751426.1688000001</v>
      </c>
      <c r="N103" s="55">
        <v>11178</v>
      </c>
      <c r="O103" s="55">
        <v>159.94</v>
      </c>
      <c r="P103" s="55">
        <f t="shared" si="40"/>
        <v>1787809.32</v>
      </c>
      <c r="Q103" s="55">
        <f t="shared" si="41"/>
        <v>1752053.1336000001</v>
      </c>
      <c r="R103" s="22">
        <v>793</v>
      </c>
      <c r="S103" s="22">
        <v>691</v>
      </c>
      <c r="T103" s="144">
        <f t="shared" si="42"/>
        <v>0.87137452711223207</v>
      </c>
      <c r="U103" s="134">
        <f t="shared" si="46"/>
        <v>2</v>
      </c>
      <c r="V103" s="22">
        <v>6717</v>
      </c>
      <c r="W103" s="22">
        <v>6551</v>
      </c>
      <c r="X103" s="133">
        <f t="shared" si="32"/>
        <v>0.97528658627363407</v>
      </c>
      <c r="Y103" s="134">
        <f t="shared" si="43"/>
        <v>2</v>
      </c>
      <c r="Z103" s="22">
        <v>2287</v>
      </c>
      <c r="AA103" s="22">
        <v>3123</v>
      </c>
      <c r="AB103" s="133">
        <f t="shared" si="33"/>
        <v>1.3655443812855268</v>
      </c>
      <c r="AC103" s="134">
        <f t="shared" si="44"/>
        <v>2</v>
      </c>
      <c r="AD103" s="22">
        <v>960</v>
      </c>
      <c r="AE103" s="22">
        <v>715</v>
      </c>
      <c r="AF103" s="133">
        <f t="shared" si="34"/>
        <v>0.74479166666666663</v>
      </c>
      <c r="AG103" s="134">
        <f t="shared" si="45"/>
        <v>1</v>
      </c>
    </row>
    <row r="104" spans="1:38" s="6" customFormat="1" ht="25.5" x14ac:dyDescent="0.25">
      <c r="A104" s="25"/>
      <c r="B104" s="27">
        <v>541401</v>
      </c>
      <c r="C104" s="24" t="s">
        <v>137</v>
      </c>
      <c r="D104" s="140">
        <f t="shared" si="35"/>
        <v>8</v>
      </c>
      <c r="E104" s="140"/>
      <c r="F104" s="43">
        <v>9128</v>
      </c>
      <c r="G104" s="43">
        <v>155.08000000000001</v>
      </c>
      <c r="H104" s="43">
        <f t="shared" si="36"/>
        <v>1415570.2400000002</v>
      </c>
      <c r="I104" s="43">
        <f t="shared" si="37"/>
        <v>1387258.8352000001</v>
      </c>
      <c r="J104" s="46">
        <v>9108</v>
      </c>
      <c r="K104" s="46">
        <v>155.08000000000001</v>
      </c>
      <c r="L104" s="46">
        <f t="shared" si="38"/>
        <v>1412468.6400000001</v>
      </c>
      <c r="M104" s="46">
        <f t="shared" si="39"/>
        <v>1384219.2672000001</v>
      </c>
      <c r="N104" s="55">
        <v>9134</v>
      </c>
      <c r="O104" s="55">
        <v>155.08000000000001</v>
      </c>
      <c r="P104" s="55">
        <f t="shared" si="40"/>
        <v>1416500.7200000002</v>
      </c>
      <c r="Q104" s="55">
        <f t="shared" si="41"/>
        <v>1388170.7056000002</v>
      </c>
      <c r="R104" s="22">
        <v>1030</v>
      </c>
      <c r="S104" s="22">
        <v>1230</v>
      </c>
      <c r="T104" s="144">
        <f t="shared" si="42"/>
        <v>1.1941747572815533</v>
      </c>
      <c r="U104" s="134">
        <f t="shared" si="46"/>
        <v>2</v>
      </c>
      <c r="V104" s="22">
        <v>3569</v>
      </c>
      <c r="W104" s="22">
        <v>3252</v>
      </c>
      <c r="X104" s="133">
        <f t="shared" si="32"/>
        <v>0.91117960212944804</v>
      </c>
      <c r="Y104" s="134">
        <f t="shared" si="43"/>
        <v>2</v>
      </c>
      <c r="Z104" s="22">
        <v>3658</v>
      </c>
      <c r="AA104" s="22">
        <v>3925</v>
      </c>
      <c r="AB104" s="133">
        <f t="shared" si="33"/>
        <v>1.0729907053034444</v>
      </c>
      <c r="AC104" s="134">
        <f t="shared" si="44"/>
        <v>2</v>
      </c>
      <c r="AD104" s="22">
        <v>1246</v>
      </c>
      <c r="AE104" s="22">
        <v>1358</v>
      </c>
      <c r="AF104" s="133">
        <f t="shared" si="34"/>
        <v>1.0898876404494382</v>
      </c>
      <c r="AG104" s="134">
        <f t="shared" si="45"/>
        <v>2</v>
      </c>
    </row>
    <row r="105" spans="1:38" s="6" customFormat="1" ht="25.5" x14ac:dyDescent="0.25">
      <c r="A105" s="25"/>
      <c r="B105" s="27">
        <v>330301</v>
      </c>
      <c r="C105" s="24" t="s">
        <v>80</v>
      </c>
      <c r="D105" s="140">
        <f t="shared" si="35"/>
        <v>8</v>
      </c>
      <c r="E105" s="140"/>
      <c r="F105" s="43">
        <v>29973</v>
      </c>
      <c r="G105" s="43">
        <v>178.17</v>
      </c>
      <c r="H105" s="43">
        <f t="shared" si="36"/>
        <v>5340289.4099999992</v>
      </c>
      <c r="I105" s="43">
        <f t="shared" si="37"/>
        <v>5233483.6217999989</v>
      </c>
      <c r="J105" s="46">
        <v>29849</v>
      </c>
      <c r="K105" s="46">
        <v>178.17</v>
      </c>
      <c r="L105" s="46">
        <f t="shared" si="38"/>
        <v>5318196.33</v>
      </c>
      <c r="M105" s="46">
        <f t="shared" si="39"/>
        <v>5211832.4034000002</v>
      </c>
      <c r="N105" s="55">
        <v>29833</v>
      </c>
      <c r="O105" s="55">
        <v>178.17</v>
      </c>
      <c r="P105" s="55">
        <f t="shared" si="40"/>
        <v>5315345.6099999994</v>
      </c>
      <c r="Q105" s="55">
        <f t="shared" si="41"/>
        <v>5209038.6977999993</v>
      </c>
      <c r="R105" s="22">
        <v>3341</v>
      </c>
      <c r="S105" s="22">
        <v>4624</v>
      </c>
      <c r="T105" s="144">
        <f t="shared" si="42"/>
        <v>1.384016761448668</v>
      </c>
      <c r="U105" s="134">
        <f t="shared" si="46"/>
        <v>2</v>
      </c>
      <c r="V105" s="22">
        <v>19694</v>
      </c>
      <c r="W105" s="22">
        <v>17993</v>
      </c>
      <c r="X105" s="133">
        <f t="shared" si="32"/>
        <v>0.91362851629938047</v>
      </c>
      <c r="Y105" s="134">
        <f t="shared" si="43"/>
        <v>2</v>
      </c>
      <c r="Z105" s="22">
        <v>6049</v>
      </c>
      <c r="AA105" s="22">
        <v>6072</v>
      </c>
      <c r="AB105" s="133">
        <f t="shared" si="33"/>
        <v>1.0038022813688212</v>
      </c>
      <c r="AC105" s="134">
        <f t="shared" si="44"/>
        <v>2</v>
      </c>
      <c r="AD105" s="22">
        <v>8234</v>
      </c>
      <c r="AE105" s="22">
        <v>8560</v>
      </c>
      <c r="AF105" s="133">
        <f t="shared" si="34"/>
        <v>1.0395919358756376</v>
      </c>
      <c r="AG105" s="134">
        <f t="shared" si="45"/>
        <v>2</v>
      </c>
    </row>
    <row r="106" spans="1:38" s="6" customFormat="1" ht="25.5" x14ac:dyDescent="0.25">
      <c r="A106" s="23"/>
      <c r="B106" s="23">
        <v>170201</v>
      </c>
      <c r="C106" s="24" t="s">
        <v>84</v>
      </c>
      <c r="D106" s="140">
        <f t="shared" si="35"/>
        <v>6</v>
      </c>
      <c r="E106" s="140"/>
      <c r="F106" s="43">
        <v>24643</v>
      </c>
      <c r="G106" s="43">
        <v>262.45</v>
      </c>
      <c r="H106" s="43">
        <f t="shared" si="36"/>
        <v>6467555.3499999996</v>
      </c>
      <c r="I106" s="43">
        <f t="shared" si="37"/>
        <v>6338204.2429999998</v>
      </c>
      <c r="J106" s="46">
        <v>24719</v>
      </c>
      <c r="K106" s="46">
        <v>262.45</v>
      </c>
      <c r="L106" s="46">
        <f t="shared" si="38"/>
        <v>6487501.5499999998</v>
      </c>
      <c r="M106" s="46">
        <f t="shared" si="39"/>
        <v>6357751.5189999994</v>
      </c>
      <c r="N106" s="55">
        <v>25118</v>
      </c>
      <c r="O106" s="55">
        <v>262.45</v>
      </c>
      <c r="P106" s="55">
        <f t="shared" si="40"/>
        <v>6592219.0999999996</v>
      </c>
      <c r="Q106" s="55">
        <f t="shared" si="41"/>
        <v>6460374.7179999994</v>
      </c>
      <c r="R106" s="22">
        <v>5237</v>
      </c>
      <c r="S106" s="22">
        <v>4288</v>
      </c>
      <c r="T106" s="144">
        <f t="shared" si="42"/>
        <v>0.81878938323467632</v>
      </c>
      <c r="U106" s="134">
        <f t="shared" si="46"/>
        <v>2</v>
      </c>
      <c r="V106" s="22">
        <v>11088</v>
      </c>
      <c r="W106" s="22">
        <v>5918</v>
      </c>
      <c r="X106" s="133">
        <f t="shared" si="32"/>
        <v>0.53373015873015872</v>
      </c>
      <c r="Y106" s="134">
        <f t="shared" si="43"/>
        <v>0</v>
      </c>
      <c r="Z106" s="22">
        <v>15091</v>
      </c>
      <c r="AA106" s="22">
        <v>13782</v>
      </c>
      <c r="AB106" s="133">
        <f t="shared" si="33"/>
        <v>0.91325955867735742</v>
      </c>
      <c r="AC106" s="134">
        <f t="shared" si="44"/>
        <v>2</v>
      </c>
      <c r="AD106" s="22">
        <v>3734</v>
      </c>
      <c r="AE106" s="22">
        <v>3706</v>
      </c>
      <c r="AF106" s="133">
        <f t="shared" si="34"/>
        <v>0.99250133904659887</v>
      </c>
      <c r="AG106" s="134">
        <f t="shared" si="45"/>
        <v>2</v>
      </c>
    </row>
    <row r="107" spans="1:38" s="6" customFormat="1" ht="38.25" x14ac:dyDescent="0.25">
      <c r="A107" s="26"/>
      <c r="B107" s="28">
        <v>390101</v>
      </c>
      <c r="C107" s="29" t="s">
        <v>16</v>
      </c>
      <c r="D107" s="140">
        <f t="shared" si="35"/>
        <v>5</v>
      </c>
      <c r="E107" s="140"/>
      <c r="F107" s="43">
        <v>64832</v>
      </c>
      <c r="G107" s="43">
        <v>174.41</v>
      </c>
      <c r="H107" s="43">
        <f t="shared" si="36"/>
        <v>11307349.119999999</v>
      </c>
      <c r="I107" s="43">
        <f t="shared" si="37"/>
        <v>11081202.137599999</v>
      </c>
      <c r="J107" s="46">
        <v>64642</v>
      </c>
      <c r="K107" s="46">
        <v>174.41</v>
      </c>
      <c r="L107" s="46">
        <f t="shared" si="38"/>
        <v>11274211.220000001</v>
      </c>
      <c r="M107" s="46">
        <f t="shared" si="39"/>
        <v>11048726.9956</v>
      </c>
      <c r="N107" s="55">
        <v>64413</v>
      </c>
      <c r="O107" s="55">
        <v>174.41</v>
      </c>
      <c r="P107" s="55">
        <f t="shared" si="40"/>
        <v>11234271.33</v>
      </c>
      <c r="Q107" s="55">
        <f t="shared" si="41"/>
        <v>11009585.9034</v>
      </c>
      <c r="R107" s="22">
        <v>6772</v>
      </c>
      <c r="S107" s="22">
        <v>3088</v>
      </c>
      <c r="T107" s="144">
        <f t="shared" si="42"/>
        <v>0.45599527466036621</v>
      </c>
      <c r="U107" s="134">
        <f t="shared" si="46"/>
        <v>0</v>
      </c>
      <c r="V107" s="22">
        <v>39197</v>
      </c>
      <c r="W107" s="22">
        <v>68126</v>
      </c>
      <c r="X107" s="133">
        <f t="shared" si="32"/>
        <v>1.7380411766206598</v>
      </c>
      <c r="Y107" s="134">
        <f t="shared" si="43"/>
        <v>2</v>
      </c>
      <c r="Z107" s="22">
        <v>26839</v>
      </c>
      <c r="AA107" s="22">
        <v>18621</v>
      </c>
      <c r="AB107" s="133">
        <f t="shared" si="33"/>
        <v>0.69380379298781625</v>
      </c>
      <c r="AC107" s="134">
        <f t="shared" si="44"/>
        <v>1</v>
      </c>
      <c r="AD107" s="22">
        <v>6076</v>
      </c>
      <c r="AE107" s="22">
        <v>6721</v>
      </c>
      <c r="AF107" s="133">
        <f t="shared" si="34"/>
        <v>1.1061553653719551</v>
      </c>
      <c r="AG107" s="134">
        <f t="shared" si="45"/>
        <v>2</v>
      </c>
    </row>
    <row r="108" spans="1:38" s="6" customFormat="1" ht="38.25" x14ac:dyDescent="0.25">
      <c r="A108" s="41"/>
      <c r="B108" s="24">
        <v>270101</v>
      </c>
      <c r="C108" s="24" t="s">
        <v>112</v>
      </c>
      <c r="D108" s="140">
        <f t="shared" si="35"/>
        <v>7</v>
      </c>
      <c r="E108" s="140"/>
      <c r="F108" s="43">
        <v>65521</v>
      </c>
      <c r="G108" s="44">
        <v>86.65</v>
      </c>
      <c r="H108" s="43">
        <f t="shared" si="36"/>
        <v>5677394.6500000004</v>
      </c>
      <c r="I108" s="43">
        <f t="shared" si="37"/>
        <v>5563846.7570000002</v>
      </c>
      <c r="J108" s="46">
        <v>65405</v>
      </c>
      <c r="K108" s="46">
        <v>89.85</v>
      </c>
      <c r="L108" s="46">
        <f t="shared" si="38"/>
        <v>5876639.25</v>
      </c>
      <c r="M108" s="46">
        <f t="shared" si="39"/>
        <v>5759106.4649999999</v>
      </c>
      <c r="N108" s="55">
        <v>65692</v>
      </c>
      <c r="O108" s="55">
        <v>89.85</v>
      </c>
      <c r="P108" s="55">
        <f t="shared" si="40"/>
        <v>5902426.1999999993</v>
      </c>
      <c r="Q108" s="55">
        <f t="shared" si="41"/>
        <v>5784377.675999999</v>
      </c>
      <c r="R108" s="22">
        <v>7632</v>
      </c>
      <c r="S108" s="22">
        <v>4640</v>
      </c>
      <c r="T108" s="144">
        <f t="shared" si="42"/>
        <v>0.60796645702306085</v>
      </c>
      <c r="U108" s="134">
        <f t="shared" si="46"/>
        <v>1</v>
      </c>
      <c r="V108" s="22">
        <v>32473</v>
      </c>
      <c r="W108" s="22">
        <v>36655</v>
      </c>
      <c r="X108" s="133">
        <f t="shared" si="32"/>
        <v>1.1287839127890864</v>
      </c>
      <c r="Y108" s="134">
        <f t="shared" si="43"/>
        <v>2</v>
      </c>
      <c r="Z108" s="22">
        <v>15100</v>
      </c>
      <c r="AA108" s="22">
        <v>15238</v>
      </c>
      <c r="AB108" s="133">
        <f t="shared" si="33"/>
        <v>1.0091390728476821</v>
      </c>
      <c r="AC108" s="134">
        <f t="shared" si="44"/>
        <v>2</v>
      </c>
      <c r="AD108" s="22">
        <v>11210</v>
      </c>
      <c r="AE108" s="22">
        <v>13564</v>
      </c>
      <c r="AF108" s="133">
        <f t="shared" si="34"/>
        <v>1.2099910793933988</v>
      </c>
      <c r="AG108" s="134">
        <f t="shared" si="45"/>
        <v>2</v>
      </c>
      <c r="AH108" s="4"/>
      <c r="AI108" s="4"/>
      <c r="AJ108" s="4"/>
      <c r="AK108" s="4"/>
      <c r="AL108" s="4"/>
    </row>
    <row r="109" spans="1:38" s="6" customFormat="1" ht="38.25" x14ac:dyDescent="0.25">
      <c r="A109" s="23"/>
      <c r="B109" s="23">
        <v>560101</v>
      </c>
      <c r="C109" s="24" t="s">
        <v>34</v>
      </c>
      <c r="D109" s="140">
        <f t="shared" si="35"/>
        <v>8</v>
      </c>
      <c r="E109" s="140"/>
      <c r="F109" s="43">
        <v>29399</v>
      </c>
      <c r="G109" s="43">
        <v>140.75</v>
      </c>
      <c r="H109" s="43">
        <f t="shared" si="36"/>
        <v>4137909.25</v>
      </c>
      <c r="I109" s="43">
        <f t="shared" si="37"/>
        <v>4055151.0649999999</v>
      </c>
      <c r="J109" s="46">
        <v>29311</v>
      </c>
      <c r="K109" s="46">
        <v>140.75</v>
      </c>
      <c r="L109" s="46">
        <f t="shared" si="38"/>
        <v>4125523.25</v>
      </c>
      <c r="M109" s="46">
        <f t="shared" si="39"/>
        <v>4043012.7850000001</v>
      </c>
      <c r="N109" s="55">
        <v>29240</v>
      </c>
      <c r="O109" s="55">
        <v>140.75</v>
      </c>
      <c r="P109" s="55">
        <f t="shared" si="40"/>
        <v>4115530</v>
      </c>
      <c r="Q109" s="55">
        <f t="shared" si="41"/>
        <v>4033219.4</v>
      </c>
      <c r="R109" s="22">
        <v>3326</v>
      </c>
      <c r="S109" s="22">
        <v>2689</v>
      </c>
      <c r="T109" s="144">
        <f t="shared" si="42"/>
        <v>0.80847865303668065</v>
      </c>
      <c r="U109" s="134">
        <f t="shared" si="46"/>
        <v>2</v>
      </c>
      <c r="V109" s="22">
        <v>17676</v>
      </c>
      <c r="W109" s="22">
        <v>21751</v>
      </c>
      <c r="X109" s="133">
        <f t="shared" si="32"/>
        <v>1.2305385833899072</v>
      </c>
      <c r="Y109" s="134">
        <f t="shared" si="43"/>
        <v>2</v>
      </c>
      <c r="Z109" s="22">
        <v>9982</v>
      </c>
      <c r="AA109" s="22">
        <v>11111</v>
      </c>
      <c r="AB109" s="133">
        <f t="shared" si="33"/>
        <v>1.11310358645562</v>
      </c>
      <c r="AC109" s="134">
        <f t="shared" si="44"/>
        <v>2</v>
      </c>
      <c r="AD109" s="22">
        <v>2400</v>
      </c>
      <c r="AE109" s="22">
        <v>1986</v>
      </c>
      <c r="AF109" s="133">
        <f t="shared" si="34"/>
        <v>0.82750000000000001</v>
      </c>
      <c r="AG109" s="134">
        <f t="shared" si="45"/>
        <v>2</v>
      </c>
    </row>
    <row r="110" spans="1:38" s="6" customFormat="1" ht="38.25" x14ac:dyDescent="0.25">
      <c r="A110" s="23"/>
      <c r="B110" s="23">
        <v>130101</v>
      </c>
      <c r="C110" s="24" t="s">
        <v>42</v>
      </c>
      <c r="D110" s="140">
        <f t="shared" si="35"/>
        <v>6</v>
      </c>
      <c r="E110" s="140"/>
      <c r="F110" s="43">
        <v>63180</v>
      </c>
      <c r="G110" s="43">
        <v>150.63</v>
      </c>
      <c r="H110" s="43">
        <f t="shared" si="36"/>
        <v>9516803.4000000004</v>
      </c>
      <c r="I110" s="43">
        <f t="shared" si="37"/>
        <v>9326467.3320000004</v>
      </c>
      <c r="J110" s="46">
        <v>63075</v>
      </c>
      <c r="K110" s="46">
        <v>150.63</v>
      </c>
      <c r="L110" s="46">
        <f t="shared" si="38"/>
        <v>9500987.25</v>
      </c>
      <c r="M110" s="46">
        <f t="shared" si="39"/>
        <v>9310967.504999999</v>
      </c>
      <c r="N110" s="55">
        <v>64928</v>
      </c>
      <c r="O110" s="55">
        <v>150.63</v>
      </c>
      <c r="P110" s="55">
        <f t="shared" si="40"/>
        <v>9780104.6400000006</v>
      </c>
      <c r="Q110" s="55">
        <f t="shared" si="41"/>
        <v>9584502.5471999999</v>
      </c>
      <c r="R110" s="22">
        <v>7693</v>
      </c>
      <c r="S110" s="22">
        <v>5634</v>
      </c>
      <c r="T110" s="144">
        <f t="shared" si="42"/>
        <v>0.73235408813206815</v>
      </c>
      <c r="U110" s="134">
        <f t="shared" si="46"/>
        <v>1</v>
      </c>
      <c r="V110" s="22">
        <v>45273</v>
      </c>
      <c r="W110" s="22">
        <v>62319</v>
      </c>
      <c r="X110" s="133">
        <f t="shared" si="32"/>
        <v>1.3765158041216619</v>
      </c>
      <c r="Y110" s="134">
        <f t="shared" si="43"/>
        <v>2</v>
      </c>
      <c r="Z110" s="22">
        <v>17698</v>
      </c>
      <c r="AA110" s="22">
        <v>13865</v>
      </c>
      <c r="AB110" s="133">
        <f t="shared" si="33"/>
        <v>0.78342185557690136</v>
      </c>
      <c r="AC110" s="134">
        <f t="shared" si="44"/>
        <v>1</v>
      </c>
      <c r="AD110" s="22">
        <v>8588</v>
      </c>
      <c r="AE110" s="22">
        <v>8947</v>
      </c>
      <c r="AF110" s="133">
        <f t="shared" si="34"/>
        <v>1.0418025151374011</v>
      </c>
      <c r="AG110" s="134">
        <f t="shared" si="45"/>
        <v>2</v>
      </c>
    </row>
    <row r="111" spans="1:38" s="6" customFormat="1" ht="38.25" x14ac:dyDescent="0.25">
      <c r="A111" s="23"/>
      <c r="B111" s="38">
        <v>50101</v>
      </c>
      <c r="C111" s="24" t="s">
        <v>46</v>
      </c>
      <c r="D111" s="140">
        <f t="shared" si="35"/>
        <v>5</v>
      </c>
      <c r="E111" s="140"/>
      <c r="F111" s="43">
        <v>83747</v>
      </c>
      <c r="G111" s="43">
        <v>121.28</v>
      </c>
      <c r="H111" s="43">
        <f t="shared" si="36"/>
        <v>10156836.16</v>
      </c>
      <c r="I111" s="43">
        <f t="shared" si="37"/>
        <v>9953699.4367999993</v>
      </c>
      <c r="J111" s="46">
        <v>84115</v>
      </c>
      <c r="K111" s="46">
        <v>121.28</v>
      </c>
      <c r="L111" s="46">
        <f t="shared" si="38"/>
        <v>10201467.199999999</v>
      </c>
      <c r="M111" s="46">
        <f t="shared" si="39"/>
        <v>9997437.8559999987</v>
      </c>
      <c r="N111" s="55">
        <v>84025</v>
      </c>
      <c r="O111" s="55">
        <v>121.28</v>
      </c>
      <c r="P111" s="55">
        <f t="shared" si="40"/>
        <v>10190552</v>
      </c>
      <c r="Q111" s="55">
        <f t="shared" si="41"/>
        <v>9986740.959999999</v>
      </c>
      <c r="R111" s="22">
        <v>9735</v>
      </c>
      <c r="S111" s="22">
        <v>7721</v>
      </c>
      <c r="T111" s="144">
        <f t="shared" si="42"/>
        <v>0.79311761684643045</v>
      </c>
      <c r="U111" s="134">
        <f t="shared" si="46"/>
        <v>1</v>
      </c>
      <c r="V111" s="22">
        <v>50265</v>
      </c>
      <c r="W111" s="22">
        <v>85494</v>
      </c>
      <c r="X111" s="133">
        <f t="shared" si="32"/>
        <v>1.7008654133094598</v>
      </c>
      <c r="Y111" s="134">
        <f t="shared" si="43"/>
        <v>2</v>
      </c>
      <c r="Z111" s="22">
        <v>20156</v>
      </c>
      <c r="AA111" s="22">
        <v>11014</v>
      </c>
      <c r="AB111" s="133">
        <f t="shared" si="33"/>
        <v>0.54643778527485609</v>
      </c>
      <c r="AC111" s="134">
        <f t="shared" si="44"/>
        <v>0</v>
      </c>
      <c r="AD111" s="22">
        <v>8137</v>
      </c>
      <c r="AE111" s="22">
        <v>9404</v>
      </c>
      <c r="AF111" s="133">
        <f t="shared" si="34"/>
        <v>1.1557084920732457</v>
      </c>
      <c r="AG111" s="134">
        <f t="shared" si="45"/>
        <v>2</v>
      </c>
    </row>
    <row r="112" spans="1:38" s="6" customFormat="1" ht="38.25" x14ac:dyDescent="0.25">
      <c r="A112" s="25"/>
      <c r="B112" s="27">
        <v>160101</v>
      </c>
      <c r="C112" s="24" t="s">
        <v>38</v>
      </c>
      <c r="D112" s="140">
        <f t="shared" si="35"/>
        <v>8</v>
      </c>
      <c r="E112" s="140"/>
      <c r="F112" s="43">
        <v>57388</v>
      </c>
      <c r="G112" s="43">
        <v>147.99</v>
      </c>
      <c r="H112" s="43">
        <f t="shared" si="36"/>
        <v>8492850.120000001</v>
      </c>
      <c r="I112" s="43">
        <f t="shared" si="37"/>
        <v>8322993.1176000005</v>
      </c>
      <c r="J112" s="46">
        <v>57327</v>
      </c>
      <c r="K112" s="46">
        <v>147.99</v>
      </c>
      <c r="L112" s="46">
        <f t="shared" si="38"/>
        <v>8483822.7300000004</v>
      </c>
      <c r="M112" s="46">
        <f t="shared" si="39"/>
        <v>8314146.2754000006</v>
      </c>
      <c r="N112" s="55">
        <v>57281</v>
      </c>
      <c r="O112" s="55">
        <v>147.99</v>
      </c>
      <c r="P112" s="55">
        <f t="shared" si="40"/>
        <v>8477015.1900000013</v>
      </c>
      <c r="Q112" s="55">
        <f t="shared" si="41"/>
        <v>8307474.8862000015</v>
      </c>
      <c r="R112" s="22">
        <v>7045</v>
      </c>
      <c r="S112" s="22">
        <v>6206</v>
      </c>
      <c r="T112" s="144">
        <f t="shared" si="42"/>
        <v>0.88090844570617455</v>
      </c>
      <c r="U112" s="134">
        <f t="shared" si="46"/>
        <v>2</v>
      </c>
      <c r="V112" s="22">
        <v>34567</v>
      </c>
      <c r="W112" s="22">
        <v>41857</v>
      </c>
      <c r="X112" s="133">
        <f t="shared" si="32"/>
        <v>1.2108947840425839</v>
      </c>
      <c r="Y112" s="134">
        <f t="shared" si="43"/>
        <v>2</v>
      </c>
      <c r="Z112" s="22">
        <v>13353</v>
      </c>
      <c r="AA112" s="22">
        <v>11972</v>
      </c>
      <c r="AB112" s="133">
        <f t="shared" si="33"/>
        <v>0.89657754811652812</v>
      </c>
      <c r="AC112" s="134">
        <f t="shared" si="44"/>
        <v>2</v>
      </c>
      <c r="AD112" s="22">
        <v>5009</v>
      </c>
      <c r="AE112" s="22">
        <v>5098</v>
      </c>
      <c r="AF112" s="133">
        <f t="shared" si="34"/>
        <v>1.017768017568377</v>
      </c>
      <c r="AG112" s="134">
        <f t="shared" si="45"/>
        <v>2</v>
      </c>
    </row>
    <row r="113" spans="1:38" s="6" customFormat="1" ht="38.25" x14ac:dyDescent="0.25">
      <c r="A113" s="25"/>
      <c r="B113" s="27">
        <v>100101</v>
      </c>
      <c r="C113" s="24" t="s">
        <v>47</v>
      </c>
      <c r="D113" s="140">
        <f t="shared" si="35"/>
        <v>8</v>
      </c>
      <c r="E113" s="140"/>
      <c r="F113" s="43">
        <v>88737</v>
      </c>
      <c r="G113" s="43">
        <v>122.95</v>
      </c>
      <c r="H113" s="43">
        <f t="shared" si="36"/>
        <v>10910214.15</v>
      </c>
      <c r="I113" s="43">
        <f t="shared" si="37"/>
        <v>10692009.867000001</v>
      </c>
      <c r="J113" s="46">
        <v>88932</v>
      </c>
      <c r="K113" s="46">
        <v>122.95</v>
      </c>
      <c r="L113" s="46">
        <f t="shared" si="38"/>
        <v>10934189.4</v>
      </c>
      <c r="M113" s="46">
        <f t="shared" si="39"/>
        <v>10715505.612</v>
      </c>
      <c r="N113" s="55">
        <v>89196</v>
      </c>
      <c r="O113" s="55">
        <v>122.95</v>
      </c>
      <c r="P113" s="55">
        <f t="shared" si="40"/>
        <v>10966648.200000001</v>
      </c>
      <c r="Q113" s="55">
        <f t="shared" si="41"/>
        <v>10747315.236000001</v>
      </c>
      <c r="R113" s="22">
        <v>10492</v>
      </c>
      <c r="S113" s="22">
        <v>10250</v>
      </c>
      <c r="T113" s="144">
        <f t="shared" si="42"/>
        <v>0.97693480747235995</v>
      </c>
      <c r="U113" s="134">
        <f t="shared" si="46"/>
        <v>2</v>
      </c>
      <c r="V113" s="22">
        <v>31658</v>
      </c>
      <c r="W113" s="22">
        <v>42126</v>
      </c>
      <c r="X113" s="133">
        <f t="shared" si="32"/>
        <v>1.3306589171773326</v>
      </c>
      <c r="Y113" s="134">
        <f t="shared" si="43"/>
        <v>2</v>
      </c>
      <c r="Z113" s="22">
        <v>32059</v>
      </c>
      <c r="AA113" s="22">
        <v>29110</v>
      </c>
      <c r="AB113" s="133">
        <f t="shared" si="33"/>
        <v>0.90801335038522724</v>
      </c>
      <c r="AC113" s="134">
        <f t="shared" si="44"/>
        <v>2</v>
      </c>
      <c r="AD113" s="22">
        <v>12558</v>
      </c>
      <c r="AE113" s="22">
        <v>13212</v>
      </c>
      <c r="AF113" s="133">
        <f t="shared" si="34"/>
        <v>1.0520783564261824</v>
      </c>
      <c r="AG113" s="134">
        <f t="shared" si="45"/>
        <v>2</v>
      </c>
    </row>
    <row r="114" spans="1:38" s="6" customFormat="1" ht="38.25" x14ac:dyDescent="0.25">
      <c r="A114" s="23"/>
      <c r="B114" s="23">
        <v>490101</v>
      </c>
      <c r="C114" s="24" t="s">
        <v>41</v>
      </c>
      <c r="D114" s="140">
        <f t="shared" si="35"/>
        <v>6</v>
      </c>
      <c r="E114" s="140"/>
      <c r="F114" s="43">
        <v>61498</v>
      </c>
      <c r="G114" s="43">
        <v>128.79</v>
      </c>
      <c r="H114" s="43">
        <f t="shared" si="36"/>
        <v>7920327.4199999999</v>
      </c>
      <c r="I114" s="43">
        <f t="shared" si="37"/>
        <v>7761920.8716000002</v>
      </c>
      <c r="J114" s="46">
        <v>61429</v>
      </c>
      <c r="K114" s="46">
        <v>128.79</v>
      </c>
      <c r="L114" s="46">
        <f t="shared" si="38"/>
        <v>7911440.9099999992</v>
      </c>
      <c r="M114" s="46">
        <f t="shared" si="39"/>
        <v>7753212.0917999987</v>
      </c>
      <c r="N114" s="55">
        <v>61256</v>
      </c>
      <c r="O114" s="55">
        <v>128.79</v>
      </c>
      <c r="P114" s="55">
        <f t="shared" si="40"/>
        <v>7889160.2399999993</v>
      </c>
      <c r="Q114" s="55">
        <f t="shared" si="41"/>
        <v>7731377.0351999989</v>
      </c>
      <c r="R114" s="22">
        <v>7067</v>
      </c>
      <c r="S114" s="22">
        <v>5091</v>
      </c>
      <c r="T114" s="144">
        <f t="shared" si="42"/>
        <v>0.72039054761567856</v>
      </c>
      <c r="U114" s="134">
        <f t="shared" si="46"/>
        <v>1</v>
      </c>
      <c r="V114" s="22">
        <v>27915</v>
      </c>
      <c r="W114" s="22">
        <v>45501</v>
      </c>
      <c r="X114" s="133">
        <f t="shared" si="32"/>
        <v>1.6299838796346051</v>
      </c>
      <c r="Y114" s="134">
        <f t="shared" si="43"/>
        <v>2</v>
      </c>
      <c r="Z114" s="22">
        <v>15853</v>
      </c>
      <c r="AA114" s="22">
        <v>10429</v>
      </c>
      <c r="AB114" s="133">
        <f t="shared" si="33"/>
        <v>0.65785655711852642</v>
      </c>
      <c r="AC114" s="134">
        <f t="shared" si="44"/>
        <v>1</v>
      </c>
      <c r="AD114" s="22">
        <v>8257</v>
      </c>
      <c r="AE114" s="22">
        <v>10376</v>
      </c>
      <c r="AF114" s="133">
        <f t="shared" si="34"/>
        <v>1.2566307375560131</v>
      </c>
      <c r="AG114" s="134">
        <f t="shared" si="45"/>
        <v>2</v>
      </c>
    </row>
    <row r="115" spans="1:38" s="6" customFormat="1" ht="38.25" x14ac:dyDescent="0.25">
      <c r="A115" s="25"/>
      <c r="B115" s="27">
        <v>880705</v>
      </c>
      <c r="C115" s="24" t="s">
        <v>35</v>
      </c>
      <c r="D115" s="140">
        <f t="shared" si="35"/>
        <v>4</v>
      </c>
      <c r="E115" s="140"/>
      <c r="F115" s="43">
        <v>30688</v>
      </c>
      <c r="G115" s="43">
        <v>127.82</v>
      </c>
      <c r="H115" s="43">
        <f t="shared" si="36"/>
        <v>3922540.1599999997</v>
      </c>
      <c r="I115" s="43">
        <f t="shared" si="37"/>
        <v>3844089.3567999997</v>
      </c>
      <c r="J115" s="46">
        <v>30726</v>
      </c>
      <c r="K115" s="46">
        <v>127.82</v>
      </c>
      <c r="L115" s="46">
        <f t="shared" si="38"/>
        <v>3927397.32</v>
      </c>
      <c r="M115" s="46">
        <f t="shared" si="39"/>
        <v>3848849.3735999996</v>
      </c>
      <c r="N115" s="55">
        <v>30779</v>
      </c>
      <c r="O115" s="55">
        <v>127.82</v>
      </c>
      <c r="P115" s="55">
        <f t="shared" si="40"/>
        <v>3934171.78</v>
      </c>
      <c r="Q115" s="55">
        <f t="shared" si="41"/>
        <v>3855488.3443999998</v>
      </c>
      <c r="R115" s="22">
        <v>2753</v>
      </c>
      <c r="S115" s="22">
        <v>1260</v>
      </c>
      <c r="T115" s="144">
        <f t="shared" si="42"/>
        <v>0.45768252815110788</v>
      </c>
      <c r="U115" s="134">
        <f t="shared" si="46"/>
        <v>0</v>
      </c>
      <c r="V115" s="22">
        <v>18299</v>
      </c>
      <c r="W115" s="22">
        <v>22967</v>
      </c>
      <c r="X115" s="133">
        <f t="shared" si="32"/>
        <v>1.2550959068801575</v>
      </c>
      <c r="Y115" s="134">
        <f t="shared" si="43"/>
        <v>2</v>
      </c>
      <c r="Z115" s="22">
        <v>10951</v>
      </c>
      <c r="AA115" s="22">
        <v>11604</v>
      </c>
      <c r="AB115" s="133">
        <f t="shared" si="33"/>
        <v>1.0596292576020454</v>
      </c>
      <c r="AC115" s="134">
        <f t="shared" si="44"/>
        <v>2</v>
      </c>
      <c r="AD115" s="22">
        <v>464</v>
      </c>
      <c r="AE115" s="22">
        <v>264</v>
      </c>
      <c r="AF115" s="133">
        <f t="shared" si="34"/>
        <v>0.56896551724137934</v>
      </c>
      <c r="AG115" s="134">
        <f t="shared" si="45"/>
        <v>0</v>
      </c>
    </row>
    <row r="116" spans="1:38" s="6" customFormat="1" ht="25.5" x14ac:dyDescent="0.25">
      <c r="A116" s="27"/>
      <c r="B116" s="27">
        <v>350301</v>
      </c>
      <c r="C116" s="24" t="s">
        <v>83</v>
      </c>
      <c r="D116" s="140">
        <f t="shared" si="35"/>
        <v>5</v>
      </c>
      <c r="E116" s="140"/>
      <c r="F116" s="43">
        <v>27407</v>
      </c>
      <c r="G116" s="43">
        <v>114.61</v>
      </c>
      <c r="H116" s="43">
        <f t="shared" si="36"/>
        <v>3141116.27</v>
      </c>
      <c r="I116" s="43">
        <f t="shared" si="37"/>
        <v>3078293.9446</v>
      </c>
      <c r="J116" s="46">
        <v>27451</v>
      </c>
      <c r="K116" s="46">
        <v>114.61</v>
      </c>
      <c r="L116" s="46">
        <f t="shared" si="38"/>
        <v>3146159.11</v>
      </c>
      <c r="M116" s="46">
        <f t="shared" si="39"/>
        <v>3083235.9277999997</v>
      </c>
      <c r="N116" s="55">
        <v>27438</v>
      </c>
      <c r="O116" s="55">
        <v>114.61</v>
      </c>
      <c r="P116" s="55">
        <f t="shared" si="40"/>
        <v>3144669.18</v>
      </c>
      <c r="Q116" s="55">
        <f t="shared" si="41"/>
        <v>3081775.7964000003</v>
      </c>
      <c r="R116" s="22">
        <v>3132</v>
      </c>
      <c r="S116" s="22">
        <v>2136</v>
      </c>
      <c r="T116" s="144">
        <f t="shared" si="42"/>
        <v>0.68199233716475094</v>
      </c>
      <c r="U116" s="134">
        <f t="shared" si="46"/>
        <v>1</v>
      </c>
      <c r="V116" s="22">
        <v>12389</v>
      </c>
      <c r="W116" s="22">
        <v>13077</v>
      </c>
      <c r="X116" s="133">
        <f t="shared" si="32"/>
        <v>1.05553313423198</v>
      </c>
      <c r="Y116" s="134">
        <f t="shared" si="43"/>
        <v>2</v>
      </c>
      <c r="Z116" s="22">
        <v>7722</v>
      </c>
      <c r="AA116" s="22">
        <v>8237</v>
      </c>
      <c r="AB116" s="133">
        <f t="shared" si="33"/>
        <v>1.0666925666925666</v>
      </c>
      <c r="AC116" s="134">
        <f t="shared" si="44"/>
        <v>2</v>
      </c>
      <c r="AD116" s="22">
        <v>3696</v>
      </c>
      <c r="AE116" s="22">
        <v>2168</v>
      </c>
      <c r="AF116" s="133">
        <f t="shared" si="34"/>
        <v>0.58658008658008653</v>
      </c>
      <c r="AG116" s="134">
        <f t="shared" si="45"/>
        <v>0</v>
      </c>
    </row>
    <row r="117" spans="1:38" s="6" customFormat="1" ht="38.25" x14ac:dyDescent="0.25">
      <c r="A117" s="25"/>
      <c r="B117" s="27">
        <v>360701</v>
      </c>
      <c r="C117" s="24" t="s">
        <v>90</v>
      </c>
      <c r="D117" s="140">
        <f t="shared" si="35"/>
        <v>8</v>
      </c>
      <c r="E117" s="140"/>
      <c r="F117" s="43">
        <v>20851</v>
      </c>
      <c r="G117" s="43">
        <v>261.06</v>
      </c>
      <c r="H117" s="43">
        <f t="shared" si="36"/>
        <v>5443362.0599999996</v>
      </c>
      <c r="I117" s="43">
        <f t="shared" si="37"/>
        <v>5334494.8187999995</v>
      </c>
      <c r="J117" s="46">
        <v>20891</v>
      </c>
      <c r="K117" s="46">
        <v>261.06</v>
      </c>
      <c r="L117" s="46">
        <f t="shared" si="38"/>
        <v>5453804.46</v>
      </c>
      <c r="M117" s="46">
        <f t="shared" si="39"/>
        <v>5344728.3707999997</v>
      </c>
      <c r="N117" s="55">
        <v>20855</v>
      </c>
      <c r="O117" s="55">
        <v>261.06</v>
      </c>
      <c r="P117" s="55">
        <f t="shared" si="40"/>
        <v>5444406.2999999998</v>
      </c>
      <c r="Q117" s="55">
        <f t="shared" si="41"/>
        <v>5335518.1739999996</v>
      </c>
      <c r="R117" s="22">
        <v>4507</v>
      </c>
      <c r="S117" s="22">
        <v>6232</v>
      </c>
      <c r="T117" s="144">
        <f t="shared" si="42"/>
        <v>1.3827379631684047</v>
      </c>
      <c r="U117" s="134">
        <f t="shared" si="46"/>
        <v>2</v>
      </c>
      <c r="V117" s="22">
        <v>12626</v>
      </c>
      <c r="W117" s="22">
        <v>12106</v>
      </c>
      <c r="X117" s="133">
        <f t="shared" si="32"/>
        <v>0.95881514335498175</v>
      </c>
      <c r="Y117" s="134">
        <f t="shared" si="43"/>
        <v>2</v>
      </c>
      <c r="Z117" s="22">
        <v>7719</v>
      </c>
      <c r="AA117" s="22">
        <v>7282</v>
      </c>
      <c r="AB117" s="133">
        <f t="shared" si="33"/>
        <v>0.94338644902189406</v>
      </c>
      <c r="AC117" s="134">
        <f t="shared" si="44"/>
        <v>2</v>
      </c>
      <c r="AD117" s="22">
        <v>5057</v>
      </c>
      <c r="AE117" s="22">
        <v>5646</v>
      </c>
      <c r="AF117" s="133">
        <f t="shared" si="34"/>
        <v>1.1164722167292862</v>
      </c>
      <c r="AG117" s="134">
        <f t="shared" si="45"/>
        <v>2</v>
      </c>
    </row>
    <row r="118" spans="1:38" s="6" customFormat="1" ht="38.25" x14ac:dyDescent="0.25">
      <c r="A118" s="23"/>
      <c r="B118" s="23">
        <v>240101</v>
      </c>
      <c r="C118" s="24" t="s">
        <v>39</v>
      </c>
      <c r="D118" s="140">
        <f t="shared" si="35"/>
        <v>7</v>
      </c>
      <c r="E118" s="140"/>
      <c r="F118" s="43">
        <v>58408</v>
      </c>
      <c r="G118" s="43">
        <v>118.78</v>
      </c>
      <c r="H118" s="43">
        <f t="shared" si="36"/>
        <v>6937702.2400000002</v>
      </c>
      <c r="I118" s="43">
        <f t="shared" si="37"/>
        <v>6798948.1952</v>
      </c>
      <c r="J118" s="46">
        <v>58425</v>
      </c>
      <c r="K118" s="46">
        <v>122.95</v>
      </c>
      <c r="L118" s="46">
        <f t="shared" si="38"/>
        <v>7183353.75</v>
      </c>
      <c r="M118" s="46">
        <f t="shared" si="39"/>
        <v>7039686.6749999998</v>
      </c>
      <c r="N118" s="55">
        <v>59261</v>
      </c>
      <c r="O118" s="55">
        <v>122.95</v>
      </c>
      <c r="P118" s="55">
        <f t="shared" si="40"/>
        <v>7286139.9500000002</v>
      </c>
      <c r="Q118" s="55">
        <f t="shared" si="41"/>
        <v>7140417.1509999996</v>
      </c>
      <c r="R118" s="22">
        <v>6626</v>
      </c>
      <c r="S118" s="22">
        <v>7168</v>
      </c>
      <c r="T118" s="144">
        <f t="shared" si="42"/>
        <v>1.0817989737398128</v>
      </c>
      <c r="U118" s="134">
        <f t="shared" si="46"/>
        <v>2</v>
      </c>
      <c r="V118" s="22">
        <v>40580</v>
      </c>
      <c r="W118" s="22">
        <v>58867</v>
      </c>
      <c r="X118" s="133">
        <f t="shared" si="32"/>
        <v>1.4506407097092164</v>
      </c>
      <c r="Y118" s="134">
        <f t="shared" si="43"/>
        <v>2</v>
      </c>
      <c r="Z118" s="22">
        <v>22028</v>
      </c>
      <c r="AA118" s="22">
        <v>17072</v>
      </c>
      <c r="AB118" s="133">
        <f t="shared" si="33"/>
        <v>0.77501361903032506</v>
      </c>
      <c r="AC118" s="134">
        <f t="shared" si="44"/>
        <v>1</v>
      </c>
      <c r="AD118" s="22">
        <v>8580</v>
      </c>
      <c r="AE118" s="22">
        <v>8250</v>
      </c>
      <c r="AF118" s="133">
        <f t="shared" si="34"/>
        <v>0.96153846153846156</v>
      </c>
      <c r="AG118" s="134">
        <f t="shared" si="45"/>
        <v>2</v>
      </c>
    </row>
    <row r="119" spans="1:38" s="6" customFormat="1" ht="25.5" x14ac:dyDescent="0.25">
      <c r="A119" s="27"/>
      <c r="B119" s="27">
        <v>350701</v>
      </c>
      <c r="C119" s="24" t="s">
        <v>114</v>
      </c>
      <c r="D119" s="140">
        <f t="shared" si="35"/>
        <v>6</v>
      </c>
      <c r="E119" s="140"/>
      <c r="F119" s="43">
        <v>54298</v>
      </c>
      <c r="G119" s="43">
        <v>152.72</v>
      </c>
      <c r="H119" s="43">
        <f t="shared" si="36"/>
        <v>8292390.5599999996</v>
      </c>
      <c r="I119" s="43">
        <f t="shared" si="37"/>
        <v>8126542.7487999992</v>
      </c>
      <c r="J119" s="46">
        <v>54624</v>
      </c>
      <c r="K119" s="46">
        <v>152.72</v>
      </c>
      <c r="L119" s="46">
        <f t="shared" si="38"/>
        <v>8342177.2800000003</v>
      </c>
      <c r="M119" s="46">
        <f t="shared" si="39"/>
        <v>8175333.7344000004</v>
      </c>
      <c r="N119" s="55">
        <v>54720</v>
      </c>
      <c r="O119" s="55">
        <v>152.72</v>
      </c>
      <c r="P119" s="55">
        <f t="shared" si="40"/>
        <v>8356838.4000000004</v>
      </c>
      <c r="Q119" s="55">
        <f t="shared" si="41"/>
        <v>8189701.6320000002</v>
      </c>
      <c r="R119" s="22">
        <v>6780</v>
      </c>
      <c r="S119" s="22">
        <v>5206</v>
      </c>
      <c r="T119" s="144">
        <f t="shared" si="42"/>
        <v>0.76784660766961654</v>
      </c>
      <c r="U119" s="134">
        <f t="shared" si="46"/>
        <v>1</v>
      </c>
      <c r="V119" s="22">
        <v>31588</v>
      </c>
      <c r="W119" s="22">
        <v>24566</v>
      </c>
      <c r="X119" s="133">
        <f t="shared" si="32"/>
        <v>0.77770039255413448</v>
      </c>
      <c r="Y119" s="134">
        <f t="shared" si="43"/>
        <v>1</v>
      </c>
      <c r="Z119" s="22">
        <v>28485</v>
      </c>
      <c r="AA119" s="22">
        <v>33557</v>
      </c>
      <c r="AB119" s="133">
        <f t="shared" si="33"/>
        <v>1.1780586273477269</v>
      </c>
      <c r="AC119" s="134">
        <f t="shared" si="44"/>
        <v>2</v>
      </c>
      <c r="AD119" s="22">
        <v>9778</v>
      </c>
      <c r="AE119" s="22">
        <v>9960</v>
      </c>
      <c r="AF119" s="133">
        <f t="shared" si="34"/>
        <v>1.0186132133360606</v>
      </c>
      <c r="AG119" s="134">
        <f t="shared" si="45"/>
        <v>2</v>
      </c>
    </row>
    <row r="120" spans="1:38" s="6" customFormat="1" ht="25.5" x14ac:dyDescent="0.25">
      <c r="A120" s="25"/>
      <c r="B120" s="27">
        <v>170101</v>
      </c>
      <c r="C120" s="24" t="s">
        <v>49</v>
      </c>
      <c r="D120" s="140">
        <f t="shared" si="35"/>
        <v>8</v>
      </c>
      <c r="E120" s="140"/>
      <c r="F120" s="43">
        <v>102052</v>
      </c>
      <c r="G120" s="43">
        <v>118.08</v>
      </c>
      <c r="H120" s="43">
        <f t="shared" si="36"/>
        <v>12050300.16</v>
      </c>
      <c r="I120" s="43">
        <f t="shared" si="37"/>
        <v>11809294.1568</v>
      </c>
      <c r="J120" s="46">
        <v>101960</v>
      </c>
      <c r="K120" s="46">
        <v>118.08</v>
      </c>
      <c r="L120" s="46">
        <f t="shared" si="38"/>
        <v>12039436.800000001</v>
      </c>
      <c r="M120" s="46">
        <f t="shared" si="39"/>
        <v>11798648.064000001</v>
      </c>
      <c r="N120" s="55">
        <v>101436</v>
      </c>
      <c r="O120" s="55">
        <v>118.08</v>
      </c>
      <c r="P120" s="55">
        <f t="shared" si="40"/>
        <v>11977562.879999999</v>
      </c>
      <c r="Q120" s="55">
        <f t="shared" si="41"/>
        <v>11738011.622399999</v>
      </c>
      <c r="R120" s="22">
        <v>9349</v>
      </c>
      <c r="S120" s="22">
        <v>8695</v>
      </c>
      <c r="T120" s="144">
        <f t="shared" si="42"/>
        <v>0.93004599422398115</v>
      </c>
      <c r="U120" s="134">
        <f t="shared" si="46"/>
        <v>2</v>
      </c>
      <c r="V120" s="22">
        <v>61815</v>
      </c>
      <c r="W120" s="22">
        <v>72344</v>
      </c>
      <c r="X120" s="133">
        <f t="shared" si="32"/>
        <v>1.1703308258513305</v>
      </c>
      <c r="Y120" s="134">
        <f t="shared" si="43"/>
        <v>2</v>
      </c>
      <c r="Z120" s="22">
        <v>21418</v>
      </c>
      <c r="AA120" s="22">
        <v>20493</v>
      </c>
      <c r="AB120" s="133">
        <f t="shared" si="33"/>
        <v>0.95681202726678494</v>
      </c>
      <c r="AC120" s="134">
        <f t="shared" si="44"/>
        <v>2</v>
      </c>
      <c r="AD120" s="22">
        <v>13476</v>
      </c>
      <c r="AE120" s="22">
        <v>13787</v>
      </c>
      <c r="AF120" s="133">
        <f t="shared" si="34"/>
        <v>1.0230780647076283</v>
      </c>
      <c r="AG120" s="134">
        <f t="shared" si="45"/>
        <v>2</v>
      </c>
    </row>
    <row r="121" spans="1:38" s="6" customFormat="1" ht="38.25" x14ac:dyDescent="0.25">
      <c r="A121" s="26"/>
      <c r="B121" s="40">
        <v>80101</v>
      </c>
      <c r="C121" s="29" t="s">
        <v>65</v>
      </c>
      <c r="D121" s="140">
        <f t="shared" si="35"/>
        <v>7</v>
      </c>
      <c r="E121" s="140"/>
      <c r="F121" s="43">
        <v>91929</v>
      </c>
      <c r="G121" s="43">
        <v>130.04</v>
      </c>
      <c r="H121" s="43">
        <f t="shared" si="36"/>
        <v>11954447.16</v>
      </c>
      <c r="I121" s="43">
        <f t="shared" si="37"/>
        <v>11715358.216800001</v>
      </c>
      <c r="J121" s="46">
        <v>91833</v>
      </c>
      <c r="K121" s="46">
        <v>130.04</v>
      </c>
      <c r="L121" s="46">
        <f t="shared" si="38"/>
        <v>11941963.319999998</v>
      </c>
      <c r="M121" s="46">
        <f t="shared" si="39"/>
        <v>11703124.053599998</v>
      </c>
      <c r="N121" s="55">
        <v>91663</v>
      </c>
      <c r="O121" s="55">
        <v>130.04</v>
      </c>
      <c r="P121" s="55">
        <f t="shared" si="40"/>
        <v>11919856.52</v>
      </c>
      <c r="Q121" s="55">
        <f t="shared" si="41"/>
        <v>11681459.389599999</v>
      </c>
      <c r="R121" s="22">
        <v>10330</v>
      </c>
      <c r="S121" s="22">
        <v>6820</v>
      </c>
      <c r="T121" s="144">
        <f t="shared" si="42"/>
        <v>0.66021297192642792</v>
      </c>
      <c r="U121" s="134">
        <f t="shared" si="46"/>
        <v>1</v>
      </c>
      <c r="V121" s="22">
        <v>55018</v>
      </c>
      <c r="W121" s="22">
        <v>57748</v>
      </c>
      <c r="X121" s="133">
        <f t="shared" si="32"/>
        <v>1.0496201243229488</v>
      </c>
      <c r="Y121" s="134">
        <f t="shared" si="43"/>
        <v>2</v>
      </c>
      <c r="Z121" s="22">
        <v>30743</v>
      </c>
      <c r="AA121" s="22">
        <v>32338</v>
      </c>
      <c r="AB121" s="133">
        <f t="shared" si="33"/>
        <v>1.0518817291741209</v>
      </c>
      <c r="AC121" s="134">
        <f t="shared" si="44"/>
        <v>2</v>
      </c>
      <c r="AD121" s="22">
        <v>12570</v>
      </c>
      <c r="AE121" s="22">
        <v>13401</v>
      </c>
      <c r="AF121" s="133">
        <f t="shared" si="34"/>
        <v>1.066109785202864</v>
      </c>
      <c r="AG121" s="134">
        <f t="shared" si="45"/>
        <v>2</v>
      </c>
    </row>
    <row r="122" spans="1:38" s="6" customFormat="1" ht="25.5" x14ac:dyDescent="0.25">
      <c r="A122" s="23"/>
      <c r="B122" s="38">
        <v>40101</v>
      </c>
      <c r="C122" s="24" t="s">
        <v>126</v>
      </c>
      <c r="D122" s="140">
        <f t="shared" si="35"/>
        <v>7</v>
      </c>
      <c r="E122" s="140"/>
      <c r="F122" s="43">
        <v>89430</v>
      </c>
      <c r="G122" s="43">
        <v>141.31</v>
      </c>
      <c r="H122" s="43">
        <f t="shared" si="36"/>
        <v>12637353.300000001</v>
      </c>
      <c r="I122" s="43">
        <f t="shared" si="37"/>
        <v>12384606.234000001</v>
      </c>
      <c r="J122" s="46">
        <v>89397</v>
      </c>
      <c r="K122" s="46">
        <v>141.31</v>
      </c>
      <c r="L122" s="46">
        <f t="shared" si="38"/>
        <v>12632690.07</v>
      </c>
      <c r="M122" s="46">
        <f t="shared" si="39"/>
        <v>12380036.2686</v>
      </c>
      <c r="N122" s="55">
        <v>89114</v>
      </c>
      <c r="O122" s="55">
        <v>141.31</v>
      </c>
      <c r="P122" s="55">
        <f t="shared" si="40"/>
        <v>12592699.34</v>
      </c>
      <c r="Q122" s="55">
        <f t="shared" si="41"/>
        <v>12340845.3532</v>
      </c>
      <c r="R122" s="22">
        <v>10585</v>
      </c>
      <c r="S122" s="22">
        <v>9127</v>
      </c>
      <c r="T122" s="144">
        <f t="shared" si="42"/>
        <v>0.8622579121398205</v>
      </c>
      <c r="U122" s="134">
        <f t="shared" si="46"/>
        <v>2</v>
      </c>
      <c r="V122" s="22">
        <v>54246</v>
      </c>
      <c r="W122" s="22">
        <v>68266</v>
      </c>
      <c r="X122" s="133">
        <f t="shared" ref="X122:X149" si="47">IFERROR(W122/V122,"0")</f>
        <v>1.2584522361095749</v>
      </c>
      <c r="Y122" s="134">
        <f t="shared" si="43"/>
        <v>2</v>
      </c>
      <c r="Z122" s="22">
        <v>30218</v>
      </c>
      <c r="AA122" s="22">
        <v>23167</v>
      </c>
      <c r="AB122" s="133">
        <f t="shared" ref="AB122:AB149" si="48">IFERROR(AA122/Z122,"0")</f>
        <v>0.76666225428552515</v>
      </c>
      <c r="AC122" s="134">
        <f t="shared" si="44"/>
        <v>1</v>
      </c>
      <c r="AD122" s="22">
        <v>15496</v>
      </c>
      <c r="AE122" s="22">
        <v>17082</v>
      </c>
      <c r="AF122" s="133">
        <f t="shared" ref="AF122:AF149" si="49">IFERROR(AE122/AD122,"0")</f>
        <v>1.1023489932885906</v>
      </c>
      <c r="AG122" s="134">
        <f t="shared" si="45"/>
        <v>2</v>
      </c>
    </row>
    <row r="123" spans="1:38" s="6" customFormat="1" ht="38.25" x14ac:dyDescent="0.25">
      <c r="A123" s="23"/>
      <c r="B123" s="23">
        <v>140101</v>
      </c>
      <c r="C123" s="24" t="s">
        <v>115</v>
      </c>
      <c r="D123" s="140">
        <f t="shared" ref="D123:D149" si="50">U123+Y123+AC123+AG123</f>
        <v>6</v>
      </c>
      <c r="E123" s="140"/>
      <c r="F123" s="43">
        <v>91018</v>
      </c>
      <c r="G123" s="43">
        <v>137.28</v>
      </c>
      <c r="H123" s="43">
        <f t="shared" ref="H123:H128" si="51">F123*G123</f>
        <v>12494951.040000001</v>
      </c>
      <c r="I123" s="43">
        <f t="shared" ref="I123:I149" si="52">H123*0.98</f>
        <v>12245052.019200001</v>
      </c>
      <c r="J123" s="46">
        <v>91199</v>
      </c>
      <c r="K123" s="46">
        <v>137.28</v>
      </c>
      <c r="L123" s="46">
        <f t="shared" ref="L123:L128" si="53">J123*K123</f>
        <v>12519798.720000001</v>
      </c>
      <c r="M123" s="46">
        <f t="shared" ref="M123:M149" si="54">L123*0.98</f>
        <v>12269402.7456</v>
      </c>
      <c r="N123" s="55">
        <v>91113</v>
      </c>
      <c r="O123" s="55">
        <v>137.28</v>
      </c>
      <c r="P123" s="55">
        <f t="shared" ref="P123:P149" si="55">N123*O123</f>
        <v>12507992.640000001</v>
      </c>
      <c r="Q123" s="55">
        <f t="shared" ref="Q123:Q149" si="56">P123*0.98</f>
        <v>12257832.7872</v>
      </c>
      <c r="R123" s="22">
        <v>10434</v>
      </c>
      <c r="S123" s="22">
        <v>4959</v>
      </c>
      <c r="T123" s="144">
        <f t="shared" si="42"/>
        <v>0.47527314548591143</v>
      </c>
      <c r="U123" s="134">
        <f t="shared" si="46"/>
        <v>0</v>
      </c>
      <c r="V123" s="22">
        <v>40987</v>
      </c>
      <c r="W123" s="22">
        <v>45526</v>
      </c>
      <c r="X123" s="133">
        <f t="shared" si="47"/>
        <v>1.1107424305267524</v>
      </c>
      <c r="Y123" s="134">
        <f t="shared" ref="Y123:Y149" si="57">_xlfn.IFS(X123&lt;60%,0,IF((X123&lt;80%)*(X123&gt;60%),1),1,X123&gt;80%,2)</f>
        <v>2</v>
      </c>
      <c r="Z123" s="22">
        <v>14987</v>
      </c>
      <c r="AA123" s="22">
        <v>15555</v>
      </c>
      <c r="AB123" s="133">
        <f t="shared" si="48"/>
        <v>1.0378995129111896</v>
      </c>
      <c r="AC123" s="134">
        <f t="shared" ref="AC123:AC149" si="58">_xlfn.IFS(AB123&lt;60%,0,IF((AB123&lt;80%)*(AB123&gt;60%),1),1,AB123&gt;80%,2)</f>
        <v>2</v>
      </c>
      <c r="AD123" s="22">
        <v>3904</v>
      </c>
      <c r="AE123" s="22">
        <v>5334</v>
      </c>
      <c r="AF123" s="133">
        <f t="shared" si="49"/>
        <v>1.3662909836065573</v>
      </c>
      <c r="AG123" s="134">
        <f t="shared" ref="AG123:AG149" si="59">_xlfn.IFS(AF123&lt;60%,0,IF((AF123&lt;80%)*(AF123&gt;60%),1),1,AF123&gt;80%,2)</f>
        <v>2</v>
      </c>
    </row>
    <row r="124" spans="1:38" s="6" customFormat="1" ht="25.5" x14ac:dyDescent="0.25">
      <c r="A124" s="25"/>
      <c r="B124" s="27">
        <v>200301</v>
      </c>
      <c r="C124" s="24" t="s">
        <v>48</v>
      </c>
      <c r="D124" s="140">
        <f t="shared" si="50"/>
        <v>7</v>
      </c>
      <c r="E124" s="140"/>
      <c r="F124" s="43">
        <v>91360</v>
      </c>
      <c r="G124" s="43">
        <v>123.23</v>
      </c>
      <c r="H124" s="43">
        <f t="shared" si="51"/>
        <v>11258292.800000001</v>
      </c>
      <c r="I124" s="43">
        <f t="shared" si="52"/>
        <v>11033126.944</v>
      </c>
      <c r="J124" s="46">
        <v>91405</v>
      </c>
      <c r="K124" s="46">
        <v>123.23</v>
      </c>
      <c r="L124" s="46">
        <f t="shared" si="53"/>
        <v>11263838.15</v>
      </c>
      <c r="M124" s="46">
        <f t="shared" si="54"/>
        <v>11038561.387</v>
      </c>
      <c r="N124" s="55">
        <v>91665</v>
      </c>
      <c r="O124" s="55">
        <v>123.23</v>
      </c>
      <c r="P124" s="55">
        <f t="shared" si="55"/>
        <v>11295877.950000001</v>
      </c>
      <c r="Q124" s="55">
        <f t="shared" si="56"/>
        <v>11069960.391000001</v>
      </c>
      <c r="R124" s="22">
        <v>9108</v>
      </c>
      <c r="S124" s="22">
        <v>6782</v>
      </c>
      <c r="T124" s="144">
        <f t="shared" si="42"/>
        <v>0.74462011418533158</v>
      </c>
      <c r="U124" s="134">
        <f t="shared" si="46"/>
        <v>1</v>
      </c>
      <c r="V124" s="22">
        <v>51192</v>
      </c>
      <c r="W124" s="22">
        <v>64191</v>
      </c>
      <c r="X124" s="133">
        <f t="shared" si="47"/>
        <v>1.2539263947491797</v>
      </c>
      <c r="Y124" s="134">
        <f t="shared" si="57"/>
        <v>2</v>
      </c>
      <c r="Z124" s="22">
        <v>21901</v>
      </c>
      <c r="AA124" s="22">
        <v>19061</v>
      </c>
      <c r="AB124" s="133">
        <f t="shared" si="48"/>
        <v>0.87032555591068905</v>
      </c>
      <c r="AC124" s="134">
        <f t="shared" si="58"/>
        <v>2</v>
      </c>
      <c r="AD124" s="22">
        <v>12243</v>
      </c>
      <c r="AE124" s="22">
        <v>13847</v>
      </c>
      <c r="AF124" s="133">
        <f t="shared" si="49"/>
        <v>1.1310136404476028</v>
      </c>
      <c r="AG124" s="134">
        <f t="shared" si="59"/>
        <v>2</v>
      </c>
    </row>
    <row r="125" spans="1:38" s="6" customFormat="1" ht="38.25" x14ac:dyDescent="0.25">
      <c r="A125" s="25"/>
      <c r="B125" s="27">
        <v>580201</v>
      </c>
      <c r="C125" s="24" t="s">
        <v>68</v>
      </c>
      <c r="D125" s="140">
        <f t="shared" si="50"/>
        <v>7</v>
      </c>
      <c r="E125" s="140"/>
      <c r="F125" s="43">
        <v>30314</v>
      </c>
      <c r="G125" s="43">
        <v>127.82</v>
      </c>
      <c r="H125" s="43">
        <f t="shared" si="51"/>
        <v>3874735.48</v>
      </c>
      <c r="I125" s="43">
        <f t="shared" si="52"/>
        <v>3797240.7703999998</v>
      </c>
      <c r="J125" s="46">
        <v>30324</v>
      </c>
      <c r="K125" s="46">
        <v>127.82</v>
      </c>
      <c r="L125" s="46">
        <f t="shared" si="53"/>
        <v>3876013.6799999997</v>
      </c>
      <c r="M125" s="46">
        <f t="shared" si="54"/>
        <v>3798493.4063999997</v>
      </c>
      <c r="N125" s="55">
        <v>30304</v>
      </c>
      <c r="O125" s="55">
        <v>127.82</v>
      </c>
      <c r="P125" s="55">
        <f t="shared" si="55"/>
        <v>3873457.28</v>
      </c>
      <c r="Q125" s="55">
        <f t="shared" si="56"/>
        <v>3795988.1343999999</v>
      </c>
      <c r="R125" s="22">
        <v>2623</v>
      </c>
      <c r="S125" s="22">
        <v>1815</v>
      </c>
      <c r="T125" s="144">
        <f t="shared" si="42"/>
        <v>0.6919557758292032</v>
      </c>
      <c r="U125" s="134">
        <f t="shared" si="46"/>
        <v>1</v>
      </c>
      <c r="V125" s="22">
        <v>17427</v>
      </c>
      <c r="W125" s="22">
        <v>17026</v>
      </c>
      <c r="X125" s="133">
        <f t="shared" si="47"/>
        <v>0.97698972858208522</v>
      </c>
      <c r="Y125" s="134">
        <f t="shared" si="57"/>
        <v>2</v>
      </c>
      <c r="Z125" s="22">
        <v>10715</v>
      </c>
      <c r="AA125" s="22">
        <v>11552</v>
      </c>
      <c r="AB125" s="133">
        <f t="shared" si="48"/>
        <v>1.0781147923471768</v>
      </c>
      <c r="AC125" s="134">
        <f t="shared" si="58"/>
        <v>2</v>
      </c>
      <c r="AD125" s="22">
        <v>4080</v>
      </c>
      <c r="AE125" s="22">
        <v>4455</v>
      </c>
      <c r="AF125" s="133">
        <f t="shared" si="49"/>
        <v>1.0919117647058822</v>
      </c>
      <c r="AG125" s="134">
        <f t="shared" si="59"/>
        <v>2</v>
      </c>
    </row>
    <row r="126" spans="1:38" s="6" customFormat="1" ht="38.25" x14ac:dyDescent="0.25">
      <c r="A126" s="41"/>
      <c r="B126" s="24">
        <v>360401</v>
      </c>
      <c r="C126" s="24" t="s">
        <v>74</v>
      </c>
      <c r="D126" s="140">
        <f t="shared" si="50"/>
        <v>7</v>
      </c>
      <c r="E126" s="140"/>
      <c r="F126" s="43">
        <v>40042</v>
      </c>
      <c r="G126" s="44">
        <v>117.25</v>
      </c>
      <c r="H126" s="43">
        <f t="shared" si="51"/>
        <v>4694924.5</v>
      </c>
      <c r="I126" s="43">
        <f t="shared" si="52"/>
        <v>4601026.01</v>
      </c>
      <c r="J126" s="46">
        <v>40506</v>
      </c>
      <c r="K126" s="46">
        <v>117.25</v>
      </c>
      <c r="L126" s="46">
        <f t="shared" si="53"/>
        <v>4749328.5</v>
      </c>
      <c r="M126" s="46">
        <f t="shared" si="54"/>
        <v>4654341.93</v>
      </c>
      <c r="N126" s="55">
        <v>40790</v>
      </c>
      <c r="O126" s="55">
        <v>117.25</v>
      </c>
      <c r="P126" s="55">
        <f t="shared" si="55"/>
        <v>4782627.5</v>
      </c>
      <c r="Q126" s="55">
        <f t="shared" si="56"/>
        <v>4686974.95</v>
      </c>
      <c r="R126" s="22">
        <v>3486</v>
      </c>
      <c r="S126" s="22">
        <v>2503</v>
      </c>
      <c r="T126" s="144">
        <f t="shared" si="42"/>
        <v>0.71801491681009755</v>
      </c>
      <c r="U126" s="134">
        <f t="shared" si="46"/>
        <v>1</v>
      </c>
      <c r="V126" s="22">
        <v>13404</v>
      </c>
      <c r="W126" s="22">
        <v>14912</v>
      </c>
      <c r="X126" s="133">
        <f t="shared" si="47"/>
        <v>1.1125037302297822</v>
      </c>
      <c r="Y126" s="134">
        <f t="shared" si="57"/>
        <v>2</v>
      </c>
      <c r="Z126" s="22">
        <v>19255</v>
      </c>
      <c r="AA126" s="22">
        <v>16827</v>
      </c>
      <c r="AB126" s="133">
        <f t="shared" si="48"/>
        <v>0.87390288236821601</v>
      </c>
      <c r="AC126" s="134">
        <f t="shared" si="58"/>
        <v>2</v>
      </c>
      <c r="AD126" s="22">
        <v>5150</v>
      </c>
      <c r="AE126" s="22">
        <v>5153</v>
      </c>
      <c r="AF126" s="133">
        <f t="shared" si="49"/>
        <v>1.0005825242718447</v>
      </c>
      <c r="AG126" s="134">
        <f t="shared" si="59"/>
        <v>2</v>
      </c>
      <c r="AH126" s="4"/>
      <c r="AI126" s="4"/>
      <c r="AJ126" s="4"/>
      <c r="AK126" s="4"/>
      <c r="AL126" s="4"/>
    </row>
    <row r="127" spans="1:38" s="6" customFormat="1" ht="38.25" x14ac:dyDescent="0.25">
      <c r="A127" s="23"/>
      <c r="B127" s="38">
        <v>30101</v>
      </c>
      <c r="C127" s="24" t="s">
        <v>110</v>
      </c>
      <c r="D127" s="140">
        <f t="shared" si="50"/>
        <v>8</v>
      </c>
      <c r="E127" s="140"/>
      <c r="F127" s="43">
        <v>106913</v>
      </c>
      <c r="G127" s="43">
        <v>136.30000000000001</v>
      </c>
      <c r="H127" s="43">
        <f t="shared" si="51"/>
        <v>14572241.9</v>
      </c>
      <c r="I127" s="43">
        <f t="shared" si="52"/>
        <v>14280797.062000001</v>
      </c>
      <c r="J127" s="46">
        <v>107189</v>
      </c>
      <c r="K127" s="46">
        <v>136.30000000000001</v>
      </c>
      <c r="L127" s="46">
        <f t="shared" si="53"/>
        <v>14609860.700000001</v>
      </c>
      <c r="M127" s="46">
        <f t="shared" si="54"/>
        <v>14317663.486000001</v>
      </c>
      <c r="N127" s="55">
        <v>106906</v>
      </c>
      <c r="O127" s="55">
        <v>136.30000000000001</v>
      </c>
      <c r="P127" s="55">
        <f t="shared" si="55"/>
        <v>14571287.800000001</v>
      </c>
      <c r="Q127" s="55">
        <f t="shared" si="56"/>
        <v>14279862.044</v>
      </c>
      <c r="R127" s="22">
        <v>12305</v>
      </c>
      <c r="S127" s="22">
        <v>12556</v>
      </c>
      <c r="T127" s="144">
        <f t="shared" si="42"/>
        <v>1.0203982121088988</v>
      </c>
      <c r="U127" s="134">
        <f t="shared" si="46"/>
        <v>2</v>
      </c>
      <c r="V127" s="22">
        <v>64291</v>
      </c>
      <c r="W127" s="22">
        <v>75861</v>
      </c>
      <c r="X127" s="133">
        <f t="shared" si="47"/>
        <v>1.1799629808215768</v>
      </c>
      <c r="Y127" s="134">
        <f t="shared" si="57"/>
        <v>2</v>
      </c>
      <c r="Z127" s="22">
        <v>28708</v>
      </c>
      <c r="AA127" s="22">
        <v>28233</v>
      </c>
      <c r="AB127" s="133">
        <f t="shared" si="48"/>
        <v>0.98345408945241741</v>
      </c>
      <c r="AC127" s="134">
        <f t="shared" si="58"/>
        <v>2</v>
      </c>
      <c r="AD127" s="22">
        <v>14043</v>
      </c>
      <c r="AE127" s="22">
        <v>12294</v>
      </c>
      <c r="AF127" s="133">
        <f t="shared" si="49"/>
        <v>0.87545396282845545</v>
      </c>
      <c r="AG127" s="134">
        <f t="shared" si="59"/>
        <v>2</v>
      </c>
    </row>
    <row r="128" spans="1:38" s="6" customFormat="1" ht="38.25" x14ac:dyDescent="0.25">
      <c r="A128" s="27"/>
      <c r="B128" s="27">
        <v>450101</v>
      </c>
      <c r="C128" s="24" t="s">
        <v>135</v>
      </c>
      <c r="D128" s="140">
        <f t="shared" si="50"/>
        <v>7</v>
      </c>
      <c r="E128" s="140"/>
      <c r="F128" s="43">
        <v>98158</v>
      </c>
      <c r="G128" s="43">
        <v>120.17</v>
      </c>
      <c r="H128" s="43">
        <f t="shared" si="51"/>
        <v>11795646.859999999</v>
      </c>
      <c r="I128" s="43">
        <f t="shared" si="52"/>
        <v>11559733.922799999</v>
      </c>
      <c r="J128" s="46">
        <v>98309</v>
      </c>
      <c r="K128" s="46">
        <v>120.17</v>
      </c>
      <c r="L128" s="46">
        <f t="shared" si="53"/>
        <v>11813792.529999999</v>
      </c>
      <c r="M128" s="46">
        <f t="shared" si="54"/>
        <v>11577516.679399999</v>
      </c>
      <c r="N128" s="55">
        <v>98821</v>
      </c>
      <c r="O128" s="55">
        <v>120.17</v>
      </c>
      <c r="P128" s="55">
        <f t="shared" si="55"/>
        <v>11875319.57</v>
      </c>
      <c r="Q128" s="55">
        <f t="shared" si="56"/>
        <v>11637813.1786</v>
      </c>
      <c r="R128" s="22">
        <v>10699</v>
      </c>
      <c r="S128" s="22">
        <v>11530</v>
      </c>
      <c r="T128" s="144">
        <f t="shared" si="42"/>
        <v>1.0776708103561081</v>
      </c>
      <c r="U128" s="134">
        <f t="shared" ref="U128:U149" si="60">_xlfn.IFS(T128&lt;60%,0,IF((T128&lt;80%)*(T128&gt;60%),1),1,T128&gt;80%,2)</f>
        <v>2</v>
      </c>
      <c r="V128" s="22">
        <v>59157</v>
      </c>
      <c r="W128" s="22">
        <v>77508</v>
      </c>
      <c r="X128" s="133">
        <f t="shared" si="47"/>
        <v>1.310208428419291</v>
      </c>
      <c r="Y128" s="134">
        <f t="shared" si="57"/>
        <v>2</v>
      </c>
      <c r="Z128" s="22">
        <v>22698</v>
      </c>
      <c r="AA128" s="22">
        <v>17549</v>
      </c>
      <c r="AB128" s="133">
        <f t="shared" si="48"/>
        <v>0.77315181954357215</v>
      </c>
      <c r="AC128" s="134">
        <f t="shared" si="58"/>
        <v>1</v>
      </c>
      <c r="AD128" s="22">
        <v>14465</v>
      </c>
      <c r="AE128" s="22">
        <v>15938</v>
      </c>
      <c r="AF128" s="133">
        <f t="shared" si="49"/>
        <v>1.1018320082958866</v>
      </c>
      <c r="AG128" s="134">
        <f t="shared" si="59"/>
        <v>2</v>
      </c>
    </row>
    <row r="129" spans="1:38" s="6" customFormat="1" ht="25.5" x14ac:dyDescent="0.25">
      <c r="A129" s="25"/>
      <c r="B129" s="27">
        <v>291601</v>
      </c>
      <c r="C129" s="24" t="s">
        <v>152</v>
      </c>
      <c r="D129" s="140">
        <f t="shared" si="50"/>
        <v>7</v>
      </c>
      <c r="E129" s="140"/>
      <c r="F129" s="43"/>
      <c r="G129" s="43"/>
      <c r="H129" s="43"/>
      <c r="I129" s="43">
        <f t="shared" si="52"/>
        <v>0</v>
      </c>
      <c r="J129" s="46"/>
      <c r="K129" s="46"/>
      <c r="L129" s="46"/>
      <c r="M129" s="46">
        <f t="shared" si="54"/>
        <v>0</v>
      </c>
      <c r="N129" s="55">
        <v>152570</v>
      </c>
      <c r="O129" s="55">
        <v>138.11000000000001</v>
      </c>
      <c r="P129" s="55">
        <f t="shared" si="55"/>
        <v>21071442.700000003</v>
      </c>
      <c r="Q129" s="55">
        <f t="shared" si="56"/>
        <v>20650013.846000001</v>
      </c>
      <c r="R129" s="22">
        <v>16928</v>
      </c>
      <c r="S129" s="22">
        <v>13378</v>
      </c>
      <c r="T129" s="144">
        <f t="shared" si="42"/>
        <v>0.79028827977315685</v>
      </c>
      <c r="U129" s="134">
        <f t="shared" si="60"/>
        <v>1</v>
      </c>
      <c r="V129" s="22">
        <v>92055</v>
      </c>
      <c r="W129" s="22">
        <v>123300</v>
      </c>
      <c r="X129" s="133">
        <f t="shared" si="47"/>
        <v>1.339416653087828</v>
      </c>
      <c r="Y129" s="134">
        <f t="shared" si="57"/>
        <v>2</v>
      </c>
      <c r="Z129" s="22">
        <v>47159</v>
      </c>
      <c r="AA129" s="22">
        <v>41388</v>
      </c>
      <c r="AB129" s="133">
        <f t="shared" si="48"/>
        <v>0.87762675205157026</v>
      </c>
      <c r="AC129" s="134">
        <f t="shared" si="58"/>
        <v>2</v>
      </c>
      <c r="AD129" s="22">
        <v>17115</v>
      </c>
      <c r="AE129" s="22">
        <v>15508</v>
      </c>
      <c r="AF129" s="133">
        <f t="shared" si="49"/>
        <v>0.90610575518550973</v>
      </c>
      <c r="AG129" s="134">
        <f t="shared" si="59"/>
        <v>2</v>
      </c>
    </row>
    <row r="130" spans="1:38" s="6" customFormat="1" ht="25.5" x14ac:dyDescent="0.25">
      <c r="A130" s="23"/>
      <c r="B130" s="23">
        <v>361601</v>
      </c>
      <c r="C130" s="24" t="s">
        <v>52</v>
      </c>
      <c r="D130" s="140">
        <f t="shared" si="50"/>
        <v>8</v>
      </c>
      <c r="E130" s="140"/>
      <c r="F130" s="43">
        <v>114155</v>
      </c>
      <c r="G130" s="43">
        <v>136.30000000000001</v>
      </c>
      <c r="H130" s="43">
        <f t="shared" ref="H130:H149" si="61">F130*G130</f>
        <v>15559326.500000002</v>
      </c>
      <c r="I130" s="43">
        <f t="shared" si="52"/>
        <v>15248139.970000001</v>
      </c>
      <c r="J130" s="46">
        <v>114002</v>
      </c>
      <c r="K130" s="46">
        <v>136.30000000000001</v>
      </c>
      <c r="L130" s="46">
        <f t="shared" ref="L130:L149" si="62">J130*K130</f>
        <v>15538472.600000001</v>
      </c>
      <c r="M130" s="46">
        <f t="shared" si="54"/>
        <v>15227703.148000002</v>
      </c>
      <c r="N130" s="55">
        <v>113995</v>
      </c>
      <c r="O130" s="55">
        <v>136.30000000000001</v>
      </c>
      <c r="P130" s="55">
        <f t="shared" si="55"/>
        <v>15537518.500000002</v>
      </c>
      <c r="Q130" s="55">
        <f t="shared" si="56"/>
        <v>15226768.130000001</v>
      </c>
      <c r="R130" s="22">
        <v>9936</v>
      </c>
      <c r="S130" s="22">
        <v>10154</v>
      </c>
      <c r="T130" s="144">
        <f t="shared" si="42"/>
        <v>1.0219404186795491</v>
      </c>
      <c r="U130" s="134">
        <f t="shared" si="60"/>
        <v>2</v>
      </c>
      <c r="V130" s="22">
        <v>26028</v>
      </c>
      <c r="W130" s="22">
        <v>33330</v>
      </c>
      <c r="X130" s="133">
        <f t="shared" si="47"/>
        <v>1.280544029506685</v>
      </c>
      <c r="Y130" s="134">
        <f t="shared" si="57"/>
        <v>2</v>
      </c>
      <c r="Z130" s="22">
        <v>39311</v>
      </c>
      <c r="AA130" s="22">
        <v>33324</v>
      </c>
      <c r="AB130" s="133">
        <f t="shared" si="48"/>
        <v>0.84770166111266565</v>
      </c>
      <c r="AC130" s="134">
        <f t="shared" si="58"/>
        <v>2</v>
      </c>
      <c r="AD130" s="22">
        <v>14640</v>
      </c>
      <c r="AE130" s="22">
        <v>15097</v>
      </c>
      <c r="AF130" s="133">
        <f t="shared" si="49"/>
        <v>1.0312158469945356</v>
      </c>
      <c r="AG130" s="134">
        <f t="shared" si="59"/>
        <v>2</v>
      </c>
    </row>
    <row r="131" spans="1:38" s="6" customFormat="1" ht="38.25" x14ac:dyDescent="0.25">
      <c r="A131" s="41"/>
      <c r="B131" s="24">
        <v>230101</v>
      </c>
      <c r="C131" s="24" t="s">
        <v>18</v>
      </c>
      <c r="D131" s="140">
        <f t="shared" si="50"/>
        <v>7</v>
      </c>
      <c r="E131" s="140"/>
      <c r="F131" s="43">
        <v>93576</v>
      </c>
      <c r="G131" s="44">
        <v>136.86000000000001</v>
      </c>
      <c r="H131" s="43">
        <f t="shared" si="61"/>
        <v>12806811.360000001</v>
      </c>
      <c r="I131" s="43">
        <f t="shared" si="52"/>
        <v>12550675.132800002</v>
      </c>
      <c r="J131" s="46">
        <v>93961</v>
      </c>
      <c r="K131" s="46">
        <v>136.86000000000001</v>
      </c>
      <c r="L131" s="46">
        <f t="shared" si="62"/>
        <v>12859502.460000001</v>
      </c>
      <c r="M131" s="46">
        <f t="shared" si="54"/>
        <v>12602312.410800001</v>
      </c>
      <c r="N131" s="55">
        <v>94175</v>
      </c>
      <c r="O131" s="55">
        <v>136.86000000000001</v>
      </c>
      <c r="P131" s="55">
        <f t="shared" si="55"/>
        <v>12888790.500000002</v>
      </c>
      <c r="Q131" s="55">
        <f t="shared" si="56"/>
        <v>12631014.690000001</v>
      </c>
      <c r="R131" s="22">
        <v>10998</v>
      </c>
      <c r="S131" s="22">
        <v>11353</v>
      </c>
      <c r="T131" s="144">
        <f t="shared" si="42"/>
        <v>1.0322785961083834</v>
      </c>
      <c r="U131" s="134">
        <f t="shared" si="60"/>
        <v>2</v>
      </c>
      <c r="V131" s="22">
        <v>37732</v>
      </c>
      <c r="W131" s="22">
        <v>75787</v>
      </c>
      <c r="X131" s="133">
        <f t="shared" si="47"/>
        <v>2.0085603731580619</v>
      </c>
      <c r="Y131" s="134">
        <f t="shared" si="57"/>
        <v>2</v>
      </c>
      <c r="Z131" s="22">
        <v>36961</v>
      </c>
      <c r="AA131" s="22">
        <v>27297</v>
      </c>
      <c r="AB131" s="133">
        <f t="shared" si="48"/>
        <v>0.73853521279186174</v>
      </c>
      <c r="AC131" s="134">
        <f t="shared" si="58"/>
        <v>1</v>
      </c>
      <c r="AD131" s="22">
        <v>24173</v>
      </c>
      <c r="AE131" s="22">
        <v>26228</v>
      </c>
      <c r="AF131" s="133">
        <f t="shared" si="49"/>
        <v>1.0850122036983412</v>
      </c>
      <c r="AG131" s="134">
        <f t="shared" si="59"/>
        <v>2</v>
      </c>
      <c r="AH131" s="4"/>
      <c r="AI131" s="4"/>
      <c r="AJ131" s="4"/>
      <c r="AK131" s="4"/>
      <c r="AL131" s="4"/>
    </row>
    <row r="132" spans="1:38" s="6" customFormat="1" ht="38.25" x14ac:dyDescent="0.25">
      <c r="A132" s="23"/>
      <c r="B132" s="23">
        <v>332801</v>
      </c>
      <c r="C132" s="24" t="s">
        <v>50</v>
      </c>
      <c r="D132" s="140">
        <f t="shared" si="50"/>
        <v>7</v>
      </c>
      <c r="E132" s="140"/>
      <c r="F132" s="43">
        <v>102615</v>
      </c>
      <c r="G132" s="43">
        <v>149.24</v>
      </c>
      <c r="H132" s="43">
        <f t="shared" si="61"/>
        <v>15314262.600000001</v>
      </c>
      <c r="I132" s="43">
        <f t="shared" si="52"/>
        <v>15007977.348000001</v>
      </c>
      <c r="J132" s="46">
        <v>102464</v>
      </c>
      <c r="K132" s="46">
        <v>149.24</v>
      </c>
      <c r="L132" s="46">
        <f t="shared" si="62"/>
        <v>15291727.360000001</v>
      </c>
      <c r="M132" s="46">
        <f t="shared" si="54"/>
        <v>14985892.812800001</v>
      </c>
      <c r="N132" s="55">
        <v>102138</v>
      </c>
      <c r="O132" s="55">
        <v>149.24</v>
      </c>
      <c r="P132" s="55">
        <f t="shared" si="55"/>
        <v>15243075.120000001</v>
      </c>
      <c r="Q132" s="55">
        <f t="shared" si="56"/>
        <v>14938213.617600001</v>
      </c>
      <c r="R132" s="22">
        <v>10732</v>
      </c>
      <c r="S132" s="22">
        <v>8230</v>
      </c>
      <c r="T132" s="144">
        <f t="shared" si="42"/>
        <v>0.76686544912411481</v>
      </c>
      <c r="U132" s="134">
        <f t="shared" si="60"/>
        <v>1</v>
      </c>
      <c r="V132" s="22">
        <v>61855</v>
      </c>
      <c r="W132" s="22">
        <v>73967</v>
      </c>
      <c r="X132" s="133">
        <f t="shared" si="47"/>
        <v>1.1958127879718696</v>
      </c>
      <c r="Y132" s="134">
        <f t="shared" si="57"/>
        <v>2</v>
      </c>
      <c r="Z132" s="22">
        <v>35246</v>
      </c>
      <c r="AA132" s="22">
        <v>34643</v>
      </c>
      <c r="AB132" s="133">
        <f t="shared" si="48"/>
        <v>0.98289167565113766</v>
      </c>
      <c r="AC132" s="134">
        <f t="shared" si="58"/>
        <v>2</v>
      </c>
      <c r="AD132" s="22">
        <v>19725</v>
      </c>
      <c r="AE132" s="22">
        <v>19450</v>
      </c>
      <c r="AF132" s="133">
        <f t="shared" si="49"/>
        <v>0.98605830164765529</v>
      </c>
      <c r="AG132" s="134">
        <f t="shared" si="59"/>
        <v>2</v>
      </c>
    </row>
    <row r="133" spans="1:38" s="6" customFormat="1" ht="38.25" x14ac:dyDescent="0.25">
      <c r="A133" s="23"/>
      <c r="B133" s="23">
        <v>550101</v>
      </c>
      <c r="C133" s="24" t="s">
        <v>109</v>
      </c>
      <c r="D133" s="140">
        <f t="shared" si="50"/>
        <v>7</v>
      </c>
      <c r="E133" s="140"/>
      <c r="F133" s="43">
        <v>100354</v>
      </c>
      <c r="G133" s="43">
        <v>134.08000000000001</v>
      </c>
      <c r="H133" s="43">
        <f t="shared" si="61"/>
        <v>13455464.320000002</v>
      </c>
      <c r="I133" s="43">
        <f t="shared" si="52"/>
        <v>13186355.033600003</v>
      </c>
      <c r="J133" s="46">
        <v>100645</v>
      </c>
      <c r="K133" s="46">
        <v>134.08000000000001</v>
      </c>
      <c r="L133" s="46">
        <f t="shared" si="62"/>
        <v>13494481.600000001</v>
      </c>
      <c r="M133" s="46">
        <f t="shared" si="54"/>
        <v>13224591.968</v>
      </c>
      <c r="N133" s="55">
        <v>101237</v>
      </c>
      <c r="O133" s="55">
        <v>134.08000000000001</v>
      </c>
      <c r="P133" s="55">
        <f t="shared" si="55"/>
        <v>13573856.960000001</v>
      </c>
      <c r="Q133" s="55">
        <f t="shared" si="56"/>
        <v>13302379.820800001</v>
      </c>
      <c r="R133" s="22">
        <v>11443</v>
      </c>
      <c r="S133" s="22">
        <v>10457</v>
      </c>
      <c r="T133" s="144">
        <f t="shared" si="42"/>
        <v>0.91383378484663114</v>
      </c>
      <c r="U133" s="134">
        <f t="shared" si="60"/>
        <v>2</v>
      </c>
      <c r="V133" s="22">
        <v>52145</v>
      </c>
      <c r="W133" s="22">
        <v>54789</v>
      </c>
      <c r="X133" s="133">
        <f t="shared" si="47"/>
        <v>1.0507047655575799</v>
      </c>
      <c r="Y133" s="134">
        <f t="shared" si="57"/>
        <v>2</v>
      </c>
      <c r="Z133" s="22">
        <v>38493</v>
      </c>
      <c r="AA133" s="22">
        <v>32988</v>
      </c>
      <c r="AB133" s="133">
        <f t="shared" si="48"/>
        <v>0.85698698464655909</v>
      </c>
      <c r="AC133" s="134">
        <f t="shared" si="58"/>
        <v>2</v>
      </c>
      <c r="AD133" s="22">
        <v>23542</v>
      </c>
      <c r="AE133" s="22">
        <v>16531</v>
      </c>
      <c r="AF133" s="133">
        <f t="shared" si="49"/>
        <v>0.70219182737235575</v>
      </c>
      <c r="AG133" s="134">
        <f t="shared" si="59"/>
        <v>1</v>
      </c>
    </row>
    <row r="134" spans="1:38" s="6" customFormat="1" ht="25.5" x14ac:dyDescent="0.25">
      <c r="A134" s="25"/>
      <c r="B134" s="27">
        <v>510112</v>
      </c>
      <c r="C134" s="24" t="s">
        <v>51</v>
      </c>
      <c r="D134" s="140">
        <f t="shared" si="50"/>
        <v>8</v>
      </c>
      <c r="E134" s="140"/>
      <c r="F134" s="43">
        <v>112545</v>
      </c>
      <c r="G134" s="43">
        <v>132.13</v>
      </c>
      <c r="H134" s="43">
        <f t="shared" si="61"/>
        <v>14870570.85</v>
      </c>
      <c r="I134" s="43">
        <f t="shared" si="52"/>
        <v>14573159.433</v>
      </c>
      <c r="J134" s="46">
        <v>112378</v>
      </c>
      <c r="K134" s="46">
        <v>132.13</v>
      </c>
      <c r="L134" s="46">
        <f t="shared" si="62"/>
        <v>14848505.139999999</v>
      </c>
      <c r="M134" s="46">
        <f t="shared" si="54"/>
        <v>14551535.037199998</v>
      </c>
      <c r="N134" s="55">
        <v>112429</v>
      </c>
      <c r="O134" s="55">
        <v>132.13</v>
      </c>
      <c r="P134" s="55">
        <f t="shared" si="55"/>
        <v>14855243.77</v>
      </c>
      <c r="Q134" s="55">
        <f t="shared" si="56"/>
        <v>14558138.894599998</v>
      </c>
      <c r="R134" s="22">
        <v>13678</v>
      </c>
      <c r="S134" s="22">
        <v>13269</v>
      </c>
      <c r="T134" s="144">
        <f t="shared" si="42"/>
        <v>0.97009796753911393</v>
      </c>
      <c r="U134" s="134">
        <f t="shared" si="60"/>
        <v>2</v>
      </c>
      <c r="V134" s="22">
        <v>67510</v>
      </c>
      <c r="W134" s="22">
        <v>77744</v>
      </c>
      <c r="X134" s="133">
        <f t="shared" si="47"/>
        <v>1.1515923566878981</v>
      </c>
      <c r="Y134" s="134">
        <f t="shared" si="57"/>
        <v>2</v>
      </c>
      <c r="Z134" s="22">
        <v>29156</v>
      </c>
      <c r="AA134" s="22">
        <v>29442</v>
      </c>
      <c r="AB134" s="133">
        <f t="shared" si="48"/>
        <v>1.0098093016874743</v>
      </c>
      <c r="AC134" s="134">
        <f t="shared" si="58"/>
        <v>2</v>
      </c>
      <c r="AD134" s="22">
        <v>17453</v>
      </c>
      <c r="AE134" s="22">
        <v>17794</v>
      </c>
      <c r="AF134" s="133">
        <f t="shared" si="49"/>
        <v>1.0195381882770871</v>
      </c>
      <c r="AG134" s="134">
        <f t="shared" si="59"/>
        <v>2</v>
      </c>
    </row>
    <row r="135" spans="1:38" ht="38.25" x14ac:dyDescent="0.25">
      <c r="A135" s="25"/>
      <c r="B135" s="23">
        <v>210101</v>
      </c>
      <c r="C135" s="24" t="s">
        <v>53</v>
      </c>
      <c r="D135" s="140">
        <f t="shared" si="50"/>
        <v>8</v>
      </c>
      <c r="E135" s="140"/>
      <c r="F135" s="43">
        <v>131549</v>
      </c>
      <c r="G135" s="43">
        <v>146.6</v>
      </c>
      <c r="H135" s="43">
        <f t="shared" si="61"/>
        <v>19285083.399999999</v>
      </c>
      <c r="I135" s="43">
        <f t="shared" si="52"/>
        <v>18899381.731999997</v>
      </c>
      <c r="J135" s="46">
        <v>131731</v>
      </c>
      <c r="K135" s="46">
        <v>146.6</v>
      </c>
      <c r="L135" s="46">
        <f t="shared" si="62"/>
        <v>19311764.599999998</v>
      </c>
      <c r="M135" s="46">
        <f t="shared" si="54"/>
        <v>18925529.307999998</v>
      </c>
      <c r="N135" s="55">
        <v>133046</v>
      </c>
      <c r="O135" s="55">
        <v>146.6</v>
      </c>
      <c r="P135" s="55">
        <f t="shared" si="55"/>
        <v>19504543.599999998</v>
      </c>
      <c r="Q135" s="55">
        <f t="shared" si="56"/>
        <v>19114452.727999996</v>
      </c>
      <c r="R135" s="22">
        <v>15598</v>
      </c>
      <c r="S135" s="22">
        <v>13801</v>
      </c>
      <c r="T135" s="144">
        <f t="shared" si="42"/>
        <v>0.88479292216950889</v>
      </c>
      <c r="U135" s="134">
        <f t="shared" si="60"/>
        <v>2</v>
      </c>
      <c r="V135" s="22">
        <v>73103</v>
      </c>
      <c r="W135" s="22">
        <v>69261</v>
      </c>
      <c r="X135" s="133">
        <f t="shared" si="47"/>
        <v>0.94744401734538941</v>
      </c>
      <c r="Y135" s="134">
        <f t="shared" si="57"/>
        <v>2</v>
      </c>
      <c r="Z135" s="22">
        <v>24510</v>
      </c>
      <c r="AA135" s="22">
        <v>27960</v>
      </c>
      <c r="AB135" s="133">
        <f t="shared" si="48"/>
        <v>1.1407588739290087</v>
      </c>
      <c r="AC135" s="134">
        <f t="shared" si="58"/>
        <v>2</v>
      </c>
      <c r="AD135" s="22">
        <v>18951</v>
      </c>
      <c r="AE135" s="22">
        <v>19405</v>
      </c>
      <c r="AF135" s="133">
        <f t="shared" si="49"/>
        <v>1.0239565194448841</v>
      </c>
      <c r="AG135" s="134">
        <f t="shared" si="59"/>
        <v>2</v>
      </c>
      <c r="AH135" s="6"/>
      <c r="AI135" s="6"/>
      <c r="AJ135" s="6"/>
      <c r="AK135" s="6"/>
      <c r="AL135" s="6"/>
    </row>
    <row r="136" spans="1:38" ht="38.25" x14ac:dyDescent="0.25">
      <c r="A136" s="41"/>
      <c r="B136" s="24">
        <v>60101</v>
      </c>
      <c r="C136" s="24" t="s">
        <v>56</v>
      </c>
      <c r="D136" s="140">
        <f t="shared" si="50"/>
        <v>6</v>
      </c>
      <c r="E136" s="140"/>
      <c r="F136" s="43">
        <v>175735</v>
      </c>
      <c r="G136" s="44">
        <v>131.44</v>
      </c>
      <c r="H136" s="43">
        <f t="shared" si="61"/>
        <v>23098608.399999999</v>
      </c>
      <c r="I136" s="43">
        <f t="shared" si="52"/>
        <v>22636636.231999997</v>
      </c>
      <c r="J136" s="46">
        <v>175557</v>
      </c>
      <c r="K136" s="46">
        <v>131.44</v>
      </c>
      <c r="L136" s="46">
        <f t="shared" si="62"/>
        <v>23075212.079999998</v>
      </c>
      <c r="M136" s="46">
        <f t="shared" si="54"/>
        <v>22613707.838399999</v>
      </c>
      <c r="N136" s="55">
        <v>175411</v>
      </c>
      <c r="O136" s="55">
        <v>131.44</v>
      </c>
      <c r="P136" s="55">
        <f t="shared" si="55"/>
        <v>23056021.84</v>
      </c>
      <c r="Q136" s="55">
        <f t="shared" si="56"/>
        <v>22594901.403200001</v>
      </c>
      <c r="R136" s="22">
        <v>20735</v>
      </c>
      <c r="S136" s="22">
        <v>11353</v>
      </c>
      <c r="T136" s="144">
        <f t="shared" si="42"/>
        <v>0.54752833373523024</v>
      </c>
      <c r="U136" s="134">
        <f t="shared" si="60"/>
        <v>0</v>
      </c>
      <c r="V136" s="22">
        <v>95929</v>
      </c>
      <c r="W136" s="22">
        <v>99322</v>
      </c>
      <c r="X136" s="133">
        <f t="shared" si="47"/>
        <v>1.0353699089951944</v>
      </c>
      <c r="Y136" s="134">
        <f t="shared" si="57"/>
        <v>2</v>
      </c>
      <c r="Z136" s="22">
        <v>40235</v>
      </c>
      <c r="AA136" s="22">
        <v>40313</v>
      </c>
      <c r="AB136" s="133">
        <f t="shared" si="48"/>
        <v>1.0019386106623587</v>
      </c>
      <c r="AC136" s="134">
        <f t="shared" si="58"/>
        <v>2</v>
      </c>
      <c r="AD136" s="22">
        <v>15600</v>
      </c>
      <c r="AE136" s="22">
        <v>13970</v>
      </c>
      <c r="AF136" s="133">
        <f t="shared" si="49"/>
        <v>0.89551282051282055</v>
      </c>
      <c r="AG136" s="134">
        <f t="shared" si="59"/>
        <v>2</v>
      </c>
    </row>
    <row r="137" spans="1:38" ht="25.5" x14ac:dyDescent="0.25">
      <c r="A137" s="23"/>
      <c r="B137" s="23">
        <v>542901</v>
      </c>
      <c r="C137" s="24" t="s">
        <v>54</v>
      </c>
      <c r="D137" s="140">
        <f t="shared" si="50"/>
        <v>7</v>
      </c>
      <c r="E137" s="140"/>
      <c r="F137" s="43">
        <v>142976</v>
      </c>
      <c r="G137" s="43">
        <v>136.72</v>
      </c>
      <c r="H137" s="43">
        <f t="shared" si="61"/>
        <v>19547678.719999999</v>
      </c>
      <c r="I137" s="43">
        <f t="shared" si="52"/>
        <v>19156725.145599999</v>
      </c>
      <c r="J137" s="46">
        <v>142889</v>
      </c>
      <c r="K137" s="46">
        <v>136.72</v>
      </c>
      <c r="L137" s="46">
        <f t="shared" si="62"/>
        <v>19535784.079999998</v>
      </c>
      <c r="M137" s="46">
        <f t="shared" si="54"/>
        <v>19145068.398399998</v>
      </c>
      <c r="N137" s="55">
        <v>144271</v>
      </c>
      <c r="O137" s="55">
        <v>136.72</v>
      </c>
      <c r="P137" s="55">
        <f t="shared" si="55"/>
        <v>19724731.120000001</v>
      </c>
      <c r="Q137" s="55">
        <f t="shared" si="56"/>
        <v>19330236.4976</v>
      </c>
      <c r="R137" s="22">
        <v>16733</v>
      </c>
      <c r="S137" s="22">
        <v>12799</v>
      </c>
      <c r="T137" s="144">
        <f t="shared" si="42"/>
        <v>0.76489571505408471</v>
      </c>
      <c r="U137" s="134">
        <f t="shared" si="60"/>
        <v>1</v>
      </c>
      <c r="V137" s="22">
        <v>53196</v>
      </c>
      <c r="W137" s="22">
        <v>85178</v>
      </c>
      <c r="X137" s="133">
        <f t="shared" si="47"/>
        <v>1.6012106173396496</v>
      </c>
      <c r="Y137" s="134">
        <f t="shared" si="57"/>
        <v>2</v>
      </c>
      <c r="Z137" s="22">
        <v>40827</v>
      </c>
      <c r="AA137" s="22">
        <v>32990</v>
      </c>
      <c r="AB137" s="133">
        <f t="shared" si="48"/>
        <v>0.80804369657334607</v>
      </c>
      <c r="AC137" s="134">
        <f t="shared" si="58"/>
        <v>2</v>
      </c>
      <c r="AD137" s="22">
        <v>23673</v>
      </c>
      <c r="AE137" s="22">
        <v>27356</v>
      </c>
      <c r="AF137" s="133">
        <f t="shared" si="49"/>
        <v>1.1555780847378871</v>
      </c>
      <c r="AG137" s="134">
        <f t="shared" si="59"/>
        <v>2</v>
      </c>
      <c r="AH137" s="6"/>
      <c r="AI137" s="6"/>
      <c r="AJ137" s="6"/>
      <c r="AK137" s="6"/>
      <c r="AL137" s="6"/>
    </row>
    <row r="138" spans="1:38" ht="38.25" x14ac:dyDescent="0.25">
      <c r="A138" s="25"/>
      <c r="B138" s="39">
        <v>370101</v>
      </c>
      <c r="C138" s="24" t="s">
        <v>55</v>
      </c>
      <c r="D138" s="140">
        <f t="shared" si="50"/>
        <v>8</v>
      </c>
      <c r="E138" s="140"/>
      <c r="F138" s="43">
        <v>167621</v>
      </c>
      <c r="G138" s="43">
        <v>154.11000000000001</v>
      </c>
      <c r="H138" s="43">
        <f t="shared" si="61"/>
        <v>25832072.310000002</v>
      </c>
      <c r="I138" s="43">
        <f t="shared" si="52"/>
        <v>25315430.8638</v>
      </c>
      <c r="J138" s="46">
        <v>169003</v>
      </c>
      <c r="K138" s="46">
        <v>154.11000000000001</v>
      </c>
      <c r="L138" s="46">
        <f t="shared" si="62"/>
        <v>26045052.330000002</v>
      </c>
      <c r="M138" s="46">
        <f t="shared" si="54"/>
        <v>25524151.283400003</v>
      </c>
      <c r="N138" s="55">
        <v>168568</v>
      </c>
      <c r="O138" s="55">
        <v>154.11000000000001</v>
      </c>
      <c r="P138" s="55">
        <f t="shared" si="55"/>
        <v>25978014.48</v>
      </c>
      <c r="Q138" s="55">
        <f t="shared" si="56"/>
        <v>25458454.190400001</v>
      </c>
      <c r="R138" s="22">
        <v>18926</v>
      </c>
      <c r="S138" s="22">
        <v>17168</v>
      </c>
      <c r="T138" s="144">
        <f t="shared" si="42"/>
        <v>0.90711190954242837</v>
      </c>
      <c r="U138" s="134">
        <f t="shared" si="60"/>
        <v>2</v>
      </c>
      <c r="V138" s="22">
        <v>68224</v>
      </c>
      <c r="W138" s="22">
        <v>73685</v>
      </c>
      <c r="X138" s="133">
        <f t="shared" si="47"/>
        <v>1.080045145403377</v>
      </c>
      <c r="Y138" s="134">
        <f t="shared" si="57"/>
        <v>2</v>
      </c>
      <c r="Z138" s="22">
        <v>56742</v>
      </c>
      <c r="AA138" s="22">
        <v>60457</v>
      </c>
      <c r="AB138" s="133">
        <f t="shared" si="48"/>
        <v>1.0654717845687498</v>
      </c>
      <c r="AC138" s="134">
        <f t="shared" si="58"/>
        <v>2</v>
      </c>
      <c r="AD138" s="22">
        <v>22724</v>
      </c>
      <c r="AE138" s="22">
        <v>25433</v>
      </c>
      <c r="AF138" s="133">
        <f t="shared" si="49"/>
        <v>1.1192131666960041</v>
      </c>
      <c r="AG138" s="134">
        <f t="shared" si="59"/>
        <v>2</v>
      </c>
      <c r="AH138" s="6"/>
      <c r="AI138" s="6"/>
      <c r="AJ138" s="6"/>
      <c r="AK138" s="6"/>
      <c r="AL138" s="6"/>
    </row>
    <row r="139" spans="1:38" ht="25.5" x14ac:dyDescent="0.25">
      <c r="A139" s="23"/>
      <c r="B139" s="23">
        <v>200401</v>
      </c>
      <c r="C139" s="24" t="s">
        <v>116</v>
      </c>
      <c r="D139" s="140">
        <f t="shared" si="50"/>
        <v>6</v>
      </c>
      <c r="E139" s="140"/>
      <c r="F139" s="43">
        <v>142705</v>
      </c>
      <c r="G139" s="43">
        <v>131.57</v>
      </c>
      <c r="H139" s="43">
        <f t="shared" si="61"/>
        <v>18775696.849999998</v>
      </c>
      <c r="I139" s="43">
        <f t="shared" si="52"/>
        <v>18400182.912999999</v>
      </c>
      <c r="J139" s="46">
        <v>144366</v>
      </c>
      <c r="K139" s="46">
        <v>131.57</v>
      </c>
      <c r="L139" s="46">
        <f t="shared" si="62"/>
        <v>18994234.619999997</v>
      </c>
      <c r="M139" s="46">
        <f t="shared" si="54"/>
        <v>18614349.927599996</v>
      </c>
      <c r="N139" s="55">
        <v>146145</v>
      </c>
      <c r="O139" s="55">
        <v>131.57</v>
      </c>
      <c r="P139" s="55">
        <f t="shared" si="55"/>
        <v>19228297.649999999</v>
      </c>
      <c r="Q139" s="55">
        <f t="shared" si="56"/>
        <v>18843731.696999997</v>
      </c>
      <c r="R139" s="22">
        <v>20133</v>
      </c>
      <c r="S139" s="22">
        <v>9868</v>
      </c>
      <c r="T139" s="144">
        <f t="shared" si="42"/>
        <v>0.49014056524114635</v>
      </c>
      <c r="U139" s="134">
        <f t="shared" si="60"/>
        <v>0</v>
      </c>
      <c r="V139" s="22">
        <v>74598</v>
      </c>
      <c r="W139" s="22">
        <v>99889</v>
      </c>
      <c r="X139" s="133">
        <f t="shared" si="47"/>
        <v>1.3390305370117161</v>
      </c>
      <c r="Y139" s="134">
        <f t="shared" si="57"/>
        <v>2</v>
      </c>
      <c r="Z139" s="22">
        <v>47587</v>
      </c>
      <c r="AA139" s="22">
        <v>48017</v>
      </c>
      <c r="AB139" s="133">
        <f t="shared" si="48"/>
        <v>1.0090360812827033</v>
      </c>
      <c r="AC139" s="134">
        <f t="shared" si="58"/>
        <v>2</v>
      </c>
      <c r="AD139" s="22">
        <v>20724</v>
      </c>
      <c r="AE139" s="22">
        <v>18680</v>
      </c>
      <c r="AF139" s="133">
        <f t="shared" si="49"/>
        <v>0.90137039181625167</v>
      </c>
      <c r="AG139" s="134">
        <f t="shared" si="59"/>
        <v>2</v>
      </c>
      <c r="AH139" s="6"/>
      <c r="AI139" s="6"/>
      <c r="AJ139" s="6"/>
      <c r="AK139" s="6"/>
      <c r="AL139" s="6"/>
    </row>
    <row r="140" spans="1:38" ht="38.25" x14ac:dyDescent="0.25">
      <c r="A140" s="23"/>
      <c r="B140" s="23">
        <v>440101</v>
      </c>
      <c r="C140" s="24" t="s">
        <v>113</v>
      </c>
      <c r="D140" s="140">
        <f t="shared" si="50"/>
        <v>6</v>
      </c>
      <c r="E140" s="140"/>
      <c r="F140" s="43">
        <v>115336</v>
      </c>
      <c r="G140" s="43">
        <v>136.72</v>
      </c>
      <c r="H140" s="43">
        <f t="shared" si="61"/>
        <v>15768737.92</v>
      </c>
      <c r="I140" s="43">
        <f t="shared" si="52"/>
        <v>15453363.161599999</v>
      </c>
      <c r="J140" s="46">
        <v>115417</v>
      </c>
      <c r="K140" s="46">
        <v>136.72</v>
      </c>
      <c r="L140" s="46">
        <f t="shared" si="62"/>
        <v>15779812.24</v>
      </c>
      <c r="M140" s="46">
        <f t="shared" si="54"/>
        <v>15464215.995200001</v>
      </c>
      <c r="N140" s="55">
        <v>115300</v>
      </c>
      <c r="O140" s="55">
        <v>136.72</v>
      </c>
      <c r="P140" s="55">
        <f t="shared" si="55"/>
        <v>15763816</v>
      </c>
      <c r="Q140" s="55">
        <f t="shared" si="56"/>
        <v>15448539.68</v>
      </c>
      <c r="R140" s="22">
        <v>14054</v>
      </c>
      <c r="S140" s="22">
        <v>10216</v>
      </c>
      <c r="T140" s="144">
        <f t="shared" si="42"/>
        <v>0.726910488117262</v>
      </c>
      <c r="U140" s="134">
        <f t="shared" si="60"/>
        <v>1</v>
      </c>
      <c r="V140" s="22">
        <v>59462</v>
      </c>
      <c r="W140" s="22">
        <v>54715</v>
      </c>
      <c r="X140" s="133">
        <f t="shared" si="47"/>
        <v>0.92016750193400831</v>
      </c>
      <c r="Y140" s="134">
        <f t="shared" si="57"/>
        <v>2</v>
      </c>
      <c r="Z140" s="22">
        <v>21478</v>
      </c>
      <c r="AA140" s="22">
        <v>20354</v>
      </c>
      <c r="AB140" s="133">
        <f t="shared" si="48"/>
        <v>0.94766738057547262</v>
      </c>
      <c r="AC140" s="134">
        <f t="shared" si="58"/>
        <v>2</v>
      </c>
      <c r="AD140" s="22">
        <v>15416</v>
      </c>
      <c r="AE140" s="22">
        <v>10321</v>
      </c>
      <c r="AF140" s="133">
        <f t="shared" si="49"/>
        <v>0.6694992215879606</v>
      </c>
      <c r="AG140" s="134">
        <f t="shared" si="59"/>
        <v>1</v>
      </c>
      <c r="AH140" s="6"/>
      <c r="AI140" s="6"/>
      <c r="AJ140" s="6"/>
      <c r="AK140" s="6"/>
      <c r="AL140" s="6"/>
    </row>
    <row r="141" spans="1:38" ht="38.25" x14ac:dyDescent="0.25">
      <c r="A141" s="41"/>
      <c r="B141" s="24">
        <v>190101</v>
      </c>
      <c r="C141" s="24" t="s">
        <v>57</v>
      </c>
      <c r="D141" s="140">
        <f t="shared" si="50"/>
        <v>8</v>
      </c>
      <c r="E141" s="140"/>
      <c r="F141" s="43">
        <v>194943</v>
      </c>
      <c r="G141" s="44">
        <v>139.78</v>
      </c>
      <c r="H141" s="43">
        <f t="shared" si="61"/>
        <v>27249132.539999999</v>
      </c>
      <c r="I141" s="43">
        <f t="shared" si="52"/>
        <v>26704149.889199998</v>
      </c>
      <c r="J141" s="46">
        <v>194864</v>
      </c>
      <c r="K141" s="46">
        <v>139.78</v>
      </c>
      <c r="L141" s="46">
        <f t="shared" si="62"/>
        <v>27238089.920000002</v>
      </c>
      <c r="M141" s="46">
        <f t="shared" si="54"/>
        <v>26693328.121600002</v>
      </c>
      <c r="N141" s="55">
        <v>194660</v>
      </c>
      <c r="O141" s="55">
        <v>139.78</v>
      </c>
      <c r="P141" s="55">
        <f t="shared" si="55"/>
        <v>27209574.800000001</v>
      </c>
      <c r="Q141" s="55">
        <f t="shared" si="56"/>
        <v>26665383.304000001</v>
      </c>
      <c r="R141" s="22">
        <v>22251</v>
      </c>
      <c r="S141" s="22">
        <v>19564</v>
      </c>
      <c r="T141" s="144">
        <f t="shared" si="42"/>
        <v>0.87924138240977934</v>
      </c>
      <c r="U141" s="134">
        <f t="shared" si="60"/>
        <v>2</v>
      </c>
      <c r="V141" s="22">
        <v>97212</v>
      </c>
      <c r="W141" s="22">
        <v>128292</v>
      </c>
      <c r="X141" s="133">
        <f t="shared" si="47"/>
        <v>1.319713615603012</v>
      </c>
      <c r="Y141" s="134">
        <f t="shared" si="57"/>
        <v>2</v>
      </c>
      <c r="Z141" s="22">
        <v>56000</v>
      </c>
      <c r="AA141" s="22">
        <v>51990</v>
      </c>
      <c r="AB141" s="133">
        <f t="shared" si="48"/>
        <v>0.92839285714285713</v>
      </c>
      <c r="AC141" s="134">
        <f t="shared" si="58"/>
        <v>2</v>
      </c>
      <c r="AD141" s="22">
        <v>32481</v>
      </c>
      <c r="AE141" s="22">
        <v>34154</v>
      </c>
      <c r="AF141" s="133">
        <f t="shared" si="49"/>
        <v>1.0515070348819309</v>
      </c>
      <c r="AG141" s="134">
        <f t="shared" si="59"/>
        <v>2</v>
      </c>
    </row>
    <row r="142" spans="1:38" ht="25.5" x14ac:dyDescent="0.25">
      <c r="A142" s="25"/>
      <c r="B142" s="27">
        <v>150101</v>
      </c>
      <c r="C142" s="24" t="s">
        <v>58</v>
      </c>
      <c r="D142" s="140">
        <f t="shared" si="50"/>
        <v>6</v>
      </c>
      <c r="E142" s="140"/>
      <c r="F142" s="43">
        <v>200057</v>
      </c>
      <c r="G142" s="43">
        <v>127.68</v>
      </c>
      <c r="H142" s="43">
        <f t="shared" si="61"/>
        <v>25543277.760000002</v>
      </c>
      <c r="I142" s="43">
        <f t="shared" si="52"/>
        <v>25032412.204800002</v>
      </c>
      <c r="J142" s="46">
        <v>200291</v>
      </c>
      <c r="K142" s="46">
        <v>127.68</v>
      </c>
      <c r="L142" s="46">
        <f t="shared" si="62"/>
        <v>25573154.880000003</v>
      </c>
      <c r="M142" s="46">
        <f t="shared" si="54"/>
        <v>25061691.782400001</v>
      </c>
      <c r="N142" s="55">
        <v>199621</v>
      </c>
      <c r="O142" s="55">
        <v>127.68</v>
      </c>
      <c r="P142" s="55">
        <f t="shared" si="55"/>
        <v>25487609.280000001</v>
      </c>
      <c r="Q142" s="55">
        <f t="shared" si="56"/>
        <v>24977857.0944</v>
      </c>
      <c r="R142" s="22">
        <v>23209</v>
      </c>
      <c r="S142" s="22">
        <v>12479</v>
      </c>
      <c r="T142" s="144">
        <f t="shared" si="42"/>
        <v>0.53767934852858801</v>
      </c>
      <c r="U142" s="134">
        <f t="shared" si="60"/>
        <v>0</v>
      </c>
      <c r="V142" s="22">
        <v>120664</v>
      </c>
      <c r="W142" s="22">
        <v>131710</v>
      </c>
      <c r="X142" s="133">
        <f t="shared" si="47"/>
        <v>1.0915434595239675</v>
      </c>
      <c r="Y142" s="134">
        <f t="shared" si="57"/>
        <v>2</v>
      </c>
      <c r="Z142" s="22">
        <v>29489</v>
      </c>
      <c r="AA142" s="22">
        <v>31826</v>
      </c>
      <c r="AB142" s="133">
        <f t="shared" si="48"/>
        <v>1.0792498897894129</v>
      </c>
      <c r="AC142" s="134">
        <f t="shared" si="58"/>
        <v>2</v>
      </c>
      <c r="AD142" s="22">
        <v>23743</v>
      </c>
      <c r="AE142" s="22">
        <v>27373</v>
      </c>
      <c r="AF142" s="133">
        <f t="shared" si="49"/>
        <v>1.1528871667438825</v>
      </c>
      <c r="AG142" s="134">
        <f t="shared" si="59"/>
        <v>2</v>
      </c>
      <c r="AH142" s="6"/>
      <c r="AI142" s="6"/>
      <c r="AJ142" s="6"/>
      <c r="AK142" s="6"/>
      <c r="AL142" s="6"/>
    </row>
    <row r="143" spans="1:38" ht="39.75" customHeight="1" x14ac:dyDescent="0.25">
      <c r="A143" s="23"/>
      <c r="B143" s="23">
        <v>300101</v>
      </c>
      <c r="C143" s="24" t="s">
        <v>60</v>
      </c>
      <c r="D143" s="140">
        <f t="shared" si="50"/>
        <v>8</v>
      </c>
      <c r="E143" s="140"/>
      <c r="F143" s="43">
        <v>208916</v>
      </c>
      <c r="G143" s="43">
        <v>155.63999999999999</v>
      </c>
      <c r="H143" s="43">
        <f t="shared" si="61"/>
        <v>32515686.239999998</v>
      </c>
      <c r="I143" s="43">
        <f t="shared" si="52"/>
        <v>31865372.515199997</v>
      </c>
      <c r="J143" s="46">
        <v>208842</v>
      </c>
      <c r="K143" s="46">
        <v>155.63999999999999</v>
      </c>
      <c r="L143" s="46">
        <f t="shared" si="62"/>
        <v>32504168.879999999</v>
      </c>
      <c r="M143" s="46">
        <f t="shared" si="54"/>
        <v>31854085.5024</v>
      </c>
      <c r="N143" s="55">
        <v>208424</v>
      </c>
      <c r="O143" s="55">
        <v>155.63999999999999</v>
      </c>
      <c r="P143" s="55">
        <f t="shared" si="55"/>
        <v>32439111.359999996</v>
      </c>
      <c r="Q143" s="55">
        <f t="shared" si="56"/>
        <v>31790329.132799994</v>
      </c>
      <c r="R143" s="22">
        <v>24167</v>
      </c>
      <c r="S143" s="22">
        <v>21969</v>
      </c>
      <c r="T143" s="144">
        <f t="shared" si="42"/>
        <v>0.90904953035130553</v>
      </c>
      <c r="U143" s="134">
        <f t="shared" si="60"/>
        <v>2</v>
      </c>
      <c r="V143" s="22">
        <v>123277</v>
      </c>
      <c r="W143" s="22">
        <v>145963</v>
      </c>
      <c r="X143" s="133">
        <f t="shared" si="47"/>
        <v>1.1840245950177244</v>
      </c>
      <c r="Y143" s="134">
        <f t="shared" si="57"/>
        <v>2</v>
      </c>
      <c r="Z143" s="22">
        <v>60471</v>
      </c>
      <c r="AA143" s="22">
        <v>57763</v>
      </c>
      <c r="AB143" s="133">
        <f t="shared" si="48"/>
        <v>0.95521820376709499</v>
      </c>
      <c r="AC143" s="134">
        <f t="shared" si="58"/>
        <v>2</v>
      </c>
      <c r="AD143" s="22">
        <v>20885</v>
      </c>
      <c r="AE143" s="22">
        <v>22846</v>
      </c>
      <c r="AF143" s="133">
        <f t="shared" si="49"/>
        <v>1.0938951400526693</v>
      </c>
      <c r="AG143" s="134">
        <f t="shared" si="59"/>
        <v>2</v>
      </c>
      <c r="AH143" s="6"/>
      <c r="AI143" s="6"/>
      <c r="AJ143" s="6"/>
      <c r="AK143" s="6"/>
      <c r="AL143" s="6"/>
    </row>
    <row r="144" spans="1:38" ht="25.5" x14ac:dyDescent="0.25">
      <c r="A144" s="25"/>
      <c r="B144" s="38">
        <v>313301</v>
      </c>
      <c r="C144" s="24" t="s">
        <v>70</v>
      </c>
      <c r="D144" s="140">
        <f t="shared" si="50"/>
        <v>6</v>
      </c>
      <c r="E144" s="140"/>
      <c r="F144" s="43">
        <v>244463</v>
      </c>
      <c r="G144" s="43">
        <v>178.58</v>
      </c>
      <c r="H144" s="43">
        <f t="shared" si="61"/>
        <v>43656202.540000007</v>
      </c>
      <c r="I144" s="43">
        <f t="shared" si="52"/>
        <v>42783078.489200003</v>
      </c>
      <c r="J144" s="46">
        <v>244581</v>
      </c>
      <c r="K144" s="46">
        <v>178.58</v>
      </c>
      <c r="L144" s="46">
        <f t="shared" si="62"/>
        <v>43677274.980000004</v>
      </c>
      <c r="M144" s="46">
        <f t="shared" si="54"/>
        <v>42803729.480400003</v>
      </c>
      <c r="N144" s="55">
        <v>244504</v>
      </c>
      <c r="O144" s="55">
        <v>178.58</v>
      </c>
      <c r="P144" s="55">
        <f t="shared" si="55"/>
        <v>43663524.32</v>
      </c>
      <c r="Q144" s="55">
        <f t="shared" si="56"/>
        <v>42790253.8336</v>
      </c>
      <c r="R144" s="22">
        <v>27291</v>
      </c>
      <c r="S144" s="22">
        <v>18185</v>
      </c>
      <c r="T144" s="144">
        <f t="shared" si="42"/>
        <v>0.66633688761862886</v>
      </c>
      <c r="U144" s="134">
        <f t="shared" si="60"/>
        <v>1</v>
      </c>
      <c r="V144" s="22">
        <v>147889</v>
      </c>
      <c r="W144" s="22">
        <v>180637</v>
      </c>
      <c r="X144" s="133">
        <f t="shared" si="47"/>
        <v>1.2214363475309185</v>
      </c>
      <c r="Y144" s="134">
        <f t="shared" si="57"/>
        <v>2</v>
      </c>
      <c r="Z144" s="22">
        <v>88642</v>
      </c>
      <c r="AA144" s="22">
        <v>86470</v>
      </c>
      <c r="AB144" s="133">
        <f t="shared" si="48"/>
        <v>0.97549694275851173</v>
      </c>
      <c r="AC144" s="134">
        <f t="shared" si="58"/>
        <v>2</v>
      </c>
      <c r="AD144" s="22">
        <v>32002</v>
      </c>
      <c r="AE144" s="22">
        <v>22537</v>
      </c>
      <c r="AF144" s="133">
        <f t="shared" si="49"/>
        <v>0.70423723517280168</v>
      </c>
      <c r="AG144" s="134">
        <f t="shared" si="59"/>
        <v>1</v>
      </c>
      <c r="AH144" s="6"/>
      <c r="AI144" s="6"/>
      <c r="AJ144" s="6"/>
      <c r="AK144" s="6"/>
      <c r="AL144" s="6"/>
    </row>
    <row r="145" spans="1:38" ht="25.5" x14ac:dyDescent="0.25">
      <c r="A145" s="25"/>
      <c r="B145" s="27">
        <v>410101</v>
      </c>
      <c r="C145" s="24" t="s">
        <v>59</v>
      </c>
      <c r="D145" s="140">
        <f t="shared" si="50"/>
        <v>8</v>
      </c>
      <c r="E145" s="140"/>
      <c r="F145" s="43">
        <v>207182</v>
      </c>
      <c r="G145" s="43">
        <v>154.80000000000001</v>
      </c>
      <c r="H145" s="43">
        <f t="shared" si="61"/>
        <v>32071773.600000001</v>
      </c>
      <c r="I145" s="43">
        <f t="shared" si="52"/>
        <v>31430338.128000002</v>
      </c>
      <c r="J145" s="46">
        <v>207177</v>
      </c>
      <c r="K145" s="46">
        <v>154.80000000000001</v>
      </c>
      <c r="L145" s="46">
        <f t="shared" si="62"/>
        <v>32070999.600000001</v>
      </c>
      <c r="M145" s="46">
        <f t="shared" si="54"/>
        <v>31429579.607999999</v>
      </c>
      <c r="N145" s="55">
        <v>207008</v>
      </c>
      <c r="O145" s="55">
        <v>154.80000000000001</v>
      </c>
      <c r="P145" s="55">
        <f t="shared" si="55"/>
        <v>32044838.400000002</v>
      </c>
      <c r="Q145" s="55">
        <f t="shared" si="56"/>
        <v>31403941.632000003</v>
      </c>
      <c r="R145" s="22">
        <v>23736</v>
      </c>
      <c r="S145" s="22">
        <v>21500</v>
      </c>
      <c r="T145" s="144">
        <f t="shared" si="42"/>
        <v>0.90579710144927539</v>
      </c>
      <c r="U145" s="134">
        <f t="shared" si="60"/>
        <v>2</v>
      </c>
      <c r="V145" s="22">
        <v>88740</v>
      </c>
      <c r="W145" s="22">
        <v>119103</v>
      </c>
      <c r="X145" s="133">
        <f t="shared" si="47"/>
        <v>1.3421568627450979</v>
      </c>
      <c r="Y145" s="134">
        <f t="shared" si="57"/>
        <v>2</v>
      </c>
      <c r="Z145" s="22">
        <v>90098</v>
      </c>
      <c r="AA145" s="22">
        <v>87865</v>
      </c>
      <c r="AB145" s="133">
        <f t="shared" si="48"/>
        <v>0.97521587604608317</v>
      </c>
      <c r="AC145" s="134">
        <f t="shared" si="58"/>
        <v>2</v>
      </c>
      <c r="AD145" s="22">
        <v>34797</v>
      </c>
      <c r="AE145" s="22">
        <v>35322</v>
      </c>
      <c r="AF145" s="133">
        <f t="shared" si="49"/>
        <v>1.0150875075437538</v>
      </c>
      <c r="AG145" s="134">
        <f t="shared" si="59"/>
        <v>2</v>
      </c>
      <c r="AH145" s="6"/>
      <c r="AI145" s="6"/>
      <c r="AJ145" s="6"/>
      <c r="AK145" s="6"/>
      <c r="AL145" s="6"/>
    </row>
    <row r="146" spans="1:38" ht="38.25" x14ac:dyDescent="0.25">
      <c r="A146" s="23"/>
      <c r="B146" s="23">
        <v>380101</v>
      </c>
      <c r="C146" s="24" t="s">
        <v>61</v>
      </c>
      <c r="D146" s="140">
        <f t="shared" si="50"/>
        <v>7</v>
      </c>
      <c r="E146" s="140"/>
      <c r="F146" s="43">
        <v>234493</v>
      </c>
      <c r="G146" s="43">
        <v>140.84</v>
      </c>
      <c r="H146" s="43">
        <f t="shared" si="61"/>
        <v>33025994.120000001</v>
      </c>
      <c r="I146" s="43">
        <f t="shared" si="52"/>
        <v>32365474.237599999</v>
      </c>
      <c r="J146" s="46">
        <v>234518</v>
      </c>
      <c r="K146" s="46">
        <v>140.84</v>
      </c>
      <c r="L146" s="46">
        <f t="shared" si="62"/>
        <v>33029515.120000001</v>
      </c>
      <c r="M146" s="46">
        <f t="shared" si="54"/>
        <v>32368924.817600001</v>
      </c>
      <c r="N146" s="55">
        <v>234475</v>
      </c>
      <c r="O146" s="55">
        <v>140.84</v>
      </c>
      <c r="P146" s="55">
        <f t="shared" si="55"/>
        <v>33023459</v>
      </c>
      <c r="Q146" s="55">
        <f t="shared" si="56"/>
        <v>32362989.82</v>
      </c>
      <c r="R146" s="22">
        <v>27162</v>
      </c>
      <c r="S146" s="22">
        <v>19302</v>
      </c>
      <c r="T146" s="144">
        <f t="shared" si="42"/>
        <v>0.71062513806052574</v>
      </c>
      <c r="U146" s="134">
        <f t="shared" si="60"/>
        <v>1</v>
      </c>
      <c r="V146" s="22">
        <v>141288</v>
      </c>
      <c r="W146" s="22">
        <v>207648</v>
      </c>
      <c r="X146" s="133">
        <f t="shared" si="47"/>
        <v>1.469678953626635</v>
      </c>
      <c r="Y146" s="134">
        <f t="shared" si="57"/>
        <v>2</v>
      </c>
      <c r="Z146" s="22">
        <v>59635</v>
      </c>
      <c r="AA146" s="22">
        <v>49392</v>
      </c>
      <c r="AB146" s="133">
        <f t="shared" si="48"/>
        <v>0.82823845057432721</v>
      </c>
      <c r="AC146" s="134">
        <f t="shared" si="58"/>
        <v>2</v>
      </c>
      <c r="AD146" s="22">
        <v>35612</v>
      </c>
      <c r="AE146" s="22">
        <v>34546</v>
      </c>
      <c r="AF146" s="133">
        <f t="shared" si="49"/>
        <v>0.97006626979669774</v>
      </c>
      <c r="AG146" s="134">
        <f t="shared" si="59"/>
        <v>2</v>
      </c>
      <c r="AH146" s="6"/>
      <c r="AI146" s="6"/>
      <c r="AJ146" s="6"/>
      <c r="AK146" s="6"/>
      <c r="AL146" s="6"/>
    </row>
    <row r="147" spans="1:38" ht="38.25" x14ac:dyDescent="0.25">
      <c r="A147" s="25"/>
      <c r="B147" s="27">
        <v>280101</v>
      </c>
      <c r="C147" s="24" t="s">
        <v>17</v>
      </c>
      <c r="D147" s="140">
        <f t="shared" si="50"/>
        <v>7</v>
      </c>
      <c r="E147" s="140"/>
      <c r="F147" s="43">
        <v>263817</v>
      </c>
      <c r="G147" s="43">
        <v>148.82</v>
      </c>
      <c r="H147" s="43">
        <f t="shared" si="61"/>
        <v>39261245.939999998</v>
      </c>
      <c r="I147" s="43">
        <f t="shared" si="52"/>
        <v>38476021.021199994</v>
      </c>
      <c r="J147" s="46">
        <v>264220</v>
      </c>
      <c r="K147" s="46">
        <v>148.82</v>
      </c>
      <c r="L147" s="46">
        <f t="shared" si="62"/>
        <v>39321220.399999999</v>
      </c>
      <c r="M147" s="46">
        <f t="shared" si="54"/>
        <v>38534795.991999999</v>
      </c>
      <c r="N147" s="55">
        <v>264833</v>
      </c>
      <c r="O147" s="55">
        <v>148.82</v>
      </c>
      <c r="P147" s="55">
        <f t="shared" si="55"/>
        <v>39412447.059999995</v>
      </c>
      <c r="Q147" s="55">
        <f t="shared" si="56"/>
        <v>38624198.118799992</v>
      </c>
      <c r="R147" s="22">
        <v>31289</v>
      </c>
      <c r="S147" s="22">
        <v>23580</v>
      </c>
      <c r="T147" s="144">
        <f t="shared" si="42"/>
        <v>0.75361948288535907</v>
      </c>
      <c r="U147" s="134">
        <f t="shared" si="60"/>
        <v>1</v>
      </c>
      <c r="V147" s="22">
        <v>108989</v>
      </c>
      <c r="W147" s="22">
        <v>113120</v>
      </c>
      <c r="X147" s="133">
        <f t="shared" si="47"/>
        <v>1.0379029076328803</v>
      </c>
      <c r="Y147" s="134">
        <f t="shared" si="57"/>
        <v>2</v>
      </c>
      <c r="Z147" s="22">
        <v>95879</v>
      </c>
      <c r="AA147" s="22">
        <v>100908</v>
      </c>
      <c r="AB147" s="133">
        <f t="shared" si="48"/>
        <v>1.0524515274460517</v>
      </c>
      <c r="AC147" s="134">
        <f t="shared" si="58"/>
        <v>2</v>
      </c>
      <c r="AD147" s="22">
        <v>41708</v>
      </c>
      <c r="AE147" s="22">
        <v>44800</v>
      </c>
      <c r="AF147" s="133">
        <f t="shared" si="49"/>
        <v>1.0741344586170518</v>
      </c>
      <c r="AG147" s="134">
        <f t="shared" si="59"/>
        <v>2</v>
      </c>
      <c r="AH147" s="6"/>
      <c r="AI147" s="6"/>
      <c r="AJ147" s="6"/>
      <c r="AK147" s="6"/>
      <c r="AL147" s="6"/>
    </row>
    <row r="148" spans="1:38" ht="25.5" x14ac:dyDescent="0.25">
      <c r="A148" s="25"/>
      <c r="B148" s="27">
        <v>263001</v>
      </c>
      <c r="C148" s="24" t="s">
        <v>62</v>
      </c>
      <c r="D148" s="140">
        <f t="shared" si="50"/>
        <v>7</v>
      </c>
      <c r="E148" s="140"/>
      <c r="F148" s="43">
        <v>267819</v>
      </c>
      <c r="G148" s="43">
        <v>126.15</v>
      </c>
      <c r="H148" s="43">
        <f t="shared" si="61"/>
        <v>33785366.850000001</v>
      </c>
      <c r="I148" s="43">
        <f t="shared" si="52"/>
        <v>33109659.513</v>
      </c>
      <c r="J148" s="46">
        <v>268076</v>
      </c>
      <c r="K148" s="46">
        <v>126.15</v>
      </c>
      <c r="L148" s="46">
        <f t="shared" si="62"/>
        <v>33817787.399999999</v>
      </c>
      <c r="M148" s="46">
        <f t="shared" si="54"/>
        <v>33141431.651999999</v>
      </c>
      <c r="N148" s="55">
        <v>270666</v>
      </c>
      <c r="O148" s="55">
        <v>126.15</v>
      </c>
      <c r="P148" s="55">
        <f t="shared" si="55"/>
        <v>34144515.899999999</v>
      </c>
      <c r="Q148" s="55">
        <f t="shared" si="56"/>
        <v>33461625.581999999</v>
      </c>
      <c r="R148" s="22">
        <v>29060</v>
      </c>
      <c r="S148" s="22">
        <v>22561</v>
      </c>
      <c r="T148" s="144">
        <f t="shared" si="42"/>
        <v>0.77635925671025463</v>
      </c>
      <c r="U148" s="134">
        <f t="shared" si="60"/>
        <v>1</v>
      </c>
      <c r="V148" s="22">
        <v>112224</v>
      </c>
      <c r="W148" s="22">
        <v>111580</v>
      </c>
      <c r="X148" s="133">
        <f t="shared" si="47"/>
        <v>0.99426147704590817</v>
      </c>
      <c r="Y148" s="134">
        <f t="shared" si="57"/>
        <v>2</v>
      </c>
      <c r="Z148" s="22">
        <v>104884</v>
      </c>
      <c r="AA148" s="22">
        <v>114070</v>
      </c>
      <c r="AB148" s="133">
        <f t="shared" si="48"/>
        <v>1.0875824720643759</v>
      </c>
      <c r="AC148" s="134">
        <f t="shared" si="58"/>
        <v>2</v>
      </c>
      <c r="AD148" s="22">
        <v>32316</v>
      </c>
      <c r="AE148" s="22">
        <v>35449</v>
      </c>
      <c r="AF148" s="133">
        <f t="shared" si="49"/>
        <v>1.0969488798118578</v>
      </c>
      <c r="AG148" s="134">
        <f t="shared" si="59"/>
        <v>2</v>
      </c>
      <c r="AH148" s="6"/>
      <c r="AI148" s="6"/>
      <c r="AJ148" s="6"/>
      <c r="AK148" s="6"/>
      <c r="AL148" s="6"/>
    </row>
    <row r="149" spans="1:38" ht="25.5" x14ac:dyDescent="0.25">
      <c r="A149" s="25"/>
      <c r="B149" s="39">
        <v>10101</v>
      </c>
      <c r="C149" s="24" t="s">
        <v>63</v>
      </c>
      <c r="D149" s="140">
        <f t="shared" si="50"/>
        <v>7</v>
      </c>
      <c r="E149" s="140"/>
      <c r="F149" s="43">
        <v>408769</v>
      </c>
      <c r="G149" s="43">
        <v>139.08000000000001</v>
      </c>
      <c r="H149" s="43">
        <f t="shared" si="61"/>
        <v>56851592.520000003</v>
      </c>
      <c r="I149" s="43">
        <f t="shared" si="52"/>
        <v>55714560.669600002</v>
      </c>
      <c r="J149" s="46">
        <v>410126</v>
      </c>
      <c r="K149" s="46">
        <v>139.08000000000001</v>
      </c>
      <c r="L149" s="46">
        <f t="shared" si="62"/>
        <v>57040324.080000006</v>
      </c>
      <c r="M149" s="46">
        <f t="shared" si="54"/>
        <v>55899517.598400004</v>
      </c>
      <c r="N149" s="55">
        <v>411981</v>
      </c>
      <c r="O149" s="55">
        <v>139.08000000000001</v>
      </c>
      <c r="P149" s="55">
        <f t="shared" si="55"/>
        <v>57298317.480000004</v>
      </c>
      <c r="Q149" s="55">
        <f t="shared" si="56"/>
        <v>56152351.130400002</v>
      </c>
      <c r="R149" s="22">
        <v>46650</v>
      </c>
      <c r="S149" s="22">
        <v>50668</v>
      </c>
      <c r="T149" s="144">
        <f t="shared" si="42"/>
        <v>1.0861307609860664</v>
      </c>
      <c r="U149" s="134">
        <f t="shared" si="60"/>
        <v>2</v>
      </c>
      <c r="V149" s="22">
        <v>245529</v>
      </c>
      <c r="W149" s="22">
        <v>178510</v>
      </c>
      <c r="X149" s="133">
        <f t="shared" si="47"/>
        <v>0.72704242676017905</v>
      </c>
      <c r="Y149" s="134">
        <f t="shared" si="57"/>
        <v>1</v>
      </c>
      <c r="Z149" s="22">
        <v>236293</v>
      </c>
      <c r="AA149" s="22">
        <v>243713</v>
      </c>
      <c r="AB149" s="133">
        <f t="shared" si="48"/>
        <v>1.0314016919671762</v>
      </c>
      <c r="AC149" s="134">
        <f t="shared" si="58"/>
        <v>2</v>
      </c>
      <c r="AD149" s="22">
        <v>50808</v>
      </c>
      <c r="AE149" s="22">
        <v>53128</v>
      </c>
      <c r="AF149" s="133">
        <f t="shared" si="49"/>
        <v>1.0456621004566211</v>
      </c>
      <c r="AG149" s="134">
        <f t="shared" si="59"/>
        <v>2</v>
      </c>
      <c r="AH149" s="6"/>
      <c r="AI149" s="6"/>
      <c r="AJ149" s="6"/>
      <c r="AK149" s="6"/>
      <c r="AL149" s="6"/>
    </row>
  </sheetData>
  <mergeCells count="11">
    <mergeCell ref="A10:C10"/>
    <mergeCell ref="A13:C13"/>
    <mergeCell ref="A16:C16"/>
    <mergeCell ref="A23:C23"/>
    <mergeCell ref="F24:I24"/>
    <mergeCell ref="AD24:AG24"/>
    <mergeCell ref="J24:M24"/>
    <mergeCell ref="N24:Q24"/>
    <mergeCell ref="R24:U24"/>
    <mergeCell ref="V24:Y24"/>
    <mergeCell ref="Z24:AC24"/>
  </mergeCells>
  <conditionalFormatting sqref="B63">
    <cfRule type="duplicateValues" dxfId="48" priority="20"/>
  </conditionalFormatting>
  <conditionalFormatting sqref="F25">
    <cfRule type="duplicateValues" dxfId="47" priority="19" stopIfTrue="1"/>
  </conditionalFormatting>
  <conditionalFormatting sqref="G25:I25">
    <cfRule type="duplicateValues" dxfId="46" priority="27" stopIfTrue="1"/>
  </conditionalFormatting>
  <conditionalFormatting sqref="V25:Y25">
    <cfRule type="duplicateValues" dxfId="45" priority="12" stopIfTrue="1"/>
  </conditionalFormatting>
  <conditionalFormatting sqref="Z25:AB25">
    <cfRule type="duplicateValues" dxfId="44" priority="11" stopIfTrue="1"/>
  </conditionalFormatting>
  <conditionalFormatting sqref="AD25:AG25">
    <cfRule type="duplicateValues" dxfId="43" priority="10" stopIfTrue="1"/>
  </conditionalFormatting>
  <conditionalFormatting sqref="N25">
    <cfRule type="duplicateValues" dxfId="42" priority="4" stopIfTrue="1"/>
  </conditionalFormatting>
  <conditionalFormatting sqref="O25:Q25">
    <cfRule type="duplicateValues" dxfId="41" priority="6" stopIfTrue="1"/>
  </conditionalFormatting>
  <conditionalFormatting sqref="B44">
    <cfRule type="duplicateValues" dxfId="40" priority="3"/>
  </conditionalFormatting>
  <conditionalFormatting sqref="B64:B89 B91:B134 B27:B41 B45:B62 B43">
    <cfRule type="duplicateValues" dxfId="39" priority="29"/>
  </conditionalFormatting>
  <conditionalFormatting sqref="B42">
    <cfRule type="duplicateValues" dxfId="38" priority="2"/>
  </conditionalFormatting>
  <conditionalFormatting sqref="J25">
    <cfRule type="duplicateValues" dxfId="37" priority="30" stopIfTrue="1"/>
  </conditionalFormatting>
  <conditionalFormatting sqref="K25:M25">
    <cfRule type="duplicateValues" dxfId="36" priority="31" stopIfTrue="1"/>
  </conditionalFormatting>
  <conditionalFormatting sqref="R25:U25">
    <cfRule type="duplicateValues" dxfId="35" priority="32" stopIfTrue="1"/>
  </conditionalFormatting>
  <conditionalFormatting sqref="AC25">
    <cfRule type="duplicateValues" dxfId="34" priority="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S149"/>
  <sheetViews>
    <sheetView topLeftCell="A12" workbookViewId="0">
      <pane ySplit="14" topLeftCell="A26" activePane="bottomLeft" state="frozen"/>
      <selection activeCell="A12" sqref="A12"/>
      <selection pane="bottomLeft" activeCell="AH13" sqref="AH13"/>
    </sheetView>
  </sheetViews>
  <sheetFormatPr defaultRowHeight="15" x14ac:dyDescent="0.25"/>
  <cols>
    <col min="1" max="1" width="4.85546875" style="4" customWidth="1"/>
    <col min="2" max="2" width="6.85546875" style="4" customWidth="1"/>
    <col min="3" max="3" width="68.85546875" style="4" customWidth="1"/>
    <col min="4" max="11" width="14.85546875" style="4" customWidth="1"/>
    <col min="12" max="12" width="14" style="4" customWidth="1"/>
    <col min="13" max="13" width="11.42578125" style="4" customWidth="1"/>
    <col min="14" max="15" width="13.42578125" style="4" customWidth="1"/>
    <col min="16" max="16" width="14" style="4" customWidth="1"/>
    <col min="17" max="17" width="11.42578125" style="4" customWidth="1"/>
    <col min="18" max="19" width="13" style="4" customWidth="1"/>
    <col min="20" max="20" width="14" style="4" customWidth="1"/>
    <col min="21" max="21" width="11.42578125" style="4" customWidth="1"/>
    <col min="22" max="23" width="13.140625" style="4" customWidth="1"/>
    <col min="24" max="24" width="14.140625" style="4" customWidth="1"/>
    <col min="25" max="25" width="13.140625" style="4" customWidth="1"/>
    <col min="26" max="27" width="12" style="4" customWidth="1"/>
    <col min="28" max="28" width="14.5703125" style="4" customWidth="1"/>
    <col min="29" max="29" width="14.28515625" style="4" customWidth="1"/>
    <col min="30" max="30" width="12.140625" style="4" customWidth="1"/>
    <col min="31" max="31" width="10.140625" style="4" customWidth="1"/>
    <col min="32" max="32" width="14.5703125" style="4" customWidth="1"/>
    <col min="33" max="33" width="15.7109375" style="4" customWidth="1"/>
    <col min="34" max="35" width="9.140625" style="4" customWidth="1"/>
    <col min="36" max="36" width="14.140625" style="4" customWidth="1"/>
    <col min="37" max="37" width="15.42578125" style="4" customWidth="1"/>
    <col min="38" max="39" width="9.140625" style="4" customWidth="1"/>
    <col min="40" max="40" width="12.28515625" style="4" customWidth="1"/>
    <col min="41" max="42" width="9.140625" style="4"/>
    <col min="43" max="43" width="17.85546875" style="4" bestFit="1" customWidth="1"/>
    <col min="44" max="44" width="16.85546875" style="4" customWidth="1"/>
    <col min="45" max="251" width="9.140625" style="4"/>
    <col min="252" max="252" width="9.5703125" style="4" customWidth="1"/>
    <col min="253" max="253" width="68.85546875" style="4" customWidth="1"/>
    <col min="254" max="254" width="13.85546875" style="4" customWidth="1"/>
    <col min="255" max="255" width="13.28515625" style="4" customWidth="1"/>
    <col min="256" max="256" width="12.7109375" style="4" bestFit="1" customWidth="1"/>
    <col min="257" max="257" width="18.42578125" style="4" customWidth="1"/>
    <col min="258" max="258" width="17.5703125" style="4" customWidth="1"/>
    <col min="259" max="259" width="13.28515625" style="4" customWidth="1"/>
    <col min="260" max="507" width="9.140625" style="4"/>
    <col min="508" max="508" width="9.5703125" style="4" customWidth="1"/>
    <col min="509" max="509" width="68.85546875" style="4" customWidth="1"/>
    <col min="510" max="510" width="13.85546875" style="4" customWidth="1"/>
    <col min="511" max="511" width="13.28515625" style="4" customWidth="1"/>
    <col min="512" max="512" width="12.7109375" style="4" bestFit="1" customWidth="1"/>
    <col min="513" max="513" width="18.42578125" style="4" customWidth="1"/>
    <col min="514" max="514" width="17.5703125" style="4" customWidth="1"/>
    <col min="515" max="515" width="13.28515625" style="4" customWidth="1"/>
    <col min="516" max="763" width="9.140625" style="4"/>
    <col min="764" max="764" width="9.5703125" style="4" customWidth="1"/>
    <col min="765" max="765" width="68.85546875" style="4" customWidth="1"/>
    <col min="766" max="766" width="13.85546875" style="4" customWidth="1"/>
    <col min="767" max="767" width="13.28515625" style="4" customWidth="1"/>
    <col min="768" max="768" width="12.7109375" style="4" bestFit="1" customWidth="1"/>
    <col min="769" max="769" width="18.42578125" style="4" customWidth="1"/>
    <col min="770" max="770" width="17.5703125" style="4" customWidth="1"/>
    <col min="771" max="771" width="13.28515625" style="4" customWidth="1"/>
    <col min="772" max="1019" width="9.140625" style="4"/>
    <col min="1020" max="1020" width="9.5703125" style="4" customWidth="1"/>
    <col min="1021" max="1021" width="68.85546875" style="4" customWidth="1"/>
    <col min="1022" max="1022" width="13.85546875" style="4" customWidth="1"/>
    <col min="1023" max="1023" width="13.28515625" style="4" customWidth="1"/>
    <col min="1024" max="1024" width="12.7109375" style="4" bestFit="1" customWidth="1"/>
    <col min="1025" max="1025" width="18.42578125" style="4" customWidth="1"/>
    <col min="1026" max="1026" width="17.5703125" style="4" customWidth="1"/>
    <col min="1027" max="1027" width="13.28515625" style="4" customWidth="1"/>
    <col min="1028" max="1275" width="9.140625" style="4"/>
    <col min="1276" max="1276" width="9.5703125" style="4" customWidth="1"/>
    <col min="1277" max="1277" width="68.85546875" style="4" customWidth="1"/>
    <col min="1278" max="1278" width="13.85546875" style="4" customWidth="1"/>
    <col min="1279" max="1279" width="13.28515625" style="4" customWidth="1"/>
    <col min="1280" max="1280" width="12.7109375" style="4" bestFit="1" customWidth="1"/>
    <col min="1281" max="1281" width="18.42578125" style="4" customWidth="1"/>
    <col min="1282" max="1282" width="17.5703125" style="4" customWidth="1"/>
    <col min="1283" max="1283" width="13.28515625" style="4" customWidth="1"/>
    <col min="1284" max="1531" width="9.140625" style="4"/>
    <col min="1532" max="1532" width="9.5703125" style="4" customWidth="1"/>
    <col min="1533" max="1533" width="68.85546875" style="4" customWidth="1"/>
    <col min="1534" max="1534" width="13.85546875" style="4" customWidth="1"/>
    <col min="1535" max="1535" width="13.28515625" style="4" customWidth="1"/>
    <col min="1536" max="1536" width="12.7109375" style="4" bestFit="1" customWidth="1"/>
    <col min="1537" max="1537" width="18.42578125" style="4" customWidth="1"/>
    <col min="1538" max="1538" width="17.5703125" style="4" customWidth="1"/>
    <col min="1539" max="1539" width="13.28515625" style="4" customWidth="1"/>
    <col min="1540" max="1787" width="9.140625" style="4"/>
    <col min="1788" max="1788" width="9.5703125" style="4" customWidth="1"/>
    <col min="1789" max="1789" width="68.85546875" style="4" customWidth="1"/>
    <col min="1790" max="1790" width="13.85546875" style="4" customWidth="1"/>
    <col min="1791" max="1791" width="13.28515625" style="4" customWidth="1"/>
    <col min="1792" max="1792" width="12.7109375" style="4" bestFit="1" customWidth="1"/>
    <col min="1793" max="1793" width="18.42578125" style="4" customWidth="1"/>
    <col min="1794" max="1794" width="17.5703125" style="4" customWidth="1"/>
    <col min="1795" max="1795" width="13.28515625" style="4" customWidth="1"/>
    <col min="1796" max="2043" width="9.140625" style="4"/>
    <col min="2044" max="2044" width="9.5703125" style="4" customWidth="1"/>
    <col min="2045" max="2045" width="68.85546875" style="4" customWidth="1"/>
    <col min="2046" max="2046" width="13.85546875" style="4" customWidth="1"/>
    <col min="2047" max="2047" width="13.28515625" style="4" customWidth="1"/>
    <col min="2048" max="2048" width="12.7109375" style="4" bestFit="1" customWidth="1"/>
    <col min="2049" max="2049" width="18.42578125" style="4" customWidth="1"/>
    <col min="2050" max="2050" width="17.5703125" style="4" customWidth="1"/>
    <col min="2051" max="2051" width="13.28515625" style="4" customWidth="1"/>
    <col min="2052" max="2299" width="9.140625" style="4"/>
    <col min="2300" max="2300" width="9.5703125" style="4" customWidth="1"/>
    <col min="2301" max="2301" width="68.85546875" style="4" customWidth="1"/>
    <col min="2302" max="2302" width="13.85546875" style="4" customWidth="1"/>
    <col min="2303" max="2303" width="13.28515625" style="4" customWidth="1"/>
    <col min="2304" max="2304" width="12.7109375" style="4" bestFit="1" customWidth="1"/>
    <col min="2305" max="2305" width="18.42578125" style="4" customWidth="1"/>
    <col min="2306" max="2306" width="17.5703125" style="4" customWidth="1"/>
    <col min="2307" max="2307" width="13.28515625" style="4" customWidth="1"/>
    <col min="2308" max="2555" width="9.140625" style="4"/>
    <col min="2556" max="2556" width="9.5703125" style="4" customWidth="1"/>
    <col min="2557" max="2557" width="68.85546875" style="4" customWidth="1"/>
    <col min="2558" max="2558" width="13.85546875" style="4" customWidth="1"/>
    <col min="2559" max="2559" width="13.28515625" style="4" customWidth="1"/>
    <col min="2560" max="2560" width="12.7109375" style="4" bestFit="1" customWidth="1"/>
    <col min="2561" max="2561" width="18.42578125" style="4" customWidth="1"/>
    <col min="2562" max="2562" width="17.5703125" style="4" customWidth="1"/>
    <col min="2563" max="2563" width="13.28515625" style="4" customWidth="1"/>
    <col min="2564" max="2811" width="9.140625" style="4"/>
    <col min="2812" max="2812" width="9.5703125" style="4" customWidth="1"/>
    <col min="2813" max="2813" width="68.85546875" style="4" customWidth="1"/>
    <col min="2814" max="2814" width="13.85546875" style="4" customWidth="1"/>
    <col min="2815" max="2815" width="13.28515625" style="4" customWidth="1"/>
    <col min="2816" max="2816" width="12.7109375" style="4" bestFit="1" customWidth="1"/>
    <col min="2817" max="2817" width="18.42578125" style="4" customWidth="1"/>
    <col min="2818" max="2818" width="17.5703125" style="4" customWidth="1"/>
    <col min="2819" max="2819" width="13.28515625" style="4" customWidth="1"/>
    <col min="2820" max="3067" width="9.140625" style="4"/>
    <col min="3068" max="3068" width="9.5703125" style="4" customWidth="1"/>
    <col min="3069" max="3069" width="68.85546875" style="4" customWidth="1"/>
    <col min="3070" max="3070" width="13.85546875" style="4" customWidth="1"/>
    <col min="3071" max="3071" width="13.28515625" style="4" customWidth="1"/>
    <col min="3072" max="3072" width="12.7109375" style="4" bestFit="1" customWidth="1"/>
    <col min="3073" max="3073" width="18.42578125" style="4" customWidth="1"/>
    <col min="3074" max="3074" width="17.5703125" style="4" customWidth="1"/>
    <col min="3075" max="3075" width="13.28515625" style="4" customWidth="1"/>
    <col min="3076" max="3323" width="9.140625" style="4"/>
    <col min="3324" max="3324" width="9.5703125" style="4" customWidth="1"/>
    <col min="3325" max="3325" width="68.85546875" style="4" customWidth="1"/>
    <col min="3326" max="3326" width="13.85546875" style="4" customWidth="1"/>
    <col min="3327" max="3327" width="13.28515625" style="4" customWidth="1"/>
    <col min="3328" max="3328" width="12.7109375" style="4" bestFit="1" customWidth="1"/>
    <col min="3329" max="3329" width="18.42578125" style="4" customWidth="1"/>
    <col min="3330" max="3330" width="17.5703125" style="4" customWidth="1"/>
    <col min="3331" max="3331" width="13.28515625" style="4" customWidth="1"/>
    <col min="3332" max="3579" width="9.140625" style="4"/>
    <col min="3580" max="3580" width="9.5703125" style="4" customWidth="1"/>
    <col min="3581" max="3581" width="68.85546875" style="4" customWidth="1"/>
    <col min="3582" max="3582" width="13.85546875" style="4" customWidth="1"/>
    <col min="3583" max="3583" width="13.28515625" style="4" customWidth="1"/>
    <col min="3584" max="3584" width="12.7109375" style="4" bestFit="1" customWidth="1"/>
    <col min="3585" max="3585" width="18.42578125" style="4" customWidth="1"/>
    <col min="3586" max="3586" width="17.5703125" style="4" customWidth="1"/>
    <col min="3587" max="3587" width="13.28515625" style="4" customWidth="1"/>
    <col min="3588" max="3835" width="9.140625" style="4"/>
    <col min="3836" max="3836" width="9.5703125" style="4" customWidth="1"/>
    <col min="3837" max="3837" width="68.85546875" style="4" customWidth="1"/>
    <col min="3838" max="3838" width="13.85546875" style="4" customWidth="1"/>
    <col min="3839" max="3839" width="13.28515625" style="4" customWidth="1"/>
    <col min="3840" max="3840" width="12.7109375" style="4" bestFit="1" customWidth="1"/>
    <col min="3841" max="3841" width="18.42578125" style="4" customWidth="1"/>
    <col min="3842" max="3842" width="17.5703125" style="4" customWidth="1"/>
    <col min="3843" max="3843" width="13.28515625" style="4" customWidth="1"/>
    <col min="3844" max="4091" width="9.140625" style="4"/>
    <col min="4092" max="4092" width="9.5703125" style="4" customWidth="1"/>
    <col min="4093" max="4093" width="68.85546875" style="4" customWidth="1"/>
    <col min="4094" max="4094" width="13.85546875" style="4" customWidth="1"/>
    <col min="4095" max="4095" width="13.28515625" style="4" customWidth="1"/>
    <col min="4096" max="4096" width="12.7109375" style="4" bestFit="1" customWidth="1"/>
    <col min="4097" max="4097" width="18.42578125" style="4" customWidth="1"/>
    <col min="4098" max="4098" width="17.5703125" style="4" customWidth="1"/>
    <col min="4099" max="4099" width="13.28515625" style="4" customWidth="1"/>
    <col min="4100" max="4347" width="9.140625" style="4"/>
    <col min="4348" max="4348" width="9.5703125" style="4" customWidth="1"/>
    <col min="4349" max="4349" width="68.85546875" style="4" customWidth="1"/>
    <col min="4350" max="4350" width="13.85546875" style="4" customWidth="1"/>
    <col min="4351" max="4351" width="13.28515625" style="4" customWidth="1"/>
    <col min="4352" max="4352" width="12.7109375" style="4" bestFit="1" customWidth="1"/>
    <col min="4353" max="4353" width="18.42578125" style="4" customWidth="1"/>
    <col min="4354" max="4354" width="17.5703125" style="4" customWidth="1"/>
    <col min="4355" max="4355" width="13.28515625" style="4" customWidth="1"/>
    <col min="4356" max="4603" width="9.140625" style="4"/>
    <col min="4604" max="4604" width="9.5703125" style="4" customWidth="1"/>
    <col min="4605" max="4605" width="68.85546875" style="4" customWidth="1"/>
    <col min="4606" max="4606" width="13.85546875" style="4" customWidth="1"/>
    <col min="4607" max="4607" width="13.28515625" style="4" customWidth="1"/>
    <col min="4608" max="4608" width="12.7109375" style="4" bestFit="1" customWidth="1"/>
    <col min="4609" max="4609" width="18.42578125" style="4" customWidth="1"/>
    <col min="4610" max="4610" width="17.5703125" style="4" customWidth="1"/>
    <col min="4611" max="4611" width="13.28515625" style="4" customWidth="1"/>
    <col min="4612" max="4859" width="9.140625" style="4"/>
    <col min="4860" max="4860" width="9.5703125" style="4" customWidth="1"/>
    <col min="4861" max="4861" width="68.85546875" style="4" customWidth="1"/>
    <col min="4862" max="4862" width="13.85546875" style="4" customWidth="1"/>
    <col min="4863" max="4863" width="13.28515625" style="4" customWidth="1"/>
    <col min="4864" max="4864" width="12.7109375" style="4" bestFit="1" customWidth="1"/>
    <col min="4865" max="4865" width="18.42578125" style="4" customWidth="1"/>
    <col min="4866" max="4866" width="17.5703125" style="4" customWidth="1"/>
    <col min="4867" max="4867" width="13.28515625" style="4" customWidth="1"/>
    <col min="4868" max="5115" width="9.140625" style="4"/>
    <col min="5116" max="5116" width="9.5703125" style="4" customWidth="1"/>
    <col min="5117" max="5117" width="68.85546875" style="4" customWidth="1"/>
    <col min="5118" max="5118" width="13.85546875" style="4" customWidth="1"/>
    <col min="5119" max="5119" width="13.28515625" style="4" customWidth="1"/>
    <col min="5120" max="5120" width="12.7109375" style="4" bestFit="1" customWidth="1"/>
    <col min="5121" max="5121" width="18.42578125" style="4" customWidth="1"/>
    <col min="5122" max="5122" width="17.5703125" style="4" customWidth="1"/>
    <col min="5123" max="5123" width="13.28515625" style="4" customWidth="1"/>
    <col min="5124" max="5371" width="9.140625" style="4"/>
    <col min="5372" max="5372" width="9.5703125" style="4" customWidth="1"/>
    <col min="5373" max="5373" width="68.85546875" style="4" customWidth="1"/>
    <col min="5374" max="5374" width="13.85546875" style="4" customWidth="1"/>
    <col min="5375" max="5375" width="13.28515625" style="4" customWidth="1"/>
    <col min="5376" max="5376" width="12.7109375" style="4" bestFit="1" customWidth="1"/>
    <col min="5377" max="5377" width="18.42578125" style="4" customWidth="1"/>
    <col min="5378" max="5378" width="17.5703125" style="4" customWidth="1"/>
    <col min="5379" max="5379" width="13.28515625" style="4" customWidth="1"/>
    <col min="5380" max="5627" width="9.140625" style="4"/>
    <col min="5628" max="5628" width="9.5703125" style="4" customWidth="1"/>
    <col min="5629" max="5629" width="68.85546875" style="4" customWidth="1"/>
    <col min="5630" max="5630" width="13.85546875" style="4" customWidth="1"/>
    <col min="5631" max="5631" width="13.28515625" style="4" customWidth="1"/>
    <col min="5632" max="5632" width="12.7109375" style="4" bestFit="1" customWidth="1"/>
    <col min="5633" max="5633" width="18.42578125" style="4" customWidth="1"/>
    <col min="5634" max="5634" width="17.5703125" style="4" customWidth="1"/>
    <col min="5635" max="5635" width="13.28515625" style="4" customWidth="1"/>
    <col min="5636" max="5883" width="9.140625" style="4"/>
    <col min="5884" max="5884" width="9.5703125" style="4" customWidth="1"/>
    <col min="5885" max="5885" width="68.85546875" style="4" customWidth="1"/>
    <col min="5886" max="5886" width="13.85546875" style="4" customWidth="1"/>
    <col min="5887" max="5887" width="13.28515625" style="4" customWidth="1"/>
    <col min="5888" max="5888" width="12.7109375" style="4" bestFit="1" customWidth="1"/>
    <col min="5889" max="5889" width="18.42578125" style="4" customWidth="1"/>
    <col min="5890" max="5890" width="17.5703125" style="4" customWidth="1"/>
    <col min="5891" max="5891" width="13.28515625" style="4" customWidth="1"/>
    <col min="5892" max="6139" width="9.140625" style="4"/>
    <col min="6140" max="6140" width="9.5703125" style="4" customWidth="1"/>
    <col min="6141" max="6141" width="68.85546875" style="4" customWidth="1"/>
    <col min="6142" max="6142" width="13.85546875" style="4" customWidth="1"/>
    <col min="6143" max="6143" width="13.28515625" style="4" customWidth="1"/>
    <col min="6144" max="6144" width="12.7109375" style="4" bestFit="1" customWidth="1"/>
    <col min="6145" max="6145" width="18.42578125" style="4" customWidth="1"/>
    <col min="6146" max="6146" width="17.5703125" style="4" customWidth="1"/>
    <col min="6147" max="6147" width="13.28515625" style="4" customWidth="1"/>
    <col min="6148" max="6395" width="9.140625" style="4"/>
    <col min="6396" max="6396" width="9.5703125" style="4" customWidth="1"/>
    <col min="6397" max="6397" width="68.85546875" style="4" customWidth="1"/>
    <col min="6398" max="6398" width="13.85546875" style="4" customWidth="1"/>
    <col min="6399" max="6399" width="13.28515625" style="4" customWidth="1"/>
    <col min="6400" max="6400" width="12.7109375" style="4" bestFit="1" customWidth="1"/>
    <col min="6401" max="6401" width="18.42578125" style="4" customWidth="1"/>
    <col min="6402" max="6402" width="17.5703125" style="4" customWidth="1"/>
    <col min="6403" max="6403" width="13.28515625" style="4" customWidth="1"/>
    <col min="6404" max="6651" width="9.140625" style="4"/>
    <col min="6652" max="6652" width="9.5703125" style="4" customWidth="1"/>
    <col min="6653" max="6653" width="68.85546875" style="4" customWidth="1"/>
    <col min="6654" max="6654" width="13.85546875" style="4" customWidth="1"/>
    <col min="6655" max="6655" width="13.28515625" style="4" customWidth="1"/>
    <col min="6656" max="6656" width="12.7109375" style="4" bestFit="1" customWidth="1"/>
    <col min="6657" max="6657" width="18.42578125" style="4" customWidth="1"/>
    <col min="6658" max="6658" width="17.5703125" style="4" customWidth="1"/>
    <col min="6659" max="6659" width="13.28515625" style="4" customWidth="1"/>
    <col min="6660" max="6907" width="9.140625" style="4"/>
    <col min="6908" max="6908" width="9.5703125" style="4" customWidth="1"/>
    <col min="6909" max="6909" width="68.85546875" style="4" customWidth="1"/>
    <col min="6910" max="6910" width="13.85546875" style="4" customWidth="1"/>
    <col min="6911" max="6911" width="13.28515625" style="4" customWidth="1"/>
    <col min="6912" max="6912" width="12.7109375" style="4" bestFit="1" customWidth="1"/>
    <col min="6913" max="6913" width="18.42578125" style="4" customWidth="1"/>
    <col min="6914" max="6914" width="17.5703125" style="4" customWidth="1"/>
    <col min="6915" max="6915" width="13.28515625" style="4" customWidth="1"/>
    <col min="6916" max="7163" width="9.140625" style="4"/>
    <col min="7164" max="7164" width="9.5703125" style="4" customWidth="1"/>
    <col min="7165" max="7165" width="68.85546875" style="4" customWidth="1"/>
    <col min="7166" max="7166" width="13.85546875" style="4" customWidth="1"/>
    <col min="7167" max="7167" width="13.28515625" style="4" customWidth="1"/>
    <col min="7168" max="7168" width="12.7109375" style="4" bestFit="1" customWidth="1"/>
    <col min="7169" max="7169" width="18.42578125" style="4" customWidth="1"/>
    <col min="7170" max="7170" width="17.5703125" style="4" customWidth="1"/>
    <col min="7171" max="7171" width="13.28515625" style="4" customWidth="1"/>
    <col min="7172" max="7419" width="9.140625" style="4"/>
    <col min="7420" max="7420" width="9.5703125" style="4" customWidth="1"/>
    <col min="7421" max="7421" width="68.85546875" style="4" customWidth="1"/>
    <col min="7422" max="7422" width="13.85546875" style="4" customWidth="1"/>
    <col min="7423" max="7423" width="13.28515625" style="4" customWidth="1"/>
    <col min="7424" max="7424" width="12.7109375" style="4" bestFit="1" customWidth="1"/>
    <col min="7425" max="7425" width="18.42578125" style="4" customWidth="1"/>
    <col min="7426" max="7426" width="17.5703125" style="4" customWidth="1"/>
    <col min="7427" max="7427" width="13.28515625" style="4" customWidth="1"/>
    <col min="7428" max="7675" width="9.140625" style="4"/>
    <col min="7676" max="7676" width="9.5703125" style="4" customWidth="1"/>
    <col min="7677" max="7677" width="68.85546875" style="4" customWidth="1"/>
    <col min="7678" max="7678" width="13.85546875" style="4" customWidth="1"/>
    <col min="7679" max="7679" width="13.28515625" style="4" customWidth="1"/>
    <col min="7680" max="7680" width="12.7109375" style="4" bestFit="1" customWidth="1"/>
    <col min="7681" max="7681" width="18.42578125" style="4" customWidth="1"/>
    <col min="7682" max="7682" width="17.5703125" style="4" customWidth="1"/>
    <col min="7683" max="7683" width="13.28515625" style="4" customWidth="1"/>
    <col min="7684" max="7931" width="9.140625" style="4"/>
    <col min="7932" max="7932" width="9.5703125" style="4" customWidth="1"/>
    <col min="7933" max="7933" width="68.85546875" style="4" customWidth="1"/>
    <col min="7934" max="7934" width="13.85546875" style="4" customWidth="1"/>
    <col min="7935" max="7935" width="13.28515625" style="4" customWidth="1"/>
    <col min="7936" max="7936" width="12.7109375" style="4" bestFit="1" customWidth="1"/>
    <col min="7937" max="7937" width="18.42578125" style="4" customWidth="1"/>
    <col min="7938" max="7938" width="17.5703125" style="4" customWidth="1"/>
    <col min="7939" max="7939" width="13.28515625" style="4" customWidth="1"/>
    <col min="7940" max="8187" width="9.140625" style="4"/>
    <col min="8188" max="8188" width="9.5703125" style="4" customWidth="1"/>
    <col min="8189" max="8189" width="68.85546875" style="4" customWidth="1"/>
    <col min="8190" max="8190" width="13.85546875" style="4" customWidth="1"/>
    <col min="8191" max="8191" width="13.28515625" style="4" customWidth="1"/>
    <col min="8192" max="8192" width="12.7109375" style="4" bestFit="1" customWidth="1"/>
    <col min="8193" max="8193" width="18.42578125" style="4" customWidth="1"/>
    <col min="8194" max="8194" width="17.5703125" style="4" customWidth="1"/>
    <col min="8195" max="8195" width="13.28515625" style="4" customWidth="1"/>
    <col min="8196" max="8443" width="9.140625" style="4"/>
    <col min="8444" max="8444" width="9.5703125" style="4" customWidth="1"/>
    <col min="8445" max="8445" width="68.85546875" style="4" customWidth="1"/>
    <col min="8446" max="8446" width="13.85546875" style="4" customWidth="1"/>
    <col min="8447" max="8447" width="13.28515625" style="4" customWidth="1"/>
    <col min="8448" max="8448" width="12.7109375" style="4" bestFit="1" customWidth="1"/>
    <col min="8449" max="8449" width="18.42578125" style="4" customWidth="1"/>
    <col min="8450" max="8450" width="17.5703125" style="4" customWidth="1"/>
    <col min="8451" max="8451" width="13.28515625" style="4" customWidth="1"/>
    <col min="8452" max="8699" width="9.140625" style="4"/>
    <col min="8700" max="8700" width="9.5703125" style="4" customWidth="1"/>
    <col min="8701" max="8701" width="68.85546875" style="4" customWidth="1"/>
    <col min="8702" max="8702" width="13.85546875" style="4" customWidth="1"/>
    <col min="8703" max="8703" width="13.28515625" style="4" customWidth="1"/>
    <col min="8704" max="8704" width="12.7109375" style="4" bestFit="1" customWidth="1"/>
    <col min="8705" max="8705" width="18.42578125" style="4" customWidth="1"/>
    <col min="8706" max="8706" width="17.5703125" style="4" customWidth="1"/>
    <col min="8707" max="8707" width="13.28515625" style="4" customWidth="1"/>
    <col min="8708" max="8955" width="9.140625" style="4"/>
    <col min="8956" max="8956" width="9.5703125" style="4" customWidth="1"/>
    <col min="8957" max="8957" width="68.85546875" style="4" customWidth="1"/>
    <col min="8958" max="8958" width="13.85546875" style="4" customWidth="1"/>
    <col min="8959" max="8959" width="13.28515625" style="4" customWidth="1"/>
    <col min="8960" max="8960" width="12.7109375" style="4" bestFit="1" customWidth="1"/>
    <col min="8961" max="8961" width="18.42578125" style="4" customWidth="1"/>
    <col min="8962" max="8962" width="17.5703125" style="4" customWidth="1"/>
    <col min="8963" max="8963" width="13.28515625" style="4" customWidth="1"/>
    <col min="8964" max="9211" width="9.140625" style="4"/>
    <col min="9212" max="9212" width="9.5703125" style="4" customWidth="1"/>
    <col min="9213" max="9213" width="68.85546875" style="4" customWidth="1"/>
    <col min="9214" max="9214" width="13.85546875" style="4" customWidth="1"/>
    <col min="9215" max="9215" width="13.28515625" style="4" customWidth="1"/>
    <col min="9216" max="9216" width="12.7109375" style="4" bestFit="1" customWidth="1"/>
    <col min="9217" max="9217" width="18.42578125" style="4" customWidth="1"/>
    <col min="9218" max="9218" width="17.5703125" style="4" customWidth="1"/>
    <col min="9219" max="9219" width="13.28515625" style="4" customWidth="1"/>
    <col min="9220" max="9467" width="9.140625" style="4"/>
    <col min="9468" max="9468" width="9.5703125" style="4" customWidth="1"/>
    <col min="9469" max="9469" width="68.85546875" style="4" customWidth="1"/>
    <col min="9470" max="9470" width="13.85546875" style="4" customWidth="1"/>
    <col min="9471" max="9471" width="13.28515625" style="4" customWidth="1"/>
    <col min="9472" max="9472" width="12.7109375" style="4" bestFit="1" customWidth="1"/>
    <col min="9473" max="9473" width="18.42578125" style="4" customWidth="1"/>
    <col min="9474" max="9474" width="17.5703125" style="4" customWidth="1"/>
    <col min="9475" max="9475" width="13.28515625" style="4" customWidth="1"/>
    <col min="9476" max="9723" width="9.140625" style="4"/>
    <col min="9724" max="9724" width="9.5703125" style="4" customWidth="1"/>
    <col min="9725" max="9725" width="68.85546875" style="4" customWidth="1"/>
    <col min="9726" max="9726" width="13.85546875" style="4" customWidth="1"/>
    <col min="9727" max="9727" width="13.28515625" style="4" customWidth="1"/>
    <col min="9728" max="9728" width="12.7109375" style="4" bestFit="1" customWidth="1"/>
    <col min="9729" max="9729" width="18.42578125" style="4" customWidth="1"/>
    <col min="9730" max="9730" width="17.5703125" style="4" customWidth="1"/>
    <col min="9731" max="9731" width="13.28515625" style="4" customWidth="1"/>
    <col min="9732" max="9979" width="9.140625" style="4"/>
    <col min="9980" max="9980" width="9.5703125" style="4" customWidth="1"/>
    <col min="9981" max="9981" width="68.85546875" style="4" customWidth="1"/>
    <col min="9982" max="9982" width="13.85546875" style="4" customWidth="1"/>
    <col min="9983" max="9983" width="13.28515625" style="4" customWidth="1"/>
    <col min="9984" max="9984" width="12.7109375" style="4" bestFit="1" customWidth="1"/>
    <col min="9985" max="9985" width="18.42578125" style="4" customWidth="1"/>
    <col min="9986" max="9986" width="17.5703125" style="4" customWidth="1"/>
    <col min="9987" max="9987" width="13.28515625" style="4" customWidth="1"/>
    <col min="9988" max="10235" width="9.140625" style="4"/>
    <col min="10236" max="10236" width="9.5703125" style="4" customWidth="1"/>
    <col min="10237" max="10237" width="68.85546875" style="4" customWidth="1"/>
    <col min="10238" max="10238" width="13.85546875" style="4" customWidth="1"/>
    <col min="10239" max="10239" width="13.28515625" style="4" customWidth="1"/>
    <col min="10240" max="10240" width="12.7109375" style="4" bestFit="1" customWidth="1"/>
    <col min="10241" max="10241" width="18.42578125" style="4" customWidth="1"/>
    <col min="10242" max="10242" width="17.5703125" style="4" customWidth="1"/>
    <col min="10243" max="10243" width="13.28515625" style="4" customWidth="1"/>
    <col min="10244" max="10491" width="9.140625" style="4"/>
    <col min="10492" max="10492" width="9.5703125" style="4" customWidth="1"/>
    <col min="10493" max="10493" width="68.85546875" style="4" customWidth="1"/>
    <col min="10494" max="10494" width="13.85546875" style="4" customWidth="1"/>
    <col min="10495" max="10495" width="13.28515625" style="4" customWidth="1"/>
    <col min="10496" max="10496" width="12.7109375" style="4" bestFit="1" customWidth="1"/>
    <col min="10497" max="10497" width="18.42578125" style="4" customWidth="1"/>
    <col min="10498" max="10498" width="17.5703125" style="4" customWidth="1"/>
    <col min="10499" max="10499" width="13.28515625" style="4" customWidth="1"/>
    <col min="10500" max="10747" width="9.140625" style="4"/>
    <col min="10748" max="10748" width="9.5703125" style="4" customWidth="1"/>
    <col min="10749" max="10749" width="68.85546875" style="4" customWidth="1"/>
    <col min="10750" max="10750" width="13.85546875" style="4" customWidth="1"/>
    <col min="10751" max="10751" width="13.28515625" style="4" customWidth="1"/>
    <col min="10752" max="10752" width="12.7109375" style="4" bestFit="1" customWidth="1"/>
    <col min="10753" max="10753" width="18.42578125" style="4" customWidth="1"/>
    <col min="10754" max="10754" width="17.5703125" style="4" customWidth="1"/>
    <col min="10755" max="10755" width="13.28515625" style="4" customWidth="1"/>
    <col min="10756" max="11003" width="9.140625" style="4"/>
    <col min="11004" max="11004" width="9.5703125" style="4" customWidth="1"/>
    <col min="11005" max="11005" width="68.85546875" style="4" customWidth="1"/>
    <col min="11006" max="11006" width="13.85546875" style="4" customWidth="1"/>
    <col min="11007" max="11007" width="13.28515625" style="4" customWidth="1"/>
    <col min="11008" max="11008" width="12.7109375" style="4" bestFit="1" customWidth="1"/>
    <col min="11009" max="11009" width="18.42578125" style="4" customWidth="1"/>
    <col min="11010" max="11010" width="17.5703125" style="4" customWidth="1"/>
    <col min="11011" max="11011" width="13.28515625" style="4" customWidth="1"/>
    <col min="11012" max="11259" width="9.140625" style="4"/>
    <col min="11260" max="11260" width="9.5703125" style="4" customWidth="1"/>
    <col min="11261" max="11261" width="68.85546875" style="4" customWidth="1"/>
    <col min="11262" max="11262" width="13.85546875" style="4" customWidth="1"/>
    <col min="11263" max="11263" width="13.28515625" style="4" customWidth="1"/>
    <col min="11264" max="11264" width="12.7109375" style="4" bestFit="1" customWidth="1"/>
    <col min="11265" max="11265" width="18.42578125" style="4" customWidth="1"/>
    <col min="11266" max="11266" width="17.5703125" style="4" customWidth="1"/>
    <col min="11267" max="11267" width="13.28515625" style="4" customWidth="1"/>
    <col min="11268" max="11515" width="9.140625" style="4"/>
    <col min="11516" max="11516" width="9.5703125" style="4" customWidth="1"/>
    <col min="11517" max="11517" width="68.85546875" style="4" customWidth="1"/>
    <col min="11518" max="11518" width="13.85546875" style="4" customWidth="1"/>
    <col min="11519" max="11519" width="13.28515625" style="4" customWidth="1"/>
    <col min="11520" max="11520" width="12.7109375" style="4" bestFit="1" customWidth="1"/>
    <col min="11521" max="11521" width="18.42578125" style="4" customWidth="1"/>
    <col min="11522" max="11522" width="17.5703125" style="4" customWidth="1"/>
    <col min="11523" max="11523" width="13.28515625" style="4" customWidth="1"/>
    <col min="11524" max="11771" width="9.140625" style="4"/>
    <col min="11772" max="11772" width="9.5703125" style="4" customWidth="1"/>
    <col min="11773" max="11773" width="68.85546875" style="4" customWidth="1"/>
    <col min="11774" max="11774" width="13.85546875" style="4" customWidth="1"/>
    <col min="11775" max="11775" width="13.28515625" style="4" customWidth="1"/>
    <col min="11776" max="11776" width="12.7109375" style="4" bestFit="1" customWidth="1"/>
    <col min="11777" max="11777" width="18.42578125" style="4" customWidth="1"/>
    <col min="11778" max="11778" width="17.5703125" style="4" customWidth="1"/>
    <col min="11779" max="11779" width="13.28515625" style="4" customWidth="1"/>
    <col min="11780" max="12027" width="9.140625" style="4"/>
    <col min="12028" max="12028" width="9.5703125" style="4" customWidth="1"/>
    <col min="12029" max="12029" width="68.85546875" style="4" customWidth="1"/>
    <col min="12030" max="12030" width="13.85546875" style="4" customWidth="1"/>
    <col min="12031" max="12031" width="13.28515625" style="4" customWidth="1"/>
    <col min="12032" max="12032" width="12.7109375" style="4" bestFit="1" customWidth="1"/>
    <col min="12033" max="12033" width="18.42578125" style="4" customWidth="1"/>
    <col min="12034" max="12034" width="17.5703125" style="4" customWidth="1"/>
    <col min="12035" max="12035" width="13.28515625" style="4" customWidth="1"/>
    <col min="12036" max="12283" width="9.140625" style="4"/>
    <col min="12284" max="12284" width="9.5703125" style="4" customWidth="1"/>
    <col min="12285" max="12285" width="68.85546875" style="4" customWidth="1"/>
    <col min="12286" max="12286" width="13.85546875" style="4" customWidth="1"/>
    <col min="12287" max="12287" width="13.28515625" style="4" customWidth="1"/>
    <col min="12288" max="12288" width="12.7109375" style="4" bestFit="1" customWidth="1"/>
    <col min="12289" max="12289" width="18.42578125" style="4" customWidth="1"/>
    <col min="12290" max="12290" width="17.5703125" style="4" customWidth="1"/>
    <col min="12291" max="12291" width="13.28515625" style="4" customWidth="1"/>
    <col min="12292" max="12539" width="9.140625" style="4"/>
    <col min="12540" max="12540" width="9.5703125" style="4" customWidth="1"/>
    <col min="12541" max="12541" width="68.85546875" style="4" customWidth="1"/>
    <col min="12542" max="12542" width="13.85546875" style="4" customWidth="1"/>
    <col min="12543" max="12543" width="13.28515625" style="4" customWidth="1"/>
    <col min="12544" max="12544" width="12.7109375" style="4" bestFit="1" customWidth="1"/>
    <col min="12545" max="12545" width="18.42578125" style="4" customWidth="1"/>
    <col min="12546" max="12546" width="17.5703125" style="4" customWidth="1"/>
    <col min="12547" max="12547" width="13.28515625" style="4" customWidth="1"/>
    <col min="12548" max="12795" width="9.140625" style="4"/>
    <col min="12796" max="12796" width="9.5703125" style="4" customWidth="1"/>
    <col min="12797" max="12797" width="68.85546875" style="4" customWidth="1"/>
    <col min="12798" max="12798" width="13.85546875" style="4" customWidth="1"/>
    <col min="12799" max="12799" width="13.28515625" style="4" customWidth="1"/>
    <col min="12800" max="12800" width="12.7109375" style="4" bestFit="1" customWidth="1"/>
    <col min="12801" max="12801" width="18.42578125" style="4" customWidth="1"/>
    <col min="12802" max="12802" width="17.5703125" style="4" customWidth="1"/>
    <col min="12803" max="12803" width="13.28515625" style="4" customWidth="1"/>
    <col min="12804" max="13051" width="9.140625" style="4"/>
    <col min="13052" max="13052" width="9.5703125" style="4" customWidth="1"/>
    <col min="13053" max="13053" width="68.85546875" style="4" customWidth="1"/>
    <col min="13054" max="13054" width="13.85546875" style="4" customWidth="1"/>
    <col min="13055" max="13055" width="13.28515625" style="4" customWidth="1"/>
    <col min="13056" max="13056" width="12.7109375" style="4" bestFit="1" customWidth="1"/>
    <col min="13057" max="13057" width="18.42578125" style="4" customWidth="1"/>
    <col min="13058" max="13058" width="17.5703125" style="4" customWidth="1"/>
    <col min="13059" max="13059" width="13.28515625" style="4" customWidth="1"/>
    <col min="13060" max="13307" width="9.140625" style="4"/>
    <col min="13308" max="13308" width="9.5703125" style="4" customWidth="1"/>
    <col min="13309" max="13309" width="68.85546875" style="4" customWidth="1"/>
    <col min="13310" max="13310" width="13.85546875" style="4" customWidth="1"/>
    <col min="13311" max="13311" width="13.28515625" style="4" customWidth="1"/>
    <col min="13312" max="13312" width="12.7109375" style="4" bestFit="1" customWidth="1"/>
    <col min="13313" max="13313" width="18.42578125" style="4" customWidth="1"/>
    <col min="13314" max="13314" width="17.5703125" style="4" customWidth="1"/>
    <col min="13315" max="13315" width="13.28515625" style="4" customWidth="1"/>
    <col min="13316" max="13563" width="9.140625" style="4"/>
    <col min="13564" max="13564" width="9.5703125" style="4" customWidth="1"/>
    <col min="13565" max="13565" width="68.85546875" style="4" customWidth="1"/>
    <col min="13566" max="13566" width="13.85546875" style="4" customWidth="1"/>
    <col min="13567" max="13567" width="13.28515625" style="4" customWidth="1"/>
    <col min="13568" max="13568" width="12.7109375" style="4" bestFit="1" customWidth="1"/>
    <col min="13569" max="13569" width="18.42578125" style="4" customWidth="1"/>
    <col min="13570" max="13570" width="17.5703125" style="4" customWidth="1"/>
    <col min="13571" max="13571" width="13.28515625" style="4" customWidth="1"/>
    <col min="13572" max="13819" width="9.140625" style="4"/>
    <col min="13820" max="13820" width="9.5703125" style="4" customWidth="1"/>
    <col min="13821" max="13821" width="68.85546875" style="4" customWidth="1"/>
    <col min="13822" max="13822" width="13.85546875" style="4" customWidth="1"/>
    <col min="13823" max="13823" width="13.28515625" style="4" customWidth="1"/>
    <col min="13824" max="13824" width="12.7109375" style="4" bestFit="1" customWidth="1"/>
    <col min="13825" max="13825" width="18.42578125" style="4" customWidth="1"/>
    <col min="13826" max="13826" width="17.5703125" style="4" customWidth="1"/>
    <col min="13827" max="13827" width="13.28515625" style="4" customWidth="1"/>
    <col min="13828" max="14075" width="9.140625" style="4"/>
    <col min="14076" max="14076" width="9.5703125" style="4" customWidth="1"/>
    <col min="14077" max="14077" width="68.85546875" style="4" customWidth="1"/>
    <col min="14078" max="14078" width="13.85546875" style="4" customWidth="1"/>
    <col min="14079" max="14079" width="13.28515625" style="4" customWidth="1"/>
    <col min="14080" max="14080" width="12.7109375" style="4" bestFit="1" customWidth="1"/>
    <col min="14081" max="14081" width="18.42578125" style="4" customWidth="1"/>
    <col min="14082" max="14082" width="17.5703125" style="4" customWidth="1"/>
    <col min="14083" max="14083" width="13.28515625" style="4" customWidth="1"/>
    <col min="14084" max="14331" width="9.140625" style="4"/>
    <col min="14332" max="14332" width="9.5703125" style="4" customWidth="1"/>
    <col min="14333" max="14333" width="68.85546875" style="4" customWidth="1"/>
    <col min="14334" max="14334" width="13.85546875" style="4" customWidth="1"/>
    <col min="14335" max="14335" width="13.28515625" style="4" customWidth="1"/>
    <col min="14336" max="14336" width="12.7109375" style="4" bestFit="1" customWidth="1"/>
    <col min="14337" max="14337" width="18.42578125" style="4" customWidth="1"/>
    <col min="14338" max="14338" width="17.5703125" style="4" customWidth="1"/>
    <col min="14339" max="14339" width="13.28515625" style="4" customWidth="1"/>
    <col min="14340" max="14587" width="9.140625" style="4"/>
    <col min="14588" max="14588" width="9.5703125" style="4" customWidth="1"/>
    <col min="14589" max="14589" width="68.85546875" style="4" customWidth="1"/>
    <col min="14590" max="14590" width="13.85546875" style="4" customWidth="1"/>
    <col min="14591" max="14591" width="13.28515625" style="4" customWidth="1"/>
    <col min="14592" max="14592" width="12.7109375" style="4" bestFit="1" customWidth="1"/>
    <col min="14593" max="14593" width="18.42578125" style="4" customWidth="1"/>
    <col min="14594" max="14594" width="17.5703125" style="4" customWidth="1"/>
    <col min="14595" max="14595" width="13.28515625" style="4" customWidth="1"/>
    <col min="14596" max="14843" width="9.140625" style="4"/>
    <col min="14844" max="14844" width="9.5703125" style="4" customWidth="1"/>
    <col min="14845" max="14845" width="68.85546875" style="4" customWidth="1"/>
    <col min="14846" max="14846" width="13.85546875" style="4" customWidth="1"/>
    <col min="14847" max="14847" width="13.28515625" style="4" customWidth="1"/>
    <col min="14848" max="14848" width="12.7109375" style="4" bestFit="1" customWidth="1"/>
    <col min="14849" max="14849" width="18.42578125" style="4" customWidth="1"/>
    <col min="14850" max="14850" width="17.5703125" style="4" customWidth="1"/>
    <col min="14851" max="14851" width="13.28515625" style="4" customWidth="1"/>
    <col min="14852" max="15099" width="9.140625" style="4"/>
    <col min="15100" max="15100" width="9.5703125" style="4" customWidth="1"/>
    <col min="15101" max="15101" width="68.85546875" style="4" customWidth="1"/>
    <col min="15102" max="15102" width="13.85546875" style="4" customWidth="1"/>
    <col min="15103" max="15103" width="13.28515625" style="4" customWidth="1"/>
    <col min="15104" max="15104" width="12.7109375" style="4" bestFit="1" customWidth="1"/>
    <col min="15105" max="15105" width="18.42578125" style="4" customWidth="1"/>
    <col min="15106" max="15106" width="17.5703125" style="4" customWidth="1"/>
    <col min="15107" max="15107" width="13.28515625" style="4" customWidth="1"/>
    <col min="15108" max="15355" width="9.140625" style="4"/>
    <col min="15356" max="15356" width="9.5703125" style="4" customWidth="1"/>
    <col min="15357" max="15357" width="68.85546875" style="4" customWidth="1"/>
    <col min="15358" max="15358" width="13.85546875" style="4" customWidth="1"/>
    <col min="15359" max="15359" width="13.28515625" style="4" customWidth="1"/>
    <col min="15360" max="15360" width="12.7109375" style="4" bestFit="1" customWidth="1"/>
    <col min="15361" max="15361" width="18.42578125" style="4" customWidth="1"/>
    <col min="15362" max="15362" width="17.5703125" style="4" customWidth="1"/>
    <col min="15363" max="15363" width="13.28515625" style="4" customWidth="1"/>
    <col min="15364" max="15611" width="9.140625" style="4"/>
    <col min="15612" max="15612" width="9.5703125" style="4" customWidth="1"/>
    <col min="15613" max="15613" width="68.85546875" style="4" customWidth="1"/>
    <col min="15614" max="15614" width="13.85546875" style="4" customWidth="1"/>
    <col min="15615" max="15615" width="13.28515625" style="4" customWidth="1"/>
    <col min="15616" max="15616" width="12.7109375" style="4" bestFit="1" customWidth="1"/>
    <col min="15617" max="15617" width="18.42578125" style="4" customWidth="1"/>
    <col min="15618" max="15618" width="17.5703125" style="4" customWidth="1"/>
    <col min="15619" max="15619" width="13.28515625" style="4" customWidth="1"/>
    <col min="15620" max="15867" width="9.140625" style="4"/>
    <col min="15868" max="15868" width="9.5703125" style="4" customWidth="1"/>
    <col min="15869" max="15869" width="68.85546875" style="4" customWidth="1"/>
    <col min="15870" max="15870" width="13.85546875" style="4" customWidth="1"/>
    <col min="15871" max="15871" width="13.28515625" style="4" customWidth="1"/>
    <col min="15872" max="15872" width="12.7109375" style="4" bestFit="1" customWidth="1"/>
    <col min="15873" max="15873" width="18.42578125" style="4" customWidth="1"/>
    <col min="15874" max="15874" width="17.5703125" style="4" customWidth="1"/>
    <col min="15875" max="15875" width="13.28515625" style="4" customWidth="1"/>
    <col min="15876" max="16123" width="9.140625" style="4"/>
    <col min="16124" max="16124" width="9.5703125" style="4" customWidth="1"/>
    <col min="16125" max="16125" width="68.85546875" style="4" customWidth="1"/>
    <col min="16126" max="16126" width="13.85546875" style="4" customWidth="1"/>
    <col min="16127" max="16127" width="13.28515625" style="4" customWidth="1"/>
    <col min="16128" max="16128" width="12.7109375" style="4" bestFit="1" customWidth="1"/>
    <col min="16129" max="16129" width="18.42578125" style="4" customWidth="1"/>
    <col min="16130" max="16130" width="17.5703125" style="4" customWidth="1"/>
    <col min="16131" max="16131" width="13.28515625" style="4" customWidth="1"/>
    <col min="16132" max="16384" width="9.140625" style="4"/>
  </cols>
  <sheetData>
    <row r="1" spans="1:31" hidden="1" x14ac:dyDescent="0.2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31" hidden="1" x14ac:dyDescent="0.25">
      <c r="A2" s="5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31" s="6" customFormat="1" hidden="1" x14ac:dyDescent="0.25">
      <c r="A3" s="1"/>
      <c r="B3" s="2"/>
      <c r="C3" s="3"/>
      <c r="D3" s="3"/>
      <c r="E3" s="3"/>
      <c r="F3" s="3"/>
      <c r="G3" s="3"/>
      <c r="H3" s="3"/>
      <c r="I3" s="3"/>
      <c r="J3" s="3"/>
      <c r="K3" s="3"/>
    </row>
    <row r="4" spans="1:31" hidden="1" x14ac:dyDescent="0.25"/>
    <row r="5" spans="1:31" hidden="1" x14ac:dyDescent="0.25"/>
    <row r="6" spans="1:31" ht="17.25" hidden="1" customHeight="1" x14ac:dyDescent="0.25"/>
    <row r="7" spans="1:31" hidden="1" x14ac:dyDescent="0.25"/>
    <row r="8" spans="1:31" hidden="1" x14ac:dyDescent="0.25"/>
    <row r="9" spans="1:31" hidden="1" x14ac:dyDescent="0.25"/>
    <row r="10" spans="1:31" s="6" customFormat="1" ht="31.5" hidden="1" customHeight="1" x14ac:dyDescent="0.25">
      <c r="A10" s="205" t="s">
        <v>2</v>
      </c>
      <c r="B10" s="205"/>
      <c r="C10" s="205"/>
      <c r="D10" s="146"/>
      <c r="E10" s="146"/>
      <c r="F10" s="162"/>
      <c r="G10" s="165"/>
      <c r="H10" s="146"/>
      <c r="I10" s="146"/>
      <c r="J10" s="146"/>
      <c r="K10" s="162"/>
    </row>
    <row r="11" spans="1:31" s="6" customFormat="1" ht="15.75" hidden="1" x14ac:dyDescent="0.25">
      <c r="A11" s="146"/>
      <c r="B11" s="146"/>
      <c r="C11" s="146"/>
      <c r="D11" s="146"/>
      <c r="E11" s="146"/>
      <c r="F11" s="162"/>
      <c r="G11" s="165"/>
      <c r="H11" s="146"/>
      <c r="I11" s="146"/>
      <c r="J11" s="146"/>
      <c r="K11" s="162"/>
    </row>
    <row r="12" spans="1:31" s="6" customFormat="1" ht="90" x14ac:dyDescent="0.25">
      <c r="A12" s="8"/>
      <c r="B12" s="9"/>
      <c r="C12" s="10"/>
      <c r="D12" s="10"/>
      <c r="E12" s="10"/>
      <c r="F12" s="10"/>
      <c r="G12" s="10"/>
      <c r="H12" s="10"/>
      <c r="I12" s="10"/>
      <c r="J12" s="10"/>
      <c r="K12" s="10"/>
      <c r="M12" s="32"/>
      <c r="N12" s="32"/>
      <c r="O12" s="32" t="s">
        <v>154</v>
      </c>
      <c r="Q12" s="32"/>
      <c r="R12" s="32"/>
      <c r="S12" s="32" t="s">
        <v>154</v>
      </c>
      <c r="U12" s="32"/>
      <c r="V12" s="32"/>
      <c r="W12" s="32" t="s">
        <v>154</v>
      </c>
      <c r="X12" s="32" t="s">
        <v>155</v>
      </c>
      <c r="AE12" s="6" t="s">
        <v>416</v>
      </c>
    </row>
    <row r="13" spans="1:31" s="6" customFormat="1" ht="47.25" x14ac:dyDescent="0.25">
      <c r="A13" s="206"/>
      <c r="B13" s="207"/>
      <c r="C13" s="208"/>
      <c r="D13" s="153" t="s">
        <v>410</v>
      </c>
      <c r="E13" s="153">
        <f>773/(117*8)</f>
        <v>0.82585470085470081</v>
      </c>
      <c r="F13" s="172"/>
      <c r="G13" s="172"/>
      <c r="H13" s="135"/>
      <c r="I13" s="135"/>
      <c r="J13" s="135"/>
      <c r="K13" s="164"/>
      <c r="M13" s="33"/>
      <c r="N13" s="33"/>
      <c r="O13" s="33">
        <f>N26-O26</f>
        <v>20468171.07859993</v>
      </c>
      <c r="Q13" s="33"/>
      <c r="R13" s="33"/>
      <c r="S13" s="33">
        <f>R26-S26</f>
        <v>20508547.54840076</v>
      </c>
      <c r="U13" s="33"/>
      <c r="V13" s="33"/>
      <c r="W13" s="33">
        <f>V26-W26</f>
        <v>20548105.334400058</v>
      </c>
      <c r="X13" s="61">
        <f>O13+S13+W13</f>
        <v>61524823.961400747</v>
      </c>
      <c r="AE13" s="6" t="s">
        <v>417</v>
      </c>
    </row>
    <row r="14" spans="1:31" s="6" customFormat="1" ht="78.75" hidden="1" customHeight="1" x14ac:dyDescent="0.25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</row>
    <row r="15" spans="1:31" s="6" customFormat="1" hidden="1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</row>
    <row r="16" spans="1:31" s="6" customFormat="1" hidden="1" x14ac:dyDescent="0.25">
      <c r="A16" s="209"/>
      <c r="B16" s="209"/>
      <c r="C16" s="209"/>
      <c r="D16" s="147"/>
      <c r="E16" s="147"/>
      <c r="F16" s="163"/>
      <c r="G16" s="166"/>
      <c r="H16" s="147"/>
      <c r="I16" s="147"/>
      <c r="J16" s="147"/>
      <c r="K16" s="163"/>
    </row>
    <row r="17" spans="1:45" s="6" customFormat="1" hidden="1" x14ac:dyDescent="0.25">
      <c r="A17" s="11"/>
      <c r="B17" s="12"/>
      <c r="C17" s="12"/>
      <c r="D17" s="136"/>
      <c r="E17" s="136"/>
      <c r="F17" s="136"/>
      <c r="G17" s="136"/>
      <c r="H17" s="136"/>
      <c r="I17" s="136"/>
      <c r="J17" s="136"/>
      <c r="K17" s="136"/>
    </row>
    <row r="18" spans="1:45" s="6" customFormat="1" hidden="1" x14ac:dyDescent="0.25">
      <c r="A18" s="13"/>
      <c r="B18" s="14"/>
      <c r="C18" s="15"/>
      <c r="D18" s="137"/>
      <c r="E18" s="137"/>
      <c r="F18" s="137"/>
      <c r="G18" s="137"/>
      <c r="H18" s="137"/>
      <c r="I18" s="137"/>
      <c r="J18" s="137"/>
      <c r="K18" s="137"/>
    </row>
    <row r="19" spans="1:45" s="6" customFormat="1" hidden="1" x14ac:dyDescent="0.25">
      <c r="A19" s="13"/>
      <c r="B19" s="14"/>
      <c r="C19" s="16"/>
      <c r="D19" s="138"/>
      <c r="E19" s="138"/>
      <c r="F19" s="138"/>
      <c r="G19" s="138"/>
      <c r="H19" s="138"/>
      <c r="I19" s="138"/>
      <c r="J19" s="138"/>
      <c r="K19" s="138"/>
    </row>
    <row r="20" spans="1:45" s="6" customFormat="1" hidden="1" x14ac:dyDescent="0.25">
      <c r="A20" s="13"/>
      <c r="B20" s="17"/>
      <c r="C20" s="15"/>
      <c r="D20" s="137"/>
      <c r="E20" s="137"/>
      <c r="F20" s="137"/>
      <c r="G20" s="137"/>
      <c r="H20" s="137"/>
      <c r="I20" s="137"/>
      <c r="J20" s="137"/>
      <c r="K20" s="137"/>
    </row>
    <row r="21" spans="1:45" s="6" customFormat="1" hidden="1" x14ac:dyDescent="0.25">
      <c r="A21" s="13"/>
      <c r="B21" s="14"/>
      <c r="C21" s="15"/>
      <c r="D21" s="137"/>
      <c r="E21" s="137"/>
      <c r="F21" s="137"/>
      <c r="G21" s="137"/>
      <c r="H21" s="137"/>
      <c r="I21" s="137"/>
      <c r="J21" s="137"/>
      <c r="K21" s="137"/>
    </row>
    <row r="22" spans="1:45" s="6" customFormat="1" hidden="1" x14ac:dyDescent="0.25">
      <c r="A22" s="13"/>
      <c r="B22" s="14"/>
      <c r="C22" s="16"/>
      <c r="D22" s="138"/>
      <c r="E22" s="138"/>
      <c r="F22" s="138"/>
      <c r="G22" s="138"/>
      <c r="H22" s="138"/>
      <c r="I22" s="138"/>
      <c r="J22" s="138"/>
      <c r="K22" s="138"/>
    </row>
    <row r="23" spans="1:45" s="6" customFormat="1" ht="34.5" customHeight="1" x14ac:dyDescent="0.25">
      <c r="A23" s="209"/>
      <c r="B23" s="209"/>
      <c r="C23" s="209"/>
      <c r="D23" s="147"/>
      <c r="E23" s="161" t="s">
        <v>409</v>
      </c>
      <c r="F23" s="161"/>
      <c r="G23" s="161"/>
      <c r="H23" s="160">
        <f>SUM(H27:H149)</f>
        <v>51652919.326550037</v>
      </c>
      <c r="I23" s="147"/>
      <c r="J23" s="147"/>
      <c r="K23" s="163"/>
      <c r="AE23" s="6" t="s">
        <v>412</v>
      </c>
    </row>
    <row r="24" spans="1:45" s="6" customFormat="1" ht="33.75" customHeight="1" x14ac:dyDescent="0.25">
      <c r="A24" s="35"/>
      <c r="B24" s="35"/>
      <c r="C24" s="35"/>
      <c r="D24" s="139">
        <v>8</v>
      </c>
      <c r="E24" s="139"/>
      <c r="F24" s="139"/>
      <c r="G24" s="139"/>
      <c r="H24" s="139"/>
      <c r="I24" s="139"/>
      <c r="J24" s="139"/>
      <c r="K24" s="139"/>
      <c r="L24" s="210" t="s">
        <v>145</v>
      </c>
      <c r="M24" s="211"/>
      <c r="N24" s="211"/>
      <c r="O24" s="212"/>
      <c r="P24" s="196" t="s">
        <v>147</v>
      </c>
      <c r="Q24" s="197"/>
      <c r="R24" s="197"/>
      <c r="S24" s="198"/>
      <c r="T24" s="199" t="s">
        <v>148</v>
      </c>
      <c r="U24" s="200"/>
      <c r="V24" s="200"/>
      <c r="W24" s="201"/>
      <c r="X24" s="202" t="s">
        <v>120</v>
      </c>
      <c r="Y24" s="203"/>
      <c r="Z24" s="203"/>
      <c r="AA24" s="204"/>
      <c r="AB24" s="202" t="s">
        <v>122</v>
      </c>
      <c r="AC24" s="203"/>
      <c r="AD24" s="203"/>
      <c r="AE24" s="204"/>
      <c r="AF24" s="202" t="s">
        <v>123</v>
      </c>
      <c r="AG24" s="203"/>
      <c r="AH24" s="203"/>
      <c r="AI24" s="204"/>
      <c r="AJ24" s="195" t="s">
        <v>124</v>
      </c>
      <c r="AK24" s="195"/>
      <c r="AL24" s="195"/>
      <c r="AM24" s="195"/>
      <c r="AO24" s="31"/>
      <c r="AP24" s="31"/>
    </row>
    <row r="25" spans="1:45" s="6" customFormat="1" ht="121.5" customHeight="1" x14ac:dyDescent="0.25">
      <c r="A25" s="36" t="s">
        <v>5</v>
      </c>
      <c r="B25" s="18" t="s">
        <v>13</v>
      </c>
      <c r="C25" s="18" t="s">
        <v>14</v>
      </c>
      <c r="D25" s="18" t="s">
        <v>403</v>
      </c>
      <c r="E25" s="18" t="s">
        <v>411</v>
      </c>
      <c r="F25" s="18" t="s">
        <v>405</v>
      </c>
      <c r="G25" s="18"/>
      <c r="H25" s="18" t="s">
        <v>406</v>
      </c>
      <c r="I25" s="18" t="s">
        <v>407</v>
      </c>
      <c r="J25" s="18" t="s">
        <v>408</v>
      </c>
      <c r="K25" s="18"/>
      <c r="L25" s="42" t="s">
        <v>146</v>
      </c>
      <c r="M25" s="42" t="s">
        <v>15</v>
      </c>
      <c r="N25" s="42" t="s">
        <v>150</v>
      </c>
      <c r="O25" s="42" t="s">
        <v>153</v>
      </c>
      <c r="P25" s="45" t="s">
        <v>149</v>
      </c>
      <c r="Q25" s="45" t="s">
        <v>15</v>
      </c>
      <c r="R25" s="45" t="s">
        <v>150</v>
      </c>
      <c r="S25" s="45" t="s">
        <v>153</v>
      </c>
      <c r="T25" s="54" t="s">
        <v>125</v>
      </c>
      <c r="U25" s="54" t="s">
        <v>15</v>
      </c>
      <c r="V25" s="54" t="s">
        <v>150</v>
      </c>
      <c r="W25" s="54" t="s">
        <v>153</v>
      </c>
      <c r="X25" s="37" t="s">
        <v>121</v>
      </c>
      <c r="Y25" s="37" t="s">
        <v>118</v>
      </c>
      <c r="Z25" s="37" t="s">
        <v>119</v>
      </c>
      <c r="AA25" s="37" t="s">
        <v>399</v>
      </c>
      <c r="AB25" s="37" t="s">
        <v>121</v>
      </c>
      <c r="AC25" s="37" t="s">
        <v>118</v>
      </c>
      <c r="AD25" s="37" t="s">
        <v>119</v>
      </c>
      <c r="AE25" s="37" t="s">
        <v>399</v>
      </c>
      <c r="AF25" s="37" t="s">
        <v>121</v>
      </c>
      <c r="AG25" s="37" t="s">
        <v>118</v>
      </c>
      <c r="AH25" s="37" t="s">
        <v>119</v>
      </c>
      <c r="AI25" s="37" t="s">
        <v>399</v>
      </c>
      <c r="AJ25" s="37" t="s">
        <v>121</v>
      </c>
      <c r="AK25" s="37" t="s">
        <v>118</v>
      </c>
      <c r="AL25" s="37" t="s">
        <v>119</v>
      </c>
      <c r="AM25" s="37" t="s">
        <v>399</v>
      </c>
      <c r="AO25" s="176">
        <v>4</v>
      </c>
      <c r="AP25" s="31"/>
      <c r="AQ25" s="18" t="s">
        <v>406</v>
      </c>
      <c r="AR25" s="6" t="s">
        <v>408</v>
      </c>
    </row>
    <row r="26" spans="1:45" s="6" customFormat="1" x14ac:dyDescent="0.25">
      <c r="A26" s="19">
        <v>1</v>
      </c>
      <c r="B26" s="20">
        <v>2</v>
      </c>
      <c r="C26" s="21">
        <v>3</v>
      </c>
      <c r="D26" s="21"/>
      <c r="E26" s="152">
        <f>SUM(E27:E149)</f>
        <v>3132545942.9208016</v>
      </c>
      <c r="F26" s="152"/>
      <c r="G26" s="152"/>
      <c r="H26" s="159">
        <f>X13</f>
        <v>61524823.961400747</v>
      </c>
      <c r="I26" s="152"/>
      <c r="J26" s="152"/>
      <c r="K26" s="152"/>
      <c r="L26" s="150">
        <f>SUM(L27:L149)</f>
        <v>7245297</v>
      </c>
      <c r="M26" s="150">
        <f t="shared" ref="M26:W26" si="0">SUM(M27:M149)</f>
        <v>17824.489999999998</v>
      </c>
      <c r="N26" s="150">
        <f t="shared" si="0"/>
        <v>1023408553.9300001</v>
      </c>
      <c r="O26" s="150">
        <f t="shared" si="0"/>
        <v>1002940382.8514001</v>
      </c>
      <c r="P26" s="150">
        <f t="shared" si="0"/>
        <v>7251851</v>
      </c>
      <c r="Q26" s="150">
        <f t="shared" si="0"/>
        <v>17483.929999999997</v>
      </c>
      <c r="R26" s="150">
        <f t="shared" si="0"/>
        <v>1025427377.4200007</v>
      </c>
      <c r="S26" s="150">
        <f t="shared" si="0"/>
        <v>1004918829.8715999</v>
      </c>
      <c r="T26" s="150">
        <f t="shared" si="0"/>
        <v>7268064</v>
      </c>
      <c r="U26" s="150">
        <f t="shared" si="0"/>
        <v>17353.709999999995</v>
      </c>
      <c r="V26" s="150">
        <f t="shared" si="0"/>
        <v>1027405266.7200001</v>
      </c>
      <c r="W26" s="150">
        <f t="shared" si="0"/>
        <v>1006857161.3856001</v>
      </c>
      <c r="X26" s="150">
        <f>SUM(X28:X149)</f>
        <v>827579</v>
      </c>
      <c r="Y26" s="150">
        <f>SUM(Y28:Y149)</f>
        <v>662738</v>
      </c>
      <c r="Z26" s="151">
        <f t="shared" ref="Z26:Z57" si="1">IFERROR(Y26/X26,0%)</f>
        <v>0.80081539043402505</v>
      </c>
      <c r="AA26" s="150">
        <f t="shared" ref="AA26" si="2">_xlfn.IFS(Z26&lt;60%,0,IF((Z26&lt;80%)*(Z26&gt;60%),1),1,Z26&gt;80%,2)</f>
        <v>2</v>
      </c>
      <c r="AB26" s="150">
        <f>SUM(AB28:AB149)</f>
        <v>3832773</v>
      </c>
      <c r="AC26" s="150">
        <f>SUM(AC28:AC149)</f>
        <v>4477164</v>
      </c>
      <c r="AD26" s="151">
        <f t="shared" ref="AD26:AD57" si="3">IFERROR(AC26/AB26,0%)</f>
        <v>1.1681265757194594</v>
      </c>
      <c r="AE26" s="150"/>
      <c r="AF26" s="150">
        <f>SUM(AF28:AF149)</f>
        <v>2371230</v>
      </c>
      <c r="AG26" s="150">
        <f>SUM(AG28:AG149)</f>
        <v>2276117</v>
      </c>
      <c r="AH26" s="151">
        <f t="shared" ref="AH26:AH57" si="4">IFERROR(AG26/AF26,0%)</f>
        <v>0.95988874972060911</v>
      </c>
      <c r="AI26" s="150"/>
      <c r="AJ26" s="150">
        <f>SUM(AJ28:AJ149)</f>
        <v>985320</v>
      </c>
      <c r="AK26" s="150">
        <f>SUM(AK28:AK149)</f>
        <v>996934</v>
      </c>
      <c r="AL26" s="151">
        <f t="shared" ref="AL26:AL57" si="5">IFERROR(AK26/AJ26,0%)</f>
        <v>1.0117870336540413</v>
      </c>
      <c r="AM26" s="150"/>
      <c r="AQ26" s="177">
        <f>SUM(AQ27:AQ149)</f>
        <v>60399624.681263641</v>
      </c>
    </row>
    <row r="27" spans="1:45" s="6" customFormat="1" ht="38.25" x14ac:dyDescent="0.25">
      <c r="A27" s="25"/>
      <c r="B27" s="27">
        <v>580301</v>
      </c>
      <c r="C27" s="24" t="s">
        <v>100</v>
      </c>
      <c r="D27" s="140">
        <f>AA27+AE27+AI27+AM27</f>
        <v>6</v>
      </c>
      <c r="E27" s="150">
        <f t="shared" ref="E27:E59" si="6">O27+S27+W27</f>
        <v>7760486.0731999986</v>
      </c>
      <c r="F27" s="150">
        <f t="shared" ref="F27:F58" si="7">E27/0.98</f>
        <v>7918863.3399999989</v>
      </c>
      <c r="G27" s="173">
        <f>E27/$E$26</f>
        <v>2.4773734255160141E-3</v>
      </c>
      <c r="H27" s="150">
        <f>F27*0.02*D27/$D$24/$E$13</f>
        <v>143830.32508874513</v>
      </c>
      <c r="I27" s="150">
        <f t="shared" ref="I27:I58" si="8">E27/0.98*0.02</f>
        <v>158377.26679999998</v>
      </c>
      <c r="J27" s="150">
        <f t="shared" ref="J27:J58" si="9">H27-I27</f>
        <v>-14546.941711254854</v>
      </c>
      <c r="K27" s="173">
        <f t="shared" ref="K27:K58" si="10">IFERROR(J27/F27,"")</f>
        <v>-1.8369987063389399E-3</v>
      </c>
      <c r="L27" s="150">
        <v>10090</v>
      </c>
      <c r="M27" s="150">
        <v>261.33999999999997</v>
      </c>
      <c r="N27" s="150">
        <f t="shared" ref="N27:N58" si="11">L27*M27</f>
        <v>2636920.5999999996</v>
      </c>
      <c r="O27" s="150">
        <f t="shared" ref="O27:O58" si="12">N27*0.98</f>
        <v>2584182.1879999996</v>
      </c>
      <c r="P27" s="150">
        <v>10098</v>
      </c>
      <c r="Q27" s="150">
        <v>261.33999999999997</v>
      </c>
      <c r="R27" s="150">
        <f t="shared" ref="R27:R58" si="13">P27*Q27</f>
        <v>2639011.3199999998</v>
      </c>
      <c r="S27" s="150">
        <f t="shared" ref="S27:S58" si="14">R27*0.98</f>
        <v>2586231.0935999998</v>
      </c>
      <c r="T27" s="150">
        <v>10113</v>
      </c>
      <c r="U27" s="150">
        <v>261.33999999999997</v>
      </c>
      <c r="V27" s="150">
        <f t="shared" ref="V27:V58" si="15">T27*U27</f>
        <v>2642931.42</v>
      </c>
      <c r="W27" s="150">
        <f t="shared" ref="W27:W58" si="16">V27*0.98</f>
        <v>2590072.7915999996</v>
      </c>
      <c r="X27" s="150">
        <v>2236</v>
      </c>
      <c r="Y27" s="150">
        <v>3446</v>
      </c>
      <c r="Z27" s="151">
        <f t="shared" si="1"/>
        <v>1.5411449016100178</v>
      </c>
      <c r="AA27" s="150">
        <f>_xlfn.IFS(Z27&lt;85%,0,IF((Z27&lt;95%)*(Z27&gt;85%),1),1,Z27&gt;95%,2)</f>
        <v>2</v>
      </c>
      <c r="AB27" s="150">
        <v>6053</v>
      </c>
      <c r="AC27" s="150">
        <v>9611</v>
      </c>
      <c r="AD27" s="151">
        <f t="shared" si="3"/>
        <v>1.5878076986618206</v>
      </c>
      <c r="AE27" s="150">
        <f>_xlfn.IFS(AD27&lt;85%,0,IF((AD27&lt;95%)*(AD27&gt;85%),1),1,AD27&gt;95%,2)</f>
        <v>2</v>
      </c>
      <c r="AF27" s="150">
        <v>6827</v>
      </c>
      <c r="AG27" s="150">
        <v>5176</v>
      </c>
      <c r="AH27" s="151">
        <f t="shared" si="4"/>
        <v>0.75816610517064598</v>
      </c>
      <c r="AI27" s="150">
        <f>_xlfn.IFS(AH27&lt;85%,0,IF((AH27&lt;95%)*(AH27&gt;85%),1),1,AH27&gt;95%,2)</f>
        <v>0</v>
      </c>
      <c r="AJ27" s="150">
        <v>2631</v>
      </c>
      <c r="AK27" s="150">
        <v>2640</v>
      </c>
      <c r="AL27" s="151">
        <f t="shared" si="5"/>
        <v>1.0034207525655645</v>
      </c>
      <c r="AM27" s="150">
        <f>_xlfn.IFS(AL27&lt;85%,0,IF((AL27&lt;95%)*(AL27&gt;85%),1),1,AL27&gt;95%,2)</f>
        <v>2</v>
      </c>
      <c r="AN27" s="174">
        <f>Z27+AD27+AH27+AL27</f>
        <v>4.8905394580080488</v>
      </c>
      <c r="AO27" s="175">
        <f t="shared" ref="AO27:AO58" si="17">AN27/$AO$25</f>
        <v>1.2226348645020122</v>
      </c>
      <c r="AQ27" s="177">
        <f>G27*$H$26*AO27</f>
        <v>186353.96189991641</v>
      </c>
      <c r="AR27" s="178">
        <f>AQ27-I27</f>
        <v>27976.695099916426</v>
      </c>
      <c r="AS27" s="179">
        <f>AR27/F27</f>
        <v>3.5329180336525962E-3</v>
      </c>
    </row>
    <row r="28" spans="1:45" s="6" customFormat="1" ht="38.25" x14ac:dyDescent="0.25">
      <c r="A28" s="41"/>
      <c r="B28" s="24">
        <v>230101</v>
      </c>
      <c r="C28" s="24" t="s">
        <v>18</v>
      </c>
      <c r="D28" s="140">
        <f t="shared" ref="D28:D58" si="18">AA28+AE28+AI28+AM28</f>
        <v>6</v>
      </c>
      <c r="E28" s="150">
        <f t="shared" si="6"/>
        <v>37784002.233600006</v>
      </c>
      <c r="F28" s="150">
        <f t="shared" si="7"/>
        <v>38555104.320000008</v>
      </c>
      <c r="G28" s="173">
        <f t="shared" ref="G28:G91" si="19">E28/$E$26</f>
        <v>1.206175517361128E-2</v>
      </c>
      <c r="H28" s="150">
        <f t="shared" ref="H28:H58" si="20">F28*0.02*D28/$D$24/$E$13</f>
        <v>700276.4096413973</v>
      </c>
      <c r="I28" s="150">
        <f t="shared" si="8"/>
        <v>771102.08640000015</v>
      </c>
      <c r="J28" s="150">
        <f t="shared" si="9"/>
        <v>-70825.676758602844</v>
      </c>
      <c r="K28" s="173">
        <f t="shared" si="10"/>
        <v>-1.8369987063389388E-3</v>
      </c>
      <c r="L28" s="150">
        <v>93576</v>
      </c>
      <c r="M28" s="150">
        <v>136.86000000000001</v>
      </c>
      <c r="N28" s="150">
        <f t="shared" si="11"/>
        <v>12806811.360000001</v>
      </c>
      <c r="O28" s="150">
        <f t="shared" si="12"/>
        <v>12550675.132800002</v>
      </c>
      <c r="P28" s="150">
        <v>93961</v>
      </c>
      <c r="Q28" s="150">
        <v>136.86000000000001</v>
      </c>
      <c r="R28" s="150">
        <f t="shared" si="13"/>
        <v>12859502.460000001</v>
      </c>
      <c r="S28" s="150">
        <f t="shared" si="14"/>
        <v>12602312.410800001</v>
      </c>
      <c r="T28" s="150">
        <v>94175</v>
      </c>
      <c r="U28" s="150">
        <v>136.86000000000001</v>
      </c>
      <c r="V28" s="150">
        <f t="shared" si="15"/>
        <v>12888790.500000002</v>
      </c>
      <c r="W28" s="150">
        <f t="shared" si="16"/>
        <v>12631014.690000001</v>
      </c>
      <c r="X28" s="150">
        <v>10998</v>
      </c>
      <c r="Y28" s="150">
        <v>11353</v>
      </c>
      <c r="Z28" s="151">
        <f t="shared" si="1"/>
        <v>1.0322785961083834</v>
      </c>
      <c r="AA28" s="150">
        <f t="shared" ref="AA28:AA91" si="21">_xlfn.IFS(Z28&lt;85%,0,IF((Z28&lt;95%)*(Z28&gt;85%),1),1,Z28&gt;95%,2)</f>
        <v>2</v>
      </c>
      <c r="AB28" s="150">
        <v>37732</v>
      </c>
      <c r="AC28" s="150">
        <v>75787</v>
      </c>
      <c r="AD28" s="151">
        <f t="shared" si="3"/>
        <v>2.0085603731580619</v>
      </c>
      <c r="AE28" s="150">
        <f t="shared" ref="AE28:AE91" si="22">_xlfn.IFS(AD28&lt;85%,0,IF((AD28&lt;95%)*(AD28&gt;85%),1),1,AD28&gt;95%,2)</f>
        <v>2</v>
      </c>
      <c r="AF28" s="150">
        <v>36961</v>
      </c>
      <c r="AG28" s="150">
        <v>27297</v>
      </c>
      <c r="AH28" s="151">
        <f t="shared" si="4"/>
        <v>0.73853521279186174</v>
      </c>
      <c r="AI28" s="150">
        <f t="shared" ref="AI28:AI91" si="23">_xlfn.IFS(AH28&lt;85%,0,IF((AH28&lt;95%)*(AH28&gt;85%),1),1,AH28&gt;95%,2)</f>
        <v>0</v>
      </c>
      <c r="AJ28" s="150">
        <v>24173</v>
      </c>
      <c r="AK28" s="150">
        <v>26228</v>
      </c>
      <c r="AL28" s="151">
        <f t="shared" si="5"/>
        <v>1.0850122036983412</v>
      </c>
      <c r="AM28" s="150">
        <f t="shared" ref="AM28:AM91" si="24">_xlfn.IFS(AL28&lt;85%,0,IF((AL28&lt;95%)*(AL28&gt;85%),1),1,AL28&gt;95%,2)</f>
        <v>2</v>
      </c>
      <c r="AN28" s="174">
        <f t="shared" ref="AN28:AN58" si="25">Z28+AD28+AH28+AL28</f>
        <v>4.8643863857566476</v>
      </c>
      <c r="AO28" s="175">
        <f t="shared" si="17"/>
        <v>1.2160965964391619</v>
      </c>
      <c r="AP28" s="4"/>
      <c r="AQ28" s="177">
        <f t="shared" ref="AQ28:AQ91" si="26">G28*$H$26*AO28</f>
        <v>902462.07824873657</v>
      </c>
      <c r="AR28" s="178">
        <f t="shared" ref="AR28:AR91" si="27">AQ28-I28</f>
        <v>131359.99184873642</v>
      </c>
      <c r="AS28" s="179">
        <f t="shared" ref="AS28:AS91" si="28">AR28/F28</f>
        <v>3.4070713635858318E-3</v>
      </c>
    </row>
    <row r="29" spans="1:45" s="6" customFormat="1" ht="38.25" x14ac:dyDescent="0.25">
      <c r="A29" s="25"/>
      <c r="B29" s="27">
        <v>440501</v>
      </c>
      <c r="C29" s="24" t="s">
        <v>69</v>
      </c>
      <c r="D29" s="140">
        <f t="shared" si="18"/>
        <v>4</v>
      </c>
      <c r="E29" s="150">
        <f t="shared" si="6"/>
        <v>8436243.6129999999</v>
      </c>
      <c r="F29" s="150">
        <f t="shared" si="7"/>
        <v>8608411.8499999996</v>
      </c>
      <c r="G29" s="173">
        <f t="shared" si="19"/>
        <v>2.6930949351485021E-3</v>
      </c>
      <c r="H29" s="150">
        <f t="shared" si="20"/>
        <v>104236.39704527814</v>
      </c>
      <c r="I29" s="150">
        <f t="shared" si="8"/>
        <v>172168.23699999999</v>
      </c>
      <c r="J29" s="150">
        <f t="shared" si="9"/>
        <v>-67931.839954721858</v>
      </c>
      <c r="K29" s="173">
        <f t="shared" si="10"/>
        <v>-7.8913324708926261E-3</v>
      </c>
      <c r="L29" s="150">
        <v>18420</v>
      </c>
      <c r="M29" s="150">
        <v>156.19</v>
      </c>
      <c r="N29" s="150">
        <f t="shared" si="11"/>
        <v>2877019.8</v>
      </c>
      <c r="O29" s="150">
        <f t="shared" si="12"/>
        <v>2819479.4039999996</v>
      </c>
      <c r="P29" s="150">
        <v>18391</v>
      </c>
      <c r="Q29" s="150">
        <v>156.19</v>
      </c>
      <c r="R29" s="150">
        <f t="shared" si="13"/>
        <v>2872490.29</v>
      </c>
      <c r="S29" s="150">
        <f t="shared" si="14"/>
        <v>2815040.4841999998</v>
      </c>
      <c r="T29" s="150">
        <v>18304</v>
      </c>
      <c r="U29" s="150">
        <v>156.19</v>
      </c>
      <c r="V29" s="150">
        <f t="shared" si="15"/>
        <v>2858901.76</v>
      </c>
      <c r="W29" s="150">
        <f t="shared" si="16"/>
        <v>2801723.7247999995</v>
      </c>
      <c r="X29" s="150">
        <v>1599</v>
      </c>
      <c r="Y29" s="150">
        <v>1490</v>
      </c>
      <c r="Z29" s="151">
        <f t="shared" si="1"/>
        <v>0.93183239524702943</v>
      </c>
      <c r="AA29" s="150">
        <f t="shared" si="21"/>
        <v>1</v>
      </c>
      <c r="AB29" s="150">
        <v>4037</v>
      </c>
      <c r="AC29" s="150">
        <v>8529</v>
      </c>
      <c r="AD29" s="151">
        <f t="shared" si="3"/>
        <v>2.1127074560317065</v>
      </c>
      <c r="AE29" s="150">
        <f t="shared" si="22"/>
        <v>2</v>
      </c>
      <c r="AF29" s="150">
        <v>6191</v>
      </c>
      <c r="AG29" s="150">
        <v>3871</v>
      </c>
      <c r="AH29" s="151">
        <f t="shared" si="4"/>
        <v>0.62526247779034083</v>
      </c>
      <c r="AI29" s="150">
        <f t="shared" si="23"/>
        <v>0</v>
      </c>
      <c r="AJ29" s="150">
        <v>4340</v>
      </c>
      <c r="AK29" s="150">
        <v>3962</v>
      </c>
      <c r="AL29" s="151">
        <f t="shared" si="5"/>
        <v>0.91290322580645167</v>
      </c>
      <c r="AM29" s="150">
        <f t="shared" si="24"/>
        <v>1</v>
      </c>
      <c r="AN29" s="174">
        <f t="shared" si="25"/>
        <v>4.5827055548755284</v>
      </c>
      <c r="AO29" s="175">
        <f t="shared" si="17"/>
        <v>1.1456763887188821</v>
      </c>
      <c r="AQ29" s="177">
        <f t="shared" si="26"/>
        <v>189829.63193616041</v>
      </c>
      <c r="AR29" s="178">
        <f t="shared" si="27"/>
        <v>17661.394936160417</v>
      </c>
      <c r="AS29" s="179">
        <f t="shared" si="28"/>
        <v>2.0516438158288651E-3</v>
      </c>
    </row>
    <row r="30" spans="1:45" s="6" customFormat="1" ht="38.25" x14ac:dyDescent="0.25">
      <c r="A30" s="23"/>
      <c r="B30" s="23">
        <v>360801</v>
      </c>
      <c r="C30" s="24" t="s">
        <v>87</v>
      </c>
      <c r="D30" s="140">
        <f t="shared" si="18"/>
        <v>6</v>
      </c>
      <c r="E30" s="150">
        <f t="shared" si="6"/>
        <v>19554147.857999999</v>
      </c>
      <c r="F30" s="150">
        <f t="shared" si="7"/>
        <v>19953212.099999998</v>
      </c>
      <c r="G30" s="173">
        <f t="shared" si="19"/>
        <v>6.2422541326776562E-3</v>
      </c>
      <c r="H30" s="150">
        <f t="shared" si="20"/>
        <v>362410.2171849935</v>
      </c>
      <c r="I30" s="150">
        <f t="shared" si="8"/>
        <v>399064.24199999997</v>
      </c>
      <c r="J30" s="150">
        <f t="shared" si="9"/>
        <v>-36654.024815006473</v>
      </c>
      <c r="K30" s="173">
        <f t="shared" si="10"/>
        <v>-1.8369987063389397E-3</v>
      </c>
      <c r="L30" s="150">
        <v>21265</v>
      </c>
      <c r="M30" s="150">
        <v>310.58</v>
      </c>
      <c r="N30" s="150">
        <f t="shared" si="11"/>
        <v>6604483.6999999993</v>
      </c>
      <c r="O30" s="150">
        <f t="shared" si="12"/>
        <v>6472394.0259999996</v>
      </c>
      <c r="P30" s="150">
        <v>21442</v>
      </c>
      <c r="Q30" s="150">
        <v>310.58</v>
      </c>
      <c r="R30" s="150">
        <f t="shared" si="13"/>
        <v>6659456.3599999994</v>
      </c>
      <c r="S30" s="150">
        <f t="shared" si="14"/>
        <v>6526267.2327999994</v>
      </c>
      <c r="T30" s="150">
        <v>21538</v>
      </c>
      <c r="U30" s="150">
        <v>310.58</v>
      </c>
      <c r="V30" s="150">
        <f t="shared" si="15"/>
        <v>6689272.04</v>
      </c>
      <c r="W30" s="150">
        <f t="shared" si="16"/>
        <v>6555486.5992000001</v>
      </c>
      <c r="X30" s="150">
        <v>4564</v>
      </c>
      <c r="Y30" s="150">
        <v>7369</v>
      </c>
      <c r="Z30" s="151">
        <f t="shared" si="1"/>
        <v>1.6145924627519719</v>
      </c>
      <c r="AA30" s="150">
        <f t="shared" si="21"/>
        <v>2</v>
      </c>
      <c r="AB30" s="150">
        <v>11948</v>
      </c>
      <c r="AC30" s="150">
        <v>12843</v>
      </c>
      <c r="AD30" s="151">
        <f t="shared" si="3"/>
        <v>1.0749079343823233</v>
      </c>
      <c r="AE30" s="150">
        <f t="shared" si="22"/>
        <v>2</v>
      </c>
      <c r="AF30" s="150">
        <v>10646</v>
      </c>
      <c r="AG30" s="150">
        <v>7893</v>
      </c>
      <c r="AH30" s="151">
        <f t="shared" si="4"/>
        <v>0.74140522261882402</v>
      </c>
      <c r="AI30" s="150">
        <f t="shared" si="23"/>
        <v>0</v>
      </c>
      <c r="AJ30" s="150">
        <v>5302</v>
      </c>
      <c r="AK30" s="150">
        <v>6078</v>
      </c>
      <c r="AL30" s="151">
        <f t="shared" si="5"/>
        <v>1.1463598642021879</v>
      </c>
      <c r="AM30" s="150">
        <f t="shared" si="24"/>
        <v>2</v>
      </c>
      <c r="AN30" s="174">
        <f t="shared" si="25"/>
        <v>4.5772654839553066</v>
      </c>
      <c r="AO30" s="175">
        <f t="shared" si="17"/>
        <v>1.1443163709888267</v>
      </c>
      <c r="AQ30" s="177">
        <f t="shared" si="26"/>
        <v>439478.80652377132</v>
      </c>
      <c r="AR30" s="178">
        <f t="shared" si="27"/>
        <v>40414.564523771347</v>
      </c>
      <c r="AS30" s="179">
        <f t="shared" si="28"/>
        <v>2.0254665926079819E-3</v>
      </c>
    </row>
    <row r="31" spans="1:45" s="6" customFormat="1" ht="38.25" x14ac:dyDescent="0.25">
      <c r="A31" s="23"/>
      <c r="B31" s="23">
        <v>550201</v>
      </c>
      <c r="C31" s="24" t="s">
        <v>108</v>
      </c>
      <c r="D31" s="140">
        <f t="shared" si="18"/>
        <v>8</v>
      </c>
      <c r="E31" s="150">
        <f t="shared" si="6"/>
        <v>15292336.284399997</v>
      </c>
      <c r="F31" s="150">
        <f t="shared" si="7"/>
        <v>15604424.779999997</v>
      </c>
      <c r="G31" s="173">
        <f t="shared" si="19"/>
        <v>4.8817596175912258E-3</v>
      </c>
      <c r="H31" s="150">
        <f t="shared" si="20"/>
        <v>377897.58328796894</v>
      </c>
      <c r="I31" s="150">
        <f t="shared" si="8"/>
        <v>312088.49559999997</v>
      </c>
      <c r="J31" s="150">
        <f t="shared" si="9"/>
        <v>65809.087687968975</v>
      </c>
      <c r="K31" s="173">
        <f t="shared" si="10"/>
        <v>4.2173350582147499E-3</v>
      </c>
      <c r="L31" s="150">
        <v>38769</v>
      </c>
      <c r="M31" s="150">
        <v>134.63</v>
      </c>
      <c r="N31" s="150">
        <f t="shared" si="11"/>
        <v>5219470.47</v>
      </c>
      <c r="O31" s="150">
        <f t="shared" si="12"/>
        <v>5115081.0605999995</v>
      </c>
      <c r="P31" s="150">
        <v>38697</v>
      </c>
      <c r="Q31" s="150">
        <v>134.63</v>
      </c>
      <c r="R31" s="150">
        <f t="shared" si="13"/>
        <v>5209777.1099999994</v>
      </c>
      <c r="S31" s="150">
        <f t="shared" si="14"/>
        <v>5105581.5677999994</v>
      </c>
      <c r="T31" s="150">
        <v>38440</v>
      </c>
      <c r="U31" s="150">
        <v>134.63</v>
      </c>
      <c r="V31" s="150">
        <f t="shared" si="15"/>
        <v>5175177.2</v>
      </c>
      <c r="W31" s="150">
        <f t="shared" si="16"/>
        <v>5071673.6560000004</v>
      </c>
      <c r="X31" s="150">
        <v>4230</v>
      </c>
      <c r="Y31" s="150">
        <v>4740</v>
      </c>
      <c r="Z31" s="151">
        <f t="shared" si="1"/>
        <v>1.1205673758865249</v>
      </c>
      <c r="AA31" s="150">
        <f t="shared" si="21"/>
        <v>2</v>
      </c>
      <c r="AB31" s="150">
        <v>23416</v>
      </c>
      <c r="AC31" s="150">
        <v>27624</v>
      </c>
      <c r="AD31" s="151">
        <f t="shared" si="3"/>
        <v>1.1797061838059446</v>
      </c>
      <c r="AE31" s="150">
        <f t="shared" si="22"/>
        <v>2</v>
      </c>
      <c r="AF31" s="150">
        <v>7982</v>
      </c>
      <c r="AG31" s="150">
        <v>8095</v>
      </c>
      <c r="AH31" s="151">
        <f t="shared" si="4"/>
        <v>1.0141568529190679</v>
      </c>
      <c r="AI31" s="150">
        <f t="shared" si="23"/>
        <v>2</v>
      </c>
      <c r="AJ31" s="150">
        <v>4272</v>
      </c>
      <c r="AK31" s="150">
        <v>4664</v>
      </c>
      <c r="AL31" s="151">
        <f t="shared" si="5"/>
        <v>1.0917602996254681</v>
      </c>
      <c r="AM31" s="150">
        <f t="shared" si="24"/>
        <v>2</v>
      </c>
      <c r="AN31" s="174">
        <f t="shared" si="25"/>
        <v>4.4061907122370059</v>
      </c>
      <c r="AO31" s="175">
        <f t="shared" si="17"/>
        <v>1.1015476780592515</v>
      </c>
      <c r="AQ31" s="177">
        <f t="shared" si="26"/>
        <v>330849.18538177549</v>
      </c>
      <c r="AR31" s="178">
        <f t="shared" si="27"/>
        <v>18760.689781775523</v>
      </c>
      <c r="AS31" s="179">
        <f t="shared" si="28"/>
        <v>1.2022673085534607E-3</v>
      </c>
    </row>
    <row r="32" spans="1:45" s="6" customFormat="1" ht="38.25" x14ac:dyDescent="0.25">
      <c r="A32" s="25"/>
      <c r="B32" s="27">
        <v>360701</v>
      </c>
      <c r="C32" s="24" t="s">
        <v>90</v>
      </c>
      <c r="D32" s="140">
        <f t="shared" si="18"/>
        <v>7</v>
      </c>
      <c r="E32" s="150">
        <f t="shared" si="6"/>
        <v>16014741.363599997</v>
      </c>
      <c r="F32" s="150">
        <f t="shared" si="7"/>
        <v>16341572.819999997</v>
      </c>
      <c r="G32" s="173">
        <f t="shared" si="19"/>
        <v>5.112372381893231E-3</v>
      </c>
      <c r="H32" s="150">
        <f t="shared" si="20"/>
        <v>346280.67631513579</v>
      </c>
      <c r="I32" s="150">
        <f t="shared" si="8"/>
        <v>326831.45639999997</v>
      </c>
      <c r="J32" s="150">
        <f t="shared" si="9"/>
        <v>19449.219915135822</v>
      </c>
      <c r="K32" s="173">
        <f t="shared" si="10"/>
        <v>1.1901681759379037E-3</v>
      </c>
      <c r="L32" s="150">
        <v>20851</v>
      </c>
      <c r="M32" s="150">
        <v>261.06</v>
      </c>
      <c r="N32" s="150">
        <f t="shared" si="11"/>
        <v>5443362.0599999996</v>
      </c>
      <c r="O32" s="150">
        <f t="shared" si="12"/>
        <v>5334494.8187999995</v>
      </c>
      <c r="P32" s="150">
        <v>20891</v>
      </c>
      <c r="Q32" s="150">
        <v>261.06</v>
      </c>
      <c r="R32" s="150">
        <f t="shared" si="13"/>
        <v>5453804.46</v>
      </c>
      <c r="S32" s="150">
        <f t="shared" si="14"/>
        <v>5344728.3707999997</v>
      </c>
      <c r="T32" s="150">
        <v>20855</v>
      </c>
      <c r="U32" s="150">
        <v>261.06</v>
      </c>
      <c r="V32" s="150">
        <f t="shared" si="15"/>
        <v>5444406.2999999998</v>
      </c>
      <c r="W32" s="150">
        <f t="shared" si="16"/>
        <v>5335518.1739999996</v>
      </c>
      <c r="X32" s="150">
        <v>4507</v>
      </c>
      <c r="Y32" s="150">
        <v>6232</v>
      </c>
      <c r="Z32" s="151">
        <f t="shared" si="1"/>
        <v>1.3827379631684047</v>
      </c>
      <c r="AA32" s="150">
        <f t="shared" si="21"/>
        <v>2</v>
      </c>
      <c r="AB32" s="150">
        <v>12626</v>
      </c>
      <c r="AC32" s="150">
        <v>12106</v>
      </c>
      <c r="AD32" s="151">
        <f t="shared" si="3"/>
        <v>0.95881514335498175</v>
      </c>
      <c r="AE32" s="150">
        <f t="shared" si="22"/>
        <v>2</v>
      </c>
      <c r="AF32" s="150">
        <v>7719</v>
      </c>
      <c r="AG32" s="150">
        <v>7282</v>
      </c>
      <c r="AH32" s="151">
        <f t="shared" si="4"/>
        <v>0.94338644902189406</v>
      </c>
      <c r="AI32" s="150">
        <f t="shared" si="23"/>
        <v>1</v>
      </c>
      <c r="AJ32" s="150">
        <v>5057</v>
      </c>
      <c r="AK32" s="150">
        <v>5646</v>
      </c>
      <c r="AL32" s="151">
        <f t="shared" si="5"/>
        <v>1.1164722167292862</v>
      </c>
      <c r="AM32" s="150">
        <f t="shared" si="24"/>
        <v>2</v>
      </c>
      <c r="AN32" s="174">
        <f t="shared" si="25"/>
        <v>4.4014117722745665</v>
      </c>
      <c r="AO32" s="175">
        <f t="shared" si="17"/>
        <v>1.1003529430686416</v>
      </c>
      <c r="AQ32" s="177">
        <f t="shared" si="26"/>
        <v>346102.60584337387</v>
      </c>
      <c r="AR32" s="178">
        <f t="shared" si="27"/>
        <v>19271.149443373899</v>
      </c>
      <c r="AS32" s="179">
        <f t="shared" si="28"/>
        <v>1.179271399126801E-3</v>
      </c>
    </row>
    <row r="33" spans="1:45" s="6" customFormat="1" ht="38.25" x14ac:dyDescent="0.25">
      <c r="A33" s="25"/>
      <c r="B33" s="27">
        <v>180101</v>
      </c>
      <c r="C33" s="24" t="s">
        <v>78</v>
      </c>
      <c r="D33" s="140">
        <f t="shared" si="18"/>
        <v>8</v>
      </c>
      <c r="E33" s="150">
        <f t="shared" si="6"/>
        <v>14305306.999199998</v>
      </c>
      <c r="F33" s="150">
        <f t="shared" si="7"/>
        <v>14597252.039999997</v>
      </c>
      <c r="G33" s="173">
        <f t="shared" si="19"/>
        <v>4.5666710911386214E-3</v>
      </c>
      <c r="H33" s="150">
        <f t="shared" si="20"/>
        <v>353506.54358188872</v>
      </c>
      <c r="I33" s="150">
        <f t="shared" si="8"/>
        <v>291945.04079999996</v>
      </c>
      <c r="J33" s="150">
        <f t="shared" si="9"/>
        <v>61561.502781888761</v>
      </c>
      <c r="K33" s="173">
        <f t="shared" si="10"/>
        <v>4.2173350582147499E-3</v>
      </c>
      <c r="L33" s="150">
        <v>32300</v>
      </c>
      <c r="M33" s="150">
        <v>150.63</v>
      </c>
      <c r="N33" s="150">
        <f t="shared" si="11"/>
        <v>4865349</v>
      </c>
      <c r="O33" s="150">
        <f t="shared" si="12"/>
        <v>4768042.0199999996</v>
      </c>
      <c r="P33" s="150">
        <v>32313</v>
      </c>
      <c r="Q33" s="150">
        <v>150.63</v>
      </c>
      <c r="R33" s="150">
        <f t="shared" si="13"/>
        <v>4867307.1899999995</v>
      </c>
      <c r="S33" s="150">
        <f t="shared" si="14"/>
        <v>4769961.0461999997</v>
      </c>
      <c r="T33" s="150">
        <v>32295</v>
      </c>
      <c r="U33" s="150">
        <v>150.63</v>
      </c>
      <c r="V33" s="150">
        <f t="shared" si="15"/>
        <v>4864595.8499999996</v>
      </c>
      <c r="W33" s="150">
        <f t="shared" si="16"/>
        <v>4767303.9329999993</v>
      </c>
      <c r="X33" s="150">
        <v>3600</v>
      </c>
      <c r="Y33" s="150">
        <v>4772</v>
      </c>
      <c r="Z33" s="151">
        <f t="shared" si="1"/>
        <v>1.3255555555555556</v>
      </c>
      <c r="AA33" s="150">
        <f t="shared" si="21"/>
        <v>2</v>
      </c>
      <c r="AB33" s="150">
        <v>14993</v>
      </c>
      <c r="AC33" s="150">
        <v>15843</v>
      </c>
      <c r="AD33" s="151">
        <f t="shared" si="3"/>
        <v>1.0566931234576136</v>
      </c>
      <c r="AE33" s="150">
        <f t="shared" si="22"/>
        <v>2</v>
      </c>
      <c r="AF33" s="150">
        <v>14714</v>
      </c>
      <c r="AG33" s="150">
        <v>14676</v>
      </c>
      <c r="AH33" s="151">
        <f t="shared" si="4"/>
        <v>0.99741742558107926</v>
      </c>
      <c r="AI33" s="150">
        <f t="shared" si="23"/>
        <v>2</v>
      </c>
      <c r="AJ33" s="150">
        <v>4080</v>
      </c>
      <c r="AK33" s="150">
        <v>4074</v>
      </c>
      <c r="AL33" s="151">
        <f t="shared" si="5"/>
        <v>0.99852941176470589</v>
      </c>
      <c r="AM33" s="150">
        <f t="shared" si="24"/>
        <v>2</v>
      </c>
      <c r="AN33" s="174">
        <f t="shared" si="25"/>
        <v>4.3781955163589537</v>
      </c>
      <c r="AO33" s="175">
        <f t="shared" si="17"/>
        <v>1.0945488790897384</v>
      </c>
      <c r="AQ33" s="177">
        <f t="shared" si="26"/>
        <v>307528.43172349519</v>
      </c>
      <c r="AR33" s="178">
        <f t="shared" si="27"/>
        <v>15583.39092349523</v>
      </c>
      <c r="AS33" s="179">
        <f t="shared" si="28"/>
        <v>1.0675564743825052E-3</v>
      </c>
    </row>
    <row r="34" spans="1:45" s="6" customFormat="1" ht="38.25" x14ac:dyDescent="0.25">
      <c r="A34" s="23"/>
      <c r="B34" s="23">
        <v>360901</v>
      </c>
      <c r="C34" s="24" t="s">
        <v>98</v>
      </c>
      <c r="D34" s="140">
        <f t="shared" si="18"/>
        <v>6</v>
      </c>
      <c r="E34" s="150">
        <f t="shared" si="6"/>
        <v>10056984.488599999</v>
      </c>
      <c r="F34" s="150">
        <f t="shared" si="7"/>
        <v>10262229.069999998</v>
      </c>
      <c r="G34" s="173">
        <f t="shared" si="19"/>
        <v>3.2104826782597211E-3</v>
      </c>
      <c r="H34" s="150">
        <f t="shared" si="20"/>
        <v>186392.87987425612</v>
      </c>
      <c r="I34" s="150">
        <f t="shared" si="8"/>
        <v>205244.58139999997</v>
      </c>
      <c r="J34" s="150">
        <f t="shared" si="9"/>
        <v>-18851.701525743847</v>
      </c>
      <c r="K34" s="173">
        <f t="shared" si="10"/>
        <v>-1.8369987063389388E-3</v>
      </c>
      <c r="L34" s="150">
        <v>11795</v>
      </c>
      <c r="M34" s="150">
        <v>290.69</v>
      </c>
      <c r="N34" s="150">
        <f t="shared" si="11"/>
        <v>3428688.55</v>
      </c>
      <c r="O34" s="150">
        <f t="shared" si="12"/>
        <v>3360114.7789999996</v>
      </c>
      <c r="P34" s="150">
        <v>11740</v>
      </c>
      <c r="Q34" s="150">
        <v>290.69</v>
      </c>
      <c r="R34" s="150">
        <f t="shared" si="13"/>
        <v>3412700.6</v>
      </c>
      <c r="S34" s="150">
        <f t="shared" si="14"/>
        <v>3344446.588</v>
      </c>
      <c r="T34" s="150">
        <v>11768</v>
      </c>
      <c r="U34" s="150">
        <v>290.69</v>
      </c>
      <c r="V34" s="150">
        <f t="shared" si="15"/>
        <v>3420839.92</v>
      </c>
      <c r="W34" s="150">
        <f t="shared" si="16"/>
        <v>3352423.1215999997</v>
      </c>
      <c r="X34" s="150">
        <v>2471</v>
      </c>
      <c r="Y34" s="150">
        <v>2241</v>
      </c>
      <c r="Z34" s="151">
        <f t="shared" si="1"/>
        <v>0.90692027519222984</v>
      </c>
      <c r="AA34" s="150">
        <f t="shared" si="21"/>
        <v>1</v>
      </c>
      <c r="AB34" s="150">
        <v>16176</v>
      </c>
      <c r="AC34" s="150">
        <v>14215</v>
      </c>
      <c r="AD34" s="151">
        <f t="shared" si="3"/>
        <v>0.87877101879327402</v>
      </c>
      <c r="AE34" s="150">
        <f t="shared" si="22"/>
        <v>1</v>
      </c>
      <c r="AF34" s="150">
        <v>3826</v>
      </c>
      <c r="AG34" s="150">
        <v>5271</v>
      </c>
      <c r="AH34" s="151">
        <f t="shared" si="4"/>
        <v>1.3776790381599582</v>
      </c>
      <c r="AI34" s="150">
        <f t="shared" si="23"/>
        <v>2</v>
      </c>
      <c r="AJ34" s="150">
        <v>1222</v>
      </c>
      <c r="AK34" s="150">
        <v>1455</v>
      </c>
      <c r="AL34" s="151">
        <f t="shared" si="5"/>
        <v>1.1906710310965629</v>
      </c>
      <c r="AM34" s="150">
        <f t="shared" si="24"/>
        <v>2</v>
      </c>
      <c r="AN34" s="174">
        <f t="shared" si="25"/>
        <v>4.3540413632420245</v>
      </c>
      <c r="AO34" s="175">
        <f t="shared" si="17"/>
        <v>1.0885103408105061</v>
      </c>
      <c r="AQ34" s="177">
        <f t="shared" si="26"/>
        <v>215007.33194583474</v>
      </c>
      <c r="AR34" s="178">
        <f t="shared" si="27"/>
        <v>9762.7505458347732</v>
      </c>
      <c r="AS34" s="179">
        <f t="shared" si="28"/>
        <v>9.5132845693092429E-4</v>
      </c>
    </row>
    <row r="35" spans="1:45" s="6" customFormat="1" ht="25.5" x14ac:dyDescent="0.25">
      <c r="A35" s="25"/>
      <c r="B35" s="27">
        <v>330301</v>
      </c>
      <c r="C35" s="24" t="s">
        <v>80</v>
      </c>
      <c r="D35" s="140">
        <f t="shared" si="18"/>
        <v>7</v>
      </c>
      <c r="E35" s="150">
        <f t="shared" si="6"/>
        <v>15654354.722999997</v>
      </c>
      <c r="F35" s="150">
        <f t="shared" si="7"/>
        <v>15973831.349999998</v>
      </c>
      <c r="G35" s="173">
        <f t="shared" si="19"/>
        <v>4.9973264584920333E-3</v>
      </c>
      <c r="H35" s="150">
        <f t="shared" si="20"/>
        <v>338488.17272056924</v>
      </c>
      <c r="I35" s="150">
        <f t="shared" si="8"/>
        <v>319476.62699999998</v>
      </c>
      <c r="J35" s="150">
        <f t="shared" si="9"/>
        <v>19011.545720569266</v>
      </c>
      <c r="K35" s="173">
        <f t="shared" si="10"/>
        <v>1.1901681759379078E-3</v>
      </c>
      <c r="L35" s="150">
        <v>29973</v>
      </c>
      <c r="M35" s="150">
        <v>178.17</v>
      </c>
      <c r="N35" s="150">
        <f t="shared" si="11"/>
        <v>5340289.4099999992</v>
      </c>
      <c r="O35" s="150">
        <f t="shared" si="12"/>
        <v>5233483.6217999989</v>
      </c>
      <c r="P35" s="150">
        <v>29849</v>
      </c>
      <c r="Q35" s="150">
        <v>178.17</v>
      </c>
      <c r="R35" s="150">
        <f t="shared" si="13"/>
        <v>5318196.33</v>
      </c>
      <c r="S35" s="150">
        <f t="shared" si="14"/>
        <v>5211832.4034000002</v>
      </c>
      <c r="T35" s="150">
        <v>29833</v>
      </c>
      <c r="U35" s="150">
        <v>178.17</v>
      </c>
      <c r="V35" s="150">
        <f t="shared" si="15"/>
        <v>5315345.6099999994</v>
      </c>
      <c r="W35" s="150">
        <f t="shared" si="16"/>
        <v>5209038.6977999993</v>
      </c>
      <c r="X35" s="150">
        <v>3341</v>
      </c>
      <c r="Y35" s="150">
        <v>4624</v>
      </c>
      <c r="Z35" s="151">
        <f t="shared" si="1"/>
        <v>1.384016761448668</v>
      </c>
      <c r="AA35" s="150">
        <f t="shared" si="21"/>
        <v>2</v>
      </c>
      <c r="AB35" s="150">
        <v>19694</v>
      </c>
      <c r="AC35" s="150">
        <v>17993</v>
      </c>
      <c r="AD35" s="151">
        <f t="shared" si="3"/>
        <v>0.91362851629938047</v>
      </c>
      <c r="AE35" s="150">
        <f t="shared" si="22"/>
        <v>1</v>
      </c>
      <c r="AF35" s="150">
        <v>6049</v>
      </c>
      <c r="AG35" s="150">
        <v>6072</v>
      </c>
      <c r="AH35" s="151">
        <f t="shared" si="4"/>
        <v>1.0038022813688212</v>
      </c>
      <c r="AI35" s="150">
        <f t="shared" si="23"/>
        <v>2</v>
      </c>
      <c r="AJ35" s="150">
        <v>8234</v>
      </c>
      <c r="AK35" s="150">
        <v>8560</v>
      </c>
      <c r="AL35" s="151">
        <f t="shared" si="5"/>
        <v>1.0395919358756376</v>
      </c>
      <c r="AM35" s="150">
        <f t="shared" si="24"/>
        <v>2</v>
      </c>
      <c r="AN35" s="174">
        <f t="shared" si="25"/>
        <v>4.3410394949925077</v>
      </c>
      <c r="AO35" s="175">
        <f t="shared" si="17"/>
        <v>1.0852598737481269</v>
      </c>
      <c r="AQ35" s="177">
        <f t="shared" si="26"/>
        <v>333673.5999270755</v>
      </c>
      <c r="AR35" s="178">
        <f t="shared" si="27"/>
        <v>14196.97292707552</v>
      </c>
      <c r="AS35" s="179">
        <f t="shared" si="28"/>
        <v>8.887644182543295E-4</v>
      </c>
    </row>
    <row r="36" spans="1:45" s="6" customFormat="1" ht="25.5" x14ac:dyDescent="0.25">
      <c r="A36" s="23"/>
      <c r="B36" s="23">
        <v>542901</v>
      </c>
      <c r="C36" s="24" t="s">
        <v>54</v>
      </c>
      <c r="D36" s="140">
        <f t="shared" si="18"/>
        <v>4</v>
      </c>
      <c r="E36" s="150">
        <f t="shared" si="6"/>
        <v>57632030.041600004</v>
      </c>
      <c r="F36" s="150">
        <f t="shared" si="7"/>
        <v>58808193.920000002</v>
      </c>
      <c r="G36" s="173">
        <f t="shared" si="19"/>
        <v>1.839782435492825E-2</v>
      </c>
      <c r="H36" s="150">
        <f t="shared" si="20"/>
        <v>712088.86816455377</v>
      </c>
      <c r="I36" s="150">
        <f t="shared" si="8"/>
        <v>1176163.8784</v>
      </c>
      <c r="J36" s="150">
        <f t="shared" si="9"/>
        <v>-464075.01023544627</v>
      </c>
      <c r="K36" s="173">
        <f t="shared" si="10"/>
        <v>-7.8913324708926244E-3</v>
      </c>
      <c r="L36" s="150">
        <v>142976</v>
      </c>
      <c r="M36" s="150">
        <v>136.72</v>
      </c>
      <c r="N36" s="150">
        <f t="shared" si="11"/>
        <v>19547678.719999999</v>
      </c>
      <c r="O36" s="150">
        <f t="shared" si="12"/>
        <v>19156725.145599999</v>
      </c>
      <c r="P36" s="150">
        <v>142889</v>
      </c>
      <c r="Q36" s="150">
        <v>136.72</v>
      </c>
      <c r="R36" s="150">
        <f t="shared" si="13"/>
        <v>19535784.079999998</v>
      </c>
      <c r="S36" s="150">
        <f t="shared" si="14"/>
        <v>19145068.398399998</v>
      </c>
      <c r="T36" s="150">
        <v>144271</v>
      </c>
      <c r="U36" s="150">
        <v>136.72</v>
      </c>
      <c r="V36" s="150">
        <f t="shared" si="15"/>
        <v>19724731.120000001</v>
      </c>
      <c r="W36" s="150">
        <f t="shared" si="16"/>
        <v>19330236.4976</v>
      </c>
      <c r="X36" s="150">
        <v>16733</v>
      </c>
      <c r="Y36" s="150">
        <v>12799</v>
      </c>
      <c r="Z36" s="151">
        <f t="shared" si="1"/>
        <v>0.76489571505408471</v>
      </c>
      <c r="AA36" s="150">
        <f t="shared" si="21"/>
        <v>0</v>
      </c>
      <c r="AB36" s="150">
        <v>53196</v>
      </c>
      <c r="AC36" s="150">
        <v>85178</v>
      </c>
      <c r="AD36" s="151">
        <f t="shared" si="3"/>
        <v>1.6012106173396496</v>
      </c>
      <c r="AE36" s="150">
        <f t="shared" si="22"/>
        <v>2</v>
      </c>
      <c r="AF36" s="150">
        <v>40827</v>
      </c>
      <c r="AG36" s="150">
        <v>32990</v>
      </c>
      <c r="AH36" s="151">
        <f t="shared" si="4"/>
        <v>0.80804369657334607</v>
      </c>
      <c r="AI36" s="150">
        <f t="shared" si="23"/>
        <v>0</v>
      </c>
      <c r="AJ36" s="150">
        <v>23673</v>
      </c>
      <c r="AK36" s="150">
        <v>27356</v>
      </c>
      <c r="AL36" s="151">
        <f t="shared" si="5"/>
        <v>1.1555780847378871</v>
      </c>
      <c r="AM36" s="150">
        <f t="shared" si="24"/>
        <v>2</v>
      </c>
      <c r="AN36" s="174">
        <f t="shared" si="25"/>
        <v>4.3297281137049675</v>
      </c>
      <c r="AO36" s="175">
        <f t="shared" si="17"/>
        <v>1.0824320284262419</v>
      </c>
      <c r="AQ36" s="177">
        <f t="shared" si="26"/>
        <v>1225229.6057670787</v>
      </c>
      <c r="AR36" s="178">
        <f t="shared" si="27"/>
        <v>49065.727367078653</v>
      </c>
      <c r="AS36" s="179">
        <f t="shared" si="28"/>
        <v>8.3433487914669582E-4</v>
      </c>
    </row>
    <row r="37" spans="1:45" s="6" customFormat="1" ht="25.5" x14ac:dyDescent="0.25">
      <c r="A37" s="25"/>
      <c r="B37" s="27">
        <v>250101</v>
      </c>
      <c r="C37" s="24" t="s">
        <v>19</v>
      </c>
      <c r="D37" s="140">
        <f t="shared" si="18"/>
        <v>8</v>
      </c>
      <c r="E37" s="150">
        <f t="shared" si="6"/>
        <v>19806222.576000001</v>
      </c>
      <c r="F37" s="150">
        <f t="shared" si="7"/>
        <v>20210431.200000003</v>
      </c>
      <c r="G37" s="173">
        <f t="shared" si="19"/>
        <v>6.322723732355727E-3</v>
      </c>
      <c r="H37" s="150">
        <f t="shared" si="20"/>
        <v>489442.78404139727</v>
      </c>
      <c r="I37" s="150">
        <f t="shared" si="8"/>
        <v>404208.62400000007</v>
      </c>
      <c r="J37" s="150">
        <f t="shared" si="9"/>
        <v>85234.160041397205</v>
      </c>
      <c r="K37" s="173">
        <f t="shared" si="10"/>
        <v>4.2173350582147499E-3</v>
      </c>
      <c r="L37" s="150">
        <v>49935</v>
      </c>
      <c r="M37" s="150">
        <v>134.36000000000001</v>
      </c>
      <c r="N37" s="150">
        <f t="shared" si="11"/>
        <v>6709266.6000000006</v>
      </c>
      <c r="O37" s="150">
        <f t="shared" si="12"/>
        <v>6575081.2680000002</v>
      </c>
      <c r="P37" s="150">
        <v>49837</v>
      </c>
      <c r="Q37" s="150">
        <v>134.36000000000001</v>
      </c>
      <c r="R37" s="150">
        <f t="shared" si="13"/>
        <v>6696099.3200000003</v>
      </c>
      <c r="S37" s="150">
        <f t="shared" si="14"/>
        <v>6562177.3336000005</v>
      </c>
      <c r="T37" s="150">
        <v>50648</v>
      </c>
      <c r="U37" s="150">
        <v>134.36000000000001</v>
      </c>
      <c r="V37" s="150">
        <f t="shared" si="15"/>
        <v>6805065.2800000003</v>
      </c>
      <c r="W37" s="150">
        <f t="shared" si="16"/>
        <v>6668963.9743999997</v>
      </c>
      <c r="X37" s="150">
        <v>5684</v>
      </c>
      <c r="Y37" s="150">
        <v>6292</v>
      </c>
      <c r="Z37" s="151">
        <f t="shared" si="1"/>
        <v>1.1069669247009148</v>
      </c>
      <c r="AA37" s="150">
        <f t="shared" si="21"/>
        <v>2</v>
      </c>
      <c r="AB37" s="150">
        <v>30108</v>
      </c>
      <c r="AC37" s="150">
        <v>32503</v>
      </c>
      <c r="AD37" s="151">
        <f t="shared" si="3"/>
        <v>1.0795469642619901</v>
      </c>
      <c r="AE37" s="150">
        <f t="shared" si="22"/>
        <v>2</v>
      </c>
      <c r="AF37" s="150">
        <v>8041</v>
      </c>
      <c r="AG37" s="150">
        <v>7673</v>
      </c>
      <c r="AH37" s="151">
        <f t="shared" si="4"/>
        <v>0.95423454794179829</v>
      </c>
      <c r="AI37" s="150">
        <f t="shared" si="23"/>
        <v>2</v>
      </c>
      <c r="AJ37" s="150">
        <v>6726</v>
      </c>
      <c r="AK37" s="150">
        <v>7918</v>
      </c>
      <c r="AL37" s="151">
        <f t="shared" si="5"/>
        <v>1.1772227178114778</v>
      </c>
      <c r="AM37" s="150">
        <f t="shared" si="24"/>
        <v>2</v>
      </c>
      <c r="AN37" s="174">
        <f t="shared" si="25"/>
        <v>4.3179711547161812</v>
      </c>
      <c r="AO37" s="175">
        <f t="shared" si="17"/>
        <v>1.0794927886790453</v>
      </c>
      <c r="AQ37" s="177">
        <f t="shared" si="26"/>
        <v>419927.51428859547</v>
      </c>
      <c r="AR37" s="178">
        <f t="shared" si="27"/>
        <v>15718.890288595401</v>
      </c>
      <c r="AS37" s="179">
        <f t="shared" si="28"/>
        <v>7.7776125274335562E-4</v>
      </c>
    </row>
    <row r="38" spans="1:45" s="6" customFormat="1" ht="38.25" x14ac:dyDescent="0.25">
      <c r="A38" s="23"/>
      <c r="B38" s="23">
        <v>240101</v>
      </c>
      <c r="C38" s="24" t="s">
        <v>39</v>
      </c>
      <c r="D38" s="140">
        <f t="shared" si="18"/>
        <v>6</v>
      </c>
      <c r="E38" s="150">
        <f t="shared" si="6"/>
        <v>20979052.021200001</v>
      </c>
      <c r="F38" s="150">
        <f t="shared" si="7"/>
        <v>21407195.940000001</v>
      </c>
      <c r="G38" s="173">
        <f t="shared" si="19"/>
        <v>6.6971250872186819E-3</v>
      </c>
      <c r="H38" s="150">
        <f t="shared" si="20"/>
        <v>388818.92755187588</v>
      </c>
      <c r="I38" s="150">
        <f t="shared" si="8"/>
        <v>428143.91880000004</v>
      </c>
      <c r="J38" s="150">
        <f t="shared" si="9"/>
        <v>-39324.991248124163</v>
      </c>
      <c r="K38" s="173">
        <f t="shared" si="10"/>
        <v>-1.8369987063389377E-3</v>
      </c>
      <c r="L38" s="150">
        <v>58408</v>
      </c>
      <c r="M38" s="150">
        <v>118.78</v>
      </c>
      <c r="N38" s="150">
        <f t="shared" si="11"/>
        <v>6937702.2400000002</v>
      </c>
      <c r="O38" s="150">
        <f t="shared" si="12"/>
        <v>6798948.1952</v>
      </c>
      <c r="P38" s="150">
        <v>58425</v>
      </c>
      <c r="Q38" s="150">
        <v>122.95</v>
      </c>
      <c r="R38" s="150">
        <f t="shared" si="13"/>
        <v>7183353.75</v>
      </c>
      <c r="S38" s="150">
        <f t="shared" si="14"/>
        <v>7039686.6749999998</v>
      </c>
      <c r="T38" s="150">
        <v>59261</v>
      </c>
      <c r="U38" s="150">
        <v>122.95</v>
      </c>
      <c r="V38" s="150">
        <f t="shared" si="15"/>
        <v>7286139.9500000002</v>
      </c>
      <c r="W38" s="150">
        <f t="shared" si="16"/>
        <v>7140417.1509999996</v>
      </c>
      <c r="X38" s="150">
        <v>6626</v>
      </c>
      <c r="Y38" s="150">
        <v>7168</v>
      </c>
      <c r="Z38" s="151">
        <f t="shared" si="1"/>
        <v>1.0817989737398128</v>
      </c>
      <c r="AA38" s="150">
        <f t="shared" si="21"/>
        <v>2</v>
      </c>
      <c r="AB38" s="150">
        <v>40580</v>
      </c>
      <c r="AC38" s="150">
        <v>58867</v>
      </c>
      <c r="AD38" s="151">
        <f t="shared" si="3"/>
        <v>1.4506407097092164</v>
      </c>
      <c r="AE38" s="150">
        <f t="shared" si="22"/>
        <v>2</v>
      </c>
      <c r="AF38" s="150">
        <v>22028</v>
      </c>
      <c r="AG38" s="150">
        <v>17072</v>
      </c>
      <c r="AH38" s="151">
        <f t="shared" si="4"/>
        <v>0.77501361903032506</v>
      </c>
      <c r="AI38" s="150">
        <f t="shared" si="23"/>
        <v>0</v>
      </c>
      <c r="AJ38" s="150">
        <v>8580</v>
      </c>
      <c r="AK38" s="150">
        <v>8250</v>
      </c>
      <c r="AL38" s="151">
        <f t="shared" si="5"/>
        <v>0.96153846153846156</v>
      </c>
      <c r="AM38" s="150">
        <f t="shared" si="24"/>
        <v>2</v>
      </c>
      <c r="AN38" s="174">
        <f t="shared" si="25"/>
        <v>4.2689917640178159</v>
      </c>
      <c r="AO38" s="175">
        <f t="shared" si="17"/>
        <v>1.067247941004454</v>
      </c>
      <c r="AQ38" s="177">
        <f t="shared" si="26"/>
        <v>439748.24612833065</v>
      </c>
      <c r="AR38" s="178">
        <f t="shared" si="27"/>
        <v>11604.327328330604</v>
      </c>
      <c r="AS38" s="179">
        <f t="shared" si="28"/>
        <v>5.4207600849990646E-4</v>
      </c>
    </row>
    <row r="39" spans="1:45" s="6" customFormat="1" ht="25.5" x14ac:dyDescent="0.25">
      <c r="A39" s="25"/>
      <c r="B39" s="27">
        <v>541401</v>
      </c>
      <c r="C39" s="24" t="s">
        <v>137</v>
      </c>
      <c r="D39" s="140">
        <f t="shared" si="18"/>
        <v>7</v>
      </c>
      <c r="E39" s="150">
        <f t="shared" si="6"/>
        <v>4159648.8080000002</v>
      </c>
      <c r="F39" s="150">
        <f t="shared" si="7"/>
        <v>4244539.6000000006</v>
      </c>
      <c r="G39" s="173">
        <f t="shared" si="19"/>
        <v>1.3278811815674513E-3</v>
      </c>
      <c r="H39" s="150">
        <f t="shared" si="20"/>
        <v>89942.507953428227</v>
      </c>
      <c r="I39" s="150">
        <f t="shared" si="8"/>
        <v>84890.792000000016</v>
      </c>
      <c r="J39" s="150">
        <f t="shared" si="9"/>
        <v>5051.7159534282109</v>
      </c>
      <c r="K39" s="173">
        <f t="shared" si="10"/>
        <v>1.1901681759379063E-3</v>
      </c>
      <c r="L39" s="150">
        <v>9128</v>
      </c>
      <c r="M39" s="150">
        <v>155.08000000000001</v>
      </c>
      <c r="N39" s="150">
        <f t="shared" si="11"/>
        <v>1415570.2400000002</v>
      </c>
      <c r="O39" s="150">
        <f t="shared" si="12"/>
        <v>1387258.8352000001</v>
      </c>
      <c r="P39" s="150">
        <v>9108</v>
      </c>
      <c r="Q39" s="150">
        <v>155.08000000000001</v>
      </c>
      <c r="R39" s="150">
        <f t="shared" si="13"/>
        <v>1412468.6400000001</v>
      </c>
      <c r="S39" s="150">
        <f t="shared" si="14"/>
        <v>1384219.2672000001</v>
      </c>
      <c r="T39" s="150">
        <v>9134</v>
      </c>
      <c r="U39" s="150">
        <v>155.08000000000001</v>
      </c>
      <c r="V39" s="150">
        <f t="shared" si="15"/>
        <v>1416500.7200000002</v>
      </c>
      <c r="W39" s="150">
        <f t="shared" si="16"/>
        <v>1388170.7056000002</v>
      </c>
      <c r="X39" s="150">
        <v>1030</v>
      </c>
      <c r="Y39" s="150">
        <v>1230</v>
      </c>
      <c r="Z39" s="151">
        <f t="shared" si="1"/>
        <v>1.1941747572815533</v>
      </c>
      <c r="AA39" s="150">
        <f t="shared" si="21"/>
        <v>2</v>
      </c>
      <c r="AB39" s="150">
        <v>3569</v>
      </c>
      <c r="AC39" s="150">
        <v>3252</v>
      </c>
      <c r="AD39" s="151">
        <f t="shared" si="3"/>
        <v>0.91117960212944804</v>
      </c>
      <c r="AE39" s="150">
        <f t="shared" si="22"/>
        <v>1</v>
      </c>
      <c r="AF39" s="150">
        <v>3658</v>
      </c>
      <c r="AG39" s="150">
        <v>3925</v>
      </c>
      <c r="AH39" s="151">
        <f t="shared" si="4"/>
        <v>1.0729907053034444</v>
      </c>
      <c r="AI39" s="150">
        <f t="shared" si="23"/>
        <v>2</v>
      </c>
      <c r="AJ39" s="150">
        <v>1246</v>
      </c>
      <c r="AK39" s="150">
        <v>1358</v>
      </c>
      <c r="AL39" s="151">
        <f t="shared" si="5"/>
        <v>1.0898876404494382</v>
      </c>
      <c r="AM39" s="150">
        <f t="shared" si="24"/>
        <v>2</v>
      </c>
      <c r="AN39" s="174">
        <f t="shared" si="25"/>
        <v>4.268232705163884</v>
      </c>
      <c r="AO39" s="175">
        <f t="shared" si="17"/>
        <v>1.067058176290971</v>
      </c>
      <c r="AQ39" s="177">
        <f t="shared" si="26"/>
        <v>87176.151752016551</v>
      </c>
      <c r="AR39" s="178">
        <f t="shared" si="27"/>
        <v>2285.3597520165349</v>
      </c>
      <c r="AS39" s="179">
        <f t="shared" si="28"/>
        <v>5.3842347283472971E-4</v>
      </c>
    </row>
    <row r="40" spans="1:45" s="6" customFormat="1" ht="38.25" x14ac:dyDescent="0.25">
      <c r="A40" s="25"/>
      <c r="B40" s="27">
        <v>100101</v>
      </c>
      <c r="C40" s="24" t="s">
        <v>47</v>
      </c>
      <c r="D40" s="140">
        <f t="shared" si="18"/>
        <v>7</v>
      </c>
      <c r="E40" s="150">
        <f t="shared" si="6"/>
        <v>32154830.715000004</v>
      </c>
      <c r="F40" s="150">
        <f t="shared" si="7"/>
        <v>32811051.750000004</v>
      </c>
      <c r="G40" s="173">
        <f t="shared" si="19"/>
        <v>1.0264759496238602E-2</v>
      </c>
      <c r="H40" s="150">
        <f t="shared" si="20"/>
        <v>695271.70461190178</v>
      </c>
      <c r="I40" s="150">
        <f t="shared" si="8"/>
        <v>656221.03500000003</v>
      </c>
      <c r="J40" s="150">
        <f t="shared" si="9"/>
        <v>39050.669611901743</v>
      </c>
      <c r="K40" s="173">
        <f t="shared" si="10"/>
        <v>1.1901681759379061E-3</v>
      </c>
      <c r="L40" s="150">
        <v>88737</v>
      </c>
      <c r="M40" s="150">
        <v>122.95</v>
      </c>
      <c r="N40" s="150">
        <f t="shared" si="11"/>
        <v>10910214.15</v>
      </c>
      <c r="O40" s="150">
        <f t="shared" si="12"/>
        <v>10692009.867000001</v>
      </c>
      <c r="P40" s="150">
        <v>88932</v>
      </c>
      <c r="Q40" s="150">
        <v>122.95</v>
      </c>
      <c r="R40" s="150">
        <f t="shared" si="13"/>
        <v>10934189.4</v>
      </c>
      <c r="S40" s="150">
        <f t="shared" si="14"/>
        <v>10715505.612</v>
      </c>
      <c r="T40" s="150">
        <v>89196</v>
      </c>
      <c r="U40" s="150">
        <v>122.95</v>
      </c>
      <c r="V40" s="150">
        <f t="shared" si="15"/>
        <v>10966648.200000001</v>
      </c>
      <c r="W40" s="150">
        <f t="shared" si="16"/>
        <v>10747315.236000001</v>
      </c>
      <c r="X40" s="150">
        <v>10492</v>
      </c>
      <c r="Y40" s="150">
        <v>10250</v>
      </c>
      <c r="Z40" s="151">
        <f t="shared" si="1"/>
        <v>0.97693480747235995</v>
      </c>
      <c r="AA40" s="150">
        <f t="shared" si="21"/>
        <v>2</v>
      </c>
      <c r="AB40" s="150">
        <v>31658</v>
      </c>
      <c r="AC40" s="150">
        <v>42126</v>
      </c>
      <c r="AD40" s="151">
        <f t="shared" si="3"/>
        <v>1.3306589171773326</v>
      </c>
      <c r="AE40" s="150">
        <f t="shared" si="22"/>
        <v>2</v>
      </c>
      <c r="AF40" s="150">
        <v>32059</v>
      </c>
      <c r="AG40" s="150">
        <v>29110</v>
      </c>
      <c r="AH40" s="151">
        <f t="shared" si="4"/>
        <v>0.90801335038522724</v>
      </c>
      <c r="AI40" s="150">
        <f t="shared" si="23"/>
        <v>1</v>
      </c>
      <c r="AJ40" s="150">
        <v>12558</v>
      </c>
      <c r="AK40" s="150">
        <v>13212</v>
      </c>
      <c r="AL40" s="151">
        <f t="shared" si="5"/>
        <v>1.0520783564261824</v>
      </c>
      <c r="AM40" s="150">
        <f t="shared" si="24"/>
        <v>2</v>
      </c>
      <c r="AN40" s="174">
        <f t="shared" si="25"/>
        <v>4.2676854314611026</v>
      </c>
      <c r="AO40" s="175">
        <f t="shared" si="17"/>
        <v>1.0669213578652756</v>
      </c>
      <c r="AQ40" s="177">
        <f t="shared" si="26"/>
        <v>673800.86946120288</v>
      </c>
      <c r="AR40" s="178">
        <f t="shared" si="27"/>
        <v>17579.834461202845</v>
      </c>
      <c r="AS40" s="179">
        <f t="shared" si="28"/>
        <v>5.3579003182069112E-4</v>
      </c>
    </row>
    <row r="41" spans="1:45" s="6" customFormat="1" ht="38.25" x14ac:dyDescent="0.25">
      <c r="A41" s="23"/>
      <c r="B41" s="23">
        <v>490101</v>
      </c>
      <c r="C41" s="24" t="s">
        <v>41</v>
      </c>
      <c r="D41" s="140">
        <f t="shared" si="18"/>
        <v>4</v>
      </c>
      <c r="E41" s="150">
        <f t="shared" si="6"/>
        <v>23246509.998599999</v>
      </c>
      <c r="F41" s="150">
        <f t="shared" si="7"/>
        <v>23720928.57</v>
      </c>
      <c r="G41" s="173">
        <f t="shared" si="19"/>
        <v>7.4209637854265069E-3</v>
      </c>
      <c r="H41" s="150">
        <f t="shared" si="20"/>
        <v>287228.83753583446</v>
      </c>
      <c r="I41" s="150">
        <f t="shared" si="8"/>
        <v>474418.57140000002</v>
      </c>
      <c r="J41" s="150">
        <f t="shared" si="9"/>
        <v>-187189.73386416555</v>
      </c>
      <c r="K41" s="173">
        <f t="shared" si="10"/>
        <v>-7.8913324708926244E-3</v>
      </c>
      <c r="L41" s="150">
        <v>61498</v>
      </c>
      <c r="M41" s="150">
        <v>128.79</v>
      </c>
      <c r="N41" s="150">
        <f t="shared" si="11"/>
        <v>7920327.4199999999</v>
      </c>
      <c r="O41" s="150">
        <f t="shared" si="12"/>
        <v>7761920.8716000002</v>
      </c>
      <c r="P41" s="150">
        <v>61429</v>
      </c>
      <c r="Q41" s="150">
        <v>128.79</v>
      </c>
      <c r="R41" s="150">
        <f t="shared" si="13"/>
        <v>7911440.9099999992</v>
      </c>
      <c r="S41" s="150">
        <f t="shared" si="14"/>
        <v>7753212.0917999987</v>
      </c>
      <c r="T41" s="150">
        <v>61256</v>
      </c>
      <c r="U41" s="150">
        <v>128.79</v>
      </c>
      <c r="V41" s="150">
        <f t="shared" si="15"/>
        <v>7889160.2399999993</v>
      </c>
      <c r="W41" s="150">
        <f t="shared" si="16"/>
        <v>7731377.0351999989</v>
      </c>
      <c r="X41" s="150">
        <v>7067</v>
      </c>
      <c r="Y41" s="150">
        <v>5091</v>
      </c>
      <c r="Z41" s="151">
        <f t="shared" si="1"/>
        <v>0.72039054761567856</v>
      </c>
      <c r="AA41" s="150">
        <f t="shared" si="21"/>
        <v>0</v>
      </c>
      <c r="AB41" s="150">
        <v>27915</v>
      </c>
      <c r="AC41" s="150">
        <v>45501</v>
      </c>
      <c r="AD41" s="151">
        <f t="shared" si="3"/>
        <v>1.6299838796346051</v>
      </c>
      <c r="AE41" s="150">
        <f t="shared" si="22"/>
        <v>2</v>
      </c>
      <c r="AF41" s="150">
        <v>15853</v>
      </c>
      <c r="AG41" s="150">
        <v>10429</v>
      </c>
      <c r="AH41" s="151">
        <f t="shared" si="4"/>
        <v>0.65785655711852642</v>
      </c>
      <c r="AI41" s="150">
        <f t="shared" si="23"/>
        <v>0</v>
      </c>
      <c r="AJ41" s="150">
        <v>8257</v>
      </c>
      <c r="AK41" s="150">
        <v>10376</v>
      </c>
      <c r="AL41" s="151">
        <f t="shared" si="5"/>
        <v>1.2566307375560131</v>
      </c>
      <c r="AM41" s="150">
        <f t="shared" si="24"/>
        <v>2</v>
      </c>
      <c r="AN41" s="174">
        <f t="shared" si="25"/>
        <v>4.2648617219248228</v>
      </c>
      <c r="AO41" s="175">
        <f t="shared" si="17"/>
        <v>1.0662154304812057</v>
      </c>
      <c r="AQ41" s="177">
        <f t="shared" si="26"/>
        <v>486805.70074353646</v>
      </c>
      <c r="AR41" s="178">
        <f t="shared" si="27"/>
        <v>12387.12934353645</v>
      </c>
      <c r="AS41" s="179">
        <f t="shared" si="28"/>
        <v>5.2220254814149751E-4</v>
      </c>
    </row>
    <row r="42" spans="1:45" s="6" customFormat="1" ht="38.25" x14ac:dyDescent="0.25">
      <c r="A42" s="27"/>
      <c r="B42" s="27">
        <v>450101</v>
      </c>
      <c r="C42" s="24" t="s">
        <v>135</v>
      </c>
      <c r="D42" s="140">
        <f t="shared" si="18"/>
        <v>6</v>
      </c>
      <c r="E42" s="150">
        <f t="shared" si="6"/>
        <v>34775063.7808</v>
      </c>
      <c r="F42" s="150">
        <f t="shared" si="7"/>
        <v>35484758.960000001</v>
      </c>
      <c r="G42" s="173">
        <f t="shared" si="19"/>
        <v>1.1101214288456869E-2</v>
      </c>
      <c r="H42" s="150">
        <f t="shared" si="20"/>
        <v>644509.72289573099</v>
      </c>
      <c r="I42" s="150">
        <f t="shared" si="8"/>
        <v>709695.17920000001</v>
      </c>
      <c r="J42" s="150">
        <f t="shared" si="9"/>
        <v>-65185.456304269028</v>
      </c>
      <c r="K42" s="173">
        <f t="shared" si="10"/>
        <v>-1.8369987063389377E-3</v>
      </c>
      <c r="L42" s="150">
        <v>98158</v>
      </c>
      <c r="M42" s="150">
        <v>120.17</v>
      </c>
      <c r="N42" s="150">
        <f t="shared" si="11"/>
        <v>11795646.859999999</v>
      </c>
      <c r="O42" s="150">
        <f t="shared" si="12"/>
        <v>11559733.922799999</v>
      </c>
      <c r="P42" s="150">
        <v>98309</v>
      </c>
      <c r="Q42" s="150">
        <v>120.17</v>
      </c>
      <c r="R42" s="150">
        <f t="shared" si="13"/>
        <v>11813792.529999999</v>
      </c>
      <c r="S42" s="150">
        <f t="shared" si="14"/>
        <v>11577516.679399999</v>
      </c>
      <c r="T42" s="150">
        <v>98821</v>
      </c>
      <c r="U42" s="150">
        <v>120.17</v>
      </c>
      <c r="V42" s="150">
        <f t="shared" si="15"/>
        <v>11875319.57</v>
      </c>
      <c r="W42" s="150">
        <f t="shared" si="16"/>
        <v>11637813.1786</v>
      </c>
      <c r="X42" s="150">
        <v>10699</v>
      </c>
      <c r="Y42" s="150">
        <v>11530</v>
      </c>
      <c r="Z42" s="151">
        <f t="shared" si="1"/>
        <v>1.0776708103561081</v>
      </c>
      <c r="AA42" s="150">
        <f t="shared" si="21"/>
        <v>2</v>
      </c>
      <c r="AB42" s="150">
        <v>59157</v>
      </c>
      <c r="AC42" s="150">
        <v>77508</v>
      </c>
      <c r="AD42" s="151">
        <f t="shared" si="3"/>
        <v>1.310208428419291</v>
      </c>
      <c r="AE42" s="150">
        <f t="shared" si="22"/>
        <v>2</v>
      </c>
      <c r="AF42" s="150">
        <v>22698</v>
      </c>
      <c r="AG42" s="150">
        <v>17549</v>
      </c>
      <c r="AH42" s="151">
        <f t="shared" si="4"/>
        <v>0.77315181954357215</v>
      </c>
      <c r="AI42" s="150">
        <f t="shared" si="23"/>
        <v>0</v>
      </c>
      <c r="AJ42" s="150">
        <v>14465</v>
      </c>
      <c r="AK42" s="150">
        <v>15938</v>
      </c>
      <c r="AL42" s="151">
        <f t="shared" si="5"/>
        <v>1.1018320082958866</v>
      </c>
      <c r="AM42" s="150">
        <f t="shared" si="24"/>
        <v>2</v>
      </c>
      <c r="AN42" s="174">
        <f t="shared" si="25"/>
        <v>4.2628630666148579</v>
      </c>
      <c r="AO42" s="175">
        <f t="shared" si="17"/>
        <v>1.0657157666537145</v>
      </c>
      <c r="AQ42" s="177">
        <f t="shared" si="26"/>
        <v>727884.14022758056</v>
      </c>
      <c r="AR42" s="178">
        <f t="shared" si="27"/>
        <v>18188.961027580546</v>
      </c>
      <c r="AS42" s="179">
        <f t="shared" si="28"/>
        <v>5.1258516503054031E-4</v>
      </c>
    </row>
    <row r="43" spans="1:45" s="6" customFormat="1" ht="25.5" x14ac:dyDescent="0.25">
      <c r="A43" s="25"/>
      <c r="B43" s="27">
        <v>410101</v>
      </c>
      <c r="C43" s="24" t="s">
        <v>59</v>
      </c>
      <c r="D43" s="140">
        <f t="shared" si="18"/>
        <v>7</v>
      </c>
      <c r="E43" s="150">
        <f t="shared" si="6"/>
        <v>94263859.368000001</v>
      </c>
      <c r="F43" s="150">
        <f t="shared" si="7"/>
        <v>96187611.600000009</v>
      </c>
      <c r="G43" s="173">
        <f t="shared" si="19"/>
        <v>3.0091772342884748E-2</v>
      </c>
      <c r="H43" s="150">
        <f t="shared" si="20"/>
        <v>2038231.666245796</v>
      </c>
      <c r="I43" s="150">
        <f t="shared" si="8"/>
        <v>1923752.2320000003</v>
      </c>
      <c r="J43" s="150">
        <f t="shared" si="9"/>
        <v>114479.43424579571</v>
      </c>
      <c r="K43" s="173">
        <f t="shared" si="10"/>
        <v>1.1901681759379052E-3</v>
      </c>
      <c r="L43" s="150">
        <v>207182</v>
      </c>
      <c r="M43" s="150">
        <v>154.80000000000001</v>
      </c>
      <c r="N43" s="150">
        <f t="shared" si="11"/>
        <v>32071773.600000001</v>
      </c>
      <c r="O43" s="150">
        <f t="shared" si="12"/>
        <v>31430338.128000002</v>
      </c>
      <c r="P43" s="150">
        <v>207177</v>
      </c>
      <c r="Q43" s="150">
        <v>154.80000000000001</v>
      </c>
      <c r="R43" s="150">
        <f t="shared" si="13"/>
        <v>32070999.600000001</v>
      </c>
      <c r="S43" s="150">
        <f t="shared" si="14"/>
        <v>31429579.607999999</v>
      </c>
      <c r="T43" s="150">
        <v>207008</v>
      </c>
      <c r="U43" s="150">
        <v>154.80000000000001</v>
      </c>
      <c r="V43" s="150">
        <f t="shared" si="15"/>
        <v>32044838.400000002</v>
      </c>
      <c r="W43" s="150">
        <f t="shared" si="16"/>
        <v>31403941.632000003</v>
      </c>
      <c r="X43" s="150">
        <v>23736</v>
      </c>
      <c r="Y43" s="150">
        <v>21500</v>
      </c>
      <c r="Z43" s="151">
        <f t="shared" si="1"/>
        <v>0.90579710144927539</v>
      </c>
      <c r="AA43" s="150">
        <f t="shared" si="21"/>
        <v>1</v>
      </c>
      <c r="AB43" s="150">
        <v>88740</v>
      </c>
      <c r="AC43" s="150">
        <v>119103</v>
      </c>
      <c r="AD43" s="151">
        <f t="shared" si="3"/>
        <v>1.3421568627450979</v>
      </c>
      <c r="AE43" s="150">
        <f t="shared" si="22"/>
        <v>2</v>
      </c>
      <c r="AF43" s="150">
        <v>90098</v>
      </c>
      <c r="AG43" s="150">
        <v>87865</v>
      </c>
      <c r="AH43" s="151">
        <f t="shared" si="4"/>
        <v>0.97521587604608317</v>
      </c>
      <c r="AI43" s="150">
        <f t="shared" si="23"/>
        <v>2</v>
      </c>
      <c r="AJ43" s="150">
        <v>34797</v>
      </c>
      <c r="AK43" s="150">
        <v>35322</v>
      </c>
      <c r="AL43" s="151">
        <f t="shared" si="5"/>
        <v>1.0150875075437538</v>
      </c>
      <c r="AM43" s="150">
        <f t="shared" si="24"/>
        <v>2</v>
      </c>
      <c r="AN43" s="174">
        <f t="shared" si="25"/>
        <v>4.2382573477842103</v>
      </c>
      <c r="AO43" s="175">
        <f t="shared" si="17"/>
        <v>1.0595643369460526</v>
      </c>
      <c r="AQ43" s="177">
        <f t="shared" si="26"/>
        <v>1961667.8731920796</v>
      </c>
      <c r="AR43" s="178">
        <f t="shared" si="27"/>
        <v>37915.641192079289</v>
      </c>
      <c r="AS43" s="179">
        <f t="shared" si="28"/>
        <v>3.9418424640537896E-4</v>
      </c>
    </row>
    <row r="44" spans="1:45" s="6" customFormat="1" ht="38.25" x14ac:dyDescent="0.25">
      <c r="A44" s="25"/>
      <c r="B44" s="27">
        <v>470101</v>
      </c>
      <c r="C44" s="24" t="s">
        <v>44</v>
      </c>
      <c r="D44" s="140">
        <f t="shared" si="18"/>
        <v>7</v>
      </c>
      <c r="E44" s="150">
        <f t="shared" si="6"/>
        <v>15894813.118799999</v>
      </c>
      <c r="F44" s="150">
        <f t="shared" si="7"/>
        <v>16219197.060000001</v>
      </c>
      <c r="G44" s="173">
        <f t="shared" si="19"/>
        <v>5.0740877894290661E-3</v>
      </c>
      <c r="H44" s="150">
        <f t="shared" si="20"/>
        <v>343687.51338007761</v>
      </c>
      <c r="I44" s="150">
        <f t="shared" si="8"/>
        <v>324383.9412</v>
      </c>
      <c r="J44" s="150">
        <f t="shared" si="9"/>
        <v>19303.572180077608</v>
      </c>
      <c r="K44" s="173">
        <f t="shared" si="10"/>
        <v>1.1901681759379035E-3</v>
      </c>
      <c r="L44" s="150">
        <v>43256</v>
      </c>
      <c r="M44" s="150">
        <v>125.18</v>
      </c>
      <c r="N44" s="150">
        <f t="shared" si="11"/>
        <v>5414786.0800000001</v>
      </c>
      <c r="O44" s="150">
        <f t="shared" si="12"/>
        <v>5306490.3584000003</v>
      </c>
      <c r="P44" s="150">
        <v>43200</v>
      </c>
      <c r="Q44" s="150">
        <v>125.18</v>
      </c>
      <c r="R44" s="150">
        <f t="shared" si="13"/>
        <v>5407776</v>
      </c>
      <c r="S44" s="150">
        <f t="shared" si="14"/>
        <v>5299620.4799999995</v>
      </c>
      <c r="T44" s="150">
        <v>43111</v>
      </c>
      <c r="U44" s="150">
        <v>125.18</v>
      </c>
      <c r="V44" s="150">
        <f t="shared" si="15"/>
        <v>5396634.9800000004</v>
      </c>
      <c r="W44" s="150">
        <f t="shared" si="16"/>
        <v>5288702.2804000005</v>
      </c>
      <c r="X44" s="150">
        <v>4947</v>
      </c>
      <c r="Y44" s="150">
        <v>4381</v>
      </c>
      <c r="Z44" s="151">
        <f t="shared" si="1"/>
        <v>0.88558722458055383</v>
      </c>
      <c r="AA44" s="150">
        <f t="shared" si="21"/>
        <v>1</v>
      </c>
      <c r="AB44" s="150">
        <v>23128</v>
      </c>
      <c r="AC44" s="150">
        <v>26460</v>
      </c>
      <c r="AD44" s="151">
        <f t="shared" si="3"/>
        <v>1.1440677966101696</v>
      </c>
      <c r="AE44" s="150">
        <f t="shared" si="22"/>
        <v>2</v>
      </c>
      <c r="AF44" s="150">
        <v>17717</v>
      </c>
      <c r="AG44" s="150">
        <v>19109</v>
      </c>
      <c r="AH44" s="151">
        <f t="shared" si="4"/>
        <v>1.0785686064232094</v>
      </c>
      <c r="AI44" s="150">
        <f t="shared" si="23"/>
        <v>2</v>
      </c>
      <c r="AJ44" s="150">
        <v>9347</v>
      </c>
      <c r="AK44" s="150">
        <v>10175</v>
      </c>
      <c r="AL44" s="151">
        <f t="shared" si="5"/>
        <v>1.088584572590136</v>
      </c>
      <c r="AM44" s="150">
        <f t="shared" si="24"/>
        <v>2</v>
      </c>
      <c r="AN44" s="174">
        <f t="shared" si="25"/>
        <v>4.1968082002040692</v>
      </c>
      <c r="AO44" s="175">
        <f t="shared" si="17"/>
        <v>1.0492020500510173</v>
      </c>
      <c r="AQ44" s="177">
        <f t="shared" si="26"/>
        <v>327542.37001313537</v>
      </c>
      <c r="AR44" s="178">
        <f t="shared" si="27"/>
        <v>3158.4288131353678</v>
      </c>
      <c r="AS44" s="179">
        <f t="shared" si="28"/>
        <v>1.9473398106276956E-4</v>
      </c>
    </row>
    <row r="45" spans="1:45" s="6" customFormat="1" ht="38.25" x14ac:dyDescent="0.25">
      <c r="A45" s="23"/>
      <c r="B45" s="38">
        <v>50101</v>
      </c>
      <c r="C45" s="24" t="s">
        <v>46</v>
      </c>
      <c r="D45" s="140">
        <f t="shared" si="18"/>
        <v>4</v>
      </c>
      <c r="E45" s="150">
        <f t="shared" si="6"/>
        <v>29937878.252799995</v>
      </c>
      <c r="F45" s="150">
        <f t="shared" si="7"/>
        <v>30548855.359999996</v>
      </c>
      <c r="G45" s="173">
        <f t="shared" si="19"/>
        <v>9.5570436310618845E-3</v>
      </c>
      <c r="H45" s="150">
        <f t="shared" si="20"/>
        <v>369905.93294902978</v>
      </c>
      <c r="I45" s="150">
        <f t="shared" si="8"/>
        <v>610977.10719999997</v>
      </c>
      <c r="J45" s="150">
        <f t="shared" si="9"/>
        <v>-241071.17425097019</v>
      </c>
      <c r="K45" s="173">
        <f t="shared" si="10"/>
        <v>-7.8913324708926261E-3</v>
      </c>
      <c r="L45" s="150">
        <v>83747</v>
      </c>
      <c r="M45" s="150">
        <v>121.28</v>
      </c>
      <c r="N45" s="150">
        <f t="shared" si="11"/>
        <v>10156836.16</v>
      </c>
      <c r="O45" s="150">
        <f t="shared" si="12"/>
        <v>9953699.4367999993</v>
      </c>
      <c r="P45" s="150">
        <v>84115</v>
      </c>
      <c r="Q45" s="150">
        <v>121.28</v>
      </c>
      <c r="R45" s="150">
        <f t="shared" si="13"/>
        <v>10201467.199999999</v>
      </c>
      <c r="S45" s="150">
        <f t="shared" si="14"/>
        <v>9997437.8559999987</v>
      </c>
      <c r="T45" s="150">
        <v>84025</v>
      </c>
      <c r="U45" s="150">
        <v>121.28</v>
      </c>
      <c r="V45" s="150">
        <f t="shared" si="15"/>
        <v>10190552</v>
      </c>
      <c r="W45" s="150">
        <f t="shared" si="16"/>
        <v>9986740.959999999</v>
      </c>
      <c r="X45" s="150">
        <v>9735</v>
      </c>
      <c r="Y45" s="150">
        <v>7721</v>
      </c>
      <c r="Z45" s="151">
        <f t="shared" si="1"/>
        <v>0.79311761684643045</v>
      </c>
      <c r="AA45" s="150">
        <f t="shared" si="21"/>
        <v>0</v>
      </c>
      <c r="AB45" s="150">
        <v>50265</v>
      </c>
      <c r="AC45" s="150">
        <v>85494</v>
      </c>
      <c r="AD45" s="151">
        <f t="shared" si="3"/>
        <v>1.7008654133094598</v>
      </c>
      <c r="AE45" s="150">
        <f t="shared" si="22"/>
        <v>2</v>
      </c>
      <c r="AF45" s="150">
        <v>20156</v>
      </c>
      <c r="AG45" s="150">
        <v>11014</v>
      </c>
      <c r="AH45" s="151">
        <f t="shared" si="4"/>
        <v>0.54643778527485609</v>
      </c>
      <c r="AI45" s="150">
        <f t="shared" si="23"/>
        <v>0</v>
      </c>
      <c r="AJ45" s="150">
        <v>8137</v>
      </c>
      <c r="AK45" s="150">
        <v>9404</v>
      </c>
      <c r="AL45" s="151">
        <f t="shared" si="5"/>
        <v>1.1557084920732457</v>
      </c>
      <c r="AM45" s="150">
        <f t="shared" si="24"/>
        <v>2</v>
      </c>
      <c r="AN45" s="174">
        <f t="shared" si="25"/>
        <v>4.196129307503992</v>
      </c>
      <c r="AO45" s="175">
        <f t="shared" si="17"/>
        <v>1.049032326875998</v>
      </c>
      <c r="AQ45" s="177">
        <f t="shared" si="26"/>
        <v>616826.21097039734</v>
      </c>
      <c r="AR45" s="178">
        <f t="shared" si="27"/>
        <v>5849.1037703973707</v>
      </c>
      <c r="AS45" s="179">
        <f t="shared" si="28"/>
        <v>1.9146719906422614E-4</v>
      </c>
    </row>
    <row r="46" spans="1:45" s="6" customFormat="1" ht="25.5" x14ac:dyDescent="0.25">
      <c r="A46" s="23"/>
      <c r="B46" s="23">
        <v>361601</v>
      </c>
      <c r="C46" s="24" t="s">
        <v>52</v>
      </c>
      <c r="D46" s="140">
        <f t="shared" si="18"/>
        <v>6</v>
      </c>
      <c r="E46" s="150">
        <f t="shared" si="6"/>
        <v>45702611.248000003</v>
      </c>
      <c r="F46" s="150">
        <f t="shared" si="7"/>
        <v>46635317.600000001</v>
      </c>
      <c r="G46" s="173">
        <f t="shared" si="19"/>
        <v>1.4589606052317515E-2</v>
      </c>
      <c r="H46" s="150">
        <f t="shared" si="20"/>
        <v>847037.33389909461</v>
      </c>
      <c r="I46" s="150">
        <f t="shared" si="8"/>
        <v>932706.35200000007</v>
      </c>
      <c r="J46" s="150">
        <f t="shared" si="9"/>
        <v>-85669.018100905465</v>
      </c>
      <c r="K46" s="173">
        <f t="shared" si="10"/>
        <v>-1.8369987063389371E-3</v>
      </c>
      <c r="L46" s="150">
        <v>114155</v>
      </c>
      <c r="M46" s="150">
        <v>136.30000000000001</v>
      </c>
      <c r="N46" s="150">
        <f t="shared" si="11"/>
        <v>15559326.500000002</v>
      </c>
      <c r="O46" s="150">
        <f t="shared" si="12"/>
        <v>15248139.970000001</v>
      </c>
      <c r="P46" s="150">
        <v>114002</v>
      </c>
      <c r="Q46" s="150">
        <v>136.30000000000001</v>
      </c>
      <c r="R46" s="150">
        <f t="shared" si="13"/>
        <v>15538472.600000001</v>
      </c>
      <c r="S46" s="150">
        <f t="shared" si="14"/>
        <v>15227703.148000002</v>
      </c>
      <c r="T46" s="150">
        <v>113995</v>
      </c>
      <c r="U46" s="150">
        <v>136.30000000000001</v>
      </c>
      <c r="V46" s="150">
        <f t="shared" si="15"/>
        <v>15537518.500000002</v>
      </c>
      <c r="W46" s="150">
        <f t="shared" si="16"/>
        <v>15226768.130000001</v>
      </c>
      <c r="X46" s="150">
        <v>9936</v>
      </c>
      <c r="Y46" s="150">
        <v>10154</v>
      </c>
      <c r="Z46" s="151">
        <f t="shared" si="1"/>
        <v>1.0219404186795491</v>
      </c>
      <c r="AA46" s="150">
        <f t="shared" si="21"/>
        <v>2</v>
      </c>
      <c r="AB46" s="150">
        <v>26028</v>
      </c>
      <c r="AC46" s="150">
        <v>33330</v>
      </c>
      <c r="AD46" s="151">
        <f t="shared" si="3"/>
        <v>1.280544029506685</v>
      </c>
      <c r="AE46" s="150">
        <f t="shared" si="22"/>
        <v>2</v>
      </c>
      <c r="AF46" s="150">
        <v>39311</v>
      </c>
      <c r="AG46" s="150">
        <v>33324</v>
      </c>
      <c r="AH46" s="151">
        <f t="shared" si="4"/>
        <v>0.84770166111266565</v>
      </c>
      <c r="AI46" s="150">
        <f t="shared" si="23"/>
        <v>0</v>
      </c>
      <c r="AJ46" s="150">
        <v>14640</v>
      </c>
      <c r="AK46" s="150">
        <v>15097</v>
      </c>
      <c r="AL46" s="151">
        <f t="shared" si="5"/>
        <v>1.0312158469945356</v>
      </c>
      <c r="AM46" s="150">
        <f t="shared" si="24"/>
        <v>2</v>
      </c>
      <c r="AN46" s="174">
        <f t="shared" si="25"/>
        <v>4.1814019562934357</v>
      </c>
      <c r="AO46" s="175">
        <f t="shared" si="17"/>
        <v>1.0453504890733589</v>
      </c>
      <c r="AQ46" s="177">
        <f t="shared" si="26"/>
        <v>938330.58355047845</v>
      </c>
      <c r="AR46" s="178">
        <f t="shared" si="27"/>
        <v>5624.2315504783764</v>
      </c>
      <c r="AS46" s="179">
        <f t="shared" si="28"/>
        <v>1.2060026263182084E-4</v>
      </c>
    </row>
    <row r="47" spans="1:45" s="6" customFormat="1" ht="38.25" x14ac:dyDescent="0.25">
      <c r="A47" s="41"/>
      <c r="B47" s="24">
        <v>190101</v>
      </c>
      <c r="C47" s="24" t="s">
        <v>57</v>
      </c>
      <c r="D47" s="140">
        <f t="shared" si="18"/>
        <v>6</v>
      </c>
      <c r="E47" s="150">
        <f t="shared" si="6"/>
        <v>80062861.314800009</v>
      </c>
      <c r="F47" s="150">
        <f t="shared" si="7"/>
        <v>81696797.260000005</v>
      </c>
      <c r="G47" s="173">
        <f t="shared" si="19"/>
        <v>2.5558399708624543E-2</v>
      </c>
      <c r="H47" s="150">
        <f t="shared" si="20"/>
        <v>1483859.0343213456</v>
      </c>
      <c r="I47" s="150">
        <f t="shared" si="8"/>
        <v>1633935.9452000002</v>
      </c>
      <c r="J47" s="150">
        <f t="shared" si="9"/>
        <v>-150076.91087865457</v>
      </c>
      <c r="K47" s="173">
        <f t="shared" si="10"/>
        <v>-1.8369987063389388E-3</v>
      </c>
      <c r="L47" s="150">
        <v>194943</v>
      </c>
      <c r="M47" s="150">
        <v>139.78</v>
      </c>
      <c r="N47" s="150">
        <f t="shared" si="11"/>
        <v>27249132.539999999</v>
      </c>
      <c r="O47" s="150">
        <f t="shared" si="12"/>
        <v>26704149.889199998</v>
      </c>
      <c r="P47" s="150">
        <v>194864</v>
      </c>
      <c r="Q47" s="150">
        <v>139.78</v>
      </c>
      <c r="R47" s="150">
        <f t="shared" si="13"/>
        <v>27238089.920000002</v>
      </c>
      <c r="S47" s="150">
        <f t="shared" si="14"/>
        <v>26693328.121600002</v>
      </c>
      <c r="T47" s="150">
        <v>194660</v>
      </c>
      <c r="U47" s="150">
        <v>139.78</v>
      </c>
      <c r="V47" s="150">
        <f t="shared" si="15"/>
        <v>27209574.800000001</v>
      </c>
      <c r="W47" s="150">
        <f t="shared" si="16"/>
        <v>26665383.304000001</v>
      </c>
      <c r="X47" s="150">
        <v>22251</v>
      </c>
      <c r="Y47" s="150">
        <v>19564</v>
      </c>
      <c r="Z47" s="151">
        <f t="shared" si="1"/>
        <v>0.87924138240977934</v>
      </c>
      <c r="AA47" s="150">
        <f t="shared" si="21"/>
        <v>1</v>
      </c>
      <c r="AB47" s="150">
        <v>97212</v>
      </c>
      <c r="AC47" s="150">
        <v>128292</v>
      </c>
      <c r="AD47" s="151">
        <f t="shared" si="3"/>
        <v>1.319713615603012</v>
      </c>
      <c r="AE47" s="150">
        <f t="shared" si="22"/>
        <v>2</v>
      </c>
      <c r="AF47" s="150">
        <v>56000</v>
      </c>
      <c r="AG47" s="150">
        <v>51990</v>
      </c>
      <c r="AH47" s="151">
        <f t="shared" si="4"/>
        <v>0.92839285714285713</v>
      </c>
      <c r="AI47" s="150">
        <f t="shared" si="23"/>
        <v>1</v>
      </c>
      <c r="AJ47" s="150">
        <v>32481</v>
      </c>
      <c r="AK47" s="150">
        <v>34154</v>
      </c>
      <c r="AL47" s="151">
        <f t="shared" si="5"/>
        <v>1.0515070348819309</v>
      </c>
      <c r="AM47" s="150">
        <f t="shared" si="24"/>
        <v>2</v>
      </c>
      <c r="AN47" s="174">
        <f t="shared" si="25"/>
        <v>4.178854890037579</v>
      </c>
      <c r="AO47" s="175">
        <f t="shared" si="17"/>
        <v>1.0447137225093948</v>
      </c>
      <c r="AP47" s="4"/>
      <c r="AQ47" s="177">
        <f t="shared" si="26"/>
        <v>1642787.3002390401</v>
      </c>
      <c r="AR47" s="178">
        <f t="shared" si="27"/>
        <v>8851.3550390398595</v>
      </c>
      <c r="AS47" s="179">
        <f t="shared" si="28"/>
        <v>1.0834396617618225E-4</v>
      </c>
    </row>
    <row r="48" spans="1:45" s="6" customFormat="1" ht="38.25" x14ac:dyDescent="0.25">
      <c r="A48" s="25"/>
      <c r="B48" s="39">
        <v>370101</v>
      </c>
      <c r="C48" s="24" t="s">
        <v>55</v>
      </c>
      <c r="D48" s="140">
        <f t="shared" si="18"/>
        <v>7</v>
      </c>
      <c r="E48" s="150">
        <f t="shared" si="6"/>
        <v>76298036.337600008</v>
      </c>
      <c r="F48" s="150">
        <f t="shared" si="7"/>
        <v>77855139.120000005</v>
      </c>
      <c r="G48" s="173">
        <f t="shared" si="19"/>
        <v>2.4356557805648441E-2</v>
      </c>
      <c r="H48" s="150">
        <f t="shared" si="20"/>
        <v>1649763.4913138424</v>
      </c>
      <c r="I48" s="150">
        <f t="shared" si="8"/>
        <v>1557102.7824000001</v>
      </c>
      <c r="J48" s="150">
        <f t="shared" si="9"/>
        <v>92660.708913842216</v>
      </c>
      <c r="K48" s="173">
        <f t="shared" si="10"/>
        <v>1.1901681759379048E-3</v>
      </c>
      <c r="L48" s="150">
        <v>167621</v>
      </c>
      <c r="M48" s="150">
        <v>154.11000000000001</v>
      </c>
      <c r="N48" s="150">
        <f t="shared" si="11"/>
        <v>25832072.310000002</v>
      </c>
      <c r="O48" s="150">
        <f t="shared" si="12"/>
        <v>25315430.8638</v>
      </c>
      <c r="P48" s="150">
        <v>169003</v>
      </c>
      <c r="Q48" s="150">
        <v>154.11000000000001</v>
      </c>
      <c r="R48" s="150">
        <f t="shared" si="13"/>
        <v>26045052.330000002</v>
      </c>
      <c r="S48" s="150">
        <f t="shared" si="14"/>
        <v>25524151.283400003</v>
      </c>
      <c r="T48" s="150">
        <v>168568</v>
      </c>
      <c r="U48" s="150">
        <v>154.11000000000001</v>
      </c>
      <c r="V48" s="150">
        <f t="shared" si="15"/>
        <v>25978014.48</v>
      </c>
      <c r="W48" s="150">
        <f t="shared" si="16"/>
        <v>25458454.190400001</v>
      </c>
      <c r="X48" s="150">
        <v>18926</v>
      </c>
      <c r="Y48" s="150">
        <v>17168</v>
      </c>
      <c r="Z48" s="151">
        <f t="shared" si="1"/>
        <v>0.90711190954242837</v>
      </c>
      <c r="AA48" s="150">
        <f t="shared" si="21"/>
        <v>1</v>
      </c>
      <c r="AB48" s="150">
        <v>68224</v>
      </c>
      <c r="AC48" s="150">
        <v>73685</v>
      </c>
      <c r="AD48" s="151">
        <f t="shared" si="3"/>
        <v>1.080045145403377</v>
      </c>
      <c r="AE48" s="150">
        <f t="shared" si="22"/>
        <v>2</v>
      </c>
      <c r="AF48" s="150">
        <v>56742</v>
      </c>
      <c r="AG48" s="150">
        <v>60457</v>
      </c>
      <c r="AH48" s="151">
        <f t="shared" si="4"/>
        <v>1.0654717845687498</v>
      </c>
      <c r="AI48" s="150">
        <f t="shared" si="23"/>
        <v>2</v>
      </c>
      <c r="AJ48" s="150">
        <v>22724</v>
      </c>
      <c r="AK48" s="150">
        <v>25433</v>
      </c>
      <c r="AL48" s="151">
        <f t="shared" si="5"/>
        <v>1.1192131666960041</v>
      </c>
      <c r="AM48" s="150">
        <f t="shared" si="24"/>
        <v>2</v>
      </c>
      <c r="AN48" s="174">
        <f t="shared" si="25"/>
        <v>4.171842006210559</v>
      </c>
      <c r="AO48" s="175">
        <f t="shared" si="17"/>
        <v>1.0429605015526398</v>
      </c>
      <c r="AQ48" s="177">
        <f t="shared" si="26"/>
        <v>1562910.6576199199</v>
      </c>
      <c r="AR48" s="178">
        <f t="shared" si="27"/>
        <v>5807.8752199197188</v>
      </c>
      <c r="AS48" s="179">
        <f t="shared" si="28"/>
        <v>7.4598482329700817E-5</v>
      </c>
    </row>
    <row r="49" spans="1:45" s="6" customFormat="1" ht="25.5" x14ac:dyDescent="0.25">
      <c r="A49" s="25"/>
      <c r="B49" s="23">
        <v>540701</v>
      </c>
      <c r="C49" s="24" t="s">
        <v>141</v>
      </c>
      <c r="D49" s="140">
        <f t="shared" si="18"/>
        <v>7</v>
      </c>
      <c r="E49" s="150">
        <f t="shared" si="6"/>
        <v>3929769.963</v>
      </c>
      <c r="F49" s="150">
        <f t="shared" si="7"/>
        <v>4009969.35</v>
      </c>
      <c r="G49" s="173">
        <f t="shared" si="19"/>
        <v>1.2544971517116402E-3</v>
      </c>
      <c r="H49" s="150">
        <f t="shared" si="20"/>
        <v>84971.92490685641</v>
      </c>
      <c r="I49" s="150">
        <f t="shared" si="8"/>
        <v>80199.387000000002</v>
      </c>
      <c r="J49" s="150">
        <f t="shared" si="9"/>
        <v>4772.5379068564071</v>
      </c>
      <c r="K49" s="173">
        <f t="shared" si="10"/>
        <v>1.190168175937905E-3</v>
      </c>
      <c r="L49" s="150">
        <v>7781</v>
      </c>
      <c r="M49" s="150">
        <v>172.05</v>
      </c>
      <c r="N49" s="150">
        <f t="shared" si="11"/>
        <v>1338721.05</v>
      </c>
      <c r="O49" s="150">
        <f t="shared" si="12"/>
        <v>1311946.629</v>
      </c>
      <c r="P49" s="150">
        <v>7778</v>
      </c>
      <c r="Q49" s="150">
        <v>172.05</v>
      </c>
      <c r="R49" s="150">
        <f t="shared" si="13"/>
        <v>1338204.9000000001</v>
      </c>
      <c r="S49" s="150">
        <f t="shared" si="14"/>
        <v>1311440.8020000001</v>
      </c>
      <c r="T49" s="150">
        <v>7748</v>
      </c>
      <c r="U49" s="150">
        <v>172.05</v>
      </c>
      <c r="V49" s="150">
        <f t="shared" si="15"/>
        <v>1333043.4000000001</v>
      </c>
      <c r="W49" s="150">
        <f t="shared" si="16"/>
        <v>1306382.5320000001</v>
      </c>
      <c r="X49" s="150">
        <v>896</v>
      </c>
      <c r="Y49" s="150">
        <v>848</v>
      </c>
      <c r="Z49" s="151">
        <f t="shared" si="1"/>
        <v>0.9464285714285714</v>
      </c>
      <c r="AA49" s="150">
        <f t="shared" si="21"/>
        <v>1</v>
      </c>
      <c r="AB49" s="150">
        <v>1641</v>
      </c>
      <c r="AC49" s="150">
        <v>1989</v>
      </c>
      <c r="AD49" s="151">
        <f t="shared" si="3"/>
        <v>1.2120658135283364</v>
      </c>
      <c r="AE49" s="150">
        <f t="shared" si="22"/>
        <v>2</v>
      </c>
      <c r="AF49" s="150">
        <v>3450</v>
      </c>
      <c r="AG49" s="150">
        <v>3476</v>
      </c>
      <c r="AH49" s="151">
        <f t="shared" si="4"/>
        <v>1.0075362318840579</v>
      </c>
      <c r="AI49" s="150">
        <f t="shared" si="23"/>
        <v>2</v>
      </c>
      <c r="AJ49" s="150">
        <v>956</v>
      </c>
      <c r="AK49" s="150">
        <v>946</v>
      </c>
      <c r="AL49" s="151">
        <f t="shared" si="5"/>
        <v>0.9895397489539749</v>
      </c>
      <c r="AM49" s="150">
        <f t="shared" si="24"/>
        <v>2</v>
      </c>
      <c r="AN49" s="174">
        <f t="shared" si="25"/>
        <v>4.155570365794941</v>
      </c>
      <c r="AO49" s="175">
        <f t="shared" si="17"/>
        <v>1.0388925914487352</v>
      </c>
      <c r="AQ49" s="177">
        <f t="shared" si="26"/>
        <v>80184.552275730413</v>
      </c>
      <c r="AR49" s="178">
        <f t="shared" si="27"/>
        <v>-14.83472426958906</v>
      </c>
      <c r="AS49" s="179">
        <f t="shared" si="28"/>
        <v>-3.6994607626088363E-6</v>
      </c>
    </row>
    <row r="50" spans="1:45" s="6" customFormat="1" ht="25.5" x14ac:dyDescent="0.25">
      <c r="A50" s="25"/>
      <c r="B50" s="27">
        <v>510112</v>
      </c>
      <c r="C50" s="24" t="s">
        <v>51</v>
      </c>
      <c r="D50" s="140">
        <f t="shared" si="18"/>
        <v>8</v>
      </c>
      <c r="E50" s="150">
        <f t="shared" si="6"/>
        <v>43682833.364799999</v>
      </c>
      <c r="F50" s="150">
        <f t="shared" si="7"/>
        <v>44574319.759999998</v>
      </c>
      <c r="G50" s="173">
        <f t="shared" si="19"/>
        <v>1.3944834061737625E-2</v>
      </c>
      <c r="H50" s="150">
        <f t="shared" si="20"/>
        <v>1079471.2366199226</v>
      </c>
      <c r="I50" s="150">
        <f t="shared" si="8"/>
        <v>891486.39520000003</v>
      </c>
      <c r="J50" s="150">
        <f t="shared" si="9"/>
        <v>187984.84141992254</v>
      </c>
      <c r="K50" s="173">
        <f t="shared" si="10"/>
        <v>4.2173350582147516E-3</v>
      </c>
      <c r="L50" s="150">
        <v>112545</v>
      </c>
      <c r="M50" s="150">
        <v>132.13</v>
      </c>
      <c r="N50" s="150">
        <f t="shared" si="11"/>
        <v>14870570.85</v>
      </c>
      <c r="O50" s="150">
        <f t="shared" si="12"/>
        <v>14573159.433</v>
      </c>
      <c r="P50" s="150">
        <v>112378</v>
      </c>
      <c r="Q50" s="150">
        <v>132.13</v>
      </c>
      <c r="R50" s="150">
        <f t="shared" si="13"/>
        <v>14848505.139999999</v>
      </c>
      <c r="S50" s="150">
        <f t="shared" si="14"/>
        <v>14551535.037199998</v>
      </c>
      <c r="T50" s="150">
        <v>112429</v>
      </c>
      <c r="U50" s="150">
        <v>132.13</v>
      </c>
      <c r="V50" s="150">
        <f t="shared" si="15"/>
        <v>14855243.77</v>
      </c>
      <c r="W50" s="150">
        <f t="shared" si="16"/>
        <v>14558138.894599998</v>
      </c>
      <c r="X50" s="150">
        <v>13678</v>
      </c>
      <c r="Y50" s="150">
        <v>13269</v>
      </c>
      <c r="Z50" s="151">
        <f t="shared" si="1"/>
        <v>0.97009796753911393</v>
      </c>
      <c r="AA50" s="150">
        <f t="shared" si="21"/>
        <v>2</v>
      </c>
      <c r="AB50" s="150">
        <v>67510</v>
      </c>
      <c r="AC50" s="150">
        <v>77744</v>
      </c>
      <c r="AD50" s="151">
        <f t="shared" si="3"/>
        <v>1.1515923566878981</v>
      </c>
      <c r="AE50" s="150">
        <f t="shared" si="22"/>
        <v>2</v>
      </c>
      <c r="AF50" s="150">
        <v>29156</v>
      </c>
      <c r="AG50" s="150">
        <v>29442</v>
      </c>
      <c r="AH50" s="151">
        <f t="shared" si="4"/>
        <v>1.0098093016874743</v>
      </c>
      <c r="AI50" s="150">
        <f t="shared" si="23"/>
        <v>2</v>
      </c>
      <c r="AJ50" s="150">
        <v>17453</v>
      </c>
      <c r="AK50" s="150">
        <v>17794</v>
      </c>
      <c r="AL50" s="151">
        <f t="shared" si="5"/>
        <v>1.0195381882770871</v>
      </c>
      <c r="AM50" s="150">
        <f t="shared" si="24"/>
        <v>2</v>
      </c>
      <c r="AN50" s="174">
        <f t="shared" si="25"/>
        <v>4.1510378141915734</v>
      </c>
      <c r="AO50" s="175">
        <f t="shared" si="17"/>
        <v>1.0377594535478933</v>
      </c>
      <c r="AQ50" s="177">
        <f t="shared" si="26"/>
        <v>890349.31466941501</v>
      </c>
      <c r="AR50" s="178">
        <f t="shared" si="27"/>
        <v>-1137.0805305850226</v>
      </c>
      <c r="AS50" s="179">
        <f t="shared" si="28"/>
        <v>-2.5509767433521519E-5</v>
      </c>
    </row>
    <row r="51" spans="1:45" s="6" customFormat="1" ht="38.25" x14ac:dyDescent="0.25">
      <c r="A51" s="23"/>
      <c r="B51" s="23">
        <v>300101</v>
      </c>
      <c r="C51" s="24" t="s">
        <v>60</v>
      </c>
      <c r="D51" s="140">
        <f t="shared" si="18"/>
        <v>7</v>
      </c>
      <c r="E51" s="150">
        <f t="shared" si="6"/>
        <v>95509787.150399998</v>
      </c>
      <c r="F51" s="150">
        <f t="shared" si="7"/>
        <v>97458966.480000004</v>
      </c>
      <c r="G51" s="173">
        <f t="shared" si="19"/>
        <v>3.0489508818295635E-2</v>
      </c>
      <c r="H51" s="150">
        <f t="shared" si="20"/>
        <v>2065171.8899642951</v>
      </c>
      <c r="I51" s="150">
        <f t="shared" si="8"/>
        <v>1949179.3296000001</v>
      </c>
      <c r="J51" s="150">
        <f t="shared" si="9"/>
        <v>115992.56036429503</v>
      </c>
      <c r="K51" s="173">
        <f t="shared" si="10"/>
        <v>1.190168175937905E-3</v>
      </c>
      <c r="L51" s="150">
        <v>208916</v>
      </c>
      <c r="M51" s="150">
        <v>155.63999999999999</v>
      </c>
      <c r="N51" s="150">
        <f t="shared" si="11"/>
        <v>32515686.239999998</v>
      </c>
      <c r="O51" s="150">
        <f t="shared" si="12"/>
        <v>31865372.515199997</v>
      </c>
      <c r="P51" s="150">
        <v>208842</v>
      </c>
      <c r="Q51" s="150">
        <v>155.63999999999999</v>
      </c>
      <c r="R51" s="150">
        <f t="shared" si="13"/>
        <v>32504168.879999999</v>
      </c>
      <c r="S51" s="150">
        <f t="shared" si="14"/>
        <v>31854085.5024</v>
      </c>
      <c r="T51" s="150">
        <v>208424</v>
      </c>
      <c r="U51" s="150">
        <v>155.63999999999999</v>
      </c>
      <c r="V51" s="150">
        <f t="shared" si="15"/>
        <v>32439111.359999996</v>
      </c>
      <c r="W51" s="150">
        <f t="shared" si="16"/>
        <v>31790329.132799994</v>
      </c>
      <c r="X51" s="150">
        <v>24167</v>
      </c>
      <c r="Y51" s="150">
        <v>21969</v>
      </c>
      <c r="Z51" s="151">
        <f t="shared" si="1"/>
        <v>0.90904953035130553</v>
      </c>
      <c r="AA51" s="150">
        <f t="shared" si="21"/>
        <v>1</v>
      </c>
      <c r="AB51" s="150">
        <v>123277</v>
      </c>
      <c r="AC51" s="150">
        <v>145963</v>
      </c>
      <c r="AD51" s="151">
        <f t="shared" si="3"/>
        <v>1.1840245950177244</v>
      </c>
      <c r="AE51" s="150">
        <f t="shared" si="22"/>
        <v>2</v>
      </c>
      <c r="AF51" s="150">
        <v>60471</v>
      </c>
      <c r="AG51" s="150">
        <v>57763</v>
      </c>
      <c r="AH51" s="151">
        <f t="shared" si="4"/>
        <v>0.95521820376709499</v>
      </c>
      <c r="AI51" s="150">
        <f t="shared" si="23"/>
        <v>2</v>
      </c>
      <c r="AJ51" s="150">
        <v>20885</v>
      </c>
      <c r="AK51" s="150">
        <v>22846</v>
      </c>
      <c r="AL51" s="151">
        <f t="shared" si="5"/>
        <v>1.0938951400526693</v>
      </c>
      <c r="AM51" s="150">
        <f t="shared" si="24"/>
        <v>2</v>
      </c>
      <c r="AN51" s="174">
        <f t="shared" si="25"/>
        <v>4.1421874691887943</v>
      </c>
      <c r="AO51" s="175">
        <f t="shared" si="17"/>
        <v>1.0355468672971986</v>
      </c>
      <c r="AQ51" s="177">
        <f t="shared" si="26"/>
        <v>1942542.6683076546</v>
      </c>
      <c r="AR51" s="178">
        <f t="shared" si="27"/>
        <v>-6636.6612923454959</v>
      </c>
      <c r="AS51" s="179">
        <f t="shared" si="28"/>
        <v>-6.8096980011658908E-5</v>
      </c>
    </row>
    <row r="52" spans="1:45" s="6" customFormat="1" ht="38.25" x14ac:dyDescent="0.25">
      <c r="A52" s="41"/>
      <c r="B52" s="24">
        <v>70301</v>
      </c>
      <c r="C52" s="24" t="s">
        <v>29</v>
      </c>
      <c r="D52" s="140">
        <f t="shared" si="18"/>
        <v>7</v>
      </c>
      <c r="E52" s="150">
        <f t="shared" si="6"/>
        <v>7443538.9027999993</v>
      </c>
      <c r="F52" s="150">
        <f t="shared" si="7"/>
        <v>7595447.8599999994</v>
      </c>
      <c r="G52" s="173">
        <f t="shared" si="19"/>
        <v>2.3761946475586585E-3</v>
      </c>
      <c r="H52" s="150">
        <f t="shared" si="20"/>
        <v>160948.81752496766</v>
      </c>
      <c r="I52" s="150">
        <f t="shared" si="8"/>
        <v>151908.9572</v>
      </c>
      <c r="J52" s="150">
        <f t="shared" si="9"/>
        <v>9039.8603249676526</v>
      </c>
      <c r="K52" s="173">
        <f t="shared" si="10"/>
        <v>1.1901681759379035E-3</v>
      </c>
      <c r="L52" s="150">
        <v>19835</v>
      </c>
      <c r="M52" s="150">
        <v>127.82</v>
      </c>
      <c r="N52" s="150">
        <f t="shared" si="11"/>
        <v>2535309.6999999997</v>
      </c>
      <c r="O52" s="150">
        <f t="shared" si="12"/>
        <v>2484603.5059999996</v>
      </c>
      <c r="P52" s="150">
        <v>19816</v>
      </c>
      <c r="Q52" s="150">
        <v>127.82</v>
      </c>
      <c r="R52" s="150">
        <f t="shared" si="13"/>
        <v>2532881.1199999996</v>
      </c>
      <c r="S52" s="150">
        <f t="shared" si="14"/>
        <v>2482223.4975999994</v>
      </c>
      <c r="T52" s="150">
        <v>19772</v>
      </c>
      <c r="U52" s="150">
        <v>127.82</v>
      </c>
      <c r="V52" s="150">
        <f t="shared" si="15"/>
        <v>2527257.04</v>
      </c>
      <c r="W52" s="150">
        <f t="shared" si="16"/>
        <v>2476711.8991999999</v>
      </c>
      <c r="X52" s="150">
        <v>1733</v>
      </c>
      <c r="Y52" s="150">
        <v>1534</v>
      </c>
      <c r="Z52" s="151">
        <f t="shared" si="1"/>
        <v>0.88517022504327758</v>
      </c>
      <c r="AA52" s="150">
        <f t="shared" si="21"/>
        <v>1</v>
      </c>
      <c r="AB52" s="150">
        <v>10271</v>
      </c>
      <c r="AC52" s="150">
        <v>10545</v>
      </c>
      <c r="AD52" s="151">
        <f t="shared" si="3"/>
        <v>1.0266770518936812</v>
      </c>
      <c r="AE52" s="150">
        <f t="shared" si="22"/>
        <v>2</v>
      </c>
      <c r="AF52" s="150">
        <v>7364</v>
      </c>
      <c r="AG52" s="150">
        <v>8437</v>
      </c>
      <c r="AH52" s="151">
        <f t="shared" si="4"/>
        <v>1.1457088538837588</v>
      </c>
      <c r="AI52" s="150">
        <f t="shared" si="23"/>
        <v>2</v>
      </c>
      <c r="AJ52" s="150">
        <v>3335</v>
      </c>
      <c r="AK52" s="150">
        <v>3588</v>
      </c>
      <c r="AL52" s="151">
        <f t="shared" si="5"/>
        <v>1.0758620689655172</v>
      </c>
      <c r="AM52" s="150">
        <f t="shared" si="24"/>
        <v>2</v>
      </c>
      <c r="AN52" s="174">
        <f t="shared" si="25"/>
        <v>4.1334181997862345</v>
      </c>
      <c r="AO52" s="175">
        <f t="shared" si="17"/>
        <v>1.0333545499465586</v>
      </c>
      <c r="AP52" s="4"/>
      <c r="AQ52" s="177">
        <f t="shared" si="26"/>
        <v>151071.22439723788</v>
      </c>
      <c r="AR52" s="178">
        <f t="shared" si="27"/>
        <v>-837.73280276212608</v>
      </c>
      <c r="AS52" s="179">
        <f t="shared" si="28"/>
        <v>-1.1029406273379725E-4</v>
      </c>
    </row>
    <row r="53" spans="1:45" s="6" customFormat="1" ht="25.5" x14ac:dyDescent="0.25">
      <c r="A53" s="23"/>
      <c r="B53" s="23">
        <v>520201</v>
      </c>
      <c r="C53" s="24" t="s">
        <v>92</v>
      </c>
      <c r="D53" s="140">
        <f t="shared" si="18"/>
        <v>6</v>
      </c>
      <c r="E53" s="150">
        <f t="shared" si="6"/>
        <v>8944621.4648000002</v>
      </c>
      <c r="F53" s="150">
        <f t="shared" si="7"/>
        <v>9127164.7599999998</v>
      </c>
      <c r="G53" s="173">
        <f t="shared" si="19"/>
        <v>2.855383968115082E-3</v>
      </c>
      <c r="H53" s="150">
        <f t="shared" si="20"/>
        <v>165776.70534333764</v>
      </c>
      <c r="I53" s="150">
        <f t="shared" si="8"/>
        <v>182543.29519999999</v>
      </c>
      <c r="J53" s="150">
        <f t="shared" si="9"/>
        <v>-16766.589856662351</v>
      </c>
      <c r="K53" s="173">
        <f t="shared" si="10"/>
        <v>-1.8369987063389388E-3</v>
      </c>
      <c r="L53" s="150">
        <v>20325</v>
      </c>
      <c r="M53" s="150">
        <v>149.66</v>
      </c>
      <c r="N53" s="150">
        <f t="shared" si="11"/>
        <v>3041839.5</v>
      </c>
      <c r="O53" s="150">
        <f t="shared" si="12"/>
        <v>2981002.71</v>
      </c>
      <c r="P53" s="150">
        <v>20331</v>
      </c>
      <c r="Q53" s="150">
        <v>149.66</v>
      </c>
      <c r="R53" s="150">
        <f t="shared" si="13"/>
        <v>3042737.46</v>
      </c>
      <c r="S53" s="150">
        <f t="shared" si="14"/>
        <v>2981882.7108</v>
      </c>
      <c r="T53" s="150">
        <v>20330</v>
      </c>
      <c r="U53" s="150">
        <v>149.66</v>
      </c>
      <c r="V53" s="150">
        <f t="shared" si="15"/>
        <v>3042587.8</v>
      </c>
      <c r="W53" s="150">
        <f t="shared" si="16"/>
        <v>2981736.0439999998</v>
      </c>
      <c r="X53" s="150">
        <v>2277</v>
      </c>
      <c r="Y53" s="150">
        <v>2479</v>
      </c>
      <c r="Z53" s="151">
        <f t="shared" si="1"/>
        <v>1.0887132191480018</v>
      </c>
      <c r="AA53" s="150">
        <f t="shared" si="21"/>
        <v>2</v>
      </c>
      <c r="AB53" s="150">
        <v>12225</v>
      </c>
      <c r="AC53" s="150">
        <v>15617</v>
      </c>
      <c r="AD53" s="151">
        <f t="shared" si="3"/>
        <v>1.2774642126789366</v>
      </c>
      <c r="AE53" s="150">
        <f t="shared" si="22"/>
        <v>2</v>
      </c>
      <c r="AF53" s="150">
        <v>5952</v>
      </c>
      <c r="AG53" s="150">
        <v>5777</v>
      </c>
      <c r="AH53" s="151">
        <f t="shared" si="4"/>
        <v>0.97059811827956988</v>
      </c>
      <c r="AI53" s="150">
        <f t="shared" si="23"/>
        <v>2</v>
      </c>
      <c r="AJ53" s="150">
        <v>3191</v>
      </c>
      <c r="AK53" s="150">
        <v>2521</v>
      </c>
      <c r="AL53" s="151">
        <f t="shared" si="5"/>
        <v>0.79003447195236598</v>
      </c>
      <c r="AM53" s="150">
        <f t="shared" si="24"/>
        <v>0</v>
      </c>
      <c r="AN53" s="174">
        <f t="shared" si="25"/>
        <v>4.1268100220588746</v>
      </c>
      <c r="AO53" s="175">
        <f t="shared" si="17"/>
        <v>1.0317025055147186</v>
      </c>
      <c r="AQ53" s="177">
        <f t="shared" si="26"/>
        <v>181246.39691436689</v>
      </c>
      <c r="AR53" s="178">
        <f t="shared" si="27"/>
        <v>-1296.8982856330986</v>
      </c>
      <c r="AS53" s="179">
        <f t="shared" si="28"/>
        <v>-1.420921304408554E-4</v>
      </c>
    </row>
    <row r="54" spans="1:45" s="6" customFormat="1" ht="25.5" x14ac:dyDescent="0.25">
      <c r="A54" s="23"/>
      <c r="B54" s="38">
        <v>70101</v>
      </c>
      <c r="C54" s="24" t="s">
        <v>37</v>
      </c>
      <c r="D54" s="140">
        <f t="shared" si="18"/>
        <v>4</v>
      </c>
      <c r="E54" s="150">
        <f t="shared" si="6"/>
        <v>21196210.672000002</v>
      </c>
      <c r="F54" s="150">
        <f t="shared" si="7"/>
        <v>21628786.400000002</v>
      </c>
      <c r="G54" s="173">
        <f t="shared" si="19"/>
        <v>6.7664484602056778E-3</v>
      </c>
      <c r="H54" s="150">
        <f t="shared" si="20"/>
        <v>261895.78357567923</v>
      </c>
      <c r="I54" s="150">
        <f t="shared" si="8"/>
        <v>432575.72800000006</v>
      </c>
      <c r="J54" s="150">
        <f t="shared" si="9"/>
        <v>-170679.94442432083</v>
      </c>
      <c r="K54" s="173">
        <f t="shared" si="10"/>
        <v>-7.8913324708926261E-3</v>
      </c>
      <c r="L54" s="150">
        <v>54828</v>
      </c>
      <c r="M54" s="150">
        <v>131.30000000000001</v>
      </c>
      <c r="N54" s="150">
        <f t="shared" si="11"/>
        <v>7198916.4000000004</v>
      </c>
      <c r="O54" s="150">
        <f t="shared" si="12"/>
        <v>7054938.0720000006</v>
      </c>
      <c r="P54" s="150">
        <v>54924</v>
      </c>
      <c r="Q54" s="150">
        <v>131.30000000000001</v>
      </c>
      <c r="R54" s="150">
        <f t="shared" si="13"/>
        <v>7211521.2000000002</v>
      </c>
      <c r="S54" s="150">
        <f t="shared" si="14"/>
        <v>7067290.7759999996</v>
      </c>
      <c r="T54" s="150">
        <v>54976</v>
      </c>
      <c r="U54" s="150">
        <v>131.30000000000001</v>
      </c>
      <c r="V54" s="150">
        <f t="shared" si="15"/>
        <v>7218348.8000000007</v>
      </c>
      <c r="W54" s="150">
        <f t="shared" si="16"/>
        <v>7073981.824000001</v>
      </c>
      <c r="X54" s="150">
        <v>6614</v>
      </c>
      <c r="Y54" s="150">
        <v>5173</v>
      </c>
      <c r="Z54" s="151">
        <f t="shared" si="1"/>
        <v>0.78212881765951014</v>
      </c>
      <c r="AA54" s="150">
        <f t="shared" si="21"/>
        <v>0</v>
      </c>
      <c r="AB54" s="150">
        <v>32907</v>
      </c>
      <c r="AC54" s="150">
        <v>48460</v>
      </c>
      <c r="AD54" s="151">
        <f t="shared" si="3"/>
        <v>1.472635001671377</v>
      </c>
      <c r="AE54" s="150">
        <f t="shared" si="22"/>
        <v>2</v>
      </c>
      <c r="AF54" s="150">
        <v>19587</v>
      </c>
      <c r="AG54" s="150">
        <v>14983</v>
      </c>
      <c r="AH54" s="151">
        <f t="shared" si="4"/>
        <v>0.76494613774442233</v>
      </c>
      <c r="AI54" s="150">
        <f t="shared" si="23"/>
        <v>0</v>
      </c>
      <c r="AJ54" s="150">
        <v>9499</v>
      </c>
      <c r="AK54" s="150">
        <v>10500</v>
      </c>
      <c r="AL54" s="151">
        <f t="shared" si="5"/>
        <v>1.105379513633014</v>
      </c>
      <c r="AM54" s="150">
        <f t="shared" si="24"/>
        <v>2</v>
      </c>
      <c r="AN54" s="174">
        <f t="shared" si="25"/>
        <v>4.125089470708323</v>
      </c>
      <c r="AO54" s="175">
        <f t="shared" si="17"/>
        <v>1.0312723676770807</v>
      </c>
      <c r="AQ54" s="177">
        <f t="shared" si="26"/>
        <v>429323.37932248408</v>
      </c>
      <c r="AR54" s="178">
        <f t="shared" si="27"/>
        <v>-3252.3486775159836</v>
      </c>
      <c r="AS54" s="179">
        <f t="shared" si="28"/>
        <v>-1.5037129764784135E-4</v>
      </c>
    </row>
    <row r="55" spans="1:45" s="6" customFormat="1" ht="38.25" x14ac:dyDescent="0.25">
      <c r="A55" s="25"/>
      <c r="B55" s="27">
        <v>460101</v>
      </c>
      <c r="C55" s="24" t="s">
        <v>138</v>
      </c>
      <c r="D55" s="140">
        <f t="shared" si="18"/>
        <v>6</v>
      </c>
      <c r="E55" s="150">
        <f t="shared" si="6"/>
        <v>31957375.101400007</v>
      </c>
      <c r="F55" s="150">
        <f t="shared" si="7"/>
        <v>32609566.430000007</v>
      </c>
      <c r="G55" s="173">
        <f t="shared" si="19"/>
        <v>1.0201725907203387E-2</v>
      </c>
      <c r="H55" s="150">
        <f t="shared" si="20"/>
        <v>592287.59725381644</v>
      </c>
      <c r="I55" s="150">
        <f t="shared" si="8"/>
        <v>652191.32860000012</v>
      </c>
      <c r="J55" s="150">
        <f t="shared" si="9"/>
        <v>-59903.731346183689</v>
      </c>
      <c r="K55" s="173">
        <f t="shared" si="10"/>
        <v>-1.8369987063389386E-3</v>
      </c>
      <c r="L55" s="150">
        <v>78379</v>
      </c>
      <c r="M55" s="150">
        <v>138.11000000000001</v>
      </c>
      <c r="N55" s="150">
        <f t="shared" si="11"/>
        <v>10824923.690000001</v>
      </c>
      <c r="O55" s="150">
        <f t="shared" si="12"/>
        <v>10608425.216200002</v>
      </c>
      <c r="P55" s="150">
        <v>78832</v>
      </c>
      <c r="Q55" s="150">
        <v>138.11000000000001</v>
      </c>
      <c r="R55" s="150">
        <f t="shared" si="13"/>
        <v>10887487.520000001</v>
      </c>
      <c r="S55" s="150">
        <f t="shared" si="14"/>
        <v>10669737.769600002</v>
      </c>
      <c r="T55" s="150">
        <v>78902</v>
      </c>
      <c r="U55" s="150">
        <v>138.11000000000001</v>
      </c>
      <c r="V55" s="150">
        <f t="shared" si="15"/>
        <v>10897155.220000001</v>
      </c>
      <c r="W55" s="150">
        <f t="shared" si="16"/>
        <v>10679212.115600001</v>
      </c>
      <c r="X55" s="150">
        <v>8829</v>
      </c>
      <c r="Y55" s="150">
        <v>9542</v>
      </c>
      <c r="Z55" s="151">
        <f t="shared" si="1"/>
        <v>1.0807565975761695</v>
      </c>
      <c r="AA55" s="150">
        <f t="shared" si="21"/>
        <v>2</v>
      </c>
      <c r="AB55" s="150">
        <v>35120</v>
      </c>
      <c r="AC55" s="150">
        <v>29679</v>
      </c>
      <c r="AD55" s="151">
        <f t="shared" si="3"/>
        <v>0.84507403189066055</v>
      </c>
      <c r="AE55" s="150">
        <f t="shared" si="22"/>
        <v>0</v>
      </c>
      <c r="AF55" s="150">
        <v>17343</v>
      </c>
      <c r="AG55" s="150">
        <v>18813</v>
      </c>
      <c r="AH55" s="151">
        <f t="shared" si="4"/>
        <v>1.0847604220723057</v>
      </c>
      <c r="AI55" s="150">
        <f t="shared" si="23"/>
        <v>2</v>
      </c>
      <c r="AJ55" s="150">
        <v>10102</v>
      </c>
      <c r="AK55" s="150">
        <v>10866</v>
      </c>
      <c r="AL55" s="151">
        <f t="shared" si="5"/>
        <v>1.075628588398337</v>
      </c>
      <c r="AM55" s="150">
        <f t="shared" si="24"/>
        <v>2</v>
      </c>
      <c r="AN55" s="174">
        <f t="shared" si="25"/>
        <v>4.0862196399374726</v>
      </c>
      <c r="AO55" s="175">
        <f t="shared" si="17"/>
        <v>1.0215549099843682</v>
      </c>
      <c r="AQ55" s="177">
        <f t="shared" si="26"/>
        <v>641188.53220715071</v>
      </c>
      <c r="AR55" s="178">
        <f t="shared" si="27"/>
        <v>-11002.796392849414</v>
      </c>
      <c r="AS55" s="179">
        <f t="shared" si="28"/>
        <v>-3.3741007923144628E-4</v>
      </c>
    </row>
    <row r="56" spans="1:45" s="6" customFormat="1" ht="25.5" x14ac:dyDescent="0.25">
      <c r="A56" s="25"/>
      <c r="B56" s="27">
        <v>170101</v>
      </c>
      <c r="C56" s="24" t="s">
        <v>49</v>
      </c>
      <c r="D56" s="140">
        <f t="shared" si="18"/>
        <v>7</v>
      </c>
      <c r="E56" s="150">
        <f t="shared" si="6"/>
        <v>35345953.843199998</v>
      </c>
      <c r="F56" s="150">
        <f t="shared" si="7"/>
        <v>36067299.839999996</v>
      </c>
      <c r="G56" s="173">
        <f t="shared" si="19"/>
        <v>1.1283459041703072E-2</v>
      </c>
      <c r="H56" s="150">
        <f t="shared" si="20"/>
        <v>764272.14926157834</v>
      </c>
      <c r="I56" s="150">
        <f t="shared" si="8"/>
        <v>721345.99679999996</v>
      </c>
      <c r="J56" s="150">
        <f t="shared" si="9"/>
        <v>42926.152461578371</v>
      </c>
      <c r="K56" s="173">
        <f t="shared" si="10"/>
        <v>1.1901681759379074E-3</v>
      </c>
      <c r="L56" s="150">
        <v>102052</v>
      </c>
      <c r="M56" s="150">
        <v>118.08</v>
      </c>
      <c r="N56" s="150">
        <f t="shared" si="11"/>
        <v>12050300.16</v>
      </c>
      <c r="O56" s="150">
        <f t="shared" si="12"/>
        <v>11809294.1568</v>
      </c>
      <c r="P56" s="150">
        <v>101960</v>
      </c>
      <c r="Q56" s="150">
        <v>118.08</v>
      </c>
      <c r="R56" s="150">
        <f t="shared" si="13"/>
        <v>12039436.800000001</v>
      </c>
      <c r="S56" s="150">
        <f t="shared" si="14"/>
        <v>11798648.064000001</v>
      </c>
      <c r="T56" s="150">
        <v>101436</v>
      </c>
      <c r="U56" s="150">
        <v>118.08</v>
      </c>
      <c r="V56" s="150">
        <f t="shared" si="15"/>
        <v>11977562.879999999</v>
      </c>
      <c r="W56" s="150">
        <f t="shared" si="16"/>
        <v>11738011.622399999</v>
      </c>
      <c r="X56" s="150">
        <v>9349</v>
      </c>
      <c r="Y56" s="150">
        <v>8695</v>
      </c>
      <c r="Z56" s="151">
        <f t="shared" si="1"/>
        <v>0.93004599422398115</v>
      </c>
      <c r="AA56" s="150">
        <f t="shared" si="21"/>
        <v>1</v>
      </c>
      <c r="AB56" s="150">
        <v>61815</v>
      </c>
      <c r="AC56" s="150">
        <v>72344</v>
      </c>
      <c r="AD56" s="151">
        <f t="shared" si="3"/>
        <v>1.1703308258513305</v>
      </c>
      <c r="AE56" s="150">
        <f t="shared" si="22"/>
        <v>2</v>
      </c>
      <c r="AF56" s="150">
        <v>21418</v>
      </c>
      <c r="AG56" s="150">
        <v>20493</v>
      </c>
      <c r="AH56" s="151">
        <f t="shared" si="4"/>
        <v>0.95681202726678494</v>
      </c>
      <c r="AI56" s="150">
        <f t="shared" si="23"/>
        <v>2</v>
      </c>
      <c r="AJ56" s="150">
        <v>13476</v>
      </c>
      <c r="AK56" s="150">
        <v>13787</v>
      </c>
      <c r="AL56" s="151">
        <f t="shared" si="5"/>
        <v>1.0230780647076283</v>
      </c>
      <c r="AM56" s="150">
        <f t="shared" si="24"/>
        <v>2</v>
      </c>
      <c r="AN56" s="174">
        <f t="shared" si="25"/>
        <v>4.0802669120497246</v>
      </c>
      <c r="AO56" s="175">
        <f t="shared" si="17"/>
        <v>1.0200667280124311</v>
      </c>
      <c r="AQ56" s="177">
        <f t="shared" si="26"/>
        <v>708143.41128321749</v>
      </c>
      <c r="AR56" s="178">
        <f t="shared" si="27"/>
        <v>-13202.585516782477</v>
      </c>
      <c r="AS56" s="179">
        <f t="shared" si="28"/>
        <v>-3.6605417026922297E-4</v>
      </c>
    </row>
    <row r="57" spans="1:45" s="6" customFormat="1" ht="25.5" x14ac:dyDescent="0.25">
      <c r="A57" s="23"/>
      <c r="B57" s="23">
        <v>541101</v>
      </c>
      <c r="C57" s="24" t="s">
        <v>128</v>
      </c>
      <c r="D57" s="140">
        <f t="shared" si="18"/>
        <v>6</v>
      </c>
      <c r="E57" s="150">
        <f t="shared" si="6"/>
        <v>5499074.2548000002</v>
      </c>
      <c r="F57" s="150">
        <f t="shared" si="7"/>
        <v>5611300.2600000007</v>
      </c>
      <c r="G57" s="173">
        <f t="shared" si="19"/>
        <v>1.7554648375476452E-3</v>
      </c>
      <c r="H57" s="150">
        <f t="shared" si="20"/>
        <v>101918.05388150066</v>
      </c>
      <c r="I57" s="150">
        <f t="shared" si="8"/>
        <v>112226.00520000001</v>
      </c>
      <c r="J57" s="150">
        <f t="shared" si="9"/>
        <v>-10307.951318499356</v>
      </c>
      <c r="K57" s="173">
        <f t="shared" si="10"/>
        <v>-1.8369987063389394E-3</v>
      </c>
      <c r="L57" s="150">
        <v>7866</v>
      </c>
      <c r="M57" s="150">
        <v>238.11</v>
      </c>
      <c r="N57" s="150">
        <f t="shared" si="11"/>
        <v>1872973.26</v>
      </c>
      <c r="O57" s="150">
        <f t="shared" si="12"/>
        <v>1835513.7948</v>
      </c>
      <c r="P57" s="150">
        <v>7860</v>
      </c>
      <c r="Q57" s="150">
        <v>238.11</v>
      </c>
      <c r="R57" s="150">
        <f t="shared" si="13"/>
        <v>1871544.6</v>
      </c>
      <c r="S57" s="150">
        <f t="shared" si="14"/>
        <v>1834113.7080000001</v>
      </c>
      <c r="T57" s="150">
        <v>7840</v>
      </c>
      <c r="U57" s="150">
        <v>238.11</v>
      </c>
      <c r="V57" s="150">
        <f t="shared" si="15"/>
        <v>1866782.4000000001</v>
      </c>
      <c r="W57" s="150">
        <f t="shared" si="16"/>
        <v>1829446.7520000001</v>
      </c>
      <c r="X57" s="150">
        <v>910</v>
      </c>
      <c r="Y57" s="150">
        <v>719</v>
      </c>
      <c r="Z57" s="151">
        <f t="shared" si="1"/>
        <v>0.79010989010989008</v>
      </c>
      <c r="AA57" s="150">
        <f t="shared" si="21"/>
        <v>0</v>
      </c>
      <c r="AB57" s="150">
        <v>4679</v>
      </c>
      <c r="AC57" s="150">
        <v>5592</v>
      </c>
      <c r="AD57" s="151">
        <f t="shared" si="3"/>
        <v>1.1951271639239154</v>
      </c>
      <c r="AE57" s="150">
        <f t="shared" si="22"/>
        <v>2</v>
      </c>
      <c r="AF57" s="150">
        <v>2704</v>
      </c>
      <c r="AG57" s="150">
        <v>2790</v>
      </c>
      <c r="AH57" s="151">
        <f t="shared" si="4"/>
        <v>1.0318047337278107</v>
      </c>
      <c r="AI57" s="150">
        <f t="shared" si="23"/>
        <v>2</v>
      </c>
      <c r="AJ57" s="150">
        <v>1072</v>
      </c>
      <c r="AK57" s="150">
        <v>1135</v>
      </c>
      <c r="AL57" s="151">
        <f t="shared" si="5"/>
        <v>1.0587686567164178</v>
      </c>
      <c r="AM57" s="150">
        <f t="shared" si="24"/>
        <v>2</v>
      </c>
      <c r="AN57" s="174">
        <f t="shared" si="25"/>
        <v>4.0758104444780336</v>
      </c>
      <c r="AO57" s="175">
        <f t="shared" si="17"/>
        <v>1.0189526111195084</v>
      </c>
      <c r="AQ57" s="177">
        <f t="shared" si="26"/>
        <v>110051.63551729126</v>
      </c>
      <c r="AR57" s="178">
        <f t="shared" si="27"/>
        <v>-2174.3696827087551</v>
      </c>
      <c r="AS57" s="179">
        <f t="shared" si="28"/>
        <v>-3.8749836614673599E-4</v>
      </c>
    </row>
    <row r="58" spans="1:45" s="6" customFormat="1" ht="38.25" x14ac:dyDescent="0.25">
      <c r="A58" s="23"/>
      <c r="B58" s="23">
        <v>261501</v>
      </c>
      <c r="C58" s="24" t="s">
        <v>75</v>
      </c>
      <c r="D58" s="140">
        <f t="shared" si="18"/>
        <v>4</v>
      </c>
      <c r="E58" s="150">
        <f t="shared" si="6"/>
        <v>13801366.009200001</v>
      </c>
      <c r="F58" s="150">
        <f t="shared" si="7"/>
        <v>14083026.540000001</v>
      </c>
      <c r="G58" s="173">
        <f t="shared" si="19"/>
        <v>4.4057984338233E-3</v>
      </c>
      <c r="H58" s="150">
        <f t="shared" si="20"/>
        <v>170526.68617645538</v>
      </c>
      <c r="I58" s="150">
        <f t="shared" si="8"/>
        <v>281660.53080000001</v>
      </c>
      <c r="J58" s="150">
        <f t="shared" si="9"/>
        <v>-111133.84462354463</v>
      </c>
      <c r="K58" s="173">
        <f t="shared" si="10"/>
        <v>-7.8913324708926261E-3</v>
      </c>
      <c r="L58" s="150">
        <v>34004</v>
      </c>
      <c r="M58" s="150">
        <v>130.46</v>
      </c>
      <c r="N58" s="150">
        <f t="shared" si="11"/>
        <v>4436161.84</v>
      </c>
      <c r="O58" s="150">
        <f t="shared" si="12"/>
        <v>4347438.6031999998</v>
      </c>
      <c r="P58" s="150">
        <v>33956</v>
      </c>
      <c r="Q58" s="150">
        <v>130.46</v>
      </c>
      <c r="R58" s="150">
        <f t="shared" si="13"/>
        <v>4429899.7600000007</v>
      </c>
      <c r="S58" s="150">
        <f t="shared" si="14"/>
        <v>4341301.7648000009</v>
      </c>
      <c r="T58" s="150">
        <v>39989</v>
      </c>
      <c r="U58" s="150">
        <v>130.46</v>
      </c>
      <c r="V58" s="150">
        <f t="shared" si="15"/>
        <v>5216964.9400000004</v>
      </c>
      <c r="W58" s="150">
        <f t="shared" si="16"/>
        <v>5112625.6412000004</v>
      </c>
      <c r="X58" s="150">
        <v>3995</v>
      </c>
      <c r="Y58" s="150">
        <v>3290</v>
      </c>
      <c r="Z58" s="151">
        <f t="shared" ref="Z58:Z89" si="29">IFERROR(Y58/X58,0%)</f>
        <v>0.82352941176470584</v>
      </c>
      <c r="AA58" s="150">
        <f t="shared" si="21"/>
        <v>0</v>
      </c>
      <c r="AB58" s="150">
        <v>15725</v>
      </c>
      <c r="AC58" s="150">
        <v>8185</v>
      </c>
      <c r="AD58" s="151">
        <f t="shared" ref="AD58:AD89" si="30">IFERROR(AC58/AB58,0%)</f>
        <v>0.52050874403815584</v>
      </c>
      <c r="AE58" s="150">
        <f t="shared" si="22"/>
        <v>0</v>
      </c>
      <c r="AF58" s="150">
        <v>17615</v>
      </c>
      <c r="AG58" s="150">
        <v>27238</v>
      </c>
      <c r="AH58" s="151">
        <f t="shared" ref="AH58:AH89" si="31">IFERROR(AG58/AF58,0%)</f>
        <v>1.5462957706500142</v>
      </c>
      <c r="AI58" s="150">
        <f t="shared" si="23"/>
        <v>2</v>
      </c>
      <c r="AJ58" s="150">
        <v>4837</v>
      </c>
      <c r="AK58" s="150">
        <v>5688</v>
      </c>
      <c r="AL58" s="151">
        <f t="shared" ref="AL58:AL89" si="32">IFERROR(AK58/AJ58,0%)</f>
        <v>1.1759354972090139</v>
      </c>
      <c r="AM58" s="150">
        <f t="shared" si="24"/>
        <v>2</v>
      </c>
      <c r="AN58" s="174">
        <f t="shared" si="25"/>
        <v>4.0662694236618897</v>
      </c>
      <c r="AO58" s="175">
        <f t="shared" si="17"/>
        <v>1.0165673559154724</v>
      </c>
      <c r="AQ58" s="177">
        <f t="shared" si="26"/>
        <v>275556.81950249337</v>
      </c>
      <c r="AR58" s="178">
        <f t="shared" si="27"/>
        <v>-6103.7112975066411</v>
      </c>
      <c r="AS58" s="179">
        <f t="shared" si="28"/>
        <v>-4.3340906020238463E-4</v>
      </c>
    </row>
    <row r="59" spans="1:45" s="6" customFormat="1" ht="38.25" x14ac:dyDescent="0.25">
      <c r="A59" s="23"/>
      <c r="B59" s="38">
        <v>30101</v>
      </c>
      <c r="C59" s="24" t="s">
        <v>110</v>
      </c>
      <c r="D59" s="140">
        <f t="shared" ref="D59:D90" si="33">AA59+AE59+AI59+AM59</f>
        <v>7</v>
      </c>
      <c r="E59" s="150">
        <f t="shared" si="6"/>
        <v>42878322.592</v>
      </c>
      <c r="F59" s="150">
        <f t="shared" ref="F59:F90" si="34">E59/0.98</f>
        <v>43753390.399999999</v>
      </c>
      <c r="G59" s="173">
        <f t="shared" si="19"/>
        <v>1.3688010766099103E-2</v>
      </c>
      <c r="H59" s="150">
        <f t="shared" ref="H59:H90" si="35">F59*0.02*D59/$D$24/$E$13</f>
        <v>927141.70084346703</v>
      </c>
      <c r="I59" s="150">
        <f t="shared" ref="I59:I90" si="36">E59/0.98*0.02</f>
        <v>875067.80799999996</v>
      </c>
      <c r="J59" s="150">
        <f t="shared" ref="J59:J90" si="37">H59-I59</f>
        <v>52073.892843467067</v>
      </c>
      <c r="K59" s="173">
        <f t="shared" ref="K59:K90" si="38">IFERROR(J59/F59,"")</f>
        <v>1.1901681759379056E-3</v>
      </c>
      <c r="L59" s="150">
        <v>106913</v>
      </c>
      <c r="M59" s="150">
        <v>136.30000000000001</v>
      </c>
      <c r="N59" s="150">
        <f t="shared" ref="N59:N85" si="39">L59*M59</f>
        <v>14572241.9</v>
      </c>
      <c r="O59" s="150">
        <f t="shared" ref="O59:O90" si="40">N59*0.98</f>
        <v>14280797.062000001</v>
      </c>
      <c r="P59" s="150">
        <v>107189</v>
      </c>
      <c r="Q59" s="150">
        <v>136.30000000000001</v>
      </c>
      <c r="R59" s="150">
        <f t="shared" ref="R59:R85" si="41">P59*Q59</f>
        <v>14609860.700000001</v>
      </c>
      <c r="S59" s="150">
        <f t="shared" ref="S59:S90" si="42">R59*0.98</f>
        <v>14317663.486000001</v>
      </c>
      <c r="T59" s="150">
        <v>106906</v>
      </c>
      <c r="U59" s="150">
        <v>136.30000000000001</v>
      </c>
      <c r="V59" s="150">
        <f t="shared" ref="V59:V90" si="43">T59*U59</f>
        <v>14571287.800000001</v>
      </c>
      <c r="W59" s="150">
        <f t="shared" ref="W59:W90" si="44">V59*0.98</f>
        <v>14279862.044</v>
      </c>
      <c r="X59" s="150">
        <v>12305</v>
      </c>
      <c r="Y59" s="150">
        <v>12556</v>
      </c>
      <c r="Z59" s="151">
        <f t="shared" si="29"/>
        <v>1.0203982121088988</v>
      </c>
      <c r="AA59" s="150">
        <f t="shared" si="21"/>
        <v>2</v>
      </c>
      <c r="AB59" s="150">
        <v>64291</v>
      </c>
      <c r="AC59" s="150">
        <v>75861</v>
      </c>
      <c r="AD59" s="151">
        <f t="shared" si="30"/>
        <v>1.1799629808215768</v>
      </c>
      <c r="AE59" s="150">
        <f t="shared" si="22"/>
        <v>2</v>
      </c>
      <c r="AF59" s="150">
        <v>28708</v>
      </c>
      <c r="AG59" s="150">
        <v>28233</v>
      </c>
      <c r="AH59" s="151">
        <f t="shared" si="31"/>
        <v>0.98345408945241741</v>
      </c>
      <c r="AI59" s="150">
        <f t="shared" si="23"/>
        <v>2</v>
      </c>
      <c r="AJ59" s="150">
        <v>14043</v>
      </c>
      <c r="AK59" s="150">
        <v>12294</v>
      </c>
      <c r="AL59" s="151">
        <f t="shared" si="32"/>
        <v>0.87545396282845545</v>
      </c>
      <c r="AM59" s="150">
        <f t="shared" si="24"/>
        <v>1</v>
      </c>
      <c r="AN59" s="174">
        <f t="shared" ref="AN59:AN90" si="45">Z59+AD59+AH59+AL59</f>
        <v>4.0592692452113486</v>
      </c>
      <c r="AO59" s="175">
        <f t="shared" ref="AO59:AO90" si="46">AN59/$AO$25</f>
        <v>1.0148173113028371</v>
      </c>
      <c r="AQ59" s="177">
        <f t="shared" si="26"/>
        <v>854630.88782308728</v>
      </c>
      <c r="AR59" s="178">
        <f t="shared" si="27"/>
        <v>-20436.920176912681</v>
      </c>
      <c r="AS59" s="179">
        <f t="shared" si="28"/>
        <v>-4.6709340670689334E-4</v>
      </c>
    </row>
    <row r="60" spans="1:45" s="6" customFormat="1" ht="25.5" x14ac:dyDescent="0.25">
      <c r="A60" s="52"/>
      <c r="B60" s="53">
        <v>500101</v>
      </c>
      <c r="C60" s="50" t="s">
        <v>45</v>
      </c>
      <c r="D60" s="140">
        <f t="shared" si="33"/>
        <v>4</v>
      </c>
      <c r="E60" s="150">
        <f>O60+O61+O62+S60+W60</f>
        <v>94583027.2086</v>
      </c>
      <c r="F60" s="150">
        <f t="shared" si="34"/>
        <v>96513293.070000008</v>
      </c>
      <c r="G60" s="173">
        <f t="shared" si="19"/>
        <v>3.0193660023517581E-2</v>
      </c>
      <c r="H60" s="150">
        <f t="shared" si="35"/>
        <v>1168647.3779239329</v>
      </c>
      <c r="I60" s="150">
        <f t="shared" si="36"/>
        <v>1930265.8614000003</v>
      </c>
      <c r="J60" s="150">
        <f t="shared" si="37"/>
        <v>-761618.48347606743</v>
      </c>
      <c r="K60" s="173">
        <f t="shared" si="38"/>
        <v>-7.8913324708926279E-3</v>
      </c>
      <c r="L60" s="150">
        <v>166996</v>
      </c>
      <c r="M60" s="150">
        <v>139.78</v>
      </c>
      <c r="N60" s="150">
        <f t="shared" si="39"/>
        <v>23342700.879999999</v>
      </c>
      <c r="O60" s="150">
        <f t="shared" si="40"/>
        <v>22875846.862399999</v>
      </c>
      <c r="P60" s="150">
        <v>242904</v>
      </c>
      <c r="Q60" s="150">
        <v>134.35</v>
      </c>
      <c r="R60" s="150">
        <f t="shared" si="41"/>
        <v>32634152.399999999</v>
      </c>
      <c r="S60" s="150">
        <f t="shared" si="42"/>
        <v>31981469.351999998</v>
      </c>
      <c r="T60" s="150">
        <v>243209</v>
      </c>
      <c r="U60" s="150">
        <v>134.35</v>
      </c>
      <c r="V60" s="150">
        <f t="shared" si="43"/>
        <v>32675129.149999999</v>
      </c>
      <c r="W60" s="150">
        <f t="shared" si="44"/>
        <v>32021626.566999998</v>
      </c>
      <c r="X60" s="150">
        <v>30026</v>
      </c>
      <c r="Y60" s="150">
        <v>20903</v>
      </c>
      <c r="Z60" s="151">
        <f t="shared" si="29"/>
        <v>0.69616332511823087</v>
      </c>
      <c r="AA60" s="150">
        <f t="shared" si="21"/>
        <v>0</v>
      </c>
      <c r="AB60" s="150">
        <v>111239</v>
      </c>
      <c r="AC60" s="150">
        <v>145384</v>
      </c>
      <c r="AD60" s="151">
        <f t="shared" si="30"/>
        <v>1.3069516985949172</v>
      </c>
      <c r="AE60" s="150">
        <f t="shared" si="22"/>
        <v>2</v>
      </c>
      <c r="AF60" s="150">
        <v>60576</v>
      </c>
      <c r="AG60" s="150">
        <v>49537</v>
      </c>
      <c r="AH60" s="151">
        <f t="shared" si="31"/>
        <v>0.81776611199154781</v>
      </c>
      <c r="AI60" s="150">
        <f t="shared" si="23"/>
        <v>0</v>
      </c>
      <c r="AJ60" s="150">
        <v>34359</v>
      </c>
      <c r="AK60" s="150">
        <v>42418</v>
      </c>
      <c r="AL60" s="151">
        <f t="shared" si="32"/>
        <v>1.2345528100352163</v>
      </c>
      <c r="AM60" s="150">
        <f t="shared" si="24"/>
        <v>2</v>
      </c>
      <c r="AN60" s="174">
        <f t="shared" si="45"/>
        <v>4.055433945739912</v>
      </c>
      <c r="AO60" s="175">
        <f t="shared" si="46"/>
        <v>1.013858486434978</v>
      </c>
      <c r="AQ60" s="177">
        <f t="shared" si="26"/>
        <v>1883403.9683099668</v>
      </c>
      <c r="AR60" s="178">
        <f t="shared" si="27"/>
        <v>-46861.893090033438</v>
      </c>
      <c r="AS60" s="179">
        <f t="shared" si="28"/>
        <v>-4.8554858713654119E-4</v>
      </c>
    </row>
    <row r="61" spans="1:45" s="6" customFormat="1" ht="22.5" customHeight="1" x14ac:dyDescent="0.25">
      <c r="A61" s="41"/>
      <c r="B61" s="24">
        <v>180201</v>
      </c>
      <c r="C61" s="24" t="s">
        <v>81</v>
      </c>
      <c r="D61" s="140">
        <f t="shared" si="33"/>
        <v>7</v>
      </c>
      <c r="E61" s="150">
        <f t="shared" ref="E61:E76" si="47">O61+S61+W61</f>
        <v>12202338.189999999</v>
      </c>
      <c r="F61" s="150">
        <f t="shared" si="34"/>
        <v>12451365.5</v>
      </c>
      <c r="G61" s="173">
        <f t="shared" si="19"/>
        <v>3.8953421313982317E-3</v>
      </c>
      <c r="H61" s="150">
        <f t="shared" si="35"/>
        <v>263846.52896507113</v>
      </c>
      <c r="I61" s="150">
        <f t="shared" si="36"/>
        <v>249027.31</v>
      </c>
      <c r="J61" s="150">
        <f t="shared" si="37"/>
        <v>14819.218965071137</v>
      </c>
      <c r="K61" s="173">
        <f t="shared" si="38"/>
        <v>1.190168175937903E-3</v>
      </c>
      <c r="L61" s="150">
        <v>28074</v>
      </c>
      <c r="M61" s="150">
        <v>148.54</v>
      </c>
      <c r="N61" s="150">
        <f t="shared" si="39"/>
        <v>4170111.96</v>
      </c>
      <c r="O61" s="150">
        <f t="shared" si="40"/>
        <v>4086709.7207999998</v>
      </c>
      <c r="P61" s="150">
        <v>27939</v>
      </c>
      <c r="Q61" s="150">
        <v>148.54</v>
      </c>
      <c r="R61" s="150">
        <f t="shared" si="41"/>
        <v>4150059.0599999996</v>
      </c>
      <c r="S61" s="150">
        <f t="shared" si="42"/>
        <v>4067057.8787999996</v>
      </c>
      <c r="T61" s="150">
        <v>27812</v>
      </c>
      <c r="U61" s="150">
        <v>148.54</v>
      </c>
      <c r="V61" s="150">
        <f t="shared" si="43"/>
        <v>4131194.48</v>
      </c>
      <c r="W61" s="150">
        <f t="shared" si="44"/>
        <v>4048570.5904000001</v>
      </c>
      <c r="X61" s="150">
        <v>3116</v>
      </c>
      <c r="Y61" s="150">
        <v>2737</v>
      </c>
      <c r="Z61" s="151">
        <f t="shared" si="29"/>
        <v>0.87836970474967913</v>
      </c>
      <c r="AA61" s="150">
        <f t="shared" si="21"/>
        <v>1</v>
      </c>
      <c r="AB61" s="150">
        <v>16659</v>
      </c>
      <c r="AC61" s="150">
        <v>16342</v>
      </c>
      <c r="AD61" s="151">
        <f t="shared" si="30"/>
        <v>0.98097124677351577</v>
      </c>
      <c r="AE61" s="150">
        <f t="shared" si="22"/>
        <v>2</v>
      </c>
      <c r="AF61" s="150">
        <v>13700</v>
      </c>
      <c r="AG61" s="150">
        <v>14810</v>
      </c>
      <c r="AH61" s="151">
        <f t="shared" si="31"/>
        <v>1.0810218978102191</v>
      </c>
      <c r="AI61" s="150">
        <f t="shared" si="23"/>
        <v>2</v>
      </c>
      <c r="AJ61" s="150">
        <v>1951</v>
      </c>
      <c r="AK61" s="150">
        <v>2127</v>
      </c>
      <c r="AL61" s="151">
        <f t="shared" si="32"/>
        <v>1.0902101486417222</v>
      </c>
      <c r="AM61" s="150">
        <f t="shared" si="24"/>
        <v>2</v>
      </c>
      <c r="AN61" s="174">
        <f t="shared" si="45"/>
        <v>4.0305729979751357</v>
      </c>
      <c r="AO61" s="175">
        <f t="shared" si="46"/>
        <v>1.0076432494937839</v>
      </c>
      <c r="AP61" s="4"/>
      <c r="AQ61" s="177">
        <f t="shared" si="26"/>
        <v>241492.02190338465</v>
      </c>
      <c r="AR61" s="178">
        <f t="shared" si="27"/>
        <v>-7535.2880966153461</v>
      </c>
      <c r="AS61" s="179">
        <f t="shared" si="28"/>
        <v>-6.0517764871775273E-4</v>
      </c>
    </row>
    <row r="62" spans="1:45" s="6" customFormat="1" ht="38.25" x14ac:dyDescent="0.25">
      <c r="A62" s="25"/>
      <c r="B62" s="27">
        <v>262101</v>
      </c>
      <c r="C62" s="24" t="s">
        <v>94</v>
      </c>
      <c r="D62" s="140">
        <f t="shared" si="33"/>
        <v>7</v>
      </c>
      <c r="E62" s="150">
        <f t="shared" si="47"/>
        <v>10835299.7928</v>
      </c>
      <c r="F62" s="150">
        <f t="shared" si="34"/>
        <v>11056428.359999999</v>
      </c>
      <c r="G62" s="173">
        <f t="shared" si="19"/>
        <v>3.4589436165450497E-3</v>
      </c>
      <c r="H62" s="150">
        <f t="shared" si="35"/>
        <v>234287.57637360934</v>
      </c>
      <c r="I62" s="150">
        <f t="shared" si="36"/>
        <v>221128.56719999999</v>
      </c>
      <c r="J62" s="150">
        <f t="shared" si="37"/>
        <v>13159.009173609345</v>
      </c>
      <c r="K62" s="173">
        <f t="shared" si="38"/>
        <v>1.1901681759379072E-3</v>
      </c>
      <c r="L62" s="150">
        <v>18366</v>
      </c>
      <c r="M62" s="150">
        <v>200.98</v>
      </c>
      <c r="N62" s="150">
        <f t="shared" si="39"/>
        <v>3691198.6799999997</v>
      </c>
      <c r="O62" s="150">
        <f t="shared" si="40"/>
        <v>3617374.7063999996</v>
      </c>
      <c r="P62" s="150">
        <v>18465</v>
      </c>
      <c r="Q62" s="150">
        <v>200.98</v>
      </c>
      <c r="R62" s="150">
        <f t="shared" si="41"/>
        <v>3711095.6999999997</v>
      </c>
      <c r="S62" s="150">
        <f t="shared" si="42"/>
        <v>3636873.7859999998</v>
      </c>
      <c r="T62" s="150">
        <v>17458</v>
      </c>
      <c r="U62" s="150">
        <v>209.31</v>
      </c>
      <c r="V62" s="150">
        <f t="shared" si="43"/>
        <v>3654133.98</v>
      </c>
      <c r="W62" s="150">
        <f t="shared" si="44"/>
        <v>3581051.3004000001</v>
      </c>
      <c r="X62" s="150">
        <v>3926</v>
      </c>
      <c r="Y62" s="150">
        <v>3583</v>
      </c>
      <c r="Z62" s="151">
        <f t="shared" si="29"/>
        <v>0.91263372389200204</v>
      </c>
      <c r="AA62" s="150">
        <f t="shared" si="21"/>
        <v>1</v>
      </c>
      <c r="AB62" s="150">
        <v>33340</v>
      </c>
      <c r="AC62" s="150">
        <v>34254</v>
      </c>
      <c r="AD62" s="151">
        <f t="shared" si="30"/>
        <v>1.0274145170965807</v>
      </c>
      <c r="AE62" s="150">
        <f t="shared" si="22"/>
        <v>2</v>
      </c>
      <c r="AF62" s="150">
        <v>8471</v>
      </c>
      <c r="AG62" s="150">
        <v>8162</v>
      </c>
      <c r="AH62" s="151">
        <f t="shared" si="31"/>
        <v>0.96352260653995991</v>
      </c>
      <c r="AI62" s="150">
        <f t="shared" si="23"/>
        <v>2</v>
      </c>
      <c r="AJ62" s="150">
        <v>4101</v>
      </c>
      <c r="AK62" s="150">
        <v>4579</v>
      </c>
      <c r="AL62" s="151">
        <f t="shared" si="32"/>
        <v>1.1165569373323581</v>
      </c>
      <c r="AM62" s="150">
        <f t="shared" si="24"/>
        <v>2</v>
      </c>
      <c r="AN62" s="174">
        <f t="shared" si="45"/>
        <v>4.0201277848609003</v>
      </c>
      <c r="AO62" s="175">
        <f t="shared" si="46"/>
        <v>1.0050319462152251</v>
      </c>
      <c r="AQ62" s="177">
        <f t="shared" si="26"/>
        <v>213881.75008856776</v>
      </c>
      <c r="AR62" s="178">
        <f t="shared" si="27"/>
        <v>-7246.8171114322322</v>
      </c>
      <c r="AS62" s="179">
        <f t="shared" si="28"/>
        <v>-6.5543924995252554E-4</v>
      </c>
    </row>
    <row r="63" spans="1:45" s="6" customFormat="1" ht="25.5" x14ac:dyDescent="0.25">
      <c r="A63" s="23"/>
      <c r="B63" s="23">
        <v>330901</v>
      </c>
      <c r="C63" s="24" t="s">
        <v>104</v>
      </c>
      <c r="D63" s="140">
        <f t="shared" si="33"/>
        <v>2</v>
      </c>
      <c r="E63" s="150">
        <f t="shared" si="47"/>
        <v>2833473.1572000002</v>
      </c>
      <c r="F63" s="150">
        <f t="shared" si="34"/>
        <v>2891299.14</v>
      </c>
      <c r="G63" s="173">
        <f t="shared" si="19"/>
        <v>9.0452724679212701E-4</v>
      </c>
      <c r="H63" s="150">
        <f t="shared" si="35"/>
        <v>17504.890006727041</v>
      </c>
      <c r="I63" s="150">
        <f t="shared" si="36"/>
        <v>57825.982800000005</v>
      </c>
      <c r="J63" s="150">
        <f t="shared" si="37"/>
        <v>-40321.092793272968</v>
      </c>
      <c r="K63" s="173">
        <f t="shared" si="38"/>
        <v>-1.3945666235446314E-2</v>
      </c>
      <c r="L63" s="150">
        <v>6738</v>
      </c>
      <c r="M63" s="150">
        <v>141.03</v>
      </c>
      <c r="N63" s="150">
        <f t="shared" si="39"/>
        <v>950260.14</v>
      </c>
      <c r="O63" s="150">
        <f t="shared" si="40"/>
        <v>931254.93720000004</v>
      </c>
      <c r="P63" s="150">
        <v>6705</v>
      </c>
      <c r="Q63" s="150">
        <v>141.03</v>
      </c>
      <c r="R63" s="150">
        <f t="shared" si="41"/>
        <v>945606.15</v>
      </c>
      <c r="S63" s="150">
        <f t="shared" si="42"/>
        <v>926694.027</v>
      </c>
      <c r="T63" s="150">
        <v>6683</v>
      </c>
      <c r="U63" s="150">
        <v>148.94999999999999</v>
      </c>
      <c r="V63" s="150">
        <f t="shared" si="43"/>
        <v>995432.85</v>
      </c>
      <c r="W63" s="150">
        <f t="shared" si="44"/>
        <v>975524.19299999997</v>
      </c>
      <c r="X63" s="150">
        <v>761</v>
      </c>
      <c r="Y63" s="150">
        <v>605</v>
      </c>
      <c r="Z63" s="151">
        <f t="shared" si="29"/>
        <v>0.79500657030223387</v>
      </c>
      <c r="AA63" s="150">
        <f t="shared" si="21"/>
        <v>0</v>
      </c>
      <c r="AB63" s="150">
        <v>3153</v>
      </c>
      <c r="AC63" s="150">
        <v>5351</v>
      </c>
      <c r="AD63" s="151">
        <f t="shared" si="30"/>
        <v>1.6971138598160482</v>
      </c>
      <c r="AE63" s="150">
        <f t="shared" si="22"/>
        <v>2</v>
      </c>
      <c r="AF63" s="150">
        <v>3163</v>
      </c>
      <c r="AG63" s="150">
        <v>2612</v>
      </c>
      <c r="AH63" s="151">
        <f t="shared" si="31"/>
        <v>0.82579829276003791</v>
      </c>
      <c r="AI63" s="150">
        <f t="shared" si="23"/>
        <v>0</v>
      </c>
      <c r="AJ63" s="150">
        <v>892</v>
      </c>
      <c r="AK63" s="150">
        <v>626</v>
      </c>
      <c r="AL63" s="151">
        <f t="shared" si="32"/>
        <v>0.7017937219730942</v>
      </c>
      <c r="AM63" s="150">
        <f t="shared" si="24"/>
        <v>0</v>
      </c>
      <c r="AN63" s="174">
        <f t="shared" si="45"/>
        <v>4.0197124448514145</v>
      </c>
      <c r="AO63" s="175">
        <f t="shared" si="46"/>
        <v>1.0049281112128536</v>
      </c>
      <c r="AQ63" s="177">
        <f t="shared" si="26"/>
        <v>55925.133351071956</v>
      </c>
      <c r="AR63" s="178">
        <f t="shared" si="27"/>
        <v>-1900.8494489280492</v>
      </c>
      <c r="AS63" s="179">
        <f t="shared" si="28"/>
        <v>-6.574378356879562E-4</v>
      </c>
    </row>
    <row r="64" spans="1:45" s="6" customFormat="1" ht="38.25" x14ac:dyDescent="0.25">
      <c r="A64" s="25"/>
      <c r="B64" s="27">
        <v>160101</v>
      </c>
      <c r="C64" s="24" t="s">
        <v>38</v>
      </c>
      <c r="D64" s="140">
        <f t="shared" si="33"/>
        <v>6</v>
      </c>
      <c r="E64" s="150">
        <f t="shared" si="47"/>
        <v>24944614.279200003</v>
      </c>
      <c r="F64" s="150">
        <f t="shared" si="34"/>
        <v>25453688.040000003</v>
      </c>
      <c r="G64" s="173">
        <f t="shared" si="19"/>
        <v>7.9630481830831566E-3</v>
      </c>
      <c r="H64" s="150">
        <f t="shared" si="35"/>
        <v>462315.36879896512</v>
      </c>
      <c r="I64" s="150">
        <f t="shared" si="36"/>
        <v>509073.76080000005</v>
      </c>
      <c r="J64" s="150">
        <f t="shared" si="37"/>
        <v>-46758.392001034925</v>
      </c>
      <c r="K64" s="173">
        <f t="shared" si="38"/>
        <v>-1.8369987063389388E-3</v>
      </c>
      <c r="L64" s="150">
        <v>57388</v>
      </c>
      <c r="M64" s="150">
        <v>147.99</v>
      </c>
      <c r="N64" s="150">
        <f t="shared" si="39"/>
        <v>8492850.120000001</v>
      </c>
      <c r="O64" s="150">
        <f t="shared" si="40"/>
        <v>8322993.1176000005</v>
      </c>
      <c r="P64" s="150">
        <v>57327</v>
      </c>
      <c r="Q64" s="150">
        <v>147.99</v>
      </c>
      <c r="R64" s="150">
        <f t="shared" si="41"/>
        <v>8483822.7300000004</v>
      </c>
      <c r="S64" s="150">
        <f t="shared" si="42"/>
        <v>8314146.2754000006</v>
      </c>
      <c r="T64" s="150">
        <v>57281</v>
      </c>
      <c r="U64" s="150">
        <v>147.99</v>
      </c>
      <c r="V64" s="150">
        <f t="shared" si="43"/>
        <v>8477015.1900000013</v>
      </c>
      <c r="W64" s="150">
        <f t="shared" si="44"/>
        <v>8307474.8862000015</v>
      </c>
      <c r="X64" s="150">
        <v>7045</v>
      </c>
      <c r="Y64" s="150">
        <v>6206</v>
      </c>
      <c r="Z64" s="151">
        <f t="shared" si="29"/>
        <v>0.88090844570617455</v>
      </c>
      <c r="AA64" s="150">
        <f t="shared" si="21"/>
        <v>1</v>
      </c>
      <c r="AB64" s="150">
        <v>34567</v>
      </c>
      <c r="AC64" s="150">
        <v>41857</v>
      </c>
      <c r="AD64" s="151">
        <f t="shared" si="30"/>
        <v>1.2108947840425839</v>
      </c>
      <c r="AE64" s="150">
        <f t="shared" si="22"/>
        <v>2</v>
      </c>
      <c r="AF64" s="150">
        <v>13353</v>
      </c>
      <c r="AG64" s="150">
        <v>11972</v>
      </c>
      <c r="AH64" s="151">
        <f t="shared" si="31"/>
        <v>0.89657754811652812</v>
      </c>
      <c r="AI64" s="150">
        <f t="shared" si="23"/>
        <v>1</v>
      </c>
      <c r="AJ64" s="150">
        <v>5009</v>
      </c>
      <c r="AK64" s="150">
        <v>5098</v>
      </c>
      <c r="AL64" s="151">
        <f t="shared" si="32"/>
        <v>1.017768017568377</v>
      </c>
      <c r="AM64" s="150">
        <f t="shared" si="24"/>
        <v>2</v>
      </c>
      <c r="AN64" s="174">
        <f t="shared" si="45"/>
        <v>4.0061487954336634</v>
      </c>
      <c r="AO64" s="175">
        <f t="shared" si="46"/>
        <v>1.0015371988584159</v>
      </c>
      <c r="AQ64" s="177">
        <f t="shared" si="26"/>
        <v>490678.25002266397</v>
      </c>
      <c r="AR64" s="178">
        <f t="shared" si="27"/>
        <v>-18395.51077733608</v>
      </c>
      <c r="AS64" s="179">
        <f t="shared" si="28"/>
        <v>-7.2270512424085157E-4</v>
      </c>
    </row>
    <row r="65" spans="1:45" s="6" customFormat="1" ht="25.5" x14ac:dyDescent="0.25">
      <c r="A65" s="25"/>
      <c r="B65" s="27">
        <v>200301</v>
      </c>
      <c r="C65" s="24" t="s">
        <v>48</v>
      </c>
      <c r="D65" s="140">
        <f t="shared" si="33"/>
        <v>5</v>
      </c>
      <c r="E65" s="150">
        <f t="shared" si="47"/>
        <v>33141648.722000003</v>
      </c>
      <c r="F65" s="150">
        <f t="shared" si="34"/>
        <v>33818008.900000006</v>
      </c>
      <c r="G65" s="173">
        <f t="shared" si="19"/>
        <v>1.0579780576529569E-2</v>
      </c>
      <c r="H65" s="150">
        <f t="shared" si="35"/>
        <v>511863.78283311793</v>
      </c>
      <c r="I65" s="150">
        <f t="shared" si="36"/>
        <v>676360.17800000019</v>
      </c>
      <c r="J65" s="150">
        <f t="shared" si="37"/>
        <v>-164496.39516688226</v>
      </c>
      <c r="K65" s="173">
        <f t="shared" si="38"/>
        <v>-4.8641655886157813E-3</v>
      </c>
      <c r="L65" s="150">
        <v>91360</v>
      </c>
      <c r="M65" s="150">
        <v>123.23</v>
      </c>
      <c r="N65" s="150">
        <f t="shared" si="39"/>
        <v>11258292.800000001</v>
      </c>
      <c r="O65" s="150">
        <f t="shared" si="40"/>
        <v>11033126.944</v>
      </c>
      <c r="P65" s="150">
        <v>91405</v>
      </c>
      <c r="Q65" s="150">
        <v>123.23</v>
      </c>
      <c r="R65" s="150">
        <f t="shared" si="41"/>
        <v>11263838.15</v>
      </c>
      <c r="S65" s="150">
        <f t="shared" si="42"/>
        <v>11038561.387</v>
      </c>
      <c r="T65" s="150">
        <v>91665</v>
      </c>
      <c r="U65" s="150">
        <v>123.23</v>
      </c>
      <c r="V65" s="150">
        <f t="shared" si="43"/>
        <v>11295877.950000001</v>
      </c>
      <c r="W65" s="150">
        <f t="shared" si="44"/>
        <v>11069960.391000001</v>
      </c>
      <c r="X65" s="150">
        <v>9108</v>
      </c>
      <c r="Y65" s="150">
        <v>6782</v>
      </c>
      <c r="Z65" s="151">
        <f t="shared" si="29"/>
        <v>0.74462011418533158</v>
      </c>
      <c r="AA65" s="150">
        <f t="shared" si="21"/>
        <v>0</v>
      </c>
      <c r="AB65" s="150">
        <v>51192</v>
      </c>
      <c r="AC65" s="150">
        <v>64191</v>
      </c>
      <c r="AD65" s="151">
        <f t="shared" si="30"/>
        <v>1.2539263947491797</v>
      </c>
      <c r="AE65" s="150">
        <f t="shared" si="22"/>
        <v>2</v>
      </c>
      <c r="AF65" s="150">
        <v>21901</v>
      </c>
      <c r="AG65" s="150">
        <v>19061</v>
      </c>
      <c r="AH65" s="151">
        <f t="shared" si="31"/>
        <v>0.87032555591068905</v>
      </c>
      <c r="AI65" s="150">
        <f t="shared" si="23"/>
        <v>1</v>
      </c>
      <c r="AJ65" s="150">
        <v>12243</v>
      </c>
      <c r="AK65" s="150">
        <v>13847</v>
      </c>
      <c r="AL65" s="151">
        <f t="shared" si="32"/>
        <v>1.1310136404476028</v>
      </c>
      <c r="AM65" s="150">
        <f t="shared" si="24"/>
        <v>2</v>
      </c>
      <c r="AN65" s="174">
        <f t="shared" si="45"/>
        <v>3.9998857052928027</v>
      </c>
      <c r="AO65" s="175">
        <f t="shared" si="46"/>
        <v>0.99997142632320069</v>
      </c>
      <c r="AQ65" s="177">
        <f t="shared" si="26"/>
        <v>650900.53836817062</v>
      </c>
      <c r="AR65" s="178">
        <f t="shared" si="27"/>
        <v>-25459.639631829574</v>
      </c>
      <c r="AS65" s="179">
        <f t="shared" si="28"/>
        <v>-7.5284265573156105E-4</v>
      </c>
    </row>
    <row r="66" spans="1:45" s="6" customFormat="1" ht="38.25" x14ac:dyDescent="0.25">
      <c r="A66" s="25"/>
      <c r="B66" s="23">
        <v>210101</v>
      </c>
      <c r="C66" s="24" t="s">
        <v>53</v>
      </c>
      <c r="D66" s="140">
        <f t="shared" si="33"/>
        <v>6</v>
      </c>
      <c r="E66" s="150">
        <f t="shared" si="47"/>
        <v>56939363.767999992</v>
      </c>
      <c r="F66" s="150">
        <f t="shared" si="34"/>
        <v>58101391.599999994</v>
      </c>
      <c r="G66" s="173">
        <f t="shared" si="19"/>
        <v>1.8176705084462206E-2</v>
      </c>
      <c r="H66" s="150">
        <f t="shared" si="35"/>
        <v>1055295.6507943079</v>
      </c>
      <c r="I66" s="150">
        <f t="shared" si="36"/>
        <v>1162027.8319999999</v>
      </c>
      <c r="J66" s="150">
        <f t="shared" si="37"/>
        <v>-106732.181205692</v>
      </c>
      <c r="K66" s="173">
        <f t="shared" si="38"/>
        <v>-1.8369987063389375E-3</v>
      </c>
      <c r="L66" s="150">
        <v>131549</v>
      </c>
      <c r="M66" s="150">
        <v>146.6</v>
      </c>
      <c r="N66" s="150">
        <f t="shared" si="39"/>
        <v>19285083.399999999</v>
      </c>
      <c r="O66" s="150">
        <f t="shared" si="40"/>
        <v>18899381.731999997</v>
      </c>
      <c r="P66" s="150">
        <v>131731</v>
      </c>
      <c r="Q66" s="150">
        <v>146.6</v>
      </c>
      <c r="R66" s="150">
        <f t="shared" si="41"/>
        <v>19311764.599999998</v>
      </c>
      <c r="S66" s="150">
        <f t="shared" si="42"/>
        <v>18925529.307999998</v>
      </c>
      <c r="T66" s="150">
        <v>133046</v>
      </c>
      <c r="U66" s="150">
        <v>146.6</v>
      </c>
      <c r="V66" s="150">
        <f t="shared" si="43"/>
        <v>19504543.599999998</v>
      </c>
      <c r="W66" s="150">
        <f t="shared" si="44"/>
        <v>19114452.727999996</v>
      </c>
      <c r="X66" s="150">
        <v>15598</v>
      </c>
      <c r="Y66" s="150">
        <v>13801</v>
      </c>
      <c r="Z66" s="151">
        <f t="shared" si="29"/>
        <v>0.88479292216950889</v>
      </c>
      <c r="AA66" s="150">
        <f t="shared" si="21"/>
        <v>1</v>
      </c>
      <c r="AB66" s="150">
        <v>73103</v>
      </c>
      <c r="AC66" s="150">
        <v>69261</v>
      </c>
      <c r="AD66" s="151">
        <f t="shared" si="30"/>
        <v>0.94744401734538941</v>
      </c>
      <c r="AE66" s="150">
        <f t="shared" si="22"/>
        <v>1</v>
      </c>
      <c r="AF66" s="150">
        <v>24510</v>
      </c>
      <c r="AG66" s="150">
        <v>27960</v>
      </c>
      <c r="AH66" s="151">
        <f t="shared" si="31"/>
        <v>1.1407588739290087</v>
      </c>
      <c r="AI66" s="150">
        <f t="shared" si="23"/>
        <v>2</v>
      </c>
      <c r="AJ66" s="150">
        <v>18951</v>
      </c>
      <c r="AK66" s="150">
        <v>19405</v>
      </c>
      <c r="AL66" s="151">
        <f t="shared" si="32"/>
        <v>1.0239565194448841</v>
      </c>
      <c r="AM66" s="150">
        <f t="shared" si="24"/>
        <v>2</v>
      </c>
      <c r="AN66" s="174">
        <f t="shared" si="45"/>
        <v>3.996952332888791</v>
      </c>
      <c r="AO66" s="175">
        <f t="shared" si="46"/>
        <v>0.99923808322219776</v>
      </c>
      <c r="AQ66" s="177">
        <f t="shared" si="26"/>
        <v>1117466.5148304091</v>
      </c>
      <c r="AR66" s="178">
        <f t="shared" si="27"/>
        <v>-44561.317169590853</v>
      </c>
      <c r="AS66" s="179">
        <f t="shared" si="28"/>
        <v>-7.6695782910629726E-4</v>
      </c>
    </row>
    <row r="67" spans="1:45" s="6" customFormat="1" ht="25.5" x14ac:dyDescent="0.25">
      <c r="A67" s="25"/>
      <c r="B67" s="27">
        <v>330201</v>
      </c>
      <c r="C67" s="24" t="s">
        <v>93</v>
      </c>
      <c r="D67" s="140">
        <f t="shared" si="33"/>
        <v>5</v>
      </c>
      <c r="E67" s="150">
        <f t="shared" si="47"/>
        <v>9389962.120000001</v>
      </c>
      <c r="F67" s="150">
        <f t="shared" si="34"/>
        <v>9581594.0000000019</v>
      </c>
      <c r="G67" s="173">
        <f t="shared" si="19"/>
        <v>2.9975496899639254E-3</v>
      </c>
      <c r="H67" s="150">
        <f t="shared" si="35"/>
        <v>145025.42018111257</v>
      </c>
      <c r="I67" s="150">
        <f t="shared" si="36"/>
        <v>191631.88000000003</v>
      </c>
      <c r="J67" s="150">
        <f t="shared" si="37"/>
        <v>-46606.459818887466</v>
      </c>
      <c r="K67" s="173">
        <f t="shared" si="38"/>
        <v>-4.864165588615783E-3</v>
      </c>
      <c r="L67" s="150">
        <v>20145</v>
      </c>
      <c r="M67" s="150">
        <v>158</v>
      </c>
      <c r="N67" s="150">
        <f t="shared" si="39"/>
        <v>3182910</v>
      </c>
      <c r="O67" s="150">
        <f t="shared" si="40"/>
        <v>3119251.8</v>
      </c>
      <c r="P67" s="150">
        <v>20274</v>
      </c>
      <c r="Q67" s="150">
        <v>158</v>
      </c>
      <c r="R67" s="150">
        <f t="shared" si="41"/>
        <v>3203292</v>
      </c>
      <c r="S67" s="150">
        <f t="shared" si="42"/>
        <v>3139226.16</v>
      </c>
      <c r="T67" s="150">
        <v>20224</v>
      </c>
      <c r="U67" s="150">
        <v>158</v>
      </c>
      <c r="V67" s="150">
        <f t="shared" si="43"/>
        <v>3195392</v>
      </c>
      <c r="W67" s="150">
        <f t="shared" si="44"/>
        <v>3131484.1600000001</v>
      </c>
      <c r="X67" s="150">
        <v>2216</v>
      </c>
      <c r="Y67" s="150">
        <v>2098</v>
      </c>
      <c r="Z67" s="151">
        <f t="shared" si="29"/>
        <v>0.94675090252707583</v>
      </c>
      <c r="AA67" s="150">
        <f t="shared" si="21"/>
        <v>1</v>
      </c>
      <c r="AB67" s="150">
        <v>9787</v>
      </c>
      <c r="AC67" s="150">
        <v>7930</v>
      </c>
      <c r="AD67" s="151">
        <f t="shared" si="30"/>
        <v>0.81025850618166961</v>
      </c>
      <c r="AE67" s="150">
        <f t="shared" si="22"/>
        <v>0</v>
      </c>
      <c r="AF67" s="150">
        <v>5429</v>
      </c>
      <c r="AG67" s="150">
        <v>6674</v>
      </c>
      <c r="AH67" s="151">
        <f t="shared" si="31"/>
        <v>1.2293240007367838</v>
      </c>
      <c r="AI67" s="150">
        <f t="shared" si="23"/>
        <v>2</v>
      </c>
      <c r="AJ67" s="150">
        <v>2880</v>
      </c>
      <c r="AK67" s="150">
        <v>2907</v>
      </c>
      <c r="AL67" s="151">
        <f t="shared" si="32"/>
        <v>1.0093749999999999</v>
      </c>
      <c r="AM67" s="150">
        <f t="shared" si="24"/>
        <v>2</v>
      </c>
      <c r="AN67" s="174">
        <f t="shared" si="45"/>
        <v>3.9957084094455291</v>
      </c>
      <c r="AO67" s="175">
        <f t="shared" si="46"/>
        <v>0.99892710236138227</v>
      </c>
      <c r="AQ67" s="177">
        <f t="shared" si="26"/>
        <v>184225.84922011758</v>
      </c>
      <c r="AR67" s="178">
        <f t="shared" si="27"/>
        <v>-7406.0307798824506</v>
      </c>
      <c r="AS67" s="179">
        <f t="shared" si="28"/>
        <v>-7.7294349769802906E-4</v>
      </c>
    </row>
    <row r="68" spans="1:45" s="6" customFormat="1" ht="38.25" x14ac:dyDescent="0.25">
      <c r="A68" s="26"/>
      <c r="B68" s="28">
        <v>390101</v>
      </c>
      <c r="C68" s="29" t="s">
        <v>16</v>
      </c>
      <c r="D68" s="140">
        <f t="shared" si="33"/>
        <v>4</v>
      </c>
      <c r="E68" s="150">
        <f t="shared" si="47"/>
        <v>33139515.036599997</v>
      </c>
      <c r="F68" s="150">
        <f t="shared" si="34"/>
        <v>33815831.669999994</v>
      </c>
      <c r="G68" s="173">
        <f t="shared" si="19"/>
        <v>1.0579099441938446E-2</v>
      </c>
      <c r="H68" s="150">
        <f t="shared" si="35"/>
        <v>409464.66291228979</v>
      </c>
      <c r="I68" s="150">
        <f t="shared" si="36"/>
        <v>676316.63339999993</v>
      </c>
      <c r="J68" s="150">
        <f t="shared" si="37"/>
        <v>-266851.97048771015</v>
      </c>
      <c r="K68" s="173">
        <f t="shared" si="38"/>
        <v>-7.8913324708926261E-3</v>
      </c>
      <c r="L68" s="150">
        <v>64832</v>
      </c>
      <c r="M68" s="150">
        <v>174.41</v>
      </c>
      <c r="N68" s="150">
        <f t="shared" si="39"/>
        <v>11307349.119999999</v>
      </c>
      <c r="O68" s="150">
        <f t="shared" si="40"/>
        <v>11081202.137599999</v>
      </c>
      <c r="P68" s="150">
        <v>64642</v>
      </c>
      <c r="Q68" s="150">
        <v>174.41</v>
      </c>
      <c r="R68" s="150">
        <f t="shared" si="41"/>
        <v>11274211.220000001</v>
      </c>
      <c r="S68" s="150">
        <f t="shared" si="42"/>
        <v>11048726.9956</v>
      </c>
      <c r="T68" s="150">
        <v>64413</v>
      </c>
      <c r="U68" s="150">
        <v>174.41</v>
      </c>
      <c r="V68" s="150">
        <f t="shared" si="43"/>
        <v>11234271.33</v>
      </c>
      <c r="W68" s="150">
        <f t="shared" si="44"/>
        <v>11009585.9034</v>
      </c>
      <c r="X68" s="150">
        <v>6772</v>
      </c>
      <c r="Y68" s="150">
        <v>3088</v>
      </c>
      <c r="Z68" s="151">
        <f t="shared" si="29"/>
        <v>0.45599527466036621</v>
      </c>
      <c r="AA68" s="150">
        <f t="shared" si="21"/>
        <v>0</v>
      </c>
      <c r="AB68" s="150">
        <v>39197</v>
      </c>
      <c r="AC68" s="150">
        <v>68126</v>
      </c>
      <c r="AD68" s="151">
        <f t="shared" si="30"/>
        <v>1.7380411766206598</v>
      </c>
      <c r="AE68" s="150">
        <f t="shared" si="22"/>
        <v>2</v>
      </c>
      <c r="AF68" s="150">
        <v>26839</v>
      </c>
      <c r="AG68" s="150">
        <v>18621</v>
      </c>
      <c r="AH68" s="151">
        <f t="shared" si="31"/>
        <v>0.69380379298781625</v>
      </c>
      <c r="AI68" s="150">
        <f t="shared" si="23"/>
        <v>0</v>
      </c>
      <c r="AJ68" s="150">
        <v>6076</v>
      </c>
      <c r="AK68" s="150">
        <v>6721</v>
      </c>
      <c r="AL68" s="151">
        <f t="shared" si="32"/>
        <v>1.1061553653719551</v>
      </c>
      <c r="AM68" s="150">
        <f t="shared" si="24"/>
        <v>2</v>
      </c>
      <c r="AN68" s="174">
        <f t="shared" si="45"/>
        <v>3.9939956096407974</v>
      </c>
      <c r="AO68" s="175">
        <f t="shared" si="46"/>
        <v>0.99849890241019934</v>
      </c>
      <c r="AQ68" s="177">
        <f t="shared" si="26"/>
        <v>649900.20059295255</v>
      </c>
      <c r="AR68" s="178">
        <f t="shared" si="27"/>
        <v>-26416.432807047386</v>
      </c>
      <c r="AS68" s="179">
        <f t="shared" si="28"/>
        <v>-7.8118536503370844E-4</v>
      </c>
    </row>
    <row r="69" spans="1:45" s="6" customFormat="1" ht="25.5" x14ac:dyDescent="0.25">
      <c r="A69" s="23"/>
      <c r="B69" s="23">
        <v>540401</v>
      </c>
      <c r="C69" s="24" t="s">
        <v>133</v>
      </c>
      <c r="D69" s="140">
        <f t="shared" si="33"/>
        <v>6</v>
      </c>
      <c r="E69" s="150">
        <f t="shared" si="47"/>
        <v>5561250.0019999994</v>
      </c>
      <c r="F69" s="150">
        <f t="shared" si="34"/>
        <v>5674744.8999999994</v>
      </c>
      <c r="G69" s="173">
        <f t="shared" si="19"/>
        <v>1.775313148899793E-3</v>
      </c>
      <c r="H69" s="150">
        <f t="shared" si="35"/>
        <v>103070.3989598965</v>
      </c>
      <c r="I69" s="150">
        <f t="shared" si="36"/>
        <v>113494.89799999999</v>
      </c>
      <c r="J69" s="150">
        <f t="shared" si="37"/>
        <v>-10424.499040103488</v>
      </c>
      <c r="K69" s="173">
        <f t="shared" si="38"/>
        <v>-1.8369987063389386E-3</v>
      </c>
      <c r="L69" s="150">
        <v>9133</v>
      </c>
      <c r="M69" s="150">
        <v>207.79</v>
      </c>
      <c r="N69" s="150">
        <f t="shared" si="39"/>
        <v>1897746.0699999998</v>
      </c>
      <c r="O69" s="150">
        <f t="shared" si="40"/>
        <v>1859791.1485999997</v>
      </c>
      <c r="P69" s="150">
        <v>9118</v>
      </c>
      <c r="Q69" s="150">
        <v>207.79</v>
      </c>
      <c r="R69" s="150">
        <f t="shared" si="41"/>
        <v>1894629.22</v>
      </c>
      <c r="S69" s="150">
        <f t="shared" si="42"/>
        <v>1856736.6355999999</v>
      </c>
      <c r="T69" s="150">
        <v>9059</v>
      </c>
      <c r="U69" s="150">
        <v>207.79</v>
      </c>
      <c r="V69" s="150">
        <f t="shared" si="43"/>
        <v>1882369.6099999999</v>
      </c>
      <c r="W69" s="150">
        <f t="shared" si="44"/>
        <v>1844722.2177999998</v>
      </c>
      <c r="X69" s="150">
        <v>1103</v>
      </c>
      <c r="Y69" s="150">
        <v>969</v>
      </c>
      <c r="Z69" s="151">
        <f t="shared" si="29"/>
        <v>0.87851314596554853</v>
      </c>
      <c r="AA69" s="150">
        <f t="shared" si="21"/>
        <v>1</v>
      </c>
      <c r="AB69" s="150">
        <v>5501</v>
      </c>
      <c r="AC69" s="150">
        <v>4793</v>
      </c>
      <c r="AD69" s="151">
        <f t="shared" si="30"/>
        <v>0.8712961279767315</v>
      </c>
      <c r="AE69" s="150">
        <f t="shared" si="22"/>
        <v>1</v>
      </c>
      <c r="AF69" s="150">
        <v>1829</v>
      </c>
      <c r="AG69" s="150">
        <v>2194</v>
      </c>
      <c r="AH69" s="151">
        <f t="shared" si="31"/>
        <v>1.1995626025150354</v>
      </c>
      <c r="AI69" s="150">
        <f t="shared" si="23"/>
        <v>2</v>
      </c>
      <c r="AJ69" s="150">
        <v>1674</v>
      </c>
      <c r="AK69" s="150">
        <v>1744</v>
      </c>
      <c r="AL69" s="151">
        <f t="shared" si="32"/>
        <v>1.041816009557945</v>
      </c>
      <c r="AM69" s="150">
        <f t="shared" si="24"/>
        <v>2</v>
      </c>
      <c r="AN69" s="174">
        <f t="shared" si="45"/>
        <v>3.9911878860152603</v>
      </c>
      <c r="AO69" s="175">
        <f t="shared" si="46"/>
        <v>0.99779697150381508</v>
      </c>
      <c r="AQ69" s="177">
        <f t="shared" si="26"/>
        <v>108985.20134869617</v>
      </c>
      <c r="AR69" s="178">
        <f t="shared" si="27"/>
        <v>-4509.6966513038205</v>
      </c>
      <c r="AS69" s="179">
        <f t="shared" si="28"/>
        <v>-7.9469592568008141E-4</v>
      </c>
    </row>
    <row r="70" spans="1:45" s="6" customFormat="1" ht="38.25" x14ac:dyDescent="0.25">
      <c r="A70" s="23"/>
      <c r="B70" s="23">
        <v>140101</v>
      </c>
      <c r="C70" s="24" t="s">
        <v>115</v>
      </c>
      <c r="D70" s="140">
        <f t="shared" si="33"/>
        <v>6</v>
      </c>
      <c r="E70" s="150">
        <f t="shared" si="47"/>
        <v>36772287.552000001</v>
      </c>
      <c r="F70" s="150">
        <f t="shared" si="34"/>
        <v>37522742.399999999</v>
      </c>
      <c r="G70" s="173">
        <f t="shared" si="19"/>
        <v>1.1738786348880596E-2</v>
      </c>
      <c r="H70" s="150">
        <f t="shared" si="35"/>
        <v>681525.61875291076</v>
      </c>
      <c r="I70" s="150">
        <f t="shared" si="36"/>
        <v>750454.848</v>
      </c>
      <c r="J70" s="150">
        <f t="shared" si="37"/>
        <v>-68929.229247089243</v>
      </c>
      <c r="K70" s="173">
        <f t="shared" si="38"/>
        <v>-1.8369987063389388E-3</v>
      </c>
      <c r="L70" s="150">
        <v>91018</v>
      </c>
      <c r="M70" s="150">
        <v>137.28</v>
      </c>
      <c r="N70" s="150">
        <f t="shared" si="39"/>
        <v>12494951.040000001</v>
      </c>
      <c r="O70" s="150">
        <f t="shared" si="40"/>
        <v>12245052.019200001</v>
      </c>
      <c r="P70" s="150">
        <v>91199</v>
      </c>
      <c r="Q70" s="150">
        <v>137.28</v>
      </c>
      <c r="R70" s="150">
        <f t="shared" si="41"/>
        <v>12519798.720000001</v>
      </c>
      <c r="S70" s="150">
        <f t="shared" si="42"/>
        <v>12269402.7456</v>
      </c>
      <c r="T70" s="150">
        <v>91113</v>
      </c>
      <c r="U70" s="150">
        <v>137.28</v>
      </c>
      <c r="V70" s="150">
        <f t="shared" si="43"/>
        <v>12507992.640000001</v>
      </c>
      <c r="W70" s="150">
        <f t="shared" si="44"/>
        <v>12257832.7872</v>
      </c>
      <c r="X70" s="150">
        <v>10434</v>
      </c>
      <c r="Y70" s="150">
        <v>4959</v>
      </c>
      <c r="Z70" s="151">
        <f t="shared" si="29"/>
        <v>0.47527314548591143</v>
      </c>
      <c r="AA70" s="150">
        <f t="shared" si="21"/>
        <v>0</v>
      </c>
      <c r="AB70" s="150">
        <v>40987</v>
      </c>
      <c r="AC70" s="150">
        <v>45526</v>
      </c>
      <c r="AD70" s="151">
        <f t="shared" si="30"/>
        <v>1.1107424305267524</v>
      </c>
      <c r="AE70" s="150">
        <f t="shared" si="22"/>
        <v>2</v>
      </c>
      <c r="AF70" s="150">
        <v>14987</v>
      </c>
      <c r="AG70" s="150">
        <v>15555</v>
      </c>
      <c r="AH70" s="151">
        <f t="shared" si="31"/>
        <v>1.0378995129111896</v>
      </c>
      <c r="AI70" s="150">
        <f t="shared" si="23"/>
        <v>2</v>
      </c>
      <c r="AJ70" s="150">
        <v>3904</v>
      </c>
      <c r="AK70" s="150">
        <v>5334</v>
      </c>
      <c r="AL70" s="151">
        <f t="shared" si="32"/>
        <v>1.3662909836065573</v>
      </c>
      <c r="AM70" s="150">
        <f t="shared" si="24"/>
        <v>2</v>
      </c>
      <c r="AN70" s="174">
        <f t="shared" si="45"/>
        <v>3.9902060725304107</v>
      </c>
      <c r="AO70" s="175">
        <f t="shared" si="46"/>
        <v>0.99755151813260268</v>
      </c>
      <c r="AQ70" s="177">
        <f t="shared" si="26"/>
        <v>720458.40450046258</v>
      </c>
      <c r="AR70" s="178">
        <f t="shared" si="27"/>
        <v>-29996.443499537418</v>
      </c>
      <c r="AS70" s="179">
        <f t="shared" si="28"/>
        <v>-7.9942034033038639E-4</v>
      </c>
    </row>
    <row r="71" spans="1:45" s="6" customFormat="1" ht="25.5" x14ac:dyDescent="0.25">
      <c r="A71" s="23"/>
      <c r="B71" s="38">
        <v>40101</v>
      </c>
      <c r="C71" s="24" t="s">
        <v>126</v>
      </c>
      <c r="D71" s="140">
        <f t="shared" si="33"/>
        <v>5</v>
      </c>
      <c r="E71" s="150">
        <f t="shared" si="47"/>
        <v>37105487.855800003</v>
      </c>
      <c r="F71" s="150">
        <f t="shared" si="34"/>
        <v>37862742.710000001</v>
      </c>
      <c r="G71" s="173">
        <f t="shared" si="19"/>
        <v>1.1845153600908613E-2</v>
      </c>
      <c r="H71" s="150">
        <f t="shared" si="35"/>
        <v>573084.20401940495</v>
      </c>
      <c r="I71" s="150">
        <f t="shared" si="36"/>
        <v>757254.85420000006</v>
      </c>
      <c r="J71" s="150">
        <f t="shared" si="37"/>
        <v>-184170.65018059511</v>
      </c>
      <c r="K71" s="173">
        <f t="shared" si="38"/>
        <v>-4.864165588615783E-3</v>
      </c>
      <c r="L71" s="150">
        <v>89430</v>
      </c>
      <c r="M71" s="150">
        <v>141.31</v>
      </c>
      <c r="N71" s="150">
        <f t="shared" si="39"/>
        <v>12637353.300000001</v>
      </c>
      <c r="O71" s="150">
        <f t="shared" si="40"/>
        <v>12384606.234000001</v>
      </c>
      <c r="P71" s="150">
        <v>89397</v>
      </c>
      <c r="Q71" s="150">
        <v>141.31</v>
      </c>
      <c r="R71" s="150">
        <f t="shared" si="41"/>
        <v>12632690.07</v>
      </c>
      <c r="S71" s="150">
        <f t="shared" si="42"/>
        <v>12380036.2686</v>
      </c>
      <c r="T71" s="150">
        <v>89114</v>
      </c>
      <c r="U71" s="150">
        <v>141.31</v>
      </c>
      <c r="V71" s="150">
        <f t="shared" si="43"/>
        <v>12592699.34</v>
      </c>
      <c r="W71" s="150">
        <f t="shared" si="44"/>
        <v>12340845.3532</v>
      </c>
      <c r="X71" s="150">
        <v>10585</v>
      </c>
      <c r="Y71" s="150">
        <v>9127</v>
      </c>
      <c r="Z71" s="151">
        <f t="shared" si="29"/>
        <v>0.8622579121398205</v>
      </c>
      <c r="AA71" s="150">
        <f t="shared" si="21"/>
        <v>1</v>
      </c>
      <c r="AB71" s="150">
        <v>54246</v>
      </c>
      <c r="AC71" s="150">
        <v>68266</v>
      </c>
      <c r="AD71" s="151">
        <f t="shared" si="30"/>
        <v>1.2584522361095749</v>
      </c>
      <c r="AE71" s="150">
        <f t="shared" si="22"/>
        <v>2</v>
      </c>
      <c r="AF71" s="150">
        <v>30218</v>
      </c>
      <c r="AG71" s="150">
        <v>23167</v>
      </c>
      <c r="AH71" s="151">
        <f t="shared" si="31"/>
        <v>0.76666225428552515</v>
      </c>
      <c r="AI71" s="150">
        <f t="shared" si="23"/>
        <v>0</v>
      </c>
      <c r="AJ71" s="150">
        <v>15496</v>
      </c>
      <c r="AK71" s="150">
        <v>17082</v>
      </c>
      <c r="AL71" s="151">
        <f t="shared" si="32"/>
        <v>1.1023489932885906</v>
      </c>
      <c r="AM71" s="150">
        <f t="shared" si="24"/>
        <v>2</v>
      </c>
      <c r="AN71" s="174">
        <f t="shared" si="45"/>
        <v>3.9897213958235112</v>
      </c>
      <c r="AO71" s="175">
        <f t="shared" si="46"/>
        <v>0.99743034895587779</v>
      </c>
      <c r="AQ71" s="177">
        <f t="shared" si="26"/>
        <v>726898.30295603955</v>
      </c>
      <c r="AR71" s="178">
        <f t="shared" si="27"/>
        <v>-30356.551243960508</v>
      </c>
      <c r="AS71" s="179">
        <f t="shared" si="28"/>
        <v>-8.0175256918044082E-4</v>
      </c>
    </row>
    <row r="72" spans="1:45" s="6" customFormat="1" ht="38.25" x14ac:dyDescent="0.25">
      <c r="A72" s="23"/>
      <c r="B72" s="23">
        <v>560101</v>
      </c>
      <c r="C72" s="24" t="s">
        <v>34</v>
      </c>
      <c r="D72" s="140">
        <f t="shared" si="33"/>
        <v>4</v>
      </c>
      <c r="E72" s="150">
        <f t="shared" si="47"/>
        <v>12131383.25</v>
      </c>
      <c r="F72" s="150">
        <f t="shared" si="34"/>
        <v>12378962.5</v>
      </c>
      <c r="G72" s="173">
        <f t="shared" si="19"/>
        <v>3.8726912457311439E-3</v>
      </c>
      <c r="H72" s="150">
        <f t="shared" si="35"/>
        <v>149892.74126778785</v>
      </c>
      <c r="I72" s="150">
        <f t="shared" si="36"/>
        <v>247579.25</v>
      </c>
      <c r="J72" s="150">
        <f t="shared" si="37"/>
        <v>-97686.508732212154</v>
      </c>
      <c r="K72" s="173">
        <f t="shared" si="38"/>
        <v>-7.8913324708926261E-3</v>
      </c>
      <c r="L72" s="150">
        <v>29399</v>
      </c>
      <c r="M72" s="150">
        <v>140.75</v>
      </c>
      <c r="N72" s="150">
        <f t="shared" si="39"/>
        <v>4137909.25</v>
      </c>
      <c r="O72" s="150">
        <f t="shared" si="40"/>
        <v>4055151.0649999999</v>
      </c>
      <c r="P72" s="150">
        <v>29311</v>
      </c>
      <c r="Q72" s="150">
        <v>140.75</v>
      </c>
      <c r="R72" s="150">
        <f t="shared" si="41"/>
        <v>4125523.25</v>
      </c>
      <c r="S72" s="150">
        <f t="shared" si="42"/>
        <v>4043012.7850000001</v>
      </c>
      <c r="T72" s="150">
        <v>29240</v>
      </c>
      <c r="U72" s="150">
        <v>140.75</v>
      </c>
      <c r="V72" s="150">
        <f t="shared" si="43"/>
        <v>4115530</v>
      </c>
      <c r="W72" s="150">
        <f t="shared" si="44"/>
        <v>4033219.4</v>
      </c>
      <c r="X72" s="150">
        <v>3326</v>
      </c>
      <c r="Y72" s="150">
        <v>2689</v>
      </c>
      <c r="Z72" s="151">
        <f t="shared" si="29"/>
        <v>0.80847865303668065</v>
      </c>
      <c r="AA72" s="150">
        <f t="shared" si="21"/>
        <v>0</v>
      </c>
      <c r="AB72" s="150">
        <v>17676</v>
      </c>
      <c r="AC72" s="150">
        <v>21751</v>
      </c>
      <c r="AD72" s="151">
        <f t="shared" si="30"/>
        <v>1.2305385833899072</v>
      </c>
      <c r="AE72" s="150">
        <f t="shared" si="22"/>
        <v>2</v>
      </c>
      <c r="AF72" s="150">
        <v>9982</v>
      </c>
      <c r="AG72" s="150">
        <v>11111</v>
      </c>
      <c r="AH72" s="151">
        <f t="shared" si="31"/>
        <v>1.11310358645562</v>
      </c>
      <c r="AI72" s="150">
        <f t="shared" si="23"/>
        <v>2</v>
      </c>
      <c r="AJ72" s="150">
        <v>2400</v>
      </c>
      <c r="AK72" s="150">
        <v>1986</v>
      </c>
      <c r="AL72" s="151">
        <f t="shared" si="32"/>
        <v>0.82750000000000001</v>
      </c>
      <c r="AM72" s="150">
        <f t="shared" si="24"/>
        <v>0</v>
      </c>
      <c r="AN72" s="174">
        <f t="shared" si="45"/>
        <v>3.9796208228822079</v>
      </c>
      <c r="AO72" s="175">
        <f t="shared" si="46"/>
        <v>0.99490520572055197</v>
      </c>
      <c r="AQ72" s="177">
        <f t="shared" si="26"/>
        <v>237052.72759958095</v>
      </c>
      <c r="AR72" s="178">
        <f t="shared" si="27"/>
        <v>-10526.522400419053</v>
      </c>
      <c r="AS72" s="179">
        <f t="shared" si="28"/>
        <v>-8.5035578712020919E-4</v>
      </c>
    </row>
    <row r="73" spans="1:45" s="6" customFormat="1" ht="38.25" x14ac:dyDescent="0.25">
      <c r="A73" s="23"/>
      <c r="B73" s="23">
        <v>380101</v>
      </c>
      <c r="C73" s="24" t="s">
        <v>61</v>
      </c>
      <c r="D73" s="140">
        <f t="shared" si="33"/>
        <v>4</v>
      </c>
      <c r="E73" s="150">
        <f t="shared" si="47"/>
        <v>97097388.875200003</v>
      </c>
      <c r="F73" s="150">
        <f t="shared" si="34"/>
        <v>99078968.24000001</v>
      </c>
      <c r="G73" s="173">
        <f t="shared" si="19"/>
        <v>3.0996317578239861E-2</v>
      </c>
      <c r="H73" s="150">
        <f t="shared" si="35"/>
        <v>1199714.2855451491</v>
      </c>
      <c r="I73" s="150">
        <f t="shared" si="36"/>
        <v>1981579.3648000003</v>
      </c>
      <c r="J73" s="150">
        <f t="shared" si="37"/>
        <v>-781865.07925485121</v>
      </c>
      <c r="K73" s="173">
        <f t="shared" si="38"/>
        <v>-7.8913324708926244E-3</v>
      </c>
      <c r="L73" s="150">
        <v>234493</v>
      </c>
      <c r="M73" s="150">
        <v>140.84</v>
      </c>
      <c r="N73" s="150">
        <f t="shared" si="39"/>
        <v>33025994.120000001</v>
      </c>
      <c r="O73" s="150">
        <f t="shared" si="40"/>
        <v>32365474.237599999</v>
      </c>
      <c r="P73" s="150">
        <v>234518</v>
      </c>
      <c r="Q73" s="150">
        <v>140.84</v>
      </c>
      <c r="R73" s="150">
        <f t="shared" si="41"/>
        <v>33029515.120000001</v>
      </c>
      <c r="S73" s="150">
        <f t="shared" si="42"/>
        <v>32368924.817600001</v>
      </c>
      <c r="T73" s="150">
        <v>234475</v>
      </c>
      <c r="U73" s="150">
        <v>140.84</v>
      </c>
      <c r="V73" s="150">
        <f t="shared" si="43"/>
        <v>33023459</v>
      </c>
      <c r="W73" s="150">
        <f t="shared" si="44"/>
        <v>32362989.82</v>
      </c>
      <c r="X73" s="150">
        <v>27162</v>
      </c>
      <c r="Y73" s="150">
        <v>19302</v>
      </c>
      <c r="Z73" s="151">
        <f t="shared" si="29"/>
        <v>0.71062513806052574</v>
      </c>
      <c r="AA73" s="150">
        <f t="shared" si="21"/>
        <v>0</v>
      </c>
      <c r="AB73" s="150">
        <v>141288</v>
      </c>
      <c r="AC73" s="150">
        <v>207648</v>
      </c>
      <c r="AD73" s="151">
        <f t="shared" si="30"/>
        <v>1.469678953626635</v>
      </c>
      <c r="AE73" s="150">
        <f t="shared" si="22"/>
        <v>2</v>
      </c>
      <c r="AF73" s="150">
        <v>59635</v>
      </c>
      <c r="AG73" s="150">
        <v>49392</v>
      </c>
      <c r="AH73" s="151">
        <f t="shared" si="31"/>
        <v>0.82823845057432721</v>
      </c>
      <c r="AI73" s="150">
        <f t="shared" si="23"/>
        <v>0</v>
      </c>
      <c r="AJ73" s="150">
        <v>35612</v>
      </c>
      <c r="AK73" s="150">
        <v>34546</v>
      </c>
      <c r="AL73" s="151">
        <f t="shared" si="32"/>
        <v>0.97006626979669774</v>
      </c>
      <c r="AM73" s="150">
        <f t="shared" si="24"/>
        <v>2</v>
      </c>
      <c r="AN73" s="174">
        <f t="shared" si="45"/>
        <v>3.9786088120581855</v>
      </c>
      <c r="AO73" s="175">
        <f t="shared" si="46"/>
        <v>0.99465220301454638</v>
      </c>
      <c r="AQ73" s="177">
        <f t="shared" si="26"/>
        <v>1896844.503740187</v>
      </c>
      <c r="AR73" s="178">
        <f t="shared" si="27"/>
        <v>-84734.861059813295</v>
      </c>
      <c r="AS73" s="179">
        <f t="shared" si="28"/>
        <v>-8.5522550915709142E-4</v>
      </c>
    </row>
    <row r="74" spans="1:45" s="6" customFormat="1" ht="25.5" x14ac:dyDescent="0.25">
      <c r="A74" s="25"/>
      <c r="B74" s="27">
        <v>320101</v>
      </c>
      <c r="C74" s="24" t="s">
        <v>77</v>
      </c>
      <c r="D74" s="140">
        <f t="shared" si="33"/>
        <v>6</v>
      </c>
      <c r="E74" s="150">
        <f t="shared" si="47"/>
        <v>11725818.540800001</v>
      </c>
      <c r="F74" s="150">
        <f t="shared" si="34"/>
        <v>11965120.960000001</v>
      </c>
      <c r="G74" s="173">
        <f t="shared" si="19"/>
        <v>3.7432231655848561E-3</v>
      </c>
      <c r="H74" s="150">
        <f t="shared" si="35"/>
        <v>217322.50747529112</v>
      </c>
      <c r="I74" s="150">
        <f t="shared" si="36"/>
        <v>239302.41920000003</v>
      </c>
      <c r="J74" s="150">
        <f t="shared" si="37"/>
        <v>-21979.911724708916</v>
      </c>
      <c r="K74" s="173">
        <f t="shared" si="38"/>
        <v>-1.8369987063389381E-3</v>
      </c>
      <c r="L74" s="150">
        <v>32913</v>
      </c>
      <c r="M74" s="150">
        <v>121.28</v>
      </c>
      <c r="N74" s="150">
        <f t="shared" si="39"/>
        <v>3991688.64</v>
      </c>
      <c r="O74" s="150">
        <f t="shared" si="40"/>
        <v>3911854.8672000002</v>
      </c>
      <c r="P74" s="150">
        <v>32880</v>
      </c>
      <c r="Q74" s="150">
        <v>121.28</v>
      </c>
      <c r="R74" s="150">
        <f t="shared" si="41"/>
        <v>3987686.4</v>
      </c>
      <c r="S74" s="150">
        <f t="shared" si="42"/>
        <v>3907932.6719999998</v>
      </c>
      <c r="T74" s="150">
        <v>32864</v>
      </c>
      <c r="U74" s="150">
        <v>121.28</v>
      </c>
      <c r="V74" s="150">
        <f t="shared" si="43"/>
        <v>3985745.9199999999</v>
      </c>
      <c r="W74" s="150">
        <f t="shared" si="44"/>
        <v>3906031.0016000001</v>
      </c>
      <c r="X74" s="150">
        <v>3617</v>
      </c>
      <c r="Y74" s="150">
        <v>3140</v>
      </c>
      <c r="Z74" s="151">
        <f t="shared" si="29"/>
        <v>0.86812275366325686</v>
      </c>
      <c r="AA74" s="150">
        <f t="shared" si="21"/>
        <v>1</v>
      </c>
      <c r="AB74" s="150">
        <v>22807</v>
      </c>
      <c r="AC74" s="150">
        <v>26055</v>
      </c>
      <c r="AD74" s="151">
        <f t="shared" si="30"/>
        <v>1.1424124172403209</v>
      </c>
      <c r="AE74" s="150">
        <f t="shared" si="22"/>
        <v>2</v>
      </c>
      <c r="AF74" s="150">
        <v>14827</v>
      </c>
      <c r="AG74" s="150">
        <v>13281</v>
      </c>
      <c r="AH74" s="151">
        <f t="shared" si="31"/>
        <v>0.89573076144870845</v>
      </c>
      <c r="AI74" s="150">
        <f t="shared" si="23"/>
        <v>1</v>
      </c>
      <c r="AJ74" s="150">
        <v>4887</v>
      </c>
      <c r="AK74" s="150">
        <v>5189</v>
      </c>
      <c r="AL74" s="151">
        <f t="shared" si="32"/>
        <v>1.0617966032330672</v>
      </c>
      <c r="AM74" s="150">
        <f t="shared" si="24"/>
        <v>2</v>
      </c>
      <c r="AN74" s="174">
        <f t="shared" si="45"/>
        <v>3.9680625355853536</v>
      </c>
      <c r="AO74" s="175">
        <f t="shared" si="46"/>
        <v>0.9920156338963384</v>
      </c>
      <c r="AQ74" s="177">
        <f t="shared" si="26"/>
        <v>228462.33764460677</v>
      </c>
      <c r="AR74" s="178">
        <f t="shared" si="27"/>
        <v>-10840.081555393263</v>
      </c>
      <c r="AS74" s="179">
        <f t="shared" si="28"/>
        <v>-9.0597341987867894E-4</v>
      </c>
    </row>
    <row r="75" spans="1:45" s="6" customFormat="1" ht="38.25" x14ac:dyDescent="0.25">
      <c r="A75" s="25"/>
      <c r="B75" s="39">
        <v>20101</v>
      </c>
      <c r="C75" s="24" t="s">
        <v>71</v>
      </c>
      <c r="D75" s="140">
        <f t="shared" si="33"/>
        <v>4</v>
      </c>
      <c r="E75" s="150">
        <f t="shared" si="47"/>
        <v>18607040.852400001</v>
      </c>
      <c r="F75" s="150">
        <f t="shared" si="34"/>
        <v>18986776.380000003</v>
      </c>
      <c r="G75" s="173">
        <f t="shared" si="19"/>
        <v>5.9399099618793472E-3</v>
      </c>
      <c r="H75" s="150">
        <f t="shared" si="35"/>
        <v>229904.56263492891</v>
      </c>
      <c r="I75" s="150">
        <f t="shared" si="36"/>
        <v>379735.52760000009</v>
      </c>
      <c r="J75" s="150">
        <f t="shared" si="37"/>
        <v>-149830.96496507118</v>
      </c>
      <c r="K75" s="173">
        <f t="shared" si="38"/>
        <v>-7.8913324708926261E-3</v>
      </c>
      <c r="L75" s="150">
        <v>47543</v>
      </c>
      <c r="M75" s="150">
        <v>133.38</v>
      </c>
      <c r="N75" s="150">
        <f t="shared" si="39"/>
        <v>6341285.3399999999</v>
      </c>
      <c r="O75" s="150">
        <f t="shared" si="40"/>
        <v>6214459.6332</v>
      </c>
      <c r="P75" s="150">
        <v>47467</v>
      </c>
      <c r="Q75" s="150">
        <v>133.38</v>
      </c>
      <c r="R75" s="150">
        <f t="shared" si="41"/>
        <v>6331148.46</v>
      </c>
      <c r="S75" s="150">
        <f t="shared" si="42"/>
        <v>6204525.4907999998</v>
      </c>
      <c r="T75" s="150">
        <v>47341</v>
      </c>
      <c r="U75" s="150">
        <v>133.38</v>
      </c>
      <c r="V75" s="150">
        <f t="shared" si="43"/>
        <v>6314342.5800000001</v>
      </c>
      <c r="W75" s="150">
        <f t="shared" si="44"/>
        <v>6188055.7284000004</v>
      </c>
      <c r="X75" s="150">
        <v>5302</v>
      </c>
      <c r="Y75" s="150">
        <v>3448</v>
      </c>
      <c r="Z75" s="151">
        <f t="shared" si="29"/>
        <v>0.65032063372312332</v>
      </c>
      <c r="AA75" s="150">
        <f t="shared" si="21"/>
        <v>0</v>
      </c>
      <c r="AB75" s="150">
        <v>28598</v>
      </c>
      <c r="AC75" s="150">
        <v>42377</v>
      </c>
      <c r="AD75" s="151">
        <f t="shared" si="30"/>
        <v>1.4818169102734458</v>
      </c>
      <c r="AE75" s="150">
        <f t="shared" si="22"/>
        <v>2</v>
      </c>
      <c r="AF75" s="150">
        <v>15209</v>
      </c>
      <c r="AG75" s="150">
        <v>12600</v>
      </c>
      <c r="AH75" s="151">
        <f t="shared" si="31"/>
        <v>0.82845683476888687</v>
      </c>
      <c r="AI75" s="150">
        <f t="shared" si="23"/>
        <v>0</v>
      </c>
      <c r="AJ75" s="150">
        <v>4704</v>
      </c>
      <c r="AK75" s="150">
        <v>4711</v>
      </c>
      <c r="AL75" s="151">
        <f t="shared" si="32"/>
        <v>1.0014880952380953</v>
      </c>
      <c r="AM75" s="150">
        <f t="shared" si="24"/>
        <v>2</v>
      </c>
      <c r="AN75" s="174">
        <f t="shared" si="45"/>
        <v>3.9620824740035512</v>
      </c>
      <c r="AO75" s="175">
        <f t="shared" si="46"/>
        <v>0.9905206185008878</v>
      </c>
      <c r="AQ75" s="177">
        <f t="shared" si="26"/>
        <v>361987.65663168981</v>
      </c>
      <c r="AR75" s="178">
        <f t="shared" si="27"/>
        <v>-17747.870968310279</v>
      </c>
      <c r="AS75" s="179">
        <f t="shared" si="28"/>
        <v>-9.3474903865225156E-4</v>
      </c>
    </row>
    <row r="76" spans="1:45" s="6" customFormat="1" ht="25.5" x14ac:dyDescent="0.25">
      <c r="A76" s="25"/>
      <c r="B76" s="27">
        <v>160201</v>
      </c>
      <c r="C76" s="24" t="s">
        <v>27</v>
      </c>
      <c r="D76" s="140">
        <f t="shared" si="33"/>
        <v>5</v>
      </c>
      <c r="E76" s="150">
        <f t="shared" si="47"/>
        <v>5203371.1324000005</v>
      </c>
      <c r="F76" s="150">
        <f t="shared" si="34"/>
        <v>5309562.3800000008</v>
      </c>
      <c r="G76" s="173">
        <f t="shared" si="19"/>
        <v>1.6610677791203761E-3</v>
      </c>
      <c r="H76" s="150">
        <f t="shared" si="35"/>
        <v>80364.656980595115</v>
      </c>
      <c r="I76" s="150">
        <f t="shared" si="36"/>
        <v>106191.24760000002</v>
      </c>
      <c r="J76" s="150">
        <f t="shared" si="37"/>
        <v>-25826.590619404902</v>
      </c>
      <c r="K76" s="173">
        <f t="shared" si="38"/>
        <v>-4.8641655886157795E-3</v>
      </c>
      <c r="L76" s="150">
        <v>11175</v>
      </c>
      <c r="M76" s="150">
        <v>155.22</v>
      </c>
      <c r="N76" s="150">
        <f t="shared" si="39"/>
        <v>1734583.5</v>
      </c>
      <c r="O76" s="150">
        <f t="shared" si="40"/>
        <v>1699891.83</v>
      </c>
      <c r="P76" s="150">
        <v>11174</v>
      </c>
      <c r="Q76" s="150">
        <v>159.94</v>
      </c>
      <c r="R76" s="150">
        <f t="shared" si="41"/>
        <v>1787169.56</v>
      </c>
      <c r="S76" s="150">
        <f t="shared" si="42"/>
        <v>1751426.1688000001</v>
      </c>
      <c r="T76" s="150">
        <v>11178</v>
      </c>
      <c r="U76" s="150">
        <v>159.94</v>
      </c>
      <c r="V76" s="150">
        <f t="shared" si="43"/>
        <v>1787809.32</v>
      </c>
      <c r="W76" s="150">
        <f t="shared" si="44"/>
        <v>1752053.1336000001</v>
      </c>
      <c r="X76" s="150">
        <v>793</v>
      </c>
      <c r="Y76" s="150">
        <v>691</v>
      </c>
      <c r="Z76" s="151">
        <f t="shared" si="29"/>
        <v>0.87137452711223207</v>
      </c>
      <c r="AA76" s="150">
        <f t="shared" si="21"/>
        <v>1</v>
      </c>
      <c r="AB76" s="150">
        <v>6717</v>
      </c>
      <c r="AC76" s="150">
        <v>6551</v>
      </c>
      <c r="AD76" s="151">
        <f t="shared" si="30"/>
        <v>0.97528658627363407</v>
      </c>
      <c r="AE76" s="150">
        <f t="shared" si="22"/>
        <v>2</v>
      </c>
      <c r="AF76" s="150">
        <v>2287</v>
      </c>
      <c r="AG76" s="150">
        <v>3123</v>
      </c>
      <c r="AH76" s="151">
        <f t="shared" si="31"/>
        <v>1.3655443812855268</v>
      </c>
      <c r="AI76" s="150">
        <f t="shared" si="23"/>
        <v>2</v>
      </c>
      <c r="AJ76" s="150">
        <v>960</v>
      </c>
      <c r="AK76" s="150">
        <v>715</v>
      </c>
      <c r="AL76" s="151">
        <f t="shared" si="32"/>
        <v>0.74479166666666663</v>
      </c>
      <c r="AM76" s="150">
        <f t="shared" si="24"/>
        <v>0</v>
      </c>
      <c r="AN76" s="174">
        <f t="shared" si="45"/>
        <v>3.9569971613380592</v>
      </c>
      <c r="AO76" s="175">
        <f t="shared" si="46"/>
        <v>0.98924929033451481</v>
      </c>
      <c r="AQ76" s="177">
        <f t="shared" si="26"/>
        <v>101098.21346871438</v>
      </c>
      <c r="AR76" s="178">
        <f t="shared" si="27"/>
        <v>-5093.0341312856326</v>
      </c>
      <c r="AS76" s="179">
        <f t="shared" si="28"/>
        <v>-9.5921919110885973E-4</v>
      </c>
    </row>
    <row r="77" spans="1:45" s="6" customFormat="1" ht="25.5" x14ac:dyDescent="0.25">
      <c r="A77" s="47"/>
      <c r="B77" s="48">
        <v>400601</v>
      </c>
      <c r="C77" s="48" t="s">
        <v>67</v>
      </c>
      <c r="D77" s="140">
        <f t="shared" si="33"/>
        <v>6</v>
      </c>
      <c r="E77" s="150">
        <f>O78+O79+S77+W77</f>
        <v>55122524.892400004</v>
      </c>
      <c r="F77" s="150">
        <f t="shared" si="34"/>
        <v>56247474.380000003</v>
      </c>
      <c r="G77" s="173">
        <f t="shared" si="19"/>
        <v>1.7596717142160566E-2</v>
      </c>
      <c r="H77" s="150">
        <f t="shared" si="35"/>
        <v>1021622.9499291076</v>
      </c>
      <c r="I77" s="150">
        <f t="shared" si="36"/>
        <v>1124949.4876000001</v>
      </c>
      <c r="J77" s="150">
        <f t="shared" si="37"/>
        <v>-103326.53767089255</v>
      </c>
      <c r="K77" s="173">
        <f t="shared" si="38"/>
        <v>-1.8369987063389377E-3</v>
      </c>
      <c r="L77" s="150">
        <v>0</v>
      </c>
      <c r="M77" s="150"/>
      <c r="N77" s="150">
        <f t="shared" si="39"/>
        <v>0</v>
      </c>
      <c r="O77" s="150">
        <f t="shared" si="40"/>
        <v>0</v>
      </c>
      <c r="P77" s="150">
        <v>61719</v>
      </c>
      <c r="Q77" s="150">
        <v>135.88</v>
      </c>
      <c r="R77" s="150">
        <f t="shared" si="41"/>
        <v>8386377.7199999997</v>
      </c>
      <c r="S77" s="150">
        <f t="shared" si="42"/>
        <v>8218650.1655999999</v>
      </c>
      <c r="T77" s="150">
        <v>61807</v>
      </c>
      <c r="U77" s="150">
        <v>135.88</v>
      </c>
      <c r="V77" s="150">
        <f t="shared" si="43"/>
        <v>8398335.1600000001</v>
      </c>
      <c r="W77" s="150">
        <f t="shared" si="44"/>
        <v>8230368.4567999998</v>
      </c>
      <c r="X77" s="150">
        <v>6883</v>
      </c>
      <c r="Y77" s="150">
        <v>4101</v>
      </c>
      <c r="Z77" s="151">
        <f t="shared" si="29"/>
        <v>0.59581577800377739</v>
      </c>
      <c r="AA77" s="150">
        <f t="shared" si="21"/>
        <v>0</v>
      </c>
      <c r="AB77" s="150">
        <v>24704</v>
      </c>
      <c r="AC77" s="150">
        <v>27754</v>
      </c>
      <c r="AD77" s="151">
        <f t="shared" si="30"/>
        <v>1.1234617875647668</v>
      </c>
      <c r="AE77" s="150">
        <f t="shared" si="22"/>
        <v>2</v>
      </c>
      <c r="AF77" s="150">
        <v>19526</v>
      </c>
      <c r="AG77" s="150">
        <v>19779</v>
      </c>
      <c r="AH77" s="151">
        <f t="shared" si="31"/>
        <v>1.0129570828638739</v>
      </c>
      <c r="AI77" s="150">
        <f t="shared" si="23"/>
        <v>2</v>
      </c>
      <c r="AJ77" s="150">
        <v>10640</v>
      </c>
      <c r="AK77" s="150">
        <v>13026</v>
      </c>
      <c r="AL77" s="151">
        <f t="shared" si="32"/>
        <v>1.2242481203007518</v>
      </c>
      <c r="AM77" s="150">
        <f t="shared" si="24"/>
        <v>2</v>
      </c>
      <c r="AN77" s="174">
        <f t="shared" si="45"/>
        <v>3.9564827687331698</v>
      </c>
      <c r="AO77" s="175">
        <f t="shared" si="46"/>
        <v>0.98912069218329246</v>
      </c>
      <c r="AP77" s="4"/>
      <c r="AQ77" s="177">
        <f t="shared" si="26"/>
        <v>1070856.6058735647</v>
      </c>
      <c r="AR77" s="178">
        <f t="shared" si="27"/>
        <v>-54092.881726435386</v>
      </c>
      <c r="AS77" s="179">
        <f t="shared" si="28"/>
        <v>-9.6169441068574043E-4</v>
      </c>
    </row>
    <row r="78" spans="1:45" s="6" customFormat="1" ht="38.25" x14ac:dyDescent="0.25">
      <c r="A78" s="41"/>
      <c r="B78" s="24">
        <v>270101</v>
      </c>
      <c r="C78" s="24" t="s">
        <v>112</v>
      </c>
      <c r="D78" s="140">
        <f t="shared" si="33"/>
        <v>6</v>
      </c>
      <c r="E78" s="150">
        <f t="shared" ref="E78:E85" si="48">O78+S78+W78</f>
        <v>17107330.897999998</v>
      </c>
      <c r="F78" s="150">
        <f t="shared" si="34"/>
        <v>17456460.099999998</v>
      </c>
      <c r="G78" s="173">
        <f t="shared" si="19"/>
        <v>5.4611588176896892E-3</v>
      </c>
      <c r="H78" s="150">
        <f t="shared" si="35"/>
        <v>317061.70737904269</v>
      </c>
      <c r="I78" s="150">
        <f t="shared" si="36"/>
        <v>349129.20199999999</v>
      </c>
      <c r="J78" s="150">
        <f t="shared" si="37"/>
        <v>-32067.494620957295</v>
      </c>
      <c r="K78" s="173">
        <f t="shared" si="38"/>
        <v>-1.8369987063389386E-3</v>
      </c>
      <c r="L78" s="150">
        <v>65521</v>
      </c>
      <c r="M78" s="150">
        <v>86.65</v>
      </c>
      <c r="N78" s="150">
        <f t="shared" si="39"/>
        <v>5677394.6500000004</v>
      </c>
      <c r="O78" s="150">
        <f t="shared" si="40"/>
        <v>5563846.7570000002</v>
      </c>
      <c r="P78" s="150">
        <v>65405</v>
      </c>
      <c r="Q78" s="150">
        <v>89.85</v>
      </c>
      <c r="R78" s="150">
        <f t="shared" si="41"/>
        <v>5876639.25</v>
      </c>
      <c r="S78" s="150">
        <f t="shared" si="42"/>
        <v>5759106.4649999999</v>
      </c>
      <c r="T78" s="150">
        <v>65692</v>
      </c>
      <c r="U78" s="150">
        <v>89.85</v>
      </c>
      <c r="V78" s="150">
        <f t="shared" si="43"/>
        <v>5902426.1999999993</v>
      </c>
      <c r="W78" s="150">
        <f t="shared" si="44"/>
        <v>5784377.675999999</v>
      </c>
      <c r="X78" s="150">
        <v>7632</v>
      </c>
      <c r="Y78" s="150">
        <v>4640</v>
      </c>
      <c r="Z78" s="151">
        <f t="shared" si="29"/>
        <v>0.60796645702306085</v>
      </c>
      <c r="AA78" s="150">
        <f t="shared" si="21"/>
        <v>0</v>
      </c>
      <c r="AB78" s="150">
        <v>32473</v>
      </c>
      <c r="AC78" s="150">
        <v>36655</v>
      </c>
      <c r="AD78" s="151">
        <f t="shared" si="30"/>
        <v>1.1287839127890864</v>
      </c>
      <c r="AE78" s="150">
        <f t="shared" si="22"/>
        <v>2</v>
      </c>
      <c r="AF78" s="150">
        <v>15100</v>
      </c>
      <c r="AG78" s="150">
        <v>15238</v>
      </c>
      <c r="AH78" s="151">
        <f t="shared" si="31"/>
        <v>1.0091390728476821</v>
      </c>
      <c r="AI78" s="150">
        <f t="shared" si="23"/>
        <v>2</v>
      </c>
      <c r="AJ78" s="150">
        <v>11210</v>
      </c>
      <c r="AK78" s="150">
        <v>13564</v>
      </c>
      <c r="AL78" s="151">
        <f t="shared" si="32"/>
        <v>1.2099910793933988</v>
      </c>
      <c r="AM78" s="150">
        <f t="shared" si="24"/>
        <v>2</v>
      </c>
      <c r="AN78" s="174">
        <f t="shared" si="45"/>
        <v>3.9558805220532287</v>
      </c>
      <c r="AO78" s="175">
        <f t="shared" si="46"/>
        <v>0.98897013051330718</v>
      </c>
      <c r="AP78" s="4"/>
      <c r="AQ78" s="177">
        <f t="shared" si="26"/>
        <v>332290.83364690148</v>
      </c>
      <c r="AR78" s="178">
        <f t="shared" si="27"/>
        <v>-16838.368353098514</v>
      </c>
      <c r="AS78" s="179">
        <f t="shared" si="28"/>
        <v>-9.6459237764353592E-4</v>
      </c>
    </row>
    <row r="79" spans="1:45" s="6" customFormat="1" ht="25.5" x14ac:dyDescent="0.25">
      <c r="A79" s="25"/>
      <c r="B79" s="27">
        <v>263001</v>
      </c>
      <c r="C79" s="24" t="s">
        <v>62</v>
      </c>
      <c r="D79" s="140">
        <f t="shared" si="33"/>
        <v>6</v>
      </c>
      <c r="E79" s="150">
        <f t="shared" si="48"/>
        <v>99712716.746999994</v>
      </c>
      <c r="F79" s="150">
        <f t="shared" si="34"/>
        <v>101747670.14999999</v>
      </c>
      <c r="G79" s="173">
        <f t="shared" si="19"/>
        <v>3.1831206489513562E-2</v>
      </c>
      <c r="H79" s="150">
        <f t="shared" si="35"/>
        <v>1848043.064561449</v>
      </c>
      <c r="I79" s="150">
        <f t="shared" si="36"/>
        <v>2034953.4029999999</v>
      </c>
      <c r="J79" s="150">
        <f t="shared" si="37"/>
        <v>-186910.33843855094</v>
      </c>
      <c r="K79" s="173">
        <f t="shared" si="38"/>
        <v>-1.8369987063389377E-3</v>
      </c>
      <c r="L79" s="150">
        <v>267819</v>
      </c>
      <c r="M79" s="150">
        <v>126.15</v>
      </c>
      <c r="N79" s="150">
        <f t="shared" si="39"/>
        <v>33785366.850000001</v>
      </c>
      <c r="O79" s="150">
        <f t="shared" si="40"/>
        <v>33109659.513</v>
      </c>
      <c r="P79" s="150">
        <v>268076</v>
      </c>
      <c r="Q79" s="150">
        <v>126.15</v>
      </c>
      <c r="R79" s="150">
        <f t="shared" si="41"/>
        <v>33817787.399999999</v>
      </c>
      <c r="S79" s="150">
        <f t="shared" si="42"/>
        <v>33141431.651999999</v>
      </c>
      <c r="T79" s="150">
        <v>270666</v>
      </c>
      <c r="U79" s="150">
        <v>126.15</v>
      </c>
      <c r="V79" s="150">
        <f t="shared" si="43"/>
        <v>34144515.899999999</v>
      </c>
      <c r="W79" s="150">
        <f t="shared" si="44"/>
        <v>33461625.581999999</v>
      </c>
      <c r="X79" s="150">
        <v>29060</v>
      </c>
      <c r="Y79" s="150">
        <v>22561</v>
      </c>
      <c r="Z79" s="151">
        <f t="shared" si="29"/>
        <v>0.77635925671025463</v>
      </c>
      <c r="AA79" s="150">
        <f t="shared" si="21"/>
        <v>0</v>
      </c>
      <c r="AB79" s="150">
        <v>112224</v>
      </c>
      <c r="AC79" s="150">
        <v>111580</v>
      </c>
      <c r="AD79" s="151">
        <f t="shared" si="30"/>
        <v>0.99426147704590817</v>
      </c>
      <c r="AE79" s="150">
        <f t="shared" si="22"/>
        <v>2</v>
      </c>
      <c r="AF79" s="150">
        <v>104884</v>
      </c>
      <c r="AG79" s="150">
        <v>114070</v>
      </c>
      <c r="AH79" s="151">
        <f t="shared" si="31"/>
        <v>1.0875824720643759</v>
      </c>
      <c r="AI79" s="150">
        <f t="shared" si="23"/>
        <v>2</v>
      </c>
      <c r="AJ79" s="150">
        <v>32316</v>
      </c>
      <c r="AK79" s="150">
        <v>35449</v>
      </c>
      <c r="AL79" s="151">
        <f t="shared" si="32"/>
        <v>1.0969488798118578</v>
      </c>
      <c r="AM79" s="150">
        <f t="shared" si="24"/>
        <v>2</v>
      </c>
      <c r="AN79" s="174">
        <f t="shared" si="45"/>
        <v>3.9551520856323967</v>
      </c>
      <c r="AO79" s="175">
        <f t="shared" si="46"/>
        <v>0.98878802140809918</v>
      </c>
      <c r="AQ79" s="177">
        <f t="shared" si="26"/>
        <v>1936451.7317512734</v>
      </c>
      <c r="AR79" s="178">
        <f t="shared" si="27"/>
        <v>-98501.671248726547</v>
      </c>
      <c r="AS79" s="179">
        <f t="shared" si="28"/>
        <v>-9.680975604012546E-4</v>
      </c>
    </row>
    <row r="80" spans="1:45" s="6" customFormat="1" ht="25.5" x14ac:dyDescent="0.25">
      <c r="A80" s="23"/>
      <c r="B80" s="23">
        <v>330501</v>
      </c>
      <c r="C80" s="24" t="s">
        <v>103</v>
      </c>
      <c r="D80" s="140">
        <f t="shared" si="33"/>
        <v>5</v>
      </c>
      <c r="E80" s="150">
        <f t="shared" si="48"/>
        <v>4093735.1839999994</v>
      </c>
      <c r="F80" s="150">
        <f t="shared" si="34"/>
        <v>4177280.7999999993</v>
      </c>
      <c r="G80" s="173">
        <f t="shared" si="19"/>
        <v>1.3068396309562119E-3</v>
      </c>
      <c r="H80" s="150">
        <f t="shared" si="35"/>
        <v>63226.630478654588</v>
      </c>
      <c r="I80" s="150">
        <f t="shared" si="36"/>
        <v>83545.615999999995</v>
      </c>
      <c r="J80" s="150">
        <f t="shared" si="37"/>
        <v>-20318.985521345407</v>
      </c>
      <c r="K80" s="173">
        <f t="shared" si="38"/>
        <v>-4.864165588615783E-3</v>
      </c>
      <c r="L80" s="150">
        <v>6997</v>
      </c>
      <c r="M80" s="150">
        <v>199.45</v>
      </c>
      <c r="N80" s="150">
        <f t="shared" si="39"/>
        <v>1395551.65</v>
      </c>
      <c r="O80" s="150">
        <f t="shared" si="40"/>
        <v>1367640.6169999999</v>
      </c>
      <c r="P80" s="150">
        <v>6982</v>
      </c>
      <c r="Q80" s="150">
        <v>199.45</v>
      </c>
      <c r="R80" s="150">
        <f t="shared" si="41"/>
        <v>1392559.9</v>
      </c>
      <c r="S80" s="150">
        <f t="shared" si="42"/>
        <v>1364708.7019999998</v>
      </c>
      <c r="T80" s="150">
        <v>6965</v>
      </c>
      <c r="U80" s="150">
        <v>199.45</v>
      </c>
      <c r="V80" s="150">
        <f t="shared" si="43"/>
        <v>1389169.25</v>
      </c>
      <c r="W80" s="150">
        <f t="shared" si="44"/>
        <v>1361385.865</v>
      </c>
      <c r="X80" s="150">
        <v>780</v>
      </c>
      <c r="Y80" s="150">
        <v>896</v>
      </c>
      <c r="Z80" s="151">
        <f t="shared" si="29"/>
        <v>1.1487179487179486</v>
      </c>
      <c r="AA80" s="150">
        <f t="shared" si="21"/>
        <v>2</v>
      </c>
      <c r="AB80" s="150">
        <v>3744</v>
      </c>
      <c r="AC80" s="150">
        <v>2940</v>
      </c>
      <c r="AD80" s="151">
        <f t="shared" si="30"/>
        <v>0.78525641025641024</v>
      </c>
      <c r="AE80" s="150">
        <f t="shared" si="22"/>
        <v>0</v>
      </c>
      <c r="AF80" s="150">
        <v>2116</v>
      </c>
      <c r="AG80" s="150">
        <v>2276</v>
      </c>
      <c r="AH80" s="151">
        <f t="shared" si="31"/>
        <v>1.0756143667296787</v>
      </c>
      <c r="AI80" s="150">
        <f t="shared" si="23"/>
        <v>2</v>
      </c>
      <c r="AJ80" s="150">
        <v>1166</v>
      </c>
      <c r="AK80" s="150">
        <v>1091</v>
      </c>
      <c r="AL80" s="151">
        <f t="shared" si="32"/>
        <v>0.9356775300171527</v>
      </c>
      <c r="AM80" s="150">
        <f t="shared" si="24"/>
        <v>1</v>
      </c>
      <c r="AN80" s="174">
        <f t="shared" si="45"/>
        <v>3.9452662557211902</v>
      </c>
      <c r="AO80" s="175">
        <f t="shared" si="46"/>
        <v>0.98631656393029754</v>
      </c>
      <c r="AQ80" s="177">
        <f t="shared" si="26"/>
        <v>79302.887859453564</v>
      </c>
      <c r="AR80" s="178">
        <f t="shared" si="27"/>
        <v>-4242.728140546431</v>
      </c>
      <c r="AS80" s="179">
        <f t="shared" si="28"/>
        <v>-1.015667450592843E-3</v>
      </c>
    </row>
    <row r="81" spans="1:45" s="6" customFormat="1" ht="38.25" x14ac:dyDescent="0.25">
      <c r="A81" s="41"/>
      <c r="B81" s="24">
        <v>310901</v>
      </c>
      <c r="C81" s="24" t="s">
        <v>82</v>
      </c>
      <c r="D81" s="140">
        <f t="shared" si="33"/>
        <v>4</v>
      </c>
      <c r="E81" s="150">
        <f t="shared" si="48"/>
        <v>10508525.936999999</v>
      </c>
      <c r="F81" s="150">
        <f t="shared" si="34"/>
        <v>10722985.649999999</v>
      </c>
      <c r="G81" s="173">
        <f t="shared" si="19"/>
        <v>3.3546278740932993E-3</v>
      </c>
      <c r="H81" s="150">
        <f t="shared" si="35"/>
        <v>129841.06815523932</v>
      </c>
      <c r="I81" s="150">
        <f t="shared" si="36"/>
        <v>214459.71299999999</v>
      </c>
      <c r="J81" s="150">
        <f t="shared" si="37"/>
        <v>-84618.644844760667</v>
      </c>
      <c r="K81" s="173">
        <f t="shared" si="38"/>
        <v>-7.8913324708926261E-3</v>
      </c>
      <c r="L81" s="150">
        <v>27561</v>
      </c>
      <c r="M81" s="150">
        <v>129.35</v>
      </c>
      <c r="N81" s="150">
        <f t="shared" si="39"/>
        <v>3565015.3499999996</v>
      </c>
      <c r="O81" s="150">
        <f t="shared" si="40"/>
        <v>3493715.0429999996</v>
      </c>
      <c r="P81" s="150">
        <v>27740</v>
      </c>
      <c r="Q81" s="150">
        <v>129.35</v>
      </c>
      <c r="R81" s="150">
        <f t="shared" si="41"/>
        <v>3588169</v>
      </c>
      <c r="S81" s="150">
        <f t="shared" si="42"/>
        <v>3516405.62</v>
      </c>
      <c r="T81" s="150">
        <v>27598</v>
      </c>
      <c r="U81" s="150">
        <v>129.35</v>
      </c>
      <c r="V81" s="150">
        <f t="shared" si="43"/>
        <v>3569801.3</v>
      </c>
      <c r="W81" s="150">
        <f t="shared" si="44"/>
        <v>3498405.2739999997</v>
      </c>
      <c r="X81" s="150">
        <v>3195</v>
      </c>
      <c r="Y81" s="150">
        <v>578</v>
      </c>
      <c r="Z81" s="151">
        <f t="shared" si="29"/>
        <v>0.18090766823161189</v>
      </c>
      <c r="AA81" s="150">
        <f t="shared" si="21"/>
        <v>0</v>
      </c>
      <c r="AB81" s="150">
        <v>9204</v>
      </c>
      <c r="AC81" s="150">
        <v>19656</v>
      </c>
      <c r="AD81" s="151">
        <f t="shared" si="30"/>
        <v>2.1355932203389831</v>
      </c>
      <c r="AE81" s="150">
        <f t="shared" si="22"/>
        <v>2</v>
      </c>
      <c r="AF81" s="150">
        <v>7994</v>
      </c>
      <c r="AG81" s="150">
        <v>4239</v>
      </c>
      <c r="AH81" s="151">
        <f t="shared" si="31"/>
        <v>0.53027270452839625</v>
      </c>
      <c r="AI81" s="150">
        <f t="shared" si="23"/>
        <v>0</v>
      </c>
      <c r="AJ81" s="150">
        <v>3247</v>
      </c>
      <c r="AK81" s="150">
        <v>3534</v>
      </c>
      <c r="AL81" s="151">
        <f t="shared" si="32"/>
        <v>1.0883892824145365</v>
      </c>
      <c r="AM81" s="150">
        <f t="shared" si="24"/>
        <v>2</v>
      </c>
      <c r="AN81" s="174">
        <f t="shared" si="45"/>
        <v>3.9351628755135275</v>
      </c>
      <c r="AO81" s="175">
        <f t="shared" si="46"/>
        <v>0.98379071887838188</v>
      </c>
      <c r="AP81" s="4"/>
      <c r="AQ81" s="177">
        <f t="shared" si="26"/>
        <v>203047.40904365503</v>
      </c>
      <c r="AR81" s="178">
        <f t="shared" si="27"/>
        <v>-11412.303956344957</v>
      </c>
      <c r="AS81" s="179">
        <f t="shared" si="28"/>
        <v>-1.0642841768929308E-3</v>
      </c>
    </row>
    <row r="82" spans="1:45" s="6" customFormat="1" ht="38.25" x14ac:dyDescent="0.25">
      <c r="A82" s="23"/>
      <c r="B82" s="23">
        <v>130101</v>
      </c>
      <c r="C82" s="24" t="s">
        <v>42</v>
      </c>
      <c r="D82" s="140">
        <f t="shared" si="33"/>
        <v>4</v>
      </c>
      <c r="E82" s="150">
        <f t="shared" si="48"/>
        <v>28221937.384199999</v>
      </c>
      <c r="F82" s="150">
        <f t="shared" si="34"/>
        <v>28797895.289999999</v>
      </c>
      <c r="G82" s="173">
        <f t="shared" si="19"/>
        <v>9.0092652744577853E-3</v>
      </c>
      <c r="H82" s="150">
        <f t="shared" si="35"/>
        <v>348704.13960465719</v>
      </c>
      <c r="I82" s="150">
        <f t="shared" si="36"/>
        <v>575957.90579999995</v>
      </c>
      <c r="J82" s="150">
        <f t="shared" si="37"/>
        <v>-227253.76619534276</v>
      </c>
      <c r="K82" s="173">
        <f t="shared" si="38"/>
        <v>-7.8913324708926244E-3</v>
      </c>
      <c r="L82" s="150">
        <v>63180</v>
      </c>
      <c r="M82" s="150">
        <v>150.63</v>
      </c>
      <c r="N82" s="150">
        <f t="shared" si="39"/>
        <v>9516803.4000000004</v>
      </c>
      <c r="O82" s="150">
        <f t="shared" si="40"/>
        <v>9326467.3320000004</v>
      </c>
      <c r="P82" s="150">
        <v>63075</v>
      </c>
      <c r="Q82" s="150">
        <v>150.63</v>
      </c>
      <c r="R82" s="150">
        <f t="shared" si="41"/>
        <v>9500987.25</v>
      </c>
      <c r="S82" s="150">
        <f t="shared" si="42"/>
        <v>9310967.504999999</v>
      </c>
      <c r="T82" s="150">
        <v>64928</v>
      </c>
      <c r="U82" s="150">
        <v>150.63</v>
      </c>
      <c r="V82" s="150">
        <f t="shared" si="43"/>
        <v>9780104.6400000006</v>
      </c>
      <c r="W82" s="150">
        <f t="shared" si="44"/>
        <v>9584502.5471999999</v>
      </c>
      <c r="X82" s="150">
        <v>7693</v>
      </c>
      <c r="Y82" s="150">
        <v>5634</v>
      </c>
      <c r="Z82" s="151">
        <f t="shared" si="29"/>
        <v>0.73235408813206815</v>
      </c>
      <c r="AA82" s="150">
        <f t="shared" si="21"/>
        <v>0</v>
      </c>
      <c r="AB82" s="150">
        <v>45273</v>
      </c>
      <c r="AC82" s="150">
        <v>62319</v>
      </c>
      <c r="AD82" s="151">
        <f t="shared" si="30"/>
        <v>1.3765158041216619</v>
      </c>
      <c r="AE82" s="150">
        <f t="shared" si="22"/>
        <v>2</v>
      </c>
      <c r="AF82" s="150">
        <v>17698</v>
      </c>
      <c r="AG82" s="150">
        <v>13865</v>
      </c>
      <c r="AH82" s="151">
        <f t="shared" si="31"/>
        <v>0.78342185557690136</v>
      </c>
      <c r="AI82" s="150">
        <f t="shared" si="23"/>
        <v>0</v>
      </c>
      <c r="AJ82" s="150">
        <v>8588</v>
      </c>
      <c r="AK82" s="150">
        <v>8947</v>
      </c>
      <c r="AL82" s="151">
        <f t="shared" si="32"/>
        <v>1.0418025151374011</v>
      </c>
      <c r="AM82" s="150">
        <f t="shared" si="24"/>
        <v>2</v>
      </c>
      <c r="AN82" s="174">
        <f t="shared" si="45"/>
        <v>3.9340942629680322</v>
      </c>
      <c r="AO82" s="175">
        <f t="shared" si="46"/>
        <v>0.98352356574200805</v>
      </c>
      <c r="AQ82" s="177">
        <f t="shared" si="26"/>
        <v>545160.6802787144</v>
      </c>
      <c r="AR82" s="178">
        <f t="shared" si="27"/>
        <v>-30797.225521285553</v>
      </c>
      <c r="AS82" s="179">
        <f t="shared" si="28"/>
        <v>-1.0694262622720145E-3</v>
      </c>
    </row>
    <row r="83" spans="1:45" s="6" customFormat="1" ht="38.25" x14ac:dyDescent="0.25">
      <c r="A83" s="23"/>
      <c r="B83" s="23">
        <v>332801</v>
      </c>
      <c r="C83" s="24" t="s">
        <v>50</v>
      </c>
      <c r="D83" s="140">
        <f t="shared" si="33"/>
        <v>6</v>
      </c>
      <c r="E83" s="150">
        <f t="shared" si="48"/>
        <v>44932083.778400004</v>
      </c>
      <c r="F83" s="150">
        <f t="shared" si="34"/>
        <v>45849065.080000006</v>
      </c>
      <c r="G83" s="173">
        <f t="shared" si="19"/>
        <v>1.4343631217904853E-2</v>
      </c>
      <c r="H83" s="150">
        <f t="shared" si="35"/>
        <v>832756.62836119044</v>
      </c>
      <c r="I83" s="150">
        <f t="shared" si="36"/>
        <v>916981.30160000012</v>
      </c>
      <c r="J83" s="150">
        <f t="shared" si="37"/>
        <v>-84224.673238809686</v>
      </c>
      <c r="K83" s="173">
        <f t="shared" si="38"/>
        <v>-1.8369987063389358E-3</v>
      </c>
      <c r="L83" s="150">
        <v>102615</v>
      </c>
      <c r="M83" s="150">
        <v>149.24</v>
      </c>
      <c r="N83" s="150">
        <f t="shared" si="39"/>
        <v>15314262.600000001</v>
      </c>
      <c r="O83" s="150">
        <f t="shared" si="40"/>
        <v>15007977.348000001</v>
      </c>
      <c r="P83" s="150">
        <v>102464</v>
      </c>
      <c r="Q83" s="150">
        <v>149.24</v>
      </c>
      <c r="R83" s="150">
        <f t="shared" si="41"/>
        <v>15291727.360000001</v>
      </c>
      <c r="S83" s="150">
        <f t="shared" si="42"/>
        <v>14985892.812800001</v>
      </c>
      <c r="T83" s="150">
        <v>102138</v>
      </c>
      <c r="U83" s="150">
        <v>149.24</v>
      </c>
      <c r="V83" s="150">
        <f t="shared" si="43"/>
        <v>15243075.120000001</v>
      </c>
      <c r="W83" s="150">
        <f t="shared" si="44"/>
        <v>14938213.617600001</v>
      </c>
      <c r="X83" s="150">
        <v>10732</v>
      </c>
      <c r="Y83" s="150">
        <v>8230</v>
      </c>
      <c r="Z83" s="151">
        <f t="shared" si="29"/>
        <v>0.76686544912411481</v>
      </c>
      <c r="AA83" s="150">
        <f t="shared" si="21"/>
        <v>0</v>
      </c>
      <c r="AB83" s="150">
        <v>61855</v>
      </c>
      <c r="AC83" s="150">
        <v>73967</v>
      </c>
      <c r="AD83" s="151">
        <f t="shared" si="30"/>
        <v>1.1958127879718696</v>
      </c>
      <c r="AE83" s="150">
        <f t="shared" si="22"/>
        <v>2</v>
      </c>
      <c r="AF83" s="150">
        <v>35246</v>
      </c>
      <c r="AG83" s="150">
        <v>34643</v>
      </c>
      <c r="AH83" s="151">
        <f t="shared" si="31"/>
        <v>0.98289167565113766</v>
      </c>
      <c r="AI83" s="150">
        <f t="shared" si="23"/>
        <v>2</v>
      </c>
      <c r="AJ83" s="150">
        <v>19725</v>
      </c>
      <c r="AK83" s="150">
        <v>19450</v>
      </c>
      <c r="AL83" s="151">
        <f t="shared" si="32"/>
        <v>0.98605830164765529</v>
      </c>
      <c r="AM83" s="150">
        <f t="shared" si="24"/>
        <v>2</v>
      </c>
      <c r="AN83" s="174">
        <f t="shared" si="45"/>
        <v>3.9316282143947774</v>
      </c>
      <c r="AO83" s="175">
        <f t="shared" si="46"/>
        <v>0.98290705359869435</v>
      </c>
      <c r="AQ83" s="177">
        <f t="shared" si="26"/>
        <v>867405.04188023135</v>
      </c>
      <c r="AR83" s="178">
        <f t="shared" si="27"/>
        <v>-49576.259719768772</v>
      </c>
      <c r="AS83" s="179">
        <f t="shared" si="28"/>
        <v>-1.0812927075669995E-3</v>
      </c>
    </row>
    <row r="84" spans="1:45" s="6" customFormat="1" ht="38.25" x14ac:dyDescent="0.25">
      <c r="A84" s="23"/>
      <c r="B84" s="23">
        <v>110101</v>
      </c>
      <c r="C84" s="24" t="s">
        <v>66</v>
      </c>
      <c r="D84" s="140">
        <f t="shared" si="33"/>
        <v>7</v>
      </c>
      <c r="E84" s="150">
        <f t="shared" si="48"/>
        <v>14021701.3398</v>
      </c>
      <c r="F84" s="150">
        <f t="shared" si="34"/>
        <v>14307858.51</v>
      </c>
      <c r="G84" s="173">
        <f t="shared" si="19"/>
        <v>4.4761358956242779E-3</v>
      </c>
      <c r="H84" s="150">
        <f t="shared" si="35"/>
        <v>303185.92806442431</v>
      </c>
      <c r="I84" s="150">
        <f t="shared" si="36"/>
        <v>286157.17019999999</v>
      </c>
      <c r="J84" s="150">
        <f t="shared" si="37"/>
        <v>17028.757864424319</v>
      </c>
      <c r="K84" s="173">
        <f t="shared" si="38"/>
        <v>1.1901681759379041E-3</v>
      </c>
      <c r="L84" s="150">
        <v>38790</v>
      </c>
      <c r="M84" s="150">
        <v>123.09</v>
      </c>
      <c r="N84" s="150">
        <f t="shared" si="39"/>
        <v>4774661.1000000006</v>
      </c>
      <c r="O84" s="150">
        <f t="shared" si="40"/>
        <v>4679167.8780000005</v>
      </c>
      <c r="P84" s="150">
        <v>38741</v>
      </c>
      <c r="Q84" s="150">
        <v>123.09</v>
      </c>
      <c r="R84" s="150">
        <f t="shared" si="41"/>
        <v>4768629.6900000004</v>
      </c>
      <c r="S84" s="150">
        <f t="shared" si="42"/>
        <v>4673257.0962000005</v>
      </c>
      <c r="T84" s="150">
        <v>38708</v>
      </c>
      <c r="U84" s="150">
        <v>123.09</v>
      </c>
      <c r="V84" s="150">
        <f t="shared" si="43"/>
        <v>4764567.72</v>
      </c>
      <c r="W84" s="150">
        <f t="shared" si="44"/>
        <v>4669276.3655999992</v>
      </c>
      <c r="X84" s="150">
        <v>5005</v>
      </c>
      <c r="Y84" s="150">
        <v>4337</v>
      </c>
      <c r="Z84" s="151">
        <f t="shared" si="29"/>
        <v>0.86653346653346652</v>
      </c>
      <c r="AA84" s="150">
        <f t="shared" si="21"/>
        <v>1</v>
      </c>
      <c r="AB84" s="150">
        <v>21656</v>
      </c>
      <c r="AC84" s="150">
        <v>22480</v>
      </c>
      <c r="AD84" s="151">
        <f t="shared" si="30"/>
        <v>1.0380495012929443</v>
      </c>
      <c r="AE84" s="150">
        <f t="shared" si="22"/>
        <v>2</v>
      </c>
      <c r="AF84" s="150">
        <v>33450</v>
      </c>
      <c r="AG84" s="150">
        <v>33052</v>
      </c>
      <c r="AH84" s="151">
        <f t="shared" si="31"/>
        <v>0.98810164424514202</v>
      </c>
      <c r="AI84" s="150">
        <f t="shared" si="23"/>
        <v>2</v>
      </c>
      <c r="AJ84" s="150">
        <v>6405</v>
      </c>
      <c r="AK84" s="150">
        <v>6622</v>
      </c>
      <c r="AL84" s="151">
        <f t="shared" si="32"/>
        <v>1.033879781420765</v>
      </c>
      <c r="AM84" s="150">
        <f t="shared" si="24"/>
        <v>2</v>
      </c>
      <c r="AN84" s="174">
        <f t="shared" si="45"/>
        <v>3.9265643934923178</v>
      </c>
      <c r="AO84" s="175">
        <f t="shared" si="46"/>
        <v>0.98164109837307945</v>
      </c>
      <c r="AQ84" s="177">
        <f t="shared" si="26"/>
        <v>270337.55132598494</v>
      </c>
      <c r="AR84" s="178">
        <f t="shared" si="27"/>
        <v>-15819.618874015054</v>
      </c>
      <c r="AS84" s="179">
        <f t="shared" si="28"/>
        <v>-1.1056594432324349E-3</v>
      </c>
    </row>
    <row r="85" spans="1:45" s="6" customFormat="1" ht="38.25" x14ac:dyDescent="0.25">
      <c r="A85" s="25"/>
      <c r="B85" s="27">
        <v>280101</v>
      </c>
      <c r="C85" s="24" t="s">
        <v>17</v>
      </c>
      <c r="D85" s="140">
        <f t="shared" si="33"/>
        <v>6</v>
      </c>
      <c r="E85" s="150">
        <f t="shared" si="48"/>
        <v>115635015.13199997</v>
      </c>
      <c r="F85" s="150">
        <f t="shared" si="34"/>
        <v>117994913.39999998</v>
      </c>
      <c r="G85" s="173">
        <f t="shared" si="19"/>
        <v>3.6914068377296105E-2</v>
      </c>
      <c r="H85" s="150">
        <f t="shared" si="35"/>
        <v>2143141.7647296246</v>
      </c>
      <c r="I85" s="150">
        <f t="shared" si="36"/>
        <v>2359898.2679999997</v>
      </c>
      <c r="J85" s="150">
        <f t="shared" si="37"/>
        <v>-216756.50327037508</v>
      </c>
      <c r="K85" s="173">
        <f t="shared" si="38"/>
        <v>-1.8369987063389388E-3</v>
      </c>
      <c r="L85" s="150">
        <v>263817</v>
      </c>
      <c r="M85" s="150">
        <v>148.82</v>
      </c>
      <c r="N85" s="150">
        <f t="shared" si="39"/>
        <v>39261245.939999998</v>
      </c>
      <c r="O85" s="150">
        <f t="shared" si="40"/>
        <v>38476021.021199994</v>
      </c>
      <c r="P85" s="150">
        <v>264220</v>
      </c>
      <c r="Q85" s="150">
        <v>148.82</v>
      </c>
      <c r="R85" s="150">
        <f t="shared" si="41"/>
        <v>39321220.399999999</v>
      </c>
      <c r="S85" s="150">
        <f t="shared" si="42"/>
        <v>38534795.991999999</v>
      </c>
      <c r="T85" s="150">
        <v>264833</v>
      </c>
      <c r="U85" s="150">
        <v>148.82</v>
      </c>
      <c r="V85" s="150">
        <f t="shared" si="43"/>
        <v>39412447.059999995</v>
      </c>
      <c r="W85" s="150">
        <f t="shared" si="44"/>
        <v>38624198.118799992</v>
      </c>
      <c r="X85" s="150">
        <v>31289</v>
      </c>
      <c r="Y85" s="150">
        <v>23580</v>
      </c>
      <c r="Z85" s="151">
        <f t="shared" si="29"/>
        <v>0.75361948288535907</v>
      </c>
      <c r="AA85" s="150">
        <f t="shared" si="21"/>
        <v>0</v>
      </c>
      <c r="AB85" s="150">
        <v>108989</v>
      </c>
      <c r="AC85" s="150">
        <v>113120</v>
      </c>
      <c r="AD85" s="151">
        <f t="shared" si="30"/>
        <v>1.0379029076328803</v>
      </c>
      <c r="AE85" s="150">
        <f t="shared" si="22"/>
        <v>2</v>
      </c>
      <c r="AF85" s="150">
        <v>95879</v>
      </c>
      <c r="AG85" s="150">
        <v>100908</v>
      </c>
      <c r="AH85" s="151">
        <f t="shared" si="31"/>
        <v>1.0524515274460517</v>
      </c>
      <c r="AI85" s="150">
        <f t="shared" si="23"/>
        <v>2</v>
      </c>
      <c r="AJ85" s="150">
        <v>41708</v>
      </c>
      <c r="AK85" s="150">
        <v>44800</v>
      </c>
      <c r="AL85" s="151">
        <f t="shared" si="32"/>
        <v>1.0741344586170518</v>
      </c>
      <c r="AM85" s="150">
        <f t="shared" si="24"/>
        <v>2</v>
      </c>
      <c r="AN85" s="174">
        <f t="shared" si="45"/>
        <v>3.9181083765813431</v>
      </c>
      <c r="AO85" s="175">
        <f t="shared" si="46"/>
        <v>0.97952709414533579</v>
      </c>
      <c r="AQ85" s="177">
        <f t="shared" si="26"/>
        <v>2224634.8960292274</v>
      </c>
      <c r="AR85" s="178">
        <f t="shared" si="27"/>
        <v>-135263.37197077228</v>
      </c>
      <c r="AS85" s="179">
        <f t="shared" si="28"/>
        <v>-1.1463491778855978E-3</v>
      </c>
    </row>
    <row r="86" spans="1:45" s="6" customFormat="1" ht="25.5" x14ac:dyDescent="0.25">
      <c r="A86" s="148"/>
      <c r="B86" s="149">
        <v>291601</v>
      </c>
      <c r="C86" s="57" t="s">
        <v>152</v>
      </c>
      <c r="D86" s="140">
        <f t="shared" si="33"/>
        <v>4</v>
      </c>
      <c r="E86" s="150">
        <f>O87+O88+S87+S88+W86</f>
        <v>150636459.11860001</v>
      </c>
      <c r="F86" s="150">
        <f t="shared" si="34"/>
        <v>153710672.57000002</v>
      </c>
      <c r="G86" s="173">
        <f t="shared" si="19"/>
        <v>4.8087549827967029E-2</v>
      </c>
      <c r="H86" s="150">
        <f t="shared" si="35"/>
        <v>1861231.4298256149</v>
      </c>
      <c r="I86" s="150">
        <f t="shared" si="36"/>
        <v>3074213.4514000006</v>
      </c>
      <c r="J86" s="150">
        <f t="shared" si="37"/>
        <v>-1212982.0215743857</v>
      </c>
      <c r="K86" s="173">
        <f t="shared" si="38"/>
        <v>-7.8913324708926261E-3</v>
      </c>
      <c r="L86" s="150"/>
      <c r="M86" s="150"/>
      <c r="N86" s="150"/>
      <c r="O86" s="150">
        <f t="shared" si="40"/>
        <v>0</v>
      </c>
      <c r="P86" s="150"/>
      <c r="Q86" s="150"/>
      <c r="R86" s="150"/>
      <c r="S86" s="150">
        <f t="shared" si="42"/>
        <v>0</v>
      </c>
      <c r="T86" s="150">
        <v>152570</v>
      </c>
      <c r="U86" s="150">
        <v>138.11000000000001</v>
      </c>
      <c r="V86" s="150">
        <f t="shared" si="43"/>
        <v>21071442.700000003</v>
      </c>
      <c r="W86" s="150">
        <f t="shared" si="44"/>
        <v>20650013.846000001</v>
      </c>
      <c r="X86" s="150">
        <v>16928</v>
      </c>
      <c r="Y86" s="150">
        <v>13378</v>
      </c>
      <c r="Z86" s="170">
        <f t="shared" si="29"/>
        <v>0.79028827977315685</v>
      </c>
      <c r="AA86" s="150">
        <f t="shared" si="21"/>
        <v>0</v>
      </c>
      <c r="AB86" s="150">
        <v>92055</v>
      </c>
      <c r="AC86" s="150">
        <v>123300</v>
      </c>
      <c r="AD86" s="170">
        <f t="shared" si="30"/>
        <v>1.339416653087828</v>
      </c>
      <c r="AE86" s="150">
        <f t="shared" si="22"/>
        <v>2</v>
      </c>
      <c r="AF86" s="150">
        <v>47159</v>
      </c>
      <c r="AG86" s="150">
        <v>41388</v>
      </c>
      <c r="AH86" s="170">
        <f t="shared" si="31"/>
        <v>0.87762675205157026</v>
      </c>
      <c r="AI86" s="150">
        <f t="shared" si="23"/>
        <v>1</v>
      </c>
      <c r="AJ86" s="150">
        <v>17115</v>
      </c>
      <c r="AK86" s="150">
        <v>15508</v>
      </c>
      <c r="AL86" s="170">
        <f t="shared" si="32"/>
        <v>0.90610575518550973</v>
      </c>
      <c r="AM86" s="150">
        <f t="shared" si="24"/>
        <v>1</v>
      </c>
      <c r="AN86" s="174">
        <f t="shared" si="45"/>
        <v>3.9134374400980647</v>
      </c>
      <c r="AO86" s="175">
        <f t="shared" si="46"/>
        <v>0.97835936002451618</v>
      </c>
      <c r="AQ86" s="177">
        <f t="shared" si="26"/>
        <v>2894552.5157431746</v>
      </c>
      <c r="AR86" s="178">
        <f t="shared" si="27"/>
        <v>-179660.93565682601</v>
      </c>
      <c r="AS86" s="179">
        <f t="shared" si="28"/>
        <v>-1.1688253824730889E-3</v>
      </c>
    </row>
    <row r="87" spans="1:45" s="6" customFormat="1" ht="38.25" x14ac:dyDescent="0.25">
      <c r="A87" s="25"/>
      <c r="B87" s="23">
        <v>520101</v>
      </c>
      <c r="C87" s="24" t="s">
        <v>40</v>
      </c>
      <c r="D87" s="140">
        <f t="shared" si="33"/>
        <v>5</v>
      </c>
      <c r="E87" s="150">
        <f t="shared" ref="E87:E118" si="49">O87+S87+W87</f>
        <v>27194636.214200005</v>
      </c>
      <c r="F87" s="150">
        <f t="shared" si="34"/>
        <v>27749628.790000007</v>
      </c>
      <c r="G87" s="173">
        <f t="shared" si="19"/>
        <v>8.6813207881776787E-3</v>
      </c>
      <c r="H87" s="150">
        <f t="shared" si="35"/>
        <v>420013.78634282033</v>
      </c>
      <c r="I87" s="150">
        <f t="shared" si="36"/>
        <v>554992.57580000011</v>
      </c>
      <c r="J87" s="150">
        <f t="shared" si="37"/>
        <v>-134978.78945717978</v>
      </c>
      <c r="K87" s="173">
        <f t="shared" si="38"/>
        <v>-4.8641655886157804E-3</v>
      </c>
      <c r="L87" s="150">
        <v>59847</v>
      </c>
      <c r="M87" s="150">
        <v>156.61000000000001</v>
      </c>
      <c r="N87" s="150">
        <f t="shared" ref="N87:N118" si="50">L87*M87</f>
        <v>9372638.6699999999</v>
      </c>
      <c r="O87" s="150">
        <f t="shared" si="40"/>
        <v>9185185.8966000006</v>
      </c>
      <c r="P87" s="150">
        <v>59860</v>
      </c>
      <c r="Q87" s="150">
        <v>156.61000000000001</v>
      </c>
      <c r="R87" s="150">
        <f t="shared" ref="R87:R118" si="51">P87*Q87</f>
        <v>9374674.6000000015</v>
      </c>
      <c r="S87" s="150">
        <f t="shared" si="42"/>
        <v>9187181.1080000009</v>
      </c>
      <c r="T87" s="150">
        <v>59824</v>
      </c>
      <c r="U87" s="150">
        <v>150.47999999999999</v>
      </c>
      <c r="V87" s="150">
        <f t="shared" si="43"/>
        <v>9002315.5199999996</v>
      </c>
      <c r="W87" s="150">
        <f t="shared" si="44"/>
        <v>8822269.2095999997</v>
      </c>
      <c r="X87" s="150">
        <v>6750</v>
      </c>
      <c r="Y87" s="150">
        <v>5956</v>
      </c>
      <c r="Z87" s="151">
        <f t="shared" si="29"/>
        <v>0.88237037037037036</v>
      </c>
      <c r="AA87" s="150">
        <f t="shared" si="21"/>
        <v>1</v>
      </c>
      <c r="AB87" s="150">
        <v>36095</v>
      </c>
      <c r="AC87" s="150">
        <v>47592</v>
      </c>
      <c r="AD87" s="151">
        <f t="shared" si="30"/>
        <v>1.3185205707161656</v>
      </c>
      <c r="AE87" s="150">
        <f t="shared" si="22"/>
        <v>2</v>
      </c>
      <c r="AF87" s="150">
        <v>21788</v>
      </c>
      <c r="AG87" s="150">
        <v>14783</v>
      </c>
      <c r="AH87" s="151">
        <f t="shared" si="31"/>
        <v>0.67849274830181749</v>
      </c>
      <c r="AI87" s="150">
        <f t="shared" si="23"/>
        <v>0</v>
      </c>
      <c r="AJ87" s="150">
        <v>10689</v>
      </c>
      <c r="AK87" s="150">
        <v>11035</v>
      </c>
      <c r="AL87" s="151">
        <f t="shared" si="32"/>
        <v>1.0323697258864253</v>
      </c>
      <c r="AM87" s="150">
        <f t="shared" si="24"/>
        <v>2</v>
      </c>
      <c r="AN87" s="174">
        <f t="shared" si="45"/>
        <v>3.9117534152747786</v>
      </c>
      <c r="AO87" s="175">
        <f t="shared" si="46"/>
        <v>0.97793835381869465</v>
      </c>
      <c r="AQ87" s="177">
        <f t="shared" si="26"/>
        <v>522333.23885671282</v>
      </c>
      <c r="AR87" s="178">
        <f t="shared" si="27"/>
        <v>-32659.336943287286</v>
      </c>
      <c r="AS87" s="179">
        <f t="shared" si="28"/>
        <v>-1.1769287867035023E-3</v>
      </c>
    </row>
    <row r="88" spans="1:45" s="6" customFormat="1" ht="25.5" x14ac:dyDescent="0.25">
      <c r="A88" s="25"/>
      <c r="B88" s="39">
        <v>10101</v>
      </c>
      <c r="C88" s="24" t="s">
        <v>63</v>
      </c>
      <c r="D88" s="140">
        <f t="shared" si="33"/>
        <v>6</v>
      </c>
      <c r="E88" s="150">
        <f t="shared" si="49"/>
        <v>167766429.39840001</v>
      </c>
      <c r="F88" s="150">
        <f t="shared" si="34"/>
        <v>171190234.08000001</v>
      </c>
      <c r="G88" s="173">
        <f t="shared" si="19"/>
        <v>5.3555935796419235E-2</v>
      </c>
      <c r="H88" s="150">
        <f t="shared" si="35"/>
        <v>3109328.4430571799</v>
      </c>
      <c r="I88" s="150">
        <f t="shared" si="36"/>
        <v>3423804.6816000002</v>
      </c>
      <c r="J88" s="150">
        <f t="shared" si="37"/>
        <v>-314476.23854282033</v>
      </c>
      <c r="K88" s="173">
        <f t="shared" si="38"/>
        <v>-1.8369987063389399E-3</v>
      </c>
      <c r="L88" s="150">
        <v>408769</v>
      </c>
      <c r="M88" s="150">
        <v>139.08000000000001</v>
      </c>
      <c r="N88" s="150">
        <f t="shared" si="50"/>
        <v>56851592.520000003</v>
      </c>
      <c r="O88" s="150">
        <f t="shared" si="40"/>
        <v>55714560.669600002</v>
      </c>
      <c r="P88" s="150">
        <v>410126</v>
      </c>
      <c r="Q88" s="150">
        <v>139.08000000000001</v>
      </c>
      <c r="R88" s="150">
        <f t="shared" si="51"/>
        <v>57040324.080000006</v>
      </c>
      <c r="S88" s="150">
        <f t="shared" si="42"/>
        <v>55899517.598400004</v>
      </c>
      <c r="T88" s="150">
        <v>411981</v>
      </c>
      <c r="U88" s="150">
        <v>139.08000000000001</v>
      </c>
      <c r="V88" s="150">
        <f t="shared" si="43"/>
        <v>57298317.480000004</v>
      </c>
      <c r="W88" s="150">
        <f t="shared" si="44"/>
        <v>56152351.130400002</v>
      </c>
      <c r="X88" s="150">
        <v>46650</v>
      </c>
      <c r="Y88" s="150">
        <v>50668</v>
      </c>
      <c r="Z88" s="151">
        <f t="shared" si="29"/>
        <v>1.0861307609860664</v>
      </c>
      <c r="AA88" s="150">
        <f t="shared" si="21"/>
        <v>2</v>
      </c>
      <c r="AB88" s="150">
        <v>245529</v>
      </c>
      <c r="AC88" s="150">
        <v>178510</v>
      </c>
      <c r="AD88" s="151">
        <f t="shared" si="30"/>
        <v>0.72704242676017905</v>
      </c>
      <c r="AE88" s="150">
        <f t="shared" si="22"/>
        <v>0</v>
      </c>
      <c r="AF88" s="150">
        <v>236293</v>
      </c>
      <c r="AG88" s="150">
        <v>243713</v>
      </c>
      <c r="AH88" s="151">
        <f t="shared" si="31"/>
        <v>1.0314016919671762</v>
      </c>
      <c r="AI88" s="150">
        <f t="shared" si="23"/>
        <v>2</v>
      </c>
      <c r="AJ88" s="150">
        <v>50808</v>
      </c>
      <c r="AK88" s="150">
        <v>53128</v>
      </c>
      <c r="AL88" s="151">
        <f t="shared" si="32"/>
        <v>1.0456621004566211</v>
      </c>
      <c r="AM88" s="150">
        <f t="shared" si="24"/>
        <v>2</v>
      </c>
      <c r="AN88" s="174">
        <f t="shared" si="45"/>
        <v>3.8902369801700427</v>
      </c>
      <c r="AO88" s="175">
        <f t="shared" si="46"/>
        <v>0.97255924504251068</v>
      </c>
      <c r="AQ88" s="177">
        <f t="shared" si="26"/>
        <v>3204601.6986804497</v>
      </c>
      <c r="AR88" s="178">
        <f t="shared" si="27"/>
        <v>-219202.9829195505</v>
      </c>
      <c r="AS88" s="179">
        <f t="shared" si="28"/>
        <v>-1.2804642980808901E-3</v>
      </c>
    </row>
    <row r="89" spans="1:45" s="6" customFormat="1" ht="25.5" x14ac:dyDescent="0.25">
      <c r="A89" s="23"/>
      <c r="B89" s="23">
        <v>331201</v>
      </c>
      <c r="C89" s="24" t="s">
        <v>97</v>
      </c>
      <c r="D89" s="140">
        <f t="shared" si="33"/>
        <v>6</v>
      </c>
      <c r="E89" s="150">
        <f t="shared" si="49"/>
        <v>6736409.4069999997</v>
      </c>
      <c r="F89" s="150">
        <f t="shared" si="34"/>
        <v>6873887.1499999994</v>
      </c>
      <c r="G89" s="173">
        <f t="shared" si="19"/>
        <v>2.1504582948650825E-3</v>
      </c>
      <c r="H89" s="150">
        <f t="shared" si="35"/>
        <v>124850.42119793013</v>
      </c>
      <c r="I89" s="150">
        <f t="shared" si="36"/>
        <v>137477.74299999999</v>
      </c>
      <c r="J89" s="150">
        <f t="shared" si="37"/>
        <v>-12627.321802069855</v>
      </c>
      <c r="K89" s="173">
        <f t="shared" si="38"/>
        <v>-1.836998706338939E-3</v>
      </c>
      <c r="L89" s="150">
        <v>12304</v>
      </c>
      <c r="M89" s="150">
        <v>187.07</v>
      </c>
      <c r="N89" s="150">
        <f t="shared" si="50"/>
        <v>2301709.2799999998</v>
      </c>
      <c r="O89" s="150">
        <f t="shared" si="40"/>
        <v>2255675.0943999998</v>
      </c>
      <c r="P89" s="150">
        <v>12192</v>
      </c>
      <c r="Q89" s="150">
        <v>187.07</v>
      </c>
      <c r="R89" s="150">
        <f t="shared" si="51"/>
        <v>2280757.44</v>
      </c>
      <c r="S89" s="150">
        <f t="shared" si="42"/>
        <v>2235142.2911999999</v>
      </c>
      <c r="T89" s="150">
        <v>12249</v>
      </c>
      <c r="U89" s="150">
        <v>187.07</v>
      </c>
      <c r="V89" s="150">
        <f t="shared" si="43"/>
        <v>2291420.4299999997</v>
      </c>
      <c r="W89" s="150">
        <f t="shared" si="44"/>
        <v>2245592.0213999995</v>
      </c>
      <c r="X89" s="150">
        <v>1395</v>
      </c>
      <c r="Y89" s="150">
        <v>1265</v>
      </c>
      <c r="Z89" s="151">
        <f t="shared" si="29"/>
        <v>0.90681003584229392</v>
      </c>
      <c r="AA89" s="150">
        <f t="shared" si="21"/>
        <v>1</v>
      </c>
      <c r="AB89" s="150">
        <v>6409</v>
      </c>
      <c r="AC89" s="150">
        <v>7025</v>
      </c>
      <c r="AD89" s="151">
        <f t="shared" si="30"/>
        <v>1.0961148385083477</v>
      </c>
      <c r="AE89" s="150">
        <f t="shared" si="22"/>
        <v>2</v>
      </c>
      <c r="AF89" s="150">
        <v>7128</v>
      </c>
      <c r="AG89" s="150">
        <v>6883</v>
      </c>
      <c r="AH89" s="151">
        <f t="shared" si="31"/>
        <v>0.96562850729517391</v>
      </c>
      <c r="AI89" s="150">
        <f t="shared" si="23"/>
        <v>2</v>
      </c>
      <c r="AJ89" s="150">
        <v>2058</v>
      </c>
      <c r="AK89" s="150">
        <v>1881</v>
      </c>
      <c r="AL89" s="151">
        <f t="shared" si="32"/>
        <v>0.9139941690962099</v>
      </c>
      <c r="AM89" s="150">
        <f t="shared" si="24"/>
        <v>1</v>
      </c>
      <c r="AN89" s="174">
        <f t="shared" si="45"/>
        <v>3.882547550742026</v>
      </c>
      <c r="AO89" s="175">
        <f t="shared" si="46"/>
        <v>0.97063688768550649</v>
      </c>
      <c r="AQ89" s="177">
        <f t="shared" si="26"/>
        <v>128421.63541095957</v>
      </c>
      <c r="AR89" s="178">
        <f t="shared" si="27"/>
        <v>-9056.1075890404172</v>
      </c>
      <c r="AS89" s="179">
        <f t="shared" si="28"/>
        <v>-1.3174652698568696E-3</v>
      </c>
    </row>
    <row r="90" spans="1:45" s="6" customFormat="1" ht="25.5" x14ac:dyDescent="0.25">
      <c r="A90" s="23"/>
      <c r="B90" s="23">
        <v>360301</v>
      </c>
      <c r="C90" s="24" t="s">
        <v>91</v>
      </c>
      <c r="D90" s="140">
        <f t="shared" si="33"/>
        <v>4</v>
      </c>
      <c r="E90" s="150">
        <f t="shared" si="49"/>
        <v>7149216.0319999997</v>
      </c>
      <c r="F90" s="150">
        <f t="shared" si="34"/>
        <v>7295118.3999999994</v>
      </c>
      <c r="G90" s="173">
        <f t="shared" si="19"/>
        <v>2.282238205685831E-3</v>
      </c>
      <c r="H90" s="150">
        <f t="shared" si="35"/>
        <v>88334.163291073739</v>
      </c>
      <c r="I90" s="150">
        <f t="shared" si="36"/>
        <v>145902.36799999999</v>
      </c>
      <c r="J90" s="150">
        <f t="shared" si="37"/>
        <v>-57568.204708926249</v>
      </c>
      <c r="K90" s="173">
        <f t="shared" si="38"/>
        <v>-7.8913324708926244E-3</v>
      </c>
      <c r="L90" s="150">
        <v>20752</v>
      </c>
      <c r="M90" s="150">
        <v>117.8</v>
      </c>
      <c r="N90" s="150">
        <f t="shared" si="50"/>
        <v>2444585.6</v>
      </c>
      <c r="O90" s="150">
        <f t="shared" si="40"/>
        <v>2395693.8880000003</v>
      </c>
      <c r="P90" s="150">
        <v>20647</v>
      </c>
      <c r="Q90" s="150">
        <v>117.8</v>
      </c>
      <c r="R90" s="150">
        <f t="shared" si="51"/>
        <v>2432216.6</v>
      </c>
      <c r="S90" s="150">
        <f t="shared" si="42"/>
        <v>2383572.2680000002</v>
      </c>
      <c r="T90" s="150">
        <v>20529</v>
      </c>
      <c r="U90" s="150">
        <v>117.8</v>
      </c>
      <c r="V90" s="150">
        <f t="shared" si="43"/>
        <v>2418316.1999999997</v>
      </c>
      <c r="W90" s="150">
        <f t="shared" si="44"/>
        <v>2369949.8759999997</v>
      </c>
      <c r="X90" s="150">
        <v>1790</v>
      </c>
      <c r="Y90" s="150">
        <v>1020</v>
      </c>
      <c r="Z90" s="151">
        <f t="shared" ref="Z90:Z121" si="52">IFERROR(Y90/X90,0%)</f>
        <v>0.56983240223463683</v>
      </c>
      <c r="AA90" s="150">
        <f t="shared" si="21"/>
        <v>0</v>
      </c>
      <c r="AB90" s="150">
        <v>9458</v>
      </c>
      <c r="AC90" s="150">
        <v>13251</v>
      </c>
      <c r="AD90" s="151">
        <f t="shared" ref="AD90:AD121" si="53">IFERROR(AC90/AB90,0%)</f>
        <v>1.4010361598646648</v>
      </c>
      <c r="AE90" s="150">
        <f t="shared" si="22"/>
        <v>2</v>
      </c>
      <c r="AF90" s="150">
        <v>7195</v>
      </c>
      <c r="AG90" s="150">
        <v>5959</v>
      </c>
      <c r="AH90" s="151">
        <f t="shared" ref="AH90:AH121" si="54">IFERROR(AG90/AF90,0%)</f>
        <v>0.82821403752605971</v>
      </c>
      <c r="AI90" s="150">
        <f t="shared" si="23"/>
        <v>0</v>
      </c>
      <c r="AJ90" s="150">
        <v>2787</v>
      </c>
      <c r="AK90" s="150">
        <v>3013</v>
      </c>
      <c r="AL90" s="151">
        <f t="shared" ref="AL90:AL121" si="55">IFERROR(AK90/AJ90,0%)</f>
        <v>1.0810907786149981</v>
      </c>
      <c r="AM90" s="150">
        <f t="shared" si="24"/>
        <v>2</v>
      </c>
      <c r="AN90" s="174">
        <f t="shared" si="45"/>
        <v>3.8801733782403591</v>
      </c>
      <c r="AO90" s="175">
        <f t="shared" si="46"/>
        <v>0.97004334456008978</v>
      </c>
      <c r="AQ90" s="177">
        <f t="shared" si="26"/>
        <v>136207.96092375013</v>
      </c>
      <c r="AR90" s="178">
        <f t="shared" si="27"/>
        <v>-9694.4070762498595</v>
      </c>
      <c r="AS90" s="179">
        <f t="shared" si="28"/>
        <v>-1.328889614217894E-3</v>
      </c>
    </row>
    <row r="91" spans="1:45" s="6" customFormat="1" ht="25.5" x14ac:dyDescent="0.25">
      <c r="A91" s="23"/>
      <c r="B91" s="23">
        <v>440801</v>
      </c>
      <c r="C91" s="24" t="s">
        <v>96</v>
      </c>
      <c r="D91" s="140">
        <f t="shared" ref="D91:D122" si="56">AA91+AE91+AI91+AM91</f>
        <v>7</v>
      </c>
      <c r="E91" s="150">
        <f t="shared" si="49"/>
        <v>6197091.7399999993</v>
      </c>
      <c r="F91" s="150">
        <f t="shared" ref="F91:F122" si="57">E91/0.98</f>
        <v>6323562.9999999991</v>
      </c>
      <c r="G91" s="173">
        <f t="shared" si="19"/>
        <v>1.978292370780618E-3</v>
      </c>
      <c r="H91" s="150">
        <f t="shared" ref="H91:H122" si="58">F91*0.02*D91/$D$24/$E$13</f>
        <v>133997.36344113841</v>
      </c>
      <c r="I91" s="150">
        <f t="shared" ref="I91:I122" si="59">E91/0.98*0.02</f>
        <v>126471.25999999998</v>
      </c>
      <c r="J91" s="150">
        <f t="shared" ref="J91:J122" si="60">H91-I91</f>
        <v>7526.1034411384317</v>
      </c>
      <c r="K91" s="173">
        <f t="shared" ref="K91:K122" si="61">IFERROR(J91/F91,"")</f>
        <v>1.1901681759379061E-3</v>
      </c>
      <c r="L91" s="150">
        <v>13594</v>
      </c>
      <c r="M91" s="150">
        <v>155.5</v>
      </c>
      <c r="N91" s="150">
        <f t="shared" si="50"/>
        <v>2113867</v>
      </c>
      <c r="O91" s="150">
        <f t="shared" ref="O91:O122" si="62">N91*0.98</f>
        <v>2071589.66</v>
      </c>
      <c r="P91" s="150">
        <v>13560</v>
      </c>
      <c r="Q91" s="150">
        <v>155.5</v>
      </c>
      <c r="R91" s="150">
        <f t="shared" si="51"/>
        <v>2108580</v>
      </c>
      <c r="S91" s="150">
        <f t="shared" ref="S91:S122" si="63">R91*0.98</f>
        <v>2066408.4</v>
      </c>
      <c r="T91" s="150">
        <v>13512</v>
      </c>
      <c r="U91" s="150">
        <v>155.5</v>
      </c>
      <c r="V91" s="150">
        <f t="shared" ref="V91:V122" si="64">T91*U91</f>
        <v>2101116</v>
      </c>
      <c r="W91" s="150">
        <f t="shared" ref="W91:W122" si="65">V91*0.98</f>
        <v>2059093.68</v>
      </c>
      <c r="X91" s="150">
        <v>1124</v>
      </c>
      <c r="Y91" s="150">
        <v>1113</v>
      </c>
      <c r="Z91" s="151">
        <f t="shared" si="52"/>
        <v>0.99021352313167255</v>
      </c>
      <c r="AA91" s="150">
        <f t="shared" si="21"/>
        <v>2</v>
      </c>
      <c r="AB91" s="150">
        <v>8221</v>
      </c>
      <c r="AC91" s="150">
        <v>7742</v>
      </c>
      <c r="AD91" s="151">
        <f t="shared" si="53"/>
        <v>0.94173458216761952</v>
      </c>
      <c r="AE91" s="150">
        <f t="shared" si="22"/>
        <v>1</v>
      </c>
      <c r="AF91" s="150">
        <v>11484</v>
      </c>
      <c r="AG91" s="150">
        <v>11246</v>
      </c>
      <c r="AH91" s="151">
        <f t="shared" si="54"/>
        <v>0.97927551375827238</v>
      </c>
      <c r="AI91" s="150">
        <f t="shared" si="23"/>
        <v>2</v>
      </c>
      <c r="AJ91" s="150">
        <v>2460</v>
      </c>
      <c r="AK91" s="150">
        <v>2348</v>
      </c>
      <c r="AL91" s="151">
        <f t="shared" si="55"/>
        <v>0.95447154471544715</v>
      </c>
      <c r="AM91" s="150">
        <f t="shared" si="24"/>
        <v>2</v>
      </c>
      <c r="AN91" s="174">
        <f t="shared" ref="AN91:AN122" si="66">Z91+AD91+AH91+AL91</f>
        <v>3.8656951637730117</v>
      </c>
      <c r="AO91" s="175">
        <f t="shared" ref="AO91:AO122" si="67">AN91/$AO$25</f>
        <v>0.96642379094325292</v>
      </c>
      <c r="AQ91" s="177">
        <f t="shared" si="26"/>
        <v>117627.39213028747</v>
      </c>
      <c r="AR91" s="178">
        <f t="shared" si="27"/>
        <v>-8843.8678697125142</v>
      </c>
      <c r="AS91" s="179">
        <f t="shared" si="28"/>
        <v>-1.3985577228711908E-3</v>
      </c>
    </row>
    <row r="92" spans="1:45" ht="25.5" x14ac:dyDescent="0.25">
      <c r="A92" s="41"/>
      <c r="B92" s="24">
        <v>450201</v>
      </c>
      <c r="C92" s="24" t="s">
        <v>86</v>
      </c>
      <c r="D92" s="140">
        <f t="shared" si="56"/>
        <v>6</v>
      </c>
      <c r="E92" s="150">
        <f t="shared" si="49"/>
        <v>5970151.9835999999</v>
      </c>
      <c r="F92" s="150">
        <f t="shared" si="57"/>
        <v>6091991.8200000003</v>
      </c>
      <c r="G92" s="173">
        <f t="shared" ref="G92:G149" si="68">E92/$E$26</f>
        <v>1.9058465837003494E-3</v>
      </c>
      <c r="H92" s="150">
        <f t="shared" si="58"/>
        <v>110648.85530763262</v>
      </c>
      <c r="I92" s="150">
        <f t="shared" si="59"/>
        <v>121839.83640000001</v>
      </c>
      <c r="J92" s="150">
        <f t="shared" si="60"/>
        <v>-11190.981092367394</v>
      </c>
      <c r="K92" s="173">
        <f t="shared" si="61"/>
        <v>-1.8369987063389381E-3</v>
      </c>
      <c r="L92" s="150">
        <v>22137</v>
      </c>
      <c r="M92" s="150">
        <v>92.35</v>
      </c>
      <c r="N92" s="150">
        <f t="shared" si="50"/>
        <v>2044351.95</v>
      </c>
      <c r="O92" s="150">
        <f t="shared" si="62"/>
        <v>2003464.9109999998</v>
      </c>
      <c r="P92" s="150">
        <v>21984</v>
      </c>
      <c r="Q92" s="150">
        <v>92.49</v>
      </c>
      <c r="R92" s="150">
        <f t="shared" si="51"/>
        <v>2033300.16</v>
      </c>
      <c r="S92" s="150">
        <f t="shared" si="63"/>
        <v>1992634.1568</v>
      </c>
      <c r="T92" s="150">
        <v>21779</v>
      </c>
      <c r="U92" s="150">
        <v>92.49</v>
      </c>
      <c r="V92" s="150">
        <f t="shared" si="64"/>
        <v>2014339.71</v>
      </c>
      <c r="W92" s="150">
        <f t="shared" si="65"/>
        <v>1974052.9157999998</v>
      </c>
      <c r="X92" s="150">
        <v>2415</v>
      </c>
      <c r="Y92" s="150">
        <v>1639</v>
      </c>
      <c r="Z92" s="151">
        <f t="shared" si="52"/>
        <v>0.67867494824016561</v>
      </c>
      <c r="AA92" s="150">
        <f t="shared" ref="AA92:AA149" si="69">_xlfn.IFS(Z92&lt;85%,0,IF((Z92&lt;95%)*(Z92&gt;85%),1),1,Z92&gt;95%,2)</f>
        <v>0</v>
      </c>
      <c r="AB92" s="150">
        <v>13383</v>
      </c>
      <c r="AC92" s="150">
        <v>14871</v>
      </c>
      <c r="AD92" s="151">
        <f t="shared" si="53"/>
        <v>1.1111858327729209</v>
      </c>
      <c r="AE92" s="150">
        <f t="shared" ref="AE92:AE149" si="70">_xlfn.IFS(AD92&lt;85%,0,IF((AD92&lt;95%)*(AD92&gt;85%),1),1,AD92&gt;95%,2)</f>
        <v>2</v>
      </c>
      <c r="AF92" s="150">
        <v>3690</v>
      </c>
      <c r="AG92" s="150">
        <v>3669</v>
      </c>
      <c r="AH92" s="151">
        <f t="shared" si="54"/>
        <v>0.99430894308943085</v>
      </c>
      <c r="AI92" s="150">
        <f t="shared" ref="AI92:AI149" si="71">_xlfn.IFS(AH92&lt;85%,0,IF((AH92&lt;95%)*(AH92&gt;85%),1),1,AH92&gt;95%,2)</f>
        <v>2</v>
      </c>
      <c r="AJ92" s="150">
        <v>2721</v>
      </c>
      <c r="AK92" s="150">
        <v>2935</v>
      </c>
      <c r="AL92" s="151">
        <f t="shared" si="55"/>
        <v>1.0786475560455715</v>
      </c>
      <c r="AM92" s="150">
        <f t="shared" ref="AM92:AM149" si="72">_xlfn.IFS(AL92&lt;85%,0,IF((AL92&lt;95%)*(AL92&gt;85%),1),1,AL92&gt;95%,2)</f>
        <v>2</v>
      </c>
      <c r="AN92" s="174">
        <f t="shared" si="66"/>
        <v>3.8628172801480889</v>
      </c>
      <c r="AO92" s="175">
        <f t="shared" si="67"/>
        <v>0.96570432003702222</v>
      </c>
      <c r="AQ92" s="177">
        <f t="shared" ref="AQ92:AQ149" si="73">G92*$H$26*AO92</f>
        <v>113235.47128195023</v>
      </c>
      <c r="AR92" s="178">
        <f t="shared" ref="AR92:AR149" si="74">AQ92-I92</f>
        <v>-8604.3651180497836</v>
      </c>
      <c r="AS92" s="179">
        <f t="shared" ref="AS92:AS149" si="75">AR92/F92</f>
        <v>-1.4124058883010424E-3</v>
      </c>
    </row>
    <row r="93" spans="1:45" s="6" customFormat="1" ht="25.5" x14ac:dyDescent="0.25">
      <c r="A93" s="25"/>
      <c r="B93" s="27">
        <v>150101</v>
      </c>
      <c r="C93" s="24" t="s">
        <v>58</v>
      </c>
      <c r="D93" s="140">
        <f t="shared" si="56"/>
        <v>6</v>
      </c>
      <c r="E93" s="150">
        <f t="shared" si="49"/>
        <v>75071961.08160001</v>
      </c>
      <c r="F93" s="150">
        <f t="shared" si="57"/>
        <v>76604041.920000017</v>
      </c>
      <c r="G93" s="173">
        <f t="shared" si="68"/>
        <v>2.39651588355006E-2</v>
      </c>
      <c r="H93" s="150">
        <f t="shared" si="58"/>
        <v>1391359.3124926265</v>
      </c>
      <c r="I93" s="150">
        <f t="shared" si="59"/>
        <v>1532080.8384000005</v>
      </c>
      <c r="J93" s="150">
        <f t="shared" si="60"/>
        <v>-140721.52590737399</v>
      </c>
      <c r="K93" s="173">
        <f t="shared" si="61"/>
        <v>-1.8369987063389403E-3</v>
      </c>
      <c r="L93" s="150">
        <v>200057</v>
      </c>
      <c r="M93" s="150">
        <v>127.68</v>
      </c>
      <c r="N93" s="150">
        <f t="shared" si="50"/>
        <v>25543277.760000002</v>
      </c>
      <c r="O93" s="150">
        <f t="shared" si="62"/>
        <v>25032412.204800002</v>
      </c>
      <c r="P93" s="150">
        <v>200291</v>
      </c>
      <c r="Q93" s="150">
        <v>127.68</v>
      </c>
      <c r="R93" s="150">
        <f t="shared" si="51"/>
        <v>25573154.880000003</v>
      </c>
      <c r="S93" s="150">
        <f t="shared" si="63"/>
        <v>25061691.782400001</v>
      </c>
      <c r="T93" s="150">
        <v>199621</v>
      </c>
      <c r="U93" s="150">
        <v>127.68</v>
      </c>
      <c r="V93" s="150">
        <f t="shared" si="64"/>
        <v>25487609.280000001</v>
      </c>
      <c r="W93" s="150">
        <f t="shared" si="65"/>
        <v>24977857.0944</v>
      </c>
      <c r="X93" s="150">
        <v>23209</v>
      </c>
      <c r="Y93" s="150">
        <v>12479</v>
      </c>
      <c r="Z93" s="151">
        <f t="shared" si="52"/>
        <v>0.53767934852858801</v>
      </c>
      <c r="AA93" s="150">
        <f t="shared" si="69"/>
        <v>0</v>
      </c>
      <c r="AB93" s="150">
        <v>120664</v>
      </c>
      <c r="AC93" s="150">
        <v>131710</v>
      </c>
      <c r="AD93" s="151">
        <f t="shared" si="53"/>
        <v>1.0915434595239675</v>
      </c>
      <c r="AE93" s="150">
        <f t="shared" si="70"/>
        <v>2</v>
      </c>
      <c r="AF93" s="150">
        <v>29489</v>
      </c>
      <c r="AG93" s="150">
        <v>31826</v>
      </c>
      <c r="AH93" s="151">
        <f t="shared" si="54"/>
        <v>1.0792498897894129</v>
      </c>
      <c r="AI93" s="150">
        <f t="shared" si="71"/>
        <v>2</v>
      </c>
      <c r="AJ93" s="150">
        <v>23743</v>
      </c>
      <c r="AK93" s="150">
        <v>27373</v>
      </c>
      <c r="AL93" s="151">
        <f t="shared" si="55"/>
        <v>1.1528871667438825</v>
      </c>
      <c r="AM93" s="150">
        <f t="shared" si="72"/>
        <v>2</v>
      </c>
      <c r="AN93" s="174">
        <f t="shared" si="66"/>
        <v>3.8613598645858511</v>
      </c>
      <c r="AO93" s="175">
        <f t="shared" si="67"/>
        <v>0.96533996614646278</v>
      </c>
      <c r="AQ93" s="177">
        <f t="shared" si="73"/>
        <v>1423347.6161368298</v>
      </c>
      <c r="AR93" s="178">
        <f t="shared" si="74"/>
        <v>-108733.22226317064</v>
      </c>
      <c r="AS93" s="179">
        <f t="shared" si="75"/>
        <v>-1.4194188653481774E-3</v>
      </c>
    </row>
    <row r="94" spans="1:45" s="6" customFormat="1" ht="38.25" x14ac:dyDescent="0.25">
      <c r="A94" s="25"/>
      <c r="B94" s="27">
        <v>580201</v>
      </c>
      <c r="C94" s="24" t="s">
        <v>68</v>
      </c>
      <c r="D94" s="140">
        <f t="shared" si="56"/>
        <v>6</v>
      </c>
      <c r="E94" s="150">
        <f t="shared" si="49"/>
        <v>11391722.3112</v>
      </c>
      <c r="F94" s="150">
        <f t="shared" si="57"/>
        <v>11624206.440000001</v>
      </c>
      <c r="G94" s="173">
        <f t="shared" si="68"/>
        <v>3.6365699079191479E-3</v>
      </c>
      <c r="H94" s="150">
        <f t="shared" si="58"/>
        <v>211130.47660750328</v>
      </c>
      <c r="I94" s="150">
        <f t="shared" si="59"/>
        <v>232484.12880000003</v>
      </c>
      <c r="J94" s="150">
        <f t="shared" si="60"/>
        <v>-21353.652192496753</v>
      </c>
      <c r="K94" s="173">
        <f t="shared" si="61"/>
        <v>-1.8369987063389379E-3</v>
      </c>
      <c r="L94" s="150">
        <v>30314</v>
      </c>
      <c r="M94" s="150">
        <v>127.82</v>
      </c>
      <c r="N94" s="150">
        <f t="shared" si="50"/>
        <v>3874735.48</v>
      </c>
      <c r="O94" s="150">
        <f t="shared" si="62"/>
        <v>3797240.7703999998</v>
      </c>
      <c r="P94" s="150">
        <v>30324</v>
      </c>
      <c r="Q94" s="150">
        <v>127.82</v>
      </c>
      <c r="R94" s="150">
        <f t="shared" si="51"/>
        <v>3876013.6799999997</v>
      </c>
      <c r="S94" s="150">
        <f t="shared" si="63"/>
        <v>3798493.4063999997</v>
      </c>
      <c r="T94" s="150">
        <v>30304</v>
      </c>
      <c r="U94" s="150">
        <v>127.82</v>
      </c>
      <c r="V94" s="150">
        <f t="shared" si="64"/>
        <v>3873457.28</v>
      </c>
      <c r="W94" s="150">
        <f t="shared" si="65"/>
        <v>3795988.1343999999</v>
      </c>
      <c r="X94" s="150">
        <v>2623</v>
      </c>
      <c r="Y94" s="150">
        <v>1815</v>
      </c>
      <c r="Z94" s="151">
        <f t="shared" si="52"/>
        <v>0.6919557758292032</v>
      </c>
      <c r="AA94" s="150">
        <f t="shared" si="69"/>
        <v>0</v>
      </c>
      <c r="AB94" s="150">
        <v>17427</v>
      </c>
      <c r="AC94" s="150">
        <v>17026</v>
      </c>
      <c r="AD94" s="151">
        <f t="shared" si="53"/>
        <v>0.97698972858208522</v>
      </c>
      <c r="AE94" s="150">
        <f t="shared" si="70"/>
        <v>2</v>
      </c>
      <c r="AF94" s="150">
        <v>10715</v>
      </c>
      <c r="AG94" s="150">
        <v>11552</v>
      </c>
      <c r="AH94" s="151">
        <f t="shared" si="54"/>
        <v>1.0781147923471768</v>
      </c>
      <c r="AI94" s="150">
        <f t="shared" si="71"/>
        <v>2</v>
      </c>
      <c r="AJ94" s="150">
        <v>4080</v>
      </c>
      <c r="AK94" s="150">
        <v>4455</v>
      </c>
      <c r="AL94" s="151">
        <f t="shared" si="55"/>
        <v>1.0919117647058822</v>
      </c>
      <c r="AM94" s="150">
        <f t="shared" si="72"/>
        <v>2</v>
      </c>
      <c r="AN94" s="174">
        <f t="shared" si="66"/>
        <v>3.8389720614643474</v>
      </c>
      <c r="AO94" s="175">
        <f t="shared" si="67"/>
        <v>0.95974301536608686</v>
      </c>
      <c r="AQ94" s="177">
        <f t="shared" si="73"/>
        <v>214732.2529036128</v>
      </c>
      <c r="AR94" s="178">
        <f t="shared" si="74"/>
        <v>-17751.875896387239</v>
      </c>
      <c r="AS94" s="179">
        <f t="shared" si="75"/>
        <v>-1.5271473358646956E-3</v>
      </c>
    </row>
    <row r="95" spans="1:45" s="6" customFormat="1" ht="25.5" x14ac:dyDescent="0.25">
      <c r="A95" s="23"/>
      <c r="B95" s="23">
        <v>340201</v>
      </c>
      <c r="C95" s="24" t="s">
        <v>89</v>
      </c>
      <c r="D95" s="140">
        <f t="shared" si="56"/>
        <v>6</v>
      </c>
      <c r="E95" s="150">
        <f t="shared" si="49"/>
        <v>8947516.5611999985</v>
      </c>
      <c r="F95" s="150">
        <f t="shared" si="57"/>
        <v>9130118.9399999995</v>
      </c>
      <c r="G95" s="173">
        <f t="shared" si="68"/>
        <v>2.8563081672977123E-3</v>
      </c>
      <c r="H95" s="150">
        <f t="shared" si="58"/>
        <v>165830.36211849935</v>
      </c>
      <c r="I95" s="150">
        <f t="shared" si="59"/>
        <v>182602.37880000001</v>
      </c>
      <c r="J95" s="150">
        <f t="shared" si="60"/>
        <v>-16772.016681500652</v>
      </c>
      <c r="K95" s="173">
        <f t="shared" si="61"/>
        <v>-1.8369987063389399E-3</v>
      </c>
      <c r="L95" s="150">
        <v>21319</v>
      </c>
      <c r="M95" s="150">
        <v>142.41999999999999</v>
      </c>
      <c r="N95" s="150">
        <f t="shared" si="50"/>
        <v>3036251.9799999995</v>
      </c>
      <c r="O95" s="150">
        <f t="shared" si="62"/>
        <v>2975526.9403999993</v>
      </c>
      <c r="P95" s="150">
        <v>21363</v>
      </c>
      <c r="Q95" s="150">
        <v>142.41999999999999</v>
      </c>
      <c r="R95" s="150">
        <f t="shared" si="51"/>
        <v>3042518.46</v>
      </c>
      <c r="S95" s="150">
        <f t="shared" si="63"/>
        <v>2981668.0907999999</v>
      </c>
      <c r="T95" s="150">
        <v>21425</v>
      </c>
      <c r="U95" s="150">
        <v>142.41999999999999</v>
      </c>
      <c r="V95" s="150">
        <f t="shared" si="64"/>
        <v>3051348.4999999995</v>
      </c>
      <c r="W95" s="150">
        <f t="shared" si="65"/>
        <v>2990321.5299999993</v>
      </c>
      <c r="X95" s="150">
        <v>2474</v>
      </c>
      <c r="Y95" s="150">
        <v>1260</v>
      </c>
      <c r="Z95" s="151">
        <f t="shared" si="52"/>
        <v>0.50929668552950691</v>
      </c>
      <c r="AA95" s="150">
        <f t="shared" si="69"/>
        <v>0</v>
      </c>
      <c r="AB95" s="150">
        <v>12080</v>
      </c>
      <c r="AC95" s="150">
        <v>13748</v>
      </c>
      <c r="AD95" s="151">
        <f t="shared" si="53"/>
        <v>1.1380794701986754</v>
      </c>
      <c r="AE95" s="150">
        <f t="shared" si="70"/>
        <v>2</v>
      </c>
      <c r="AF95" s="150">
        <v>5182</v>
      </c>
      <c r="AG95" s="150">
        <v>5410</v>
      </c>
      <c r="AH95" s="151">
        <f t="shared" si="54"/>
        <v>1.0439984561945195</v>
      </c>
      <c r="AI95" s="150">
        <f t="shared" si="71"/>
        <v>2</v>
      </c>
      <c r="AJ95" s="150">
        <v>3043</v>
      </c>
      <c r="AK95" s="150">
        <v>3490</v>
      </c>
      <c r="AL95" s="151">
        <f t="shared" si="55"/>
        <v>1.146894511994742</v>
      </c>
      <c r="AM95" s="150">
        <f t="shared" si="72"/>
        <v>2</v>
      </c>
      <c r="AN95" s="174">
        <f t="shared" si="66"/>
        <v>3.8382691239174438</v>
      </c>
      <c r="AO95" s="175">
        <f t="shared" si="67"/>
        <v>0.95956728097936095</v>
      </c>
      <c r="AQ95" s="177">
        <f t="shared" si="73"/>
        <v>168628.45950303401</v>
      </c>
      <c r="AR95" s="178">
        <f t="shared" si="74"/>
        <v>-13973.919296965993</v>
      </c>
      <c r="AS95" s="179">
        <f t="shared" si="75"/>
        <v>-1.5305298199068142E-3</v>
      </c>
    </row>
    <row r="96" spans="1:45" s="6" customFormat="1" ht="38.25" x14ac:dyDescent="0.25">
      <c r="A96" s="26"/>
      <c r="B96" s="40">
        <v>80101</v>
      </c>
      <c r="C96" s="29" t="s">
        <v>65</v>
      </c>
      <c r="D96" s="140">
        <f t="shared" si="56"/>
        <v>6</v>
      </c>
      <c r="E96" s="150">
        <f t="shared" si="49"/>
        <v>35099941.659999996</v>
      </c>
      <c r="F96" s="150">
        <f t="shared" si="57"/>
        <v>35816267</v>
      </c>
      <c r="G96" s="173">
        <f t="shared" si="68"/>
        <v>1.1204924779897285E-2</v>
      </c>
      <c r="H96" s="150">
        <f t="shared" si="58"/>
        <v>650530.90385511005</v>
      </c>
      <c r="I96" s="150">
        <f t="shared" si="59"/>
        <v>716325.34</v>
      </c>
      <c r="J96" s="150">
        <f t="shared" si="60"/>
        <v>-65794.436144889914</v>
      </c>
      <c r="K96" s="173">
        <f t="shared" si="61"/>
        <v>-1.8369987063389358E-3</v>
      </c>
      <c r="L96" s="150">
        <v>91929</v>
      </c>
      <c r="M96" s="150">
        <v>130.04</v>
      </c>
      <c r="N96" s="150">
        <f t="shared" si="50"/>
        <v>11954447.16</v>
      </c>
      <c r="O96" s="150">
        <f t="shared" si="62"/>
        <v>11715358.216800001</v>
      </c>
      <c r="P96" s="150">
        <v>91833</v>
      </c>
      <c r="Q96" s="150">
        <v>130.04</v>
      </c>
      <c r="R96" s="150">
        <f t="shared" si="51"/>
        <v>11941963.319999998</v>
      </c>
      <c r="S96" s="150">
        <f t="shared" si="63"/>
        <v>11703124.053599998</v>
      </c>
      <c r="T96" s="150">
        <v>91663</v>
      </c>
      <c r="U96" s="150">
        <v>130.04</v>
      </c>
      <c r="V96" s="150">
        <f t="shared" si="64"/>
        <v>11919856.52</v>
      </c>
      <c r="W96" s="150">
        <f t="shared" si="65"/>
        <v>11681459.389599999</v>
      </c>
      <c r="X96" s="150">
        <v>10330</v>
      </c>
      <c r="Y96" s="150">
        <v>6820</v>
      </c>
      <c r="Z96" s="151">
        <f t="shared" si="52"/>
        <v>0.66021297192642792</v>
      </c>
      <c r="AA96" s="150">
        <f t="shared" si="69"/>
        <v>0</v>
      </c>
      <c r="AB96" s="150">
        <v>55018</v>
      </c>
      <c r="AC96" s="150">
        <v>57748</v>
      </c>
      <c r="AD96" s="151">
        <f t="shared" si="53"/>
        <v>1.0496201243229488</v>
      </c>
      <c r="AE96" s="150">
        <f t="shared" si="70"/>
        <v>2</v>
      </c>
      <c r="AF96" s="150">
        <v>30743</v>
      </c>
      <c r="AG96" s="150">
        <v>32338</v>
      </c>
      <c r="AH96" s="151">
        <f t="shared" si="54"/>
        <v>1.0518817291741209</v>
      </c>
      <c r="AI96" s="150">
        <f t="shared" si="71"/>
        <v>2</v>
      </c>
      <c r="AJ96" s="150">
        <v>12570</v>
      </c>
      <c r="AK96" s="150">
        <v>13401</v>
      </c>
      <c r="AL96" s="151">
        <f t="shared" si="55"/>
        <v>1.066109785202864</v>
      </c>
      <c r="AM96" s="150">
        <f t="shared" si="72"/>
        <v>2</v>
      </c>
      <c r="AN96" s="174">
        <f t="shared" si="66"/>
        <v>3.8278246106263616</v>
      </c>
      <c r="AO96" s="175">
        <f t="shared" si="67"/>
        <v>0.9569561526565904</v>
      </c>
      <c r="AQ96" s="177">
        <f t="shared" si="73"/>
        <v>659707.413000284</v>
      </c>
      <c r="AR96" s="178">
        <f t="shared" si="74"/>
        <v>-56617.926999715972</v>
      </c>
      <c r="AS96" s="179">
        <f t="shared" si="75"/>
        <v>-1.5807880536437807E-3</v>
      </c>
    </row>
    <row r="97" spans="1:45" s="6" customFormat="1" ht="38.25" x14ac:dyDescent="0.25">
      <c r="A97" s="23"/>
      <c r="B97" s="23">
        <v>530101</v>
      </c>
      <c r="C97" s="24" t="s">
        <v>85</v>
      </c>
      <c r="D97" s="140">
        <f t="shared" si="56"/>
        <v>6</v>
      </c>
      <c r="E97" s="150">
        <f t="shared" si="49"/>
        <v>8211531.3476000009</v>
      </c>
      <c r="F97" s="150">
        <f t="shared" si="57"/>
        <v>8379113.620000001</v>
      </c>
      <c r="G97" s="173">
        <f t="shared" si="68"/>
        <v>2.6213602281419464E-3</v>
      </c>
      <c r="H97" s="150">
        <f t="shared" si="58"/>
        <v>152189.85151979304</v>
      </c>
      <c r="I97" s="150">
        <f t="shared" si="59"/>
        <v>167582.27240000002</v>
      </c>
      <c r="J97" s="150">
        <f t="shared" si="60"/>
        <v>-15392.420880206977</v>
      </c>
      <c r="K97" s="173">
        <f t="shared" si="61"/>
        <v>-1.8369987063389379E-3</v>
      </c>
      <c r="L97" s="150">
        <v>22206</v>
      </c>
      <c r="M97" s="150">
        <v>125.59</v>
      </c>
      <c r="N97" s="150">
        <f t="shared" si="50"/>
        <v>2788851.54</v>
      </c>
      <c r="O97" s="150">
        <f t="shared" si="62"/>
        <v>2733074.5092000002</v>
      </c>
      <c r="P97" s="150">
        <v>22205</v>
      </c>
      <c r="Q97" s="150">
        <v>125.59</v>
      </c>
      <c r="R97" s="150">
        <f t="shared" si="51"/>
        <v>2788725.95</v>
      </c>
      <c r="S97" s="150">
        <f t="shared" si="63"/>
        <v>2732951.4310000003</v>
      </c>
      <c r="T97" s="150">
        <v>22307</v>
      </c>
      <c r="U97" s="150">
        <v>125.59</v>
      </c>
      <c r="V97" s="150">
        <f t="shared" si="64"/>
        <v>2801536.13</v>
      </c>
      <c r="W97" s="150">
        <f t="shared" si="65"/>
        <v>2745505.4073999999</v>
      </c>
      <c r="X97" s="150">
        <v>2370</v>
      </c>
      <c r="Y97" s="150">
        <v>1586</v>
      </c>
      <c r="Z97" s="151">
        <f t="shared" si="52"/>
        <v>0.6691983122362869</v>
      </c>
      <c r="AA97" s="150">
        <f t="shared" si="69"/>
        <v>0</v>
      </c>
      <c r="AB97" s="150">
        <v>21028</v>
      </c>
      <c r="AC97" s="150">
        <v>22356</v>
      </c>
      <c r="AD97" s="151">
        <f t="shared" si="53"/>
        <v>1.0631538900513602</v>
      </c>
      <c r="AE97" s="150">
        <f t="shared" si="70"/>
        <v>2</v>
      </c>
      <c r="AF97" s="150">
        <v>6012</v>
      </c>
      <c r="AG97" s="150">
        <v>5945</v>
      </c>
      <c r="AH97" s="151">
        <f t="shared" si="54"/>
        <v>0.98885562208915501</v>
      </c>
      <c r="AI97" s="150">
        <f t="shared" si="71"/>
        <v>2</v>
      </c>
      <c r="AJ97" s="150">
        <v>2880</v>
      </c>
      <c r="AK97" s="150">
        <v>3179</v>
      </c>
      <c r="AL97" s="151">
        <f t="shared" si="55"/>
        <v>1.1038194444444445</v>
      </c>
      <c r="AM97" s="150">
        <f t="shared" si="72"/>
        <v>2</v>
      </c>
      <c r="AN97" s="174">
        <f t="shared" si="66"/>
        <v>3.8250272688212466</v>
      </c>
      <c r="AO97" s="175">
        <f t="shared" si="67"/>
        <v>0.95625681720531164</v>
      </c>
      <c r="AQ97" s="177">
        <f t="shared" si="73"/>
        <v>154223.88175834858</v>
      </c>
      <c r="AR97" s="178">
        <f t="shared" si="74"/>
        <v>-13358.390641651436</v>
      </c>
      <c r="AS97" s="179">
        <f t="shared" si="75"/>
        <v>-1.5942486577299132E-3</v>
      </c>
    </row>
    <row r="98" spans="1:45" s="6" customFormat="1" ht="38.25" x14ac:dyDescent="0.25">
      <c r="A98" s="25"/>
      <c r="B98" s="23">
        <v>100201</v>
      </c>
      <c r="C98" s="24" t="s">
        <v>26</v>
      </c>
      <c r="D98" s="140">
        <f t="shared" si="56"/>
        <v>6</v>
      </c>
      <c r="E98" s="150">
        <f t="shared" si="49"/>
        <v>3899175.6859999998</v>
      </c>
      <c r="F98" s="150">
        <f t="shared" si="57"/>
        <v>3978750.6999999997</v>
      </c>
      <c r="G98" s="173">
        <f t="shared" si="68"/>
        <v>1.2447305664619842E-3</v>
      </c>
      <c r="H98" s="150">
        <f t="shared" si="58"/>
        <v>72266.054111254853</v>
      </c>
      <c r="I98" s="150">
        <f t="shared" si="59"/>
        <v>79575.013999999996</v>
      </c>
      <c r="J98" s="150">
        <f t="shared" si="60"/>
        <v>-7308.959888745143</v>
      </c>
      <c r="K98" s="173">
        <f t="shared" si="61"/>
        <v>-1.8369987063389379E-3</v>
      </c>
      <c r="L98" s="150">
        <v>10492</v>
      </c>
      <c r="M98" s="150">
        <v>125.87</v>
      </c>
      <c r="N98" s="150">
        <f t="shared" si="50"/>
        <v>1320628.04</v>
      </c>
      <c r="O98" s="150">
        <f t="shared" si="62"/>
        <v>1294215.4791999999</v>
      </c>
      <c r="P98" s="150">
        <v>10555</v>
      </c>
      <c r="Q98" s="150">
        <v>125.87</v>
      </c>
      <c r="R98" s="150">
        <f t="shared" si="51"/>
        <v>1328557.8500000001</v>
      </c>
      <c r="S98" s="150">
        <f t="shared" si="63"/>
        <v>1301986.693</v>
      </c>
      <c r="T98" s="150">
        <v>10563</v>
      </c>
      <c r="U98" s="150">
        <v>125.87</v>
      </c>
      <c r="V98" s="150">
        <f t="shared" si="64"/>
        <v>1329564.81</v>
      </c>
      <c r="W98" s="150">
        <f t="shared" si="65"/>
        <v>1302973.5138000001</v>
      </c>
      <c r="X98" s="150">
        <v>907</v>
      </c>
      <c r="Y98" s="150">
        <v>906</v>
      </c>
      <c r="Z98" s="151">
        <f t="shared" si="52"/>
        <v>0.9988974641675854</v>
      </c>
      <c r="AA98" s="150">
        <f t="shared" si="69"/>
        <v>2</v>
      </c>
      <c r="AB98" s="150">
        <v>6285</v>
      </c>
      <c r="AC98" s="150">
        <v>6527</v>
      </c>
      <c r="AD98" s="151">
        <f t="shared" si="53"/>
        <v>1.0385043754972156</v>
      </c>
      <c r="AE98" s="150">
        <f t="shared" si="70"/>
        <v>2</v>
      </c>
      <c r="AF98" s="150">
        <v>3329</v>
      </c>
      <c r="AG98" s="150">
        <v>3886</v>
      </c>
      <c r="AH98" s="151">
        <f t="shared" si="54"/>
        <v>1.1673175127665967</v>
      </c>
      <c r="AI98" s="150">
        <f t="shared" si="71"/>
        <v>2</v>
      </c>
      <c r="AJ98" s="150">
        <v>1366</v>
      </c>
      <c r="AK98" s="150">
        <v>763</v>
      </c>
      <c r="AL98" s="151">
        <f t="shared" si="55"/>
        <v>0.55856515373352855</v>
      </c>
      <c r="AM98" s="150">
        <f t="shared" si="72"/>
        <v>0</v>
      </c>
      <c r="AN98" s="174">
        <f t="shared" si="66"/>
        <v>3.7632845061649265</v>
      </c>
      <c r="AO98" s="175">
        <f t="shared" si="67"/>
        <v>0.94082112654123162</v>
      </c>
      <c r="AQ98" s="177">
        <f t="shared" si="73"/>
        <v>72049.80261444363</v>
      </c>
      <c r="AR98" s="178">
        <f t="shared" si="74"/>
        <v>-7525.2113855563657</v>
      </c>
      <c r="AS98" s="179">
        <f t="shared" si="75"/>
        <v>-1.8913503139456227E-3</v>
      </c>
    </row>
    <row r="99" spans="1:45" s="6" customFormat="1" ht="25.5" x14ac:dyDescent="0.25">
      <c r="A99" s="25"/>
      <c r="B99" s="27">
        <v>590101</v>
      </c>
      <c r="C99" s="24" t="s">
        <v>43</v>
      </c>
      <c r="D99" s="140">
        <f t="shared" si="56"/>
        <v>5</v>
      </c>
      <c r="E99" s="150">
        <f t="shared" si="49"/>
        <v>10321732.674400002</v>
      </c>
      <c r="F99" s="150">
        <f t="shared" si="57"/>
        <v>10532380.280000001</v>
      </c>
      <c r="G99" s="173">
        <f t="shared" si="68"/>
        <v>3.2949980183773352E-3</v>
      </c>
      <c r="H99" s="150">
        <f t="shared" si="58"/>
        <v>159416.36387580857</v>
      </c>
      <c r="I99" s="150">
        <f t="shared" si="59"/>
        <v>210647.60560000004</v>
      </c>
      <c r="J99" s="150">
        <f t="shared" si="60"/>
        <v>-51231.241724191466</v>
      </c>
      <c r="K99" s="173">
        <f t="shared" si="61"/>
        <v>-4.8641655886157821E-3</v>
      </c>
      <c r="L99" s="150">
        <v>26051</v>
      </c>
      <c r="M99" s="150">
        <v>134.83000000000001</v>
      </c>
      <c r="N99" s="150">
        <f t="shared" si="50"/>
        <v>3512456.3300000005</v>
      </c>
      <c r="O99" s="150">
        <f t="shared" si="62"/>
        <v>3442207.2034000005</v>
      </c>
      <c r="P99" s="150">
        <v>26009</v>
      </c>
      <c r="Q99" s="150">
        <v>134.83000000000001</v>
      </c>
      <c r="R99" s="150">
        <f t="shared" si="51"/>
        <v>3506793.47</v>
      </c>
      <c r="S99" s="150">
        <f t="shared" si="63"/>
        <v>3436657.6006</v>
      </c>
      <c r="T99" s="150">
        <v>26056</v>
      </c>
      <c r="U99" s="150">
        <v>134.83000000000001</v>
      </c>
      <c r="V99" s="150">
        <f t="shared" si="64"/>
        <v>3513130.4800000004</v>
      </c>
      <c r="W99" s="150">
        <f t="shared" si="65"/>
        <v>3442867.8704000004</v>
      </c>
      <c r="X99" s="150">
        <v>3020</v>
      </c>
      <c r="Y99" s="150">
        <v>1599</v>
      </c>
      <c r="Z99" s="151">
        <f t="shared" si="52"/>
        <v>0.52947019867549672</v>
      </c>
      <c r="AA99" s="150">
        <f t="shared" si="69"/>
        <v>0</v>
      </c>
      <c r="AB99" s="150">
        <v>15579</v>
      </c>
      <c r="AC99" s="150">
        <v>19373</v>
      </c>
      <c r="AD99" s="151">
        <f t="shared" si="53"/>
        <v>1.2435329610372938</v>
      </c>
      <c r="AE99" s="150">
        <f t="shared" si="70"/>
        <v>2</v>
      </c>
      <c r="AF99" s="150">
        <v>6282</v>
      </c>
      <c r="AG99" s="150">
        <v>5676</v>
      </c>
      <c r="AH99" s="151">
        <f t="shared" si="54"/>
        <v>0.90353390639923592</v>
      </c>
      <c r="AI99" s="150">
        <f t="shared" si="71"/>
        <v>1</v>
      </c>
      <c r="AJ99" s="150">
        <v>3567</v>
      </c>
      <c r="AK99" s="150">
        <v>3850</v>
      </c>
      <c r="AL99" s="151">
        <f t="shared" si="55"/>
        <v>1.0793383795906926</v>
      </c>
      <c r="AM99" s="150">
        <f t="shared" si="72"/>
        <v>2</v>
      </c>
      <c r="AN99" s="174">
        <f t="shared" si="66"/>
        <v>3.7558754457027193</v>
      </c>
      <c r="AO99" s="175">
        <f t="shared" si="67"/>
        <v>0.93896886142567981</v>
      </c>
      <c r="AQ99" s="177">
        <f t="shared" si="73"/>
        <v>190351.68593703772</v>
      </c>
      <c r="AR99" s="178">
        <f t="shared" si="74"/>
        <v>-20295.919662962318</v>
      </c>
      <c r="AS99" s="179">
        <f t="shared" si="75"/>
        <v>-1.9270021707725802E-3</v>
      </c>
    </row>
    <row r="100" spans="1:45" s="6" customFormat="1" ht="25.5" x14ac:dyDescent="0.25">
      <c r="A100" s="27"/>
      <c r="B100" s="27">
        <v>350701</v>
      </c>
      <c r="C100" s="24" t="s">
        <v>114</v>
      </c>
      <c r="D100" s="140">
        <f t="shared" si="56"/>
        <v>4</v>
      </c>
      <c r="E100" s="150">
        <f t="shared" si="49"/>
        <v>24491578.115199998</v>
      </c>
      <c r="F100" s="150">
        <f t="shared" si="57"/>
        <v>24991406.239999998</v>
      </c>
      <c r="G100" s="173">
        <f t="shared" si="68"/>
        <v>7.8184258304489305E-3</v>
      </c>
      <c r="H100" s="150">
        <f t="shared" si="58"/>
        <v>302612.6292450194</v>
      </c>
      <c r="I100" s="150">
        <f t="shared" si="59"/>
        <v>499828.12479999999</v>
      </c>
      <c r="J100" s="150">
        <f t="shared" si="60"/>
        <v>-197215.49555498059</v>
      </c>
      <c r="K100" s="173">
        <f t="shared" si="61"/>
        <v>-7.8913324708926261E-3</v>
      </c>
      <c r="L100" s="150">
        <v>54298</v>
      </c>
      <c r="M100" s="150">
        <v>152.72</v>
      </c>
      <c r="N100" s="150">
        <f t="shared" si="50"/>
        <v>8292390.5599999996</v>
      </c>
      <c r="O100" s="150">
        <f t="shared" si="62"/>
        <v>8126542.7487999992</v>
      </c>
      <c r="P100" s="150">
        <v>54624</v>
      </c>
      <c r="Q100" s="150">
        <v>152.72</v>
      </c>
      <c r="R100" s="150">
        <f t="shared" si="51"/>
        <v>8342177.2800000003</v>
      </c>
      <c r="S100" s="150">
        <f t="shared" si="63"/>
        <v>8175333.7344000004</v>
      </c>
      <c r="T100" s="150">
        <v>54720</v>
      </c>
      <c r="U100" s="150">
        <v>152.72</v>
      </c>
      <c r="V100" s="150">
        <f t="shared" si="64"/>
        <v>8356838.4000000004</v>
      </c>
      <c r="W100" s="150">
        <f t="shared" si="65"/>
        <v>8189701.6320000002</v>
      </c>
      <c r="X100" s="150">
        <v>6780</v>
      </c>
      <c r="Y100" s="150">
        <v>5206</v>
      </c>
      <c r="Z100" s="151">
        <f t="shared" si="52"/>
        <v>0.76784660766961654</v>
      </c>
      <c r="AA100" s="150">
        <f t="shared" si="69"/>
        <v>0</v>
      </c>
      <c r="AB100" s="150">
        <v>31588</v>
      </c>
      <c r="AC100" s="150">
        <v>24566</v>
      </c>
      <c r="AD100" s="151">
        <f t="shared" si="53"/>
        <v>0.77770039255413448</v>
      </c>
      <c r="AE100" s="150">
        <f t="shared" si="70"/>
        <v>0</v>
      </c>
      <c r="AF100" s="150">
        <v>28485</v>
      </c>
      <c r="AG100" s="150">
        <v>33557</v>
      </c>
      <c r="AH100" s="151">
        <f t="shared" si="54"/>
        <v>1.1780586273477269</v>
      </c>
      <c r="AI100" s="150">
        <f t="shared" si="71"/>
        <v>2</v>
      </c>
      <c r="AJ100" s="150">
        <v>9778</v>
      </c>
      <c r="AK100" s="150">
        <v>9960</v>
      </c>
      <c r="AL100" s="151">
        <f t="shared" si="55"/>
        <v>1.0186132133360606</v>
      </c>
      <c r="AM100" s="150">
        <f t="shared" si="72"/>
        <v>2</v>
      </c>
      <c r="AN100" s="174">
        <f t="shared" si="66"/>
        <v>3.7422188409075385</v>
      </c>
      <c r="AO100" s="175">
        <f t="shared" si="67"/>
        <v>0.93555471022688463</v>
      </c>
      <c r="AQ100" s="177">
        <f t="shared" si="73"/>
        <v>450027.33088452579</v>
      </c>
      <c r="AR100" s="178">
        <f t="shared" si="74"/>
        <v>-49800.793915474205</v>
      </c>
      <c r="AS100" s="179">
        <f t="shared" si="75"/>
        <v>-1.992716753800174E-3</v>
      </c>
    </row>
    <row r="101" spans="1:45" s="6" customFormat="1" ht="25.5" x14ac:dyDescent="0.25">
      <c r="A101" s="23"/>
      <c r="B101" s="23">
        <v>200401</v>
      </c>
      <c r="C101" s="24" t="s">
        <v>116</v>
      </c>
      <c r="D101" s="140">
        <f t="shared" si="56"/>
        <v>5</v>
      </c>
      <c r="E101" s="150">
        <f t="shared" si="49"/>
        <v>55858264.537599996</v>
      </c>
      <c r="F101" s="150">
        <f t="shared" si="57"/>
        <v>56998229.119999997</v>
      </c>
      <c r="G101" s="173">
        <f t="shared" si="68"/>
        <v>1.7831586688723061E-2</v>
      </c>
      <c r="H101" s="150">
        <f t="shared" si="58"/>
        <v>862715.75770245795</v>
      </c>
      <c r="I101" s="150">
        <f t="shared" si="59"/>
        <v>1139964.5824</v>
      </c>
      <c r="J101" s="150">
        <f t="shared" si="60"/>
        <v>-277248.824697542</v>
      </c>
      <c r="K101" s="173">
        <f t="shared" si="61"/>
        <v>-4.8641655886157821E-3</v>
      </c>
      <c r="L101" s="150">
        <v>142705</v>
      </c>
      <c r="M101" s="150">
        <v>131.57</v>
      </c>
      <c r="N101" s="150">
        <f t="shared" si="50"/>
        <v>18775696.849999998</v>
      </c>
      <c r="O101" s="150">
        <f t="shared" si="62"/>
        <v>18400182.912999999</v>
      </c>
      <c r="P101" s="150">
        <v>144366</v>
      </c>
      <c r="Q101" s="150">
        <v>131.57</v>
      </c>
      <c r="R101" s="150">
        <f t="shared" si="51"/>
        <v>18994234.619999997</v>
      </c>
      <c r="S101" s="150">
        <f t="shared" si="63"/>
        <v>18614349.927599996</v>
      </c>
      <c r="T101" s="150">
        <v>146145</v>
      </c>
      <c r="U101" s="150">
        <v>131.57</v>
      </c>
      <c r="V101" s="150">
        <f t="shared" si="64"/>
        <v>19228297.649999999</v>
      </c>
      <c r="W101" s="150">
        <f t="shared" si="65"/>
        <v>18843731.696999997</v>
      </c>
      <c r="X101" s="150">
        <v>20133</v>
      </c>
      <c r="Y101" s="150">
        <v>9868</v>
      </c>
      <c r="Z101" s="151">
        <f t="shared" si="52"/>
        <v>0.49014056524114635</v>
      </c>
      <c r="AA101" s="150">
        <f t="shared" si="69"/>
        <v>0</v>
      </c>
      <c r="AB101" s="150">
        <v>74598</v>
      </c>
      <c r="AC101" s="150">
        <v>99889</v>
      </c>
      <c r="AD101" s="151">
        <f t="shared" si="53"/>
        <v>1.3390305370117161</v>
      </c>
      <c r="AE101" s="150">
        <f t="shared" si="70"/>
        <v>2</v>
      </c>
      <c r="AF101" s="150">
        <v>47587</v>
      </c>
      <c r="AG101" s="150">
        <v>48017</v>
      </c>
      <c r="AH101" s="151">
        <f t="shared" si="54"/>
        <v>1.0090360812827033</v>
      </c>
      <c r="AI101" s="150">
        <f t="shared" si="71"/>
        <v>2</v>
      </c>
      <c r="AJ101" s="150">
        <v>20724</v>
      </c>
      <c r="AK101" s="150">
        <v>18680</v>
      </c>
      <c r="AL101" s="151">
        <f t="shared" si="55"/>
        <v>0.90137039181625167</v>
      </c>
      <c r="AM101" s="150">
        <f t="shared" si="72"/>
        <v>1</v>
      </c>
      <c r="AN101" s="174">
        <f t="shared" si="66"/>
        <v>3.7395775753518175</v>
      </c>
      <c r="AO101" s="175">
        <f t="shared" si="67"/>
        <v>0.93489439383795436</v>
      </c>
      <c r="AQ101" s="177">
        <f t="shared" si="73"/>
        <v>1025658.832936908</v>
      </c>
      <c r="AR101" s="178">
        <f t="shared" si="74"/>
        <v>-114305.74946309195</v>
      </c>
      <c r="AS101" s="179">
        <f t="shared" si="75"/>
        <v>-2.0054263303942443E-3</v>
      </c>
    </row>
    <row r="102" spans="1:45" s="6" customFormat="1" ht="25.5" x14ac:dyDescent="0.25">
      <c r="A102" s="25"/>
      <c r="B102" s="38">
        <v>30201</v>
      </c>
      <c r="C102" s="24" t="s">
        <v>73</v>
      </c>
      <c r="D102" s="140">
        <f t="shared" si="56"/>
        <v>5</v>
      </c>
      <c r="E102" s="150">
        <f t="shared" si="49"/>
        <v>16725352.476</v>
      </c>
      <c r="F102" s="150">
        <f t="shared" si="57"/>
        <v>17066686.199999999</v>
      </c>
      <c r="G102" s="173">
        <f t="shared" si="68"/>
        <v>5.3392201681183313E-3</v>
      </c>
      <c r="H102" s="150">
        <f t="shared" si="58"/>
        <v>258318.53627425616</v>
      </c>
      <c r="I102" s="150">
        <f t="shared" si="59"/>
        <v>341333.72399999999</v>
      </c>
      <c r="J102" s="150">
        <f t="shared" si="60"/>
        <v>-83015.187725743832</v>
      </c>
      <c r="K102" s="173">
        <f t="shared" si="61"/>
        <v>-4.8641655886157813E-3</v>
      </c>
      <c r="L102" s="150">
        <v>40501</v>
      </c>
      <c r="M102" s="150">
        <v>140.19999999999999</v>
      </c>
      <c r="N102" s="150">
        <f t="shared" si="50"/>
        <v>5678240.1999999993</v>
      </c>
      <c r="O102" s="150">
        <f t="shared" si="62"/>
        <v>5564675.3959999988</v>
      </c>
      <c r="P102" s="150">
        <v>40555</v>
      </c>
      <c r="Q102" s="150">
        <v>140.19999999999999</v>
      </c>
      <c r="R102" s="150">
        <f t="shared" si="51"/>
        <v>5685811</v>
      </c>
      <c r="S102" s="150">
        <f t="shared" si="63"/>
        <v>5572094.7800000003</v>
      </c>
      <c r="T102" s="150">
        <v>40675</v>
      </c>
      <c r="U102" s="150">
        <v>140.19999999999999</v>
      </c>
      <c r="V102" s="150">
        <f t="shared" si="64"/>
        <v>5702635</v>
      </c>
      <c r="W102" s="150">
        <f t="shared" si="65"/>
        <v>5588582.2999999998</v>
      </c>
      <c r="X102" s="150">
        <v>4640</v>
      </c>
      <c r="Y102" s="150">
        <v>3289</v>
      </c>
      <c r="Z102" s="151">
        <f t="shared" si="52"/>
        <v>0.70883620689655169</v>
      </c>
      <c r="AA102" s="150">
        <f t="shared" si="69"/>
        <v>0</v>
      </c>
      <c r="AB102" s="150">
        <v>16366</v>
      </c>
      <c r="AC102" s="150">
        <v>17349</v>
      </c>
      <c r="AD102" s="151">
        <f t="shared" si="53"/>
        <v>1.0600635463766346</v>
      </c>
      <c r="AE102" s="150">
        <f t="shared" si="70"/>
        <v>2</v>
      </c>
      <c r="AF102" s="150">
        <v>18147</v>
      </c>
      <c r="AG102" s="150">
        <v>18955</v>
      </c>
      <c r="AH102" s="151">
        <f t="shared" si="54"/>
        <v>1.0445252658841682</v>
      </c>
      <c r="AI102" s="150">
        <f t="shared" si="71"/>
        <v>2</v>
      </c>
      <c r="AJ102" s="150">
        <v>5488</v>
      </c>
      <c r="AK102" s="150">
        <v>5025</v>
      </c>
      <c r="AL102" s="151">
        <f t="shared" si="55"/>
        <v>0.91563411078717205</v>
      </c>
      <c r="AM102" s="150">
        <f t="shared" si="72"/>
        <v>1</v>
      </c>
      <c r="AN102" s="174">
        <f t="shared" si="66"/>
        <v>3.7290591299445266</v>
      </c>
      <c r="AO102" s="175">
        <f t="shared" si="67"/>
        <v>0.93226478248613165</v>
      </c>
      <c r="AQ102" s="177">
        <f t="shared" si="73"/>
        <v>306243.92904290592</v>
      </c>
      <c r="AR102" s="178">
        <f t="shared" si="74"/>
        <v>-35089.794957094069</v>
      </c>
      <c r="AS102" s="179">
        <f t="shared" si="75"/>
        <v>-2.056040320064833E-3</v>
      </c>
    </row>
    <row r="103" spans="1:45" s="6" customFormat="1" ht="38.25" x14ac:dyDescent="0.25">
      <c r="A103" s="23"/>
      <c r="B103" s="23">
        <v>332901</v>
      </c>
      <c r="C103" s="24" t="s">
        <v>117</v>
      </c>
      <c r="D103" s="140">
        <f t="shared" si="56"/>
        <v>5</v>
      </c>
      <c r="E103" s="150">
        <f t="shared" si="49"/>
        <v>7342277.0316000003</v>
      </c>
      <c r="F103" s="150">
        <f t="shared" si="57"/>
        <v>7492119.4200000009</v>
      </c>
      <c r="G103" s="173">
        <f t="shared" si="68"/>
        <v>2.3438689057993589E-3</v>
      </c>
      <c r="H103" s="150">
        <f t="shared" si="58"/>
        <v>113399.478931436</v>
      </c>
      <c r="I103" s="150">
        <f t="shared" si="59"/>
        <v>149842.38840000003</v>
      </c>
      <c r="J103" s="150">
        <f t="shared" si="60"/>
        <v>-36442.90946856403</v>
      </c>
      <c r="K103" s="173">
        <f t="shared" si="61"/>
        <v>-4.8641655886157813E-3</v>
      </c>
      <c r="L103" s="150">
        <v>18661</v>
      </c>
      <c r="M103" s="150">
        <v>131.33000000000001</v>
      </c>
      <c r="N103" s="150">
        <f t="shared" si="50"/>
        <v>2450749.1300000004</v>
      </c>
      <c r="O103" s="150">
        <f t="shared" si="62"/>
        <v>2401734.1474000001</v>
      </c>
      <c r="P103" s="150">
        <v>18667</v>
      </c>
      <c r="Q103" s="150">
        <v>135.19</v>
      </c>
      <c r="R103" s="150">
        <f t="shared" si="51"/>
        <v>2523591.73</v>
      </c>
      <c r="S103" s="150">
        <f t="shared" si="63"/>
        <v>2473119.8953999998</v>
      </c>
      <c r="T103" s="150">
        <v>18624</v>
      </c>
      <c r="U103" s="150">
        <v>135.19</v>
      </c>
      <c r="V103" s="150">
        <f t="shared" si="64"/>
        <v>2517778.56</v>
      </c>
      <c r="W103" s="150">
        <f t="shared" si="65"/>
        <v>2467422.9887999999</v>
      </c>
      <c r="X103" s="150">
        <v>2114</v>
      </c>
      <c r="Y103" s="150">
        <v>1388</v>
      </c>
      <c r="Z103" s="151">
        <f t="shared" si="52"/>
        <v>0.65657521286660359</v>
      </c>
      <c r="AA103" s="150">
        <f t="shared" si="69"/>
        <v>0</v>
      </c>
      <c r="AB103" s="150">
        <v>9023</v>
      </c>
      <c r="AC103" s="150">
        <v>8398</v>
      </c>
      <c r="AD103" s="151">
        <f t="shared" si="53"/>
        <v>0.93073257231519446</v>
      </c>
      <c r="AE103" s="150">
        <f t="shared" si="70"/>
        <v>1</v>
      </c>
      <c r="AF103" s="150">
        <v>3898</v>
      </c>
      <c r="AG103" s="150">
        <v>4405</v>
      </c>
      <c r="AH103" s="151">
        <f t="shared" si="54"/>
        <v>1.1300667008722423</v>
      </c>
      <c r="AI103" s="150">
        <f t="shared" si="71"/>
        <v>2</v>
      </c>
      <c r="AJ103" s="150">
        <v>2943</v>
      </c>
      <c r="AK103" s="150">
        <v>2945</v>
      </c>
      <c r="AL103" s="151">
        <f t="shared" si="55"/>
        <v>1.0006795786612301</v>
      </c>
      <c r="AM103" s="150">
        <f t="shared" si="72"/>
        <v>2</v>
      </c>
      <c r="AN103" s="174">
        <f t="shared" si="66"/>
        <v>3.71805406471527</v>
      </c>
      <c r="AO103" s="175">
        <f t="shared" si="67"/>
        <v>0.9295135161788175</v>
      </c>
      <c r="AQ103" s="177">
        <f t="shared" si="73"/>
        <v>134041.53934547323</v>
      </c>
      <c r="AR103" s="178">
        <f t="shared" si="74"/>
        <v>-15800.8490545268</v>
      </c>
      <c r="AS103" s="179">
        <f t="shared" si="75"/>
        <v>-2.1089958887129962E-3</v>
      </c>
    </row>
    <row r="104" spans="1:45" s="6" customFormat="1" ht="25.5" x14ac:dyDescent="0.25">
      <c r="A104" s="23"/>
      <c r="B104" s="23">
        <v>330401</v>
      </c>
      <c r="C104" s="24" t="s">
        <v>107</v>
      </c>
      <c r="D104" s="140">
        <f t="shared" si="56"/>
        <v>5</v>
      </c>
      <c r="E104" s="150">
        <f t="shared" si="49"/>
        <v>1320069.0257999999</v>
      </c>
      <c r="F104" s="150">
        <f t="shared" si="57"/>
        <v>1347009.21</v>
      </c>
      <c r="G104" s="173">
        <f t="shared" si="68"/>
        <v>4.2140452202567248E-4</v>
      </c>
      <c r="H104" s="150">
        <f t="shared" si="58"/>
        <v>20388.108353169471</v>
      </c>
      <c r="I104" s="150">
        <f t="shared" si="59"/>
        <v>26940.1842</v>
      </c>
      <c r="J104" s="150">
        <f t="shared" si="60"/>
        <v>-6552.0758468305285</v>
      </c>
      <c r="K104" s="173">
        <f t="shared" si="61"/>
        <v>-4.8641655886157813E-3</v>
      </c>
      <c r="L104" s="150">
        <v>4311</v>
      </c>
      <c r="M104" s="150">
        <v>102.78</v>
      </c>
      <c r="N104" s="150">
        <f t="shared" si="50"/>
        <v>443084.58</v>
      </c>
      <c r="O104" s="150">
        <f t="shared" si="62"/>
        <v>434222.8884</v>
      </c>
      <c r="P104" s="150">
        <v>4314</v>
      </c>
      <c r="Q104" s="150">
        <v>104.73</v>
      </c>
      <c r="R104" s="150">
        <f t="shared" si="51"/>
        <v>451805.22000000003</v>
      </c>
      <c r="S104" s="150">
        <f t="shared" si="63"/>
        <v>442769.11560000002</v>
      </c>
      <c r="T104" s="150">
        <v>4317</v>
      </c>
      <c r="U104" s="150">
        <v>104.73</v>
      </c>
      <c r="V104" s="150">
        <f t="shared" si="64"/>
        <v>452119.41000000003</v>
      </c>
      <c r="W104" s="150">
        <f t="shared" si="65"/>
        <v>443077.02180000005</v>
      </c>
      <c r="X104" s="150">
        <v>506</v>
      </c>
      <c r="Y104" s="150">
        <v>268</v>
      </c>
      <c r="Z104" s="151">
        <f t="shared" si="52"/>
        <v>0.52964426877470361</v>
      </c>
      <c r="AA104" s="150">
        <f t="shared" si="69"/>
        <v>0</v>
      </c>
      <c r="AB104" s="150">
        <v>4089</v>
      </c>
      <c r="AC104" s="150">
        <v>3909</v>
      </c>
      <c r="AD104" s="151">
        <f t="shared" si="53"/>
        <v>0.95597945707997067</v>
      </c>
      <c r="AE104" s="150">
        <f t="shared" si="70"/>
        <v>2</v>
      </c>
      <c r="AF104" s="150">
        <v>954</v>
      </c>
      <c r="AG104" s="150">
        <v>1249</v>
      </c>
      <c r="AH104" s="151">
        <f t="shared" si="54"/>
        <v>1.3092243186582808</v>
      </c>
      <c r="AI104" s="150">
        <f t="shared" si="71"/>
        <v>2</v>
      </c>
      <c r="AJ104" s="150">
        <v>584</v>
      </c>
      <c r="AK104" s="150">
        <v>539</v>
      </c>
      <c r="AL104" s="151">
        <f t="shared" si="55"/>
        <v>0.92294520547945202</v>
      </c>
      <c r="AM104" s="150">
        <f t="shared" si="72"/>
        <v>1</v>
      </c>
      <c r="AN104" s="174">
        <f t="shared" si="66"/>
        <v>3.7177932499924071</v>
      </c>
      <c r="AO104" s="175">
        <f t="shared" si="67"/>
        <v>0.92944831249810178</v>
      </c>
      <c r="AQ104" s="177">
        <f t="shared" si="73"/>
        <v>24097.656788717104</v>
      </c>
      <c r="AR104" s="178">
        <f t="shared" si="74"/>
        <v>-2842.5274112828956</v>
      </c>
      <c r="AS104" s="179">
        <f t="shared" si="75"/>
        <v>-2.1102509100757341E-3</v>
      </c>
    </row>
    <row r="105" spans="1:45" s="6" customFormat="1" ht="38.25" x14ac:dyDescent="0.25">
      <c r="A105" s="41"/>
      <c r="B105" s="24">
        <v>360401</v>
      </c>
      <c r="C105" s="24" t="s">
        <v>74</v>
      </c>
      <c r="D105" s="140">
        <f t="shared" si="56"/>
        <v>5</v>
      </c>
      <c r="E105" s="150">
        <f t="shared" si="49"/>
        <v>13942342.890000001</v>
      </c>
      <c r="F105" s="150">
        <f t="shared" si="57"/>
        <v>14226880.5</v>
      </c>
      <c r="G105" s="173">
        <f t="shared" si="68"/>
        <v>4.4508023646095641E-3</v>
      </c>
      <c r="H105" s="150">
        <f t="shared" si="58"/>
        <v>215335.70743855109</v>
      </c>
      <c r="I105" s="150">
        <f t="shared" si="59"/>
        <v>284537.61</v>
      </c>
      <c r="J105" s="150">
        <f t="shared" si="60"/>
        <v>-69201.902561448893</v>
      </c>
      <c r="K105" s="173">
        <f t="shared" si="61"/>
        <v>-4.8641655886157821E-3</v>
      </c>
      <c r="L105" s="150">
        <v>40042</v>
      </c>
      <c r="M105" s="150">
        <v>117.25</v>
      </c>
      <c r="N105" s="150">
        <f t="shared" si="50"/>
        <v>4694924.5</v>
      </c>
      <c r="O105" s="150">
        <f t="shared" si="62"/>
        <v>4601026.01</v>
      </c>
      <c r="P105" s="150">
        <v>40506</v>
      </c>
      <c r="Q105" s="150">
        <v>117.25</v>
      </c>
      <c r="R105" s="150">
        <f t="shared" si="51"/>
        <v>4749328.5</v>
      </c>
      <c r="S105" s="150">
        <f t="shared" si="63"/>
        <v>4654341.93</v>
      </c>
      <c r="T105" s="150">
        <v>40790</v>
      </c>
      <c r="U105" s="150">
        <v>117.25</v>
      </c>
      <c r="V105" s="150">
        <f t="shared" si="64"/>
        <v>4782627.5</v>
      </c>
      <c r="W105" s="150">
        <f t="shared" si="65"/>
        <v>4686974.95</v>
      </c>
      <c r="X105" s="150">
        <v>3486</v>
      </c>
      <c r="Y105" s="150">
        <v>2503</v>
      </c>
      <c r="Z105" s="151">
        <f t="shared" si="52"/>
        <v>0.71801491681009755</v>
      </c>
      <c r="AA105" s="150">
        <f t="shared" si="69"/>
        <v>0</v>
      </c>
      <c r="AB105" s="150">
        <v>13404</v>
      </c>
      <c r="AC105" s="150">
        <v>14912</v>
      </c>
      <c r="AD105" s="151">
        <f t="shared" si="53"/>
        <v>1.1125037302297822</v>
      </c>
      <c r="AE105" s="150">
        <f t="shared" si="70"/>
        <v>2</v>
      </c>
      <c r="AF105" s="150">
        <v>19255</v>
      </c>
      <c r="AG105" s="150">
        <v>16827</v>
      </c>
      <c r="AH105" s="151">
        <f t="shared" si="54"/>
        <v>0.87390288236821601</v>
      </c>
      <c r="AI105" s="150">
        <f t="shared" si="71"/>
        <v>1</v>
      </c>
      <c r="AJ105" s="150">
        <v>5150</v>
      </c>
      <c r="AK105" s="150">
        <v>5153</v>
      </c>
      <c r="AL105" s="151">
        <f t="shared" si="55"/>
        <v>1.0005825242718447</v>
      </c>
      <c r="AM105" s="150">
        <f t="shared" si="72"/>
        <v>2</v>
      </c>
      <c r="AN105" s="174">
        <f t="shared" si="66"/>
        <v>3.7050040536799407</v>
      </c>
      <c r="AO105" s="175">
        <f t="shared" si="67"/>
        <v>0.92625101341998517</v>
      </c>
      <c r="AP105" s="4"/>
      <c r="AQ105" s="177">
        <f t="shared" si="73"/>
        <v>253639.79062152375</v>
      </c>
      <c r="AR105" s="178">
        <f t="shared" si="74"/>
        <v>-30897.819378476241</v>
      </c>
      <c r="AS105" s="179">
        <f t="shared" si="75"/>
        <v>-2.1717915869523359E-3</v>
      </c>
    </row>
    <row r="106" spans="1:45" s="6" customFormat="1" ht="38.25" x14ac:dyDescent="0.25">
      <c r="A106" s="25"/>
      <c r="B106" s="27">
        <v>340101</v>
      </c>
      <c r="C106" s="24" t="s">
        <v>111</v>
      </c>
      <c r="D106" s="140">
        <f t="shared" si="56"/>
        <v>4</v>
      </c>
      <c r="E106" s="150">
        <f t="shared" si="49"/>
        <v>34692320.744199999</v>
      </c>
      <c r="F106" s="150">
        <f t="shared" si="57"/>
        <v>35400327.289999999</v>
      </c>
      <c r="G106" s="173">
        <f t="shared" si="68"/>
        <v>1.107480029865187E-2</v>
      </c>
      <c r="H106" s="150">
        <f t="shared" si="58"/>
        <v>428650.79357619665</v>
      </c>
      <c r="I106" s="150">
        <f t="shared" si="59"/>
        <v>708006.54579999996</v>
      </c>
      <c r="J106" s="150">
        <f t="shared" si="60"/>
        <v>-279355.75222380331</v>
      </c>
      <c r="K106" s="173">
        <f t="shared" si="61"/>
        <v>-7.8913324708926244E-3</v>
      </c>
      <c r="L106" s="150">
        <v>83108</v>
      </c>
      <c r="M106" s="150">
        <v>141.72999999999999</v>
      </c>
      <c r="N106" s="150">
        <f t="shared" si="50"/>
        <v>11778896.84</v>
      </c>
      <c r="O106" s="150">
        <f t="shared" si="62"/>
        <v>11543318.903200001</v>
      </c>
      <c r="P106" s="150">
        <v>83278</v>
      </c>
      <c r="Q106" s="150">
        <v>141.72999999999999</v>
      </c>
      <c r="R106" s="150">
        <f t="shared" si="51"/>
        <v>11802990.939999999</v>
      </c>
      <c r="S106" s="150">
        <f t="shared" si="63"/>
        <v>11566931.121199999</v>
      </c>
      <c r="T106" s="150">
        <v>83387</v>
      </c>
      <c r="U106" s="150">
        <v>141.72999999999999</v>
      </c>
      <c r="V106" s="150">
        <f t="shared" si="64"/>
        <v>11818439.51</v>
      </c>
      <c r="W106" s="150">
        <f t="shared" si="65"/>
        <v>11582070.719799999</v>
      </c>
      <c r="X106" s="150">
        <v>9551</v>
      </c>
      <c r="Y106" s="150">
        <v>7125</v>
      </c>
      <c r="Z106" s="151">
        <f t="shared" si="52"/>
        <v>0.74599518375039264</v>
      </c>
      <c r="AA106" s="150">
        <f t="shared" si="69"/>
        <v>0</v>
      </c>
      <c r="AB106" s="150">
        <v>43677</v>
      </c>
      <c r="AC106" s="150">
        <v>49894</v>
      </c>
      <c r="AD106" s="151">
        <f t="shared" si="53"/>
        <v>1.1423403622043637</v>
      </c>
      <c r="AE106" s="150">
        <f t="shared" si="70"/>
        <v>2</v>
      </c>
      <c r="AF106" s="150">
        <v>38269</v>
      </c>
      <c r="AG106" s="150">
        <v>32768</v>
      </c>
      <c r="AH106" s="151">
        <f t="shared" si="54"/>
        <v>0.85625440957432908</v>
      </c>
      <c r="AI106" s="150">
        <f t="shared" si="71"/>
        <v>1</v>
      </c>
      <c r="AJ106" s="150">
        <v>13200</v>
      </c>
      <c r="AK106" s="150">
        <v>12445</v>
      </c>
      <c r="AL106" s="151">
        <f t="shared" si="55"/>
        <v>0.94280303030303025</v>
      </c>
      <c r="AM106" s="150">
        <f t="shared" si="72"/>
        <v>1</v>
      </c>
      <c r="AN106" s="174">
        <f t="shared" si="66"/>
        <v>3.6873929858321159</v>
      </c>
      <c r="AO106" s="175">
        <f t="shared" si="67"/>
        <v>0.92184824645802899</v>
      </c>
      <c r="AQ106" s="177">
        <f t="shared" si="73"/>
        <v>628124.47686648997</v>
      </c>
      <c r="AR106" s="178">
        <f t="shared" si="74"/>
        <v>-79882.068933509989</v>
      </c>
      <c r="AS106" s="179">
        <f t="shared" si="75"/>
        <v>-2.2565347568432041E-3</v>
      </c>
    </row>
    <row r="107" spans="1:45" s="6" customFormat="1" ht="25.5" x14ac:dyDescent="0.25">
      <c r="A107" s="25"/>
      <c r="B107" s="27">
        <v>210115</v>
      </c>
      <c r="C107" s="24" t="s">
        <v>105</v>
      </c>
      <c r="D107" s="140">
        <f t="shared" si="56"/>
        <v>6</v>
      </c>
      <c r="E107" s="150">
        <f t="shared" si="49"/>
        <v>2673030.3600000003</v>
      </c>
      <c r="F107" s="150">
        <f t="shared" si="57"/>
        <v>2727582.0000000005</v>
      </c>
      <c r="G107" s="173">
        <f t="shared" si="68"/>
        <v>8.5330922792712608E-4</v>
      </c>
      <c r="H107" s="150">
        <f t="shared" si="58"/>
        <v>49541.075394566637</v>
      </c>
      <c r="I107" s="150">
        <f t="shared" si="59"/>
        <v>54551.640000000014</v>
      </c>
      <c r="J107" s="150">
        <f t="shared" si="60"/>
        <v>-5010.5646054333774</v>
      </c>
      <c r="K107" s="173">
        <f t="shared" si="61"/>
        <v>-1.8369987063389392E-3</v>
      </c>
      <c r="L107" s="150">
        <v>5823</v>
      </c>
      <c r="M107" s="150">
        <v>157.30000000000001</v>
      </c>
      <c r="N107" s="150">
        <f t="shared" si="50"/>
        <v>915957.9</v>
      </c>
      <c r="O107" s="150">
        <f t="shared" si="62"/>
        <v>897638.74199999997</v>
      </c>
      <c r="P107" s="150">
        <v>5767</v>
      </c>
      <c r="Q107" s="150">
        <v>157.30000000000001</v>
      </c>
      <c r="R107" s="150">
        <f t="shared" si="51"/>
        <v>907149.10000000009</v>
      </c>
      <c r="S107" s="150">
        <f t="shared" si="63"/>
        <v>889006.11800000013</v>
      </c>
      <c r="T107" s="150">
        <v>5750</v>
      </c>
      <c r="U107" s="150">
        <v>157.30000000000001</v>
      </c>
      <c r="V107" s="150">
        <f t="shared" si="64"/>
        <v>904475.00000000012</v>
      </c>
      <c r="W107" s="150">
        <f t="shared" si="65"/>
        <v>886385.50000000012</v>
      </c>
      <c r="X107" s="150">
        <v>628</v>
      </c>
      <c r="Y107" s="150">
        <v>356</v>
      </c>
      <c r="Z107" s="151">
        <f t="shared" si="52"/>
        <v>0.56687898089171973</v>
      </c>
      <c r="AA107" s="150">
        <f t="shared" si="69"/>
        <v>0</v>
      </c>
      <c r="AB107" s="150">
        <v>3474</v>
      </c>
      <c r="AC107" s="150">
        <v>3489</v>
      </c>
      <c r="AD107" s="151">
        <f t="shared" si="53"/>
        <v>1.0043177892918826</v>
      </c>
      <c r="AE107" s="150">
        <f t="shared" si="70"/>
        <v>2</v>
      </c>
      <c r="AF107" s="150">
        <v>2297</v>
      </c>
      <c r="AG107" s="150">
        <v>2356</v>
      </c>
      <c r="AH107" s="151">
        <f t="shared" si="54"/>
        <v>1.0256856769699607</v>
      </c>
      <c r="AI107" s="150">
        <f t="shared" si="71"/>
        <v>2</v>
      </c>
      <c r="AJ107" s="150">
        <v>605</v>
      </c>
      <c r="AK107" s="150">
        <v>658</v>
      </c>
      <c r="AL107" s="151">
        <f t="shared" si="55"/>
        <v>1.087603305785124</v>
      </c>
      <c r="AM107" s="150">
        <f t="shared" si="72"/>
        <v>2</v>
      </c>
      <c r="AN107" s="174">
        <f t="shared" si="66"/>
        <v>3.684485752938687</v>
      </c>
      <c r="AO107" s="175">
        <f t="shared" si="67"/>
        <v>0.92112143823467174</v>
      </c>
      <c r="AQ107" s="177">
        <f t="shared" si="73"/>
        <v>48358.599201152443</v>
      </c>
      <c r="AR107" s="178">
        <f t="shared" si="74"/>
        <v>-6193.0407988475708</v>
      </c>
      <c r="AS107" s="179">
        <f t="shared" si="75"/>
        <v>-2.2705241488056344E-3</v>
      </c>
    </row>
    <row r="108" spans="1:45" s="6" customFormat="1" ht="25.5" x14ac:dyDescent="0.25">
      <c r="A108" s="23"/>
      <c r="B108" s="23">
        <v>541001</v>
      </c>
      <c r="C108" s="24" t="s">
        <v>127</v>
      </c>
      <c r="D108" s="140">
        <f t="shared" si="56"/>
        <v>6</v>
      </c>
      <c r="E108" s="150">
        <f t="shared" si="49"/>
        <v>9003475.9626000002</v>
      </c>
      <c r="F108" s="150">
        <f t="shared" si="57"/>
        <v>9187220.370000001</v>
      </c>
      <c r="G108" s="173">
        <f t="shared" si="68"/>
        <v>2.8741720398217413E-3</v>
      </c>
      <c r="H108" s="150">
        <f t="shared" si="58"/>
        <v>166867.49546545927</v>
      </c>
      <c r="I108" s="150">
        <f t="shared" si="59"/>
        <v>183744.40740000003</v>
      </c>
      <c r="J108" s="150">
        <f t="shared" si="60"/>
        <v>-16876.911934540753</v>
      </c>
      <c r="K108" s="173">
        <f t="shared" si="61"/>
        <v>-1.8369987063389392E-3</v>
      </c>
      <c r="L108" s="150">
        <v>23454</v>
      </c>
      <c r="M108" s="150">
        <v>129.93</v>
      </c>
      <c r="N108" s="150">
        <f t="shared" si="50"/>
        <v>3047378.22</v>
      </c>
      <c r="O108" s="150">
        <f t="shared" si="62"/>
        <v>2986430.6556000002</v>
      </c>
      <c r="P108" s="150">
        <v>23636</v>
      </c>
      <c r="Q108" s="150">
        <v>129.93</v>
      </c>
      <c r="R108" s="150">
        <f t="shared" si="51"/>
        <v>3071025.48</v>
      </c>
      <c r="S108" s="150">
        <f t="shared" si="63"/>
        <v>3009604.9704</v>
      </c>
      <c r="T108" s="150">
        <v>23619</v>
      </c>
      <c r="U108" s="150">
        <v>129.93</v>
      </c>
      <c r="V108" s="150">
        <f t="shared" si="64"/>
        <v>3068816.6700000004</v>
      </c>
      <c r="W108" s="150">
        <f t="shared" si="65"/>
        <v>3007440.3366000005</v>
      </c>
      <c r="X108" s="150">
        <v>2757</v>
      </c>
      <c r="Y108" s="150">
        <v>1306</v>
      </c>
      <c r="Z108" s="151">
        <f t="shared" si="52"/>
        <v>0.47370330068915489</v>
      </c>
      <c r="AA108" s="150">
        <f t="shared" si="69"/>
        <v>0</v>
      </c>
      <c r="AB108" s="150">
        <v>10799</v>
      </c>
      <c r="AC108" s="150">
        <v>13295</v>
      </c>
      <c r="AD108" s="151">
        <f t="shared" si="53"/>
        <v>1.2311325122696546</v>
      </c>
      <c r="AE108" s="150">
        <f t="shared" si="70"/>
        <v>2</v>
      </c>
      <c r="AF108" s="150">
        <v>7149</v>
      </c>
      <c r="AG108" s="150">
        <v>6899</v>
      </c>
      <c r="AH108" s="151">
        <f t="shared" si="54"/>
        <v>0.96503007413624287</v>
      </c>
      <c r="AI108" s="150">
        <f t="shared" si="71"/>
        <v>2</v>
      </c>
      <c r="AJ108" s="150">
        <v>3004</v>
      </c>
      <c r="AK108" s="150">
        <v>2968</v>
      </c>
      <c r="AL108" s="151">
        <f t="shared" si="55"/>
        <v>0.98801597869507318</v>
      </c>
      <c r="AM108" s="150">
        <f t="shared" si="72"/>
        <v>2</v>
      </c>
      <c r="AN108" s="174">
        <f t="shared" si="66"/>
        <v>3.6578818657901255</v>
      </c>
      <c r="AO108" s="175">
        <f t="shared" si="67"/>
        <v>0.91447046644753138</v>
      </c>
      <c r="AQ108" s="177">
        <f t="shared" si="73"/>
        <v>161708.49086913079</v>
      </c>
      <c r="AR108" s="178">
        <f t="shared" si="74"/>
        <v>-22035.916530869232</v>
      </c>
      <c r="AS108" s="179">
        <f t="shared" si="75"/>
        <v>-2.3985401071716351E-3</v>
      </c>
    </row>
    <row r="109" spans="1:45" s="6" customFormat="1" ht="25.5" x14ac:dyDescent="0.25">
      <c r="A109" s="41"/>
      <c r="B109" s="24">
        <v>310801</v>
      </c>
      <c r="C109" s="24" t="s">
        <v>76</v>
      </c>
      <c r="D109" s="140">
        <f t="shared" si="56"/>
        <v>5</v>
      </c>
      <c r="E109" s="150">
        <f t="shared" si="49"/>
        <v>16721646.988200001</v>
      </c>
      <c r="F109" s="150">
        <f t="shared" si="57"/>
        <v>17062905.090000004</v>
      </c>
      <c r="G109" s="173">
        <f t="shared" si="68"/>
        <v>5.3380372683724002E-3</v>
      </c>
      <c r="H109" s="150">
        <f t="shared" si="58"/>
        <v>258261.30601940499</v>
      </c>
      <c r="I109" s="150">
        <f t="shared" si="59"/>
        <v>341258.10180000006</v>
      </c>
      <c r="J109" s="150">
        <f t="shared" si="60"/>
        <v>-82996.795780595072</v>
      </c>
      <c r="K109" s="173">
        <f t="shared" si="61"/>
        <v>-4.8641655886157813E-3</v>
      </c>
      <c r="L109" s="150">
        <v>36825</v>
      </c>
      <c r="M109" s="150">
        <v>154.11000000000001</v>
      </c>
      <c r="N109" s="150">
        <f t="shared" si="50"/>
        <v>5675100.7500000009</v>
      </c>
      <c r="O109" s="150">
        <f t="shared" si="62"/>
        <v>5561598.7350000013</v>
      </c>
      <c r="P109" s="150">
        <v>36903</v>
      </c>
      <c r="Q109" s="150">
        <v>154.11000000000001</v>
      </c>
      <c r="R109" s="150">
        <f t="shared" si="51"/>
        <v>5687121.3300000001</v>
      </c>
      <c r="S109" s="150">
        <f t="shared" si="63"/>
        <v>5573378.9034000002</v>
      </c>
      <c r="T109" s="150">
        <v>36991</v>
      </c>
      <c r="U109" s="150">
        <v>154.11000000000001</v>
      </c>
      <c r="V109" s="150">
        <f t="shared" si="64"/>
        <v>5700683.0100000007</v>
      </c>
      <c r="W109" s="150">
        <f t="shared" si="65"/>
        <v>5586669.3498000009</v>
      </c>
      <c r="X109" s="150">
        <v>4232</v>
      </c>
      <c r="Y109" s="150">
        <v>1621</v>
      </c>
      <c r="Z109" s="151">
        <f t="shared" si="52"/>
        <v>0.38303402646502838</v>
      </c>
      <c r="AA109" s="150">
        <f t="shared" si="69"/>
        <v>0</v>
      </c>
      <c r="AB109" s="150">
        <v>12421</v>
      </c>
      <c r="AC109" s="150">
        <v>16614</v>
      </c>
      <c r="AD109" s="151">
        <f t="shared" si="53"/>
        <v>1.3375734642943402</v>
      </c>
      <c r="AE109" s="150">
        <f t="shared" si="70"/>
        <v>2</v>
      </c>
      <c r="AF109" s="150">
        <v>7864</v>
      </c>
      <c r="AG109" s="150">
        <v>7773</v>
      </c>
      <c r="AH109" s="151">
        <f t="shared" si="54"/>
        <v>0.98842828077314349</v>
      </c>
      <c r="AI109" s="150">
        <f t="shared" si="71"/>
        <v>2</v>
      </c>
      <c r="AJ109" s="150">
        <v>4800</v>
      </c>
      <c r="AK109" s="150">
        <v>4445</v>
      </c>
      <c r="AL109" s="151">
        <f t="shared" si="55"/>
        <v>0.92604166666666665</v>
      </c>
      <c r="AM109" s="150">
        <f t="shared" si="72"/>
        <v>1</v>
      </c>
      <c r="AN109" s="174">
        <f t="shared" si="66"/>
        <v>3.6350774381991782</v>
      </c>
      <c r="AO109" s="175">
        <f t="shared" si="67"/>
        <v>0.90876935954979454</v>
      </c>
      <c r="AP109" s="4"/>
      <c r="AQ109" s="177">
        <f t="shared" si="73"/>
        <v>298459.67178897606</v>
      </c>
      <c r="AR109" s="178">
        <f t="shared" si="74"/>
        <v>-42798.430011024</v>
      </c>
      <c r="AS109" s="179">
        <f t="shared" si="75"/>
        <v>-2.5082733441509162E-3</v>
      </c>
    </row>
    <row r="110" spans="1:45" s="6" customFormat="1" ht="25.5" x14ac:dyDescent="0.25">
      <c r="A110" s="23"/>
      <c r="B110" s="23">
        <v>460201</v>
      </c>
      <c r="C110" s="24" t="s">
        <v>132</v>
      </c>
      <c r="D110" s="140">
        <f t="shared" si="56"/>
        <v>4</v>
      </c>
      <c r="E110" s="150">
        <f t="shared" si="49"/>
        <v>14574809.949000001</v>
      </c>
      <c r="F110" s="150">
        <f t="shared" si="57"/>
        <v>14872255.050000001</v>
      </c>
      <c r="G110" s="173">
        <f t="shared" si="68"/>
        <v>4.6527042905587443E-3</v>
      </c>
      <c r="H110" s="150">
        <f t="shared" si="58"/>
        <v>180083.19180853819</v>
      </c>
      <c r="I110" s="150">
        <f t="shared" si="59"/>
        <v>297445.10100000002</v>
      </c>
      <c r="J110" s="150">
        <f t="shared" si="60"/>
        <v>-117361.90919146183</v>
      </c>
      <c r="K110" s="173">
        <f t="shared" si="61"/>
        <v>-7.8913324708926261E-3</v>
      </c>
      <c r="L110" s="150">
        <v>33524</v>
      </c>
      <c r="M110" s="150">
        <v>147.99</v>
      </c>
      <c r="N110" s="150">
        <f t="shared" si="50"/>
        <v>4961216.7600000007</v>
      </c>
      <c r="O110" s="150">
        <f t="shared" si="62"/>
        <v>4861992.4248000002</v>
      </c>
      <c r="P110" s="150">
        <v>33495</v>
      </c>
      <c r="Q110" s="150">
        <v>147.99</v>
      </c>
      <c r="R110" s="150">
        <f t="shared" si="51"/>
        <v>4956925.0500000007</v>
      </c>
      <c r="S110" s="150">
        <f t="shared" si="63"/>
        <v>4857786.5490000006</v>
      </c>
      <c r="T110" s="150">
        <v>33476</v>
      </c>
      <c r="U110" s="150">
        <v>147.99</v>
      </c>
      <c r="V110" s="150">
        <f t="shared" si="64"/>
        <v>4954113.24</v>
      </c>
      <c r="W110" s="150">
        <f t="shared" si="65"/>
        <v>4855030.9752000002</v>
      </c>
      <c r="X110" s="150">
        <v>3904</v>
      </c>
      <c r="Y110" s="150">
        <v>2474</v>
      </c>
      <c r="Z110" s="151">
        <f t="shared" si="52"/>
        <v>0.63370901639344257</v>
      </c>
      <c r="AA110" s="150">
        <f t="shared" si="69"/>
        <v>0</v>
      </c>
      <c r="AB110" s="150">
        <v>6624</v>
      </c>
      <c r="AC110" s="150">
        <v>9486</v>
      </c>
      <c r="AD110" s="151">
        <f t="shared" si="53"/>
        <v>1.4320652173913044</v>
      </c>
      <c r="AE110" s="150">
        <f t="shared" si="70"/>
        <v>2</v>
      </c>
      <c r="AF110" s="150">
        <v>10956</v>
      </c>
      <c r="AG110" s="150">
        <v>11038</v>
      </c>
      <c r="AH110" s="151">
        <f t="shared" si="54"/>
        <v>1.0074844833880978</v>
      </c>
      <c r="AI110" s="150">
        <f t="shared" si="71"/>
        <v>2</v>
      </c>
      <c r="AJ110" s="150">
        <v>3004</v>
      </c>
      <c r="AK110" s="150">
        <v>1595</v>
      </c>
      <c r="AL110" s="151">
        <f t="shared" si="55"/>
        <v>0.53095872170439418</v>
      </c>
      <c r="AM110" s="150">
        <f t="shared" si="72"/>
        <v>0</v>
      </c>
      <c r="AN110" s="174">
        <f t="shared" si="66"/>
        <v>3.6042174388772388</v>
      </c>
      <c r="AO110" s="175">
        <f t="shared" si="67"/>
        <v>0.90105435971930969</v>
      </c>
      <c r="AQ110" s="177">
        <f t="shared" si="73"/>
        <v>257932.94883136742</v>
      </c>
      <c r="AR110" s="178">
        <f t="shared" si="74"/>
        <v>-39512.152168632601</v>
      </c>
      <c r="AS110" s="179">
        <f t="shared" si="75"/>
        <v>-2.656769402877649E-3</v>
      </c>
    </row>
    <row r="111" spans="1:45" s="6" customFormat="1" ht="25.5" x14ac:dyDescent="0.25">
      <c r="A111" s="23"/>
      <c r="B111" s="23">
        <v>260301</v>
      </c>
      <c r="C111" s="24" t="s">
        <v>72</v>
      </c>
      <c r="D111" s="140">
        <f t="shared" si="56"/>
        <v>3</v>
      </c>
      <c r="E111" s="150">
        <f t="shared" si="49"/>
        <v>17814506.640000001</v>
      </c>
      <c r="F111" s="150">
        <f t="shared" si="57"/>
        <v>18178068</v>
      </c>
      <c r="G111" s="173">
        <f t="shared" si="68"/>
        <v>5.6869099335186968E-3</v>
      </c>
      <c r="H111" s="150">
        <f t="shared" si="58"/>
        <v>165084.13630012938</v>
      </c>
      <c r="I111" s="150">
        <f t="shared" si="59"/>
        <v>363561.36</v>
      </c>
      <c r="J111" s="150">
        <f t="shared" si="60"/>
        <v>-198477.22369987061</v>
      </c>
      <c r="K111" s="173">
        <f t="shared" si="61"/>
        <v>-1.0918499353169468E-2</v>
      </c>
      <c r="L111" s="150">
        <v>45413</v>
      </c>
      <c r="M111" s="150">
        <v>133.80000000000001</v>
      </c>
      <c r="N111" s="150">
        <f t="shared" si="50"/>
        <v>6076259.4000000004</v>
      </c>
      <c r="O111" s="150">
        <f t="shared" si="62"/>
        <v>5954734.2120000003</v>
      </c>
      <c r="P111" s="150">
        <v>45300</v>
      </c>
      <c r="Q111" s="150">
        <v>133.80000000000001</v>
      </c>
      <c r="R111" s="150">
        <f t="shared" si="51"/>
        <v>6061140.0000000009</v>
      </c>
      <c r="S111" s="150">
        <f t="shared" si="63"/>
        <v>5939917.2000000011</v>
      </c>
      <c r="T111" s="150">
        <v>45147</v>
      </c>
      <c r="U111" s="150">
        <v>133.80000000000001</v>
      </c>
      <c r="V111" s="150">
        <f t="shared" si="64"/>
        <v>6040668.6000000006</v>
      </c>
      <c r="W111" s="150">
        <f t="shared" si="65"/>
        <v>5919855.2280000001</v>
      </c>
      <c r="X111" s="150">
        <v>5115</v>
      </c>
      <c r="Y111" s="150">
        <v>3076</v>
      </c>
      <c r="Z111" s="151">
        <f t="shared" si="52"/>
        <v>0.60136852394916906</v>
      </c>
      <c r="AA111" s="150">
        <f t="shared" si="69"/>
        <v>0</v>
      </c>
      <c r="AB111" s="150">
        <v>27310</v>
      </c>
      <c r="AC111" s="150">
        <v>35753</v>
      </c>
      <c r="AD111" s="151">
        <f t="shared" si="53"/>
        <v>1.3091541559868181</v>
      </c>
      <c r="AE111" s="150">
        <f t="shared" si="70"/>
        <v>2</v>
      </c>
      <c r="AF111" s="150">
        <v>9171</v>
      </c>
      <c r="AG111" s="150">
        <v>7466</v>
      </c>
      <c r="AH111" s="151">
        <f t="shared" si="54"/>
        <v>0.8140878857267474</v>
      </c>
      <c r="AI111" s="150">
        <f t="shared" si="71"/>
        <v>0</v>
      </c>
      <c r="AJ111" s="150">
        <v>3000</v>
      </c>
      <c r="AK111" s="150">
        <v>2593</v>
      </c>
      <c r="AL111" s="151">
        <f t="shared" si="55"/>
        <v>0.86433333333333329</v>
      </c>
      <c r="AM111" s="150">
        <f t="shared" si="72"/>
        <v>1</v>
      </c>
      <c r="AN111" s="174">
        <f t="shared" si="66"/>
        <v>3.5889438989960678</v>
      </c>
      <c r="AO111" s="175">
        <f t="shared" si="67"/>
        <v>0.89723597474901695</v>
      </c>
      <c r="AQ111" s="177">
        <f t="shared" si="73"/>
        <v>313930.42518435052</v>
      </c>
      <c r="AR111" s="178">
        <f t="shared" si="74"/>
        <v>-49630.934815649467</v>
      </c>
      <c r="AS111" s="179">
        <f t="shared" si="75"/>
        <v>-2.7302645592287072E-3</v>
      </c>
    </row>
    <row r="112" spans="1:45" s="6" customFormat="1" ht="25.5" x14ac:dyDescent="0.25">
      <c r="A112" s="25"/>
      <c r="B112" s="38">
        <v>313301</v>
      </c>
      <c r="C112" s="24" t="s">
        <v>70</v>
      </c>
      <c r="D112" s="140">
        <f t="shared" si="56"/>
        <v>4</v>
      </c>
      <c r="E112" s="150">
        <f t="shared" si="49"/>
        <v>128377061.80320001</v>
      </c>
      <c r="F112" s="150">
        <f t="shared" si="57"/>
        <v>130997001.84</v>
      </c>
      <c r="G112" s="173">
        <f t="shared" si="68"/>
        <v>4.0981701192066344E-2</v>
      </c>
      <c r="H112" s="150">
        <f t="shared" si="58"/>
        <v>1586199.1425904273</v>
      </c>
      <c r="I112" s="150">
        <f t="shared" si="59"/>
        <v>2619940.0368000004</v>
      </c>
      <c r="J112" s="150">
        <f t="shared" si="60"/>
        <v>-1033740.894209573</v>
      </c>
      <c r="K112" s="173">
        <f t="shared" si="61"/>
        <v>-7.8913324708926261E-3</v>
      </c>
      <c r="L112" s="150">
        <v>244463</v>
      </c>
      <c r="M112" s="150">
        <v>178.58</v>
      </c>
      <c r="N112" s="150">
        <f t="shared" si="50"/>
        <v>43656202.540000007</v>
      </c>
      <c r="O112" s="150">
        <f t="shared" si="62"/>
        <v>42783078.489200003</v>
      </c>
      <c r="P112" s="150">
        <v>244581</v>
      </c>
      <c r="Q112" s="150">
        <v>178.58</v>
      </c>
      <c r="R112" s="150">
        <f t="shared" si="51"/>
        <v>43677274.980000004</v>
      </c>
      <c r="S112" s="150">
        <f t="shared" si="63"/>
        <v>42803729.480400003</v>
      </c>
      <c r="T112" s="150">
        <v>244504</v>
      </c>
      <c r="U112" s="150">
        <v>178.58</v>
      </c>
      <c r="V112" s="150">
        <f t="shared" si="64"/>
        <v>43663524.32</v>
      </c>
      <c r="W112" s="150">
        <f t="shared" si="65"/>
        <v>42790253.8336</v>
      </c>
      <c r="X112" s="150">
        <v>27291</v>
      </c>
      <c r="Y112" s="150">
        <v>18185</v>
      </c>
      <c r="Z112" s="151">
        <f t="shared" si="52"/>
        <v>0.66633688761862886</v>
      </c>
      <c r="AA112" s="150">
        <f t="shared" si="69"/>
        <v>0</v>
      </c>
      <c r="AB112" s="150">
        <v>147889</v>
      </c>
      <c r="AC112" s="150">
        <v>180637</v>
      </c>
      <c r="AD112" s="151">
        <f t="shared" si="53"/>
        <v>1.2214363475309185</v>
      </c>
      <c r="AE112" s="150">
        <f t="shared" si="70"/>
        <v>2</v>
      </c>
      <c r="AF112" s="150">
        <v>88642</v>
      </c>
      <c r="AG112" s="150">
        <v>86470</v>
      </c>
      <c r="AH112" s="151">
        <f t="shared" si="54"/>
        <v>0.97549694275851173</v>
      </c>
      <c r="AI112" s="150">
        <f t="shared" si="71"/>
        <v>2</v>
      </c>
      <c r="AJ112" s="150">
        <v>32002</v>
      </c>
      <c r="AK112" s="150">
        <v>22537</v>
      </c>
      <c r="AL112" s="151">
        <f t="shared" si="55"/>
        <v>0.70423723517280168</v>
      </c>
      <c r="AM112" s="150">
        <f t="shared" si="72"/>
        <v>0</v>
      </c>
      <c r="AN112" s="174">
        <f t="shared" si="66"/>
        <v>3.5675074130808606</v>
      </c>
      <c r="AO112" s="175">
        <f t="shared" si="67"/>
        <v>0.89187685327021515</v>
      </c>
      <c r="AQ112" s="177">
        <f t="shared" si="73"/>
        <v>2248771.1195473727</v>
      </c>
      <c r="AR112" s="178">
        <f t="shared" si="74"/>
        <v>-371168.91725262767</v>
      </c>
      <c r="AS112" s="179">
        <f t="shared" si="75"/>
        <v>-2.8334153609559255E-3</v>
      </c>
    </row>
    <row r="113" spans="1:45" s="6" customFormat="1" ht="38.25" x14ac:dyDescent="0.25">
      <c r="A113" s="23"/>
      <c r="B113" s="23">
        <v>550101</v>
      </c>
      <c r="C113" s="24" t="s">
        <v>109</v>
      </c>
      <c r="D113" s="140">
        <f t="shared" si="56"/>
        <v>4</v>
      </c>
      <c r="E113" s="150">
        <f t="shared" si="49"/>
        <v>39713326.822400004</v>
      </c>
      <c r="F113" s="150">
        <f t="shared" si="57"/>
        <v>40523802.880000003</v>
      </c>
      <c r="G113" s="173">
        <f t="shared" si="68"/>
        <v>1.2677651835289955E-2</v>
      </c>
      <c r="H113" s="150">
        <f t="shared" si="58"/>
        <v>490689.25608900393</v>
      </c>
      <c r="I113" s="150">
        <f t="shared" si="59"/>
        <v>810476.05760000006</v>
      </c>
      <c r="J113" s="150">
        <f t="shared" si="60"/>
        <v>-319786.80151099613</v>
      </c>
      <c r="K113" s="173">
        <f t="shared" si="61"/>
        <v>-7.8913324708926261E-3</v>
      </c>
      <c r="L113" s="150">
        <v>100354</v>
      </c>
      <c r="M113" s="150">
        <v>134.08000000000001</v>
      </c>
      <c r="N113" s="150">
        <f t="shared" si="50"/>
        <v>13455464.320000002</v>
      </c>
      <c r="O113" s="150">
        <f t="shared" si="62"/>
        <v>13186355.033600003</v>
      </c>
      <c r="P113" s="150">
        <v>100645</v>
      </c>
      <c r="Q113" s="150">
        <v>134.08000000000001</v>
      </c>
      <c r="R113" s="150">
        <f t="shared" si="51"/>
        <v>13494481.600000001</v>
      </c>
      <c r="S113" s="150">
        <f t="shared" si="63"/>
        <v>13224591.968</v>
      </c>
      <c r="T113" s="150">
        <v>101237</v>
      </c>
      <c r="U113" s="150">
        <v>134.08000000000001</v>
      </c>
      <c r="V113" s="150">
        <f t="shared" si="64"/>
        <v>13573856.960000001</v>
      </c>
      <c r="W113" s="150">
        <f t="shared" si="65"/>
        <v>13302379.820800001</v>
      </c>
      <c r="X113" s="150">
        <v>11443</v>
      </c>
      <c r="Y113" s="150">
        <v>10457</v>
      </c>
      <c r="Z113" s="151">
        <f t="shared" si="52"/>
        <v>0.91383378484663114</v>
      </c>
      <c r="AA113" s="150">
        <f t="shared" si="69"/>
        <v>1</v>
      </c>
      <c r="AB113" s="150">
        <v>52145</v>
      </c>
      <c r="AC113" s="150">
        <v>54789</v>
      </c>
      <c r="AD113" s="151">
        <f t="shared" si="53"/>
        <v>1.0507047655575799</v>
      </c>
      <c r="AE113" s="150">
        <f t="shared" si="70"/>
        <v>2</v>
      </c>
      <c r="AF113" s="150">
        <v>38493</v>
      </c>
      <c r="AG113" s="150">
        <v>32988</v>
      </c>
      <c r="AH113" s="151">
        <f t="shared" si="54"/>
        <v>0.85698698464655909</v>
      </c>
      <c r="AI113" s="150">
        <f t="shared" si="71"/>
        <v>1</v>
      </c>
      <c r="AJ113" s="150">
        <v>23542</v>
      </c>
      <c r="AK113" s="150">
        <v>16531</v>
      </c>
      <c r="AL113" s="151">
        <f t="shared" si="55"/>
        <v>0.70219182737235575</v>
      </c>
      <c r="AM113" s="150">
        <f t="shared" si="72"/>
        <v>0</v>
      </c>
      <c r="AN113" s="174">
        <f t="shared" si="66"/>
        <v>3.5237173624231257</v>
      </c>
      <c r="AO113" s="175">
        <f t="shared" si="67"/>
        <v>0.88092934060578143</v>
      </c>
      <c r="AQ113" s="177">
        <f t="shared" si="73"/>
        <v>687116.33837642509</v>
      </c>
      <c r="AR113" s="178">
        <f t="shared" si="74"/>
        <v>-123359.71922357497</v>
      </c>
      <c r="AS113" s="179">
        <f t="shared" si="75"/>
        <v>-3.0441298806252351E-3</v>
      </c>
    </row>
    <row r="114" spans="1:45" s="6" customFormat="1" ht="25.5" x14ac:dyDescent="0.25">
      <c r="A114" s="23"/>
      <c r="B114" s="23">
        <v>140201</v>
      </c>
      <c r="C114" s="24" t="s">
        <v>64</v>
      </c>
      <c r="D114" s="140">
        <f t="shared" si="56"/>
        <v>6</v>
      </c>
      <c r="E114" s="150">
        <f t="shared" si="49"/>
        <v>28751622.1118</v>
      </c>
      <c r="F114" s="150">
        <f t="shared" si="57"/>
        <v>29338389.91</v>
      </c>
      <c r="G114" s="173">
        <f t="shared" si="68"/>
        <v>9.1783560834200698E-3</v>
      </c>
      <c r="H114" s="150">
        <f t="shared" si="58"/>
        <v>532873.21388926252</v>
      </c>
      <c r="I114" s="150">
        <f t="shared" si="59"/>
        <v>586767.79819999996</v>
      </c>
      <c r="J114" s="150">
        <f t="shared" si="60"/>
        <v>-53894.584310737438</v>
      </c>
      <c r="K114" s="173">
        <f t="shared" si="61"/>
        <v>-1.836998706338941E-3</v>
      </c>
      <c r="L114" s="150">
        <v>51479</v>
      </c>
      <c r="M114" s="150">
        <v>190.13</v>
      </c>
      <c r="N114" s="150">
        <f t="shared" si="50"/>
        <v>9787702.2699999996</v>
      </c>
      <c r="O114" s="150">
        <f t="shared" si="62"/>
        <v>9591948.2246000003</v>
      </c>
      <c r="P114" s="150">
        <v>51402</v>
      </c>
      <c r="Q114" s="150">
        <v>190.13</v>
      </c>
      <c r="R114" s="150">
        <f t="shared" si="51"/>
        <v>9773062.2599999998</v>
      </c>
      <c r="S114" s="150">
        <f t="shared" si="63"/>
        <v>9577601.0147999991</v>
      </c>
      <c r="T114" s="150">
        <v>51426</v>
      </c>
      <c r="U114" s="150">
        <v>190.13</v>
      </c>
      <c r="V114" s="150">
        <f t="shared" si="64"/>
        <v>9777625.379999999</v>
      </c>
      <c r="W114" s="150">
        <f t="shared" si="65"/>
        <v>9582072.8723999988</v>
      </c>
      <c r="X114" s="150">
        <v>5770</v>
      </c>
      <c r="Y114" s="150">
        <v>3135</v>
      </c>
      <c r="Z114" s="151">
        <f t="shared" si="52"/>
        <v>0.54332755632582319</v>
      </c>
      <c r="AA114" s="150">
        <f t="shared" si="69"/>
        <v>0</v>
      </c>
      <c r="AB114" s="150">
        <v>31186</v>
      </c>
      <c r="AC114" s="150">
        <v>31863</v>
      </c>
      <c r="AD114" s="151">
        <f t="shared" si="53"/>
        <v>1.0217084589238761</v>
      </c>
      <c r="AE114" s="150">
        <f t="shared" si="70"/>
        <v>2</v>
      </c>
      <c r="AF114" s="150">
        <v>8803</v>
      </c>
      <c r="AG114" s="150">
        <v>8706</v>
      </c>
      <c r="AH114" s="151">
        <f t="shared" si="54"/>
        <v>0.98898102919459274</v>
      </c>
      <c r="AI114" s="150">
        <f t="shared" si="71"/>
        <v>2</v>
      </c>
      <c r="AJ114" s="150">
        <v>4747</v>
      </c>
      <c r="AK114" s="150">
        <v>4583</v>
      </c>
      <c r="AL114" s="151">
        <f t="shared" si="55"/>
        <v>0.96545186433536967</v>
      </c>
      <c r="AM114" s="150">
        <f t="shared" si="72"/>
        <v>2</v>
      </c>
      <c r="AN114" s="174">
        <f t="shared" si="66"/>
        <v>3.519468908779662</v>
      </c>
      <c r="AO114" s="175">
        <f t="shared" si="67"/>
        <v>0.8798672271949155</v>
      </c>
      <c r="AQ114" s="177">
        <f t="shared" si="73"/>
        <v>496858.15684247925</v>
      </c>
      <c r="AR114" s="178">
        <f t="shared" si="74"/>
        <v>-89909.641357520712</v>
      </c>
      <c r="AS114" s="179">
        <f t="shared" si="75"/>
        <v>-3.064573128700392E-3</v>
      </c>
    </row>
    <row r="115" spans="1:45" s="6" customFormat="1" ht="25.5" x14ac:dyDescent="0.25">
      <c r="A115" s="23"/>
      <c r="B115" s="23">
        <v>312401</v>
      </c>
      <c r="C115" s="24" t="s">
        <v>101</v>
      </c>
      <c r="D115" s="140">
        <f t="shared" si="56"/>
        <v>4</v>
      </c>
      <c r="E115" s="150">
        <f t="shared" si="49"/>
        <v>3989654.1859999998</v>
      </c>
      <c r="F115" s="150">
        <f t="shared" si="57"/>
        <v>4071075.6999999997</v>
      </c>
      <c r="G115" s="173">
        <f t="shared" si="68"/>
        <v>1.2736139417256322E-3</v>
      </c>
      <c r="H115" s="150">
        <f t="shared" si="58"/>
        <v>49295.30213712807</v>
      </c>
      <c r="I115" s="150">
        <f t="shared" si="59"/>
        <v>81421.513999999996</v>
      </c>
      <c r="J115" s="150">
        <f t="shared" si="60"/>
        <v>-32126.211862871925</v>
      </c>
      <c r="K115" s="173">
        <f t="shared" si="61"/>
        <v>-7.8913324708926261E-3</v>
      </c>
      <c r="L115" s="150">
        <v>9520</v>
      </c>
      <c r="M115" s="150">
        <v>142.41999999999999</v>
      </c>
      <c r="N115" s="150">
        <f t="shared" si="50"/>
        <v>1355838.4</v>
      </c>
      <c r="O115" s="150">
        <f t="shared" si="62"/>
        <v>1328721.632</v>
      </c>
      <c r="P115" s="150">
        <v>9504</v>
      </c>
      <c r="Q115" s="150">
        <v>142.41999999999999</v>
      </c>
      <c r="R115" s="150">
        <f t="shared" si="51"/>
        <v>1353559.68</v>
      </c>
      <c r="S115" s="150">
        <f t="shared" si="63"/>
        <v>1326488.4863999998</v>
      </c>
      <c r="T115" s="150">
        <v>9561</v>
      </c>
      <c r="U115" s="150">
        <v>142.41999999999999</v>
      </c>
      <c r="V115" s="150">
        <f t="shared" si="64"/>
        <v>1361677.6199999999</v>
      </c>
      <c r="W115" s="150">
        <f t="shared" si="65"/>
        <v>1334444.0676</v>
      </c>
      <c r="X115" s="150">
        <v>1174</v>
      </c>
      <c r="Y115" s="150">
        <v>781</v>
      </c>
      <c r="Z115" s="151">
        <f t="shared" si="52"/>
        <v>0.66524701873935266</v>
      </c>
      <c r="AA115" s="150">
        <f t="shared" si="69"/>
        <v>0</v>
      </c>
      <c r="AB115" s="150">
        <v>3759</v>
      </c>
      <c r="AC115" s="150">
        <v>1904</v>
      </c>
      <c r="AD115" s="151">
        <f t="shared" si="53"/>
        <v>0.5065176908752328</v>
      </c>
      <c r="AE115" s="150">
        <f t="shared" si="70"/>
        <v>0</v>
      </c>
      <c r="AF115" s="150">
        <v>3328</v>
      </c>
      <c r="AG115" s="150">
        <v>4554</v>
      </c>
      <c r="AH115" s="151">
        <f t="shared" si="54"/>
        <v>1.3683894230769231</v>
      </c>
      <c r="AI115" s="150">
        <f t="shared" si="71"/>
        <v>2</v>
      </c>
      <c r="AJ115" s="150">
        <v>1440</v>
      </c>
      <c r="AK115" s="150">
        <v>1402</v>
      </c>
      <c r="AL115" s="151">
        <f t="shared" si="55"/>
        <v>0.97361111111111109</v>
      </c>
      <c r="AM115" s="150">
        <f t="shared" si="72"/>
        <v>2</v>
      </c>
      <c r="AN115" s="174">
        <f t="shared" si="66"/>
        <v>3.5137652438026197</v>
      </c>
      <c r="AO115" s="175">
        <f t="shared" si="67"/>
        <v>0.87844131095065492</v>
      </c>
      <c r="AQ115" s="177">
        <f t="shared" si="73"/>
        <v>68833.671614184466</v>
      </c>
      <c r="AR115" s="178">
        <f t="shared" si="74"/>
        <v>-12587.842385815529</v>
      </c>
      <c r="AS115" s="179">
        <f t="shared" si="75"/>
        <v>-3.0920187472356581E-3</v>
      </c>
    </row>
    <row r="116" spans="1:45" s="6" customFormat="1" ht="38.25" x14ac:dyDescent="0.25">
      <c r="A116" s="41"/>
      <c r="B116" s="24">
        <v>60101</v>
      </c>
      <c r="C116" s="24" t="s">
        <v>56</v>
      </c>
      <c r="D116" s="140">
        <f t="shared" si="56"/>
        <v>5</v>
      </c>
      <c r="E116" s="150">
        <f t="shared" si="49"/>
        <v>67845245.4736</v>
      </c>
      <c r="F116" s="150">
        <f t="shared" si="57"/>
        <v>69229842.320000008</v>
      </c>
      <c r="G116" s="173">
        <f t="shared" si="68"/>
        <v>2.1658180505515826E-2</v>
      </c>
      <c r="H116" s="150">
        <f t="shared" si="58"/>
        <v>1047851.4296817596</v>
      </c>
      <c r="I116" s="150">
        <f t="shared" si="59"/>
        <v>1384596.8464000002</v>
      </c>
      <c r="J116" s="150">
        <f t="shared" si="60"/>
        <v>-336745.41671824059</v>
      </c>
      <c r="K116" s="173">
        <f t="shared" si="61"/>
        <v>-4.8641655886157821E-3</v>
      </c>
      <c r="L116" s="150">
        <v>175735</v>
      </c>
      <c r="M116" s="150">
        <v>131.44</v>
      </c>
      <c r="N116" s="150">
        <f t="shared" si="50"/>
        <v>23098608.399999999</v>
      </c>
      <c r="O116" s="150">
        <f t="shared" si="62"/>
        <v>22636636.231999997</v>
      </c>
      <c r="P116" s="150">
        <v>175557</v>
      </c>
      <c r="Q116" s="150">
        <v>131.44</v>
      </c>
      <c r="R116" s="150">
        <f t="shared" si="51"/>
        <v>23075212.079999998</v>
      </c>
      <c r="S116" s="150">
        <f t="shared" si="63"/>
        <v>22613707.838399999</v>
      </c>
      <c r="T116" s="150">
        <v>175411</v>
      </c>
      <c r="U116" s="150">
        <v>131.44</v>
      </c>
      <c r="V116" s="150">
        <f t="shared" si="64"/>
        <v>23056021.84</v>
      </c>
      <c r="W116" s="150">
        <f t="shared" si="65"/>
        <v>22594901.403200001</v>
      </c>
      <c r="X116" s="150">
        <v>20735</v>
      </c>
      <c r="Y116" s="150">
        <v>11353</v>
      </c>
      <c r="Z116" s="151">
        <f t="shared" si="52"/>
        <v>0.54752833373523024</v>
      </c>
      <c r="AA116" s="150">
        <f t="shared" si="69"/>
        <v>0</v>
      </c>
      <c r="AB116" s="150">
        <v>95929</v>
      </c>
      <c r="AC116" s="150">
        <v>99322</v>
      </c>
      <c r="AD116" s="151">
        <f t="shared" si="53"/>
        <v>1.0353699089951944</v>
      </c>
      <c r="AE116" s="150">
        <f t="shared" si="70"/>
        <v>2</v>
      </c>
      <c r="AF116" s="150">
        <v>40235</v>
      </c>
      <c r="AG116" s="150">
        <v>40313</v>
      </c>
      <c r="AH116" s="151">
        <f t="shared" si="54"/>
        <v>1.0019386106623587</v>
      </c>
      <c r="AI116" s="150">
        <f t="shared" si="71"/>
        <v>2</v>
      </c>
      <c r="AJ116" s="150">
        <v>15600</v>
      </c>
      <c r="AK116" s="150">
        <v>13970</v>
      </c>
      <c r="AL116" s="151">
        <f t="shared" si="55"/>
        <v>0.89551282051282055</v>
      </c>
      <c r="AM116" s="150">
        <f t="shared" si="72"/>
        <v>1</v>
      </c>
      <c r="AN116" s="174">
        <f t="shared" si="66"/>
        <v>3.4803496739056037</v>
      </c>
      <c r="AO116" s="175">
        <f t="shared" si="67"/>
        <v>0.87008741847640092</v>
      </c>
      <c r="AP116" s="4"/>
      <c r="AQ116" s="177">
        <f t="shared" si="73"/>
        <v>1159405.1828417361</v>
      </c>
      <c r="AR116" s="178">
        <f t="shared" si="74"/>
        <v>-225191.66355826403</v>
      </c>
      <c r="AS116" s="179">
        <f t="shared" si="75"/>
        <v>-3.2528120245798649E-3</v>
      </c>
    </row>
    <row r="117" spans="1:45" s="6" customFormat="1" ht="25.5" x14ac:dyDescent="0.25">
      <c r="A117" s="23"/>
      <c r="B117" s="23">
        <v>600101</v>
      </c>
      <c r="C117" s="24" t="s">
        <v>79</v>
      </c>
      <c r="D117" s="140">
        <f t="shared" si="56"/>
        <v>6</v>
      </c>
      <c r="E117" s="150">
        <f t="shared" si="49"/>
        <v>14456575.5264</v>
      </c>
      <c r="F117" s="150">
        <f t="shared" si="57"/>
        <v>14751607.68</v>
      </c>
      <c r="G117" s="173">
        <f t="shared" si="68"/>
        <v>4.6149604155272554E-3</v>
      </c>
      <c r="H117" s="150">
        <f t="shared" si="58"/>
        <v>267933.46937542048</v>
      </c>
      <c r="I117" s="150">
        <f t="shared" si="59"/>
        <v>295032.15360000002</v>
      </c>
      <c r="J117" s="150">
        <f t="shared" si="60"/>
        <v>-27098.684224579541</v>
      </c>
      <c r="K117" s="173">
        <f t="shared" si="61"/>
        <v>-1.8369987063389379E-3</v>
      </c>
      <c r="L117" s="150">
        <v>32418</v>
      </c>
      <c r="M117" s="150">
        <v>152.16</v>
      </c>
      <c r="N117" s="150">
        <f t="shared" si="50"/>
        <v>4932722.88</v>
      </c>
      <c r="O117" s="150">
        <f t="shared" si="62"/>
        <v>4834068.4223999996</v>
      </c>
      <c r="P117" s="150">
        <v>32327</v>
      </c>
      <c r="Q117" s="150">
        <v>152.16</v>
      </c>
      <c r="R117" s="150">
        <f t="shared" si="51"/>
        <v>4918876.32</v>
      </c>
      <c r="S117" s="150">
        <f t="shared" si="63"/>
        <v>4820498.7936000004</v>
      </c>
      <c r="T117" s="150">
        <v>32203</v>
      </c>
      <c r="U117" s="150">
        <v>152.16</v>
      </c>
      <c r="V117" s="150">
        <f t="shared" si="64"/>
        <v>4900008.4799999995</v>
      </c>
      <c r="W117" s="150">
        <f t="shared" si="65"/>
        <v>4802008.3103999998</v>
      </c>
      <c r="X117" s="150">
        <v>3674</v>
      </c>
      <c r="Y117" s="150">
        <v>3800</v>
      </c>
      <c r="Z117" s="151">
        <f t="shared" si="52"/>
        <v>1.0342950462710943</v>
      </c>
      <c r="AA117" s="150">
        <f t="shared" si="69"/>
        <v>2</v>
      </c>
      <c r="AB117" s="150">
        <v>19447</v>
      </c>
      <c r="AC117" s="150">
        <v>22218</v>
      </c>
      <c r="AD117" s="151">
        <f t="shared" si="53"/>
        <v>1.1424898441919062</v>
      </c>
      <c r="AE117" s="150">
        <f t="shared" si="70"/>
        <v>2</v>
      </c>
      <c r="AF117" s="150">
        <v>9618</v>
      </c>
      <c r="AG117" s="150">
        <v>9385</v>
      </c>
      <c r="AH117" s="151">
        <f t="shared" si="54"/>
        <v>0.97577458931170724</v>
      </c>
      <c r="AI117" s="150">
        <f t="shared" si="71"/>
        <v>2</v>
      </c>
      <c r="AJ117" s="150">
        <v>2160</v>
      </c>
      <c r="AK117" s="150">
        <v>707</v>
      </c>
      <c r="AL117" s="151">
        <f t="shared" si="55"/>
        <v>0.32731481481481484</v>
      </c>
      <c r="AM117" s="150">
        <f t="shared" si="72"/>
        <v>0</v>
      </c>
      <c r="AN117" s="174">
        <f t="shared" si="66"/>
        <v>3.4798742945895231</v>
      </c>
      <c r="AO117" s="175">
        <f t="shared" si="67"/>
        <v>0.86996857364738078</v>
      </c>
      <c r="AQ117" s="177">
        <f t="shared" si="73"/>
        <v>247014.20259439436</v>
      </c>
      <c r="AR117" s="178">
        <f t="shared" si="74"/>
        <v>-48017.951005605661</v>
      </c>
      <c r="AS117" s="179">
        <f t="shared" si="75"/>
        <v>-3.2550995150655783E-3</v>
      </c>
    </row>
    <row r="118" spans="1:45" s="6" customFormat="1" ht="38.25" x14ac:dyDescent="0.25">
      <c r="A118" s="23"/>
      <c r="B118" s="23">
        <v>430101</v>
      </c>
      <c r="C118" s="24" t="s">
        <v>21</v>
      </c>
      <c r="D118" s="140">
        <f t="shared" si="56"/>
        <v>5</v>
      </c>
      <c r="E118" s="150">
        <f t="shared" si="49"/>
        <v>2447678.3604000001</v>
      </c>
      <c r="F118" s="150">
        <f t="shared" si="57"/>
        <v>2497630.98</v>
      </c>
      <c r="G118" s="173">
        <f t="shared" si="68"/>
        <v>7.8137029911132683E-4</v>
      </c>
      <c r="H118" s="150">
        <f t="shared" si="58"/>
        <v>37803.728934023289</v>
      </c>
      <c r="I118" s="150">
        <f t="shared" si="59"/>
        <v>49952.619599999998</v>
      </c>
      <c r="J118" s="150">
        <f t="shared" si="60"/>
        <v>-12148.890665976709</v>
      </c>
      <c r="K118" s="173">
        <f t="shared" si="61"/>
        <v>-4.8641655886157804E-3</v>
      </c>
      <c r="L118" s="150">
        <v>5928</v>
      </c>
      <c r="M118" s="150">
        <v>140.34</v>
      </c>
      <c r="N118" s="150">
        <f t="shared" si="50"/>
        <v>831935.52</v>
      </c>
      <c r="O118" s="150">
        <f t="shared" si="62"/>
        <v>815296.80960000004</v>
      </c>
      <c r="P118" s="150">
        <v>5918</v>
      </c>
      <c r="Q118" s="150">
        <v>140.34</v>
      </c>
      <c r="R118" s="150">
        <f t="shared" si="51"/>
        <v>830532.12</v>
      </c>
      <c r="S118" s="150">
        <f t="shared" si="63"/>
        <v>813921.47759999998</v>
      </c>
      <c r="T118" s="150">
        <v>5951</v>
      </c>
      <c r="U118" s="150">
        <v>140.34</v>
      </c>
      <c r="V118" s="150">
        <f t="shared" si="64"/>
        <v>835163.34</v>
      </c>
      <c r="W118" s="150">
        <f t="shared" si="65"/>
        <v>818460.07319999998</v>
      </c>
      <c r="X118" s="150">
        <v>511</v>
      </c>
      <c r="Y118" s="150">
        <v>213</v>
      </c>
      <c r="Z118" s="151">
        <f t="shared" si="52"/>
        <v>0.41682974559686886</v>
      </c>
      <c r="AA118" s="150">
        <f t="shared" si="69"/>
        <v>0</v>
      </c>
      <c r="AB118" s="150">
        <v>3088</v>
      </c>
      <c r="AC118" s="150">
        <v>2789</v>
      </c>
      <c r="AD118" s="151">
        <f t="shared" si="53"/>
        <v>0.90317357512953367</v>
      </c>
      <c r="AE118" s="150">
        <f t="shared" si="70"/>
        <v>1</v>
      </c>
      <c r="AF118" s="150">
        <v>1890</v>
      </c>
      <c r="AG118" s="150">
        <v>2171</v>
      </c>
      <c r="AH118" s="151">
        <f t="shared" si="54"/>
        <v>1.1486772486772487</v>
      </c>
      <c r="AI118" s="150">
        <f t="shared" si="71"/>
        <v>2</v>
      </c>
      <c r="AJ118" s="150">
        <v>434</v>
      </c>
      <c r="AK118" s="150">
        <v>432</v>
      </c>
      <c r="AL118" s="151">
        <f t="shared" si="55"/>
        <v>0.99539170506912444</v>
      </c>
      <c r="AM118" s="150">
        <f t="shared" si="72"/>
        <v>2</v>
      </c>
      <c r="AN118" s="174">
        <f t="shared" si="66"/>
        <v>3.4640722744727759</v>
      </c>
      <c r="AO118" s="175">
        <f t="shared" si="67"/>
        <v>0.86601806861819397</v>
      </c>
      <c r="AQ118" s="177">
        <f t="shared" si="73"/>
        <v>41632.666932681823</v>
      </c>
      <c r="AR118" s="178">
        <f t="shared" si="74"/>
        <v>-8319.9526673181754</v>
      </c>
      <c r="AS118" s="179">
        <f t="shared" si="75"/>
        <v>-3.3311376796416E-3</v>
      </c>
    </row>
    <row r="119" spans="1:45" s="6" customFormat="1" ht="38.25" x14ac:dyDescent="0.25">
      <c r="A119" s="23"/>
      <c r="B119" s="23">
        <v>220101</v>
      </c>
      <c r="C119" s="24" t="s">
        <v>95</v>
      </c>
      <c r="D119" s="140">
        <f t="shared" si="56"/>
        <v>5</v>
      </c>
      <c r="E119" s="150">
        <f t="shared" ref="E119:E143" si="76">O119+S119+W119</f>
        <v>4891340.4063999997</v>
      </c>
      <c r="F119" s="150">
        <f t="shared" si="57"/>
        <v>4991163.68</v>
      </c>
      <c r="G119" s="173">
        <f t="shared" si="68"/>
        <v>1.5614584735632925E-3</v>
      </c>
      <c r="H119" s="150">
        <f t="shared" si="58"/>
        <v>75545.42698059509</v>
      </c>
      <c r="I119" s="150">
        <f t="shared" si="59"/>
        <v>99823.2736</v>
      </c>
      <c r="J119" s="150">
        <f t="shared" si="60"/>
        <v>-24277.846619404911</v>
      </c>
      <c r="K119" s="173">
        <f t="shared" si="61"/>
        <v>-4.8641655886157821E-3</v>
      </c>
      <c r="L119" s="150">
        <v>16856</v>
      </c>
      <c r="M119" s="150">
        <v>91.94</v>
      </c>
      <c r="N119" s="150">
        <f t="shared" ref="N119:N149" si="77">L119*M119</f>
        <v>1549740.64</v>
      </c>
      <c r="O119" s="150">
        <f t="shared" si="62"/>
        <v>1518745.8271999999</v>
      </c>
      <c r="P119" s="150">
        <v>16861</v>
      </c>
      <c r="Q119" s="150">
        <v>102.08</v>
      </c>
      <c r="R119" s="150">
        <f t="shared" ref="R119:R149" si="78">P119*Q119</f>
        <v>1721170.88</v>
      </c>
      <c r="S119" s="150">
        <f t="shared" si="63"/>
        <v>1686747.4623999998</v>
      </c>
      <c r="T119" s="150">
        <v>16852</v>
      </c>
      <c r="U119" s="150">
        <v>102.08</v>
      </c>
      <c r="V119" s="150">
        <f t="shared" si="64"/>
        <v>1720252.16</v>
      </c>
      <c r="W119" s="150">
        <f t="shared" si="65"/>
        <v>1685847.1168</v>
      </c>
      <c r="X119" s="150">
        <v>1896</v>
      </c>
      <c r="Y119" s="150">
        <v>902</v>
      </c>
      <c r="Z119" s="151">
        <f t="shared" si="52"/>
        <v>0.47573839662447259</v>
      </c>
      <c r="AA119" s="150">
        <f t="shared" si="69"/>
        <v>0</v>
      </c>
      <c r="AB119" s="150">
        <v>13002</v>
      </c>
      <c r="AC119" s="150">
        <v>12156</v>
      </c>
      <c r="AD119" s="151">
        <f t="shared" si="53"/>
        <v>0.93493308721735113</v>
      </c>
      <c r="AE119" s="150">
        <f t="shared" si="70"/>
        <v>1</v>
      </c>
      <c r="AF119" s="150">
        <v>3931</v>
      </c>
      <c r="AG119" s="150">
        <v>3990</v>
      </c>
      <c r="AH119" s="151">
        <f t="shared" si="54"/>
        <v>1.0150089035868737</v>
      </c>
      <c r="AI119" s="150">
        <f t="shared" si="71"/>
        <v>2</v>
      </c>
      <c r="AJ119" s="150">
        <v>1458</v>
      </c>
      <c r="AK119" s="150">
        <v>1490</v>
      </c>
      <c r="AL119" s="151">
        <f t="shared" si="55"/>
        <v>1.0219478737997256</v>
      </c>
      <c r="AM119" s="150">
        <f t="shared" si="72"/>
        <v>2</v>
      </c>
      <c r="AN119" s="174">
        <f t="shared" si="66"/>
        <v>3.4476282612284228</v>
      </c>
      <c r="AO119" s="175">
        <f t="shared" si="67"/>
        <v>0.8619070653071057</v>
      </c>
      <c r="AQ119" s="177">
        <f t="shared" si="73"/>
        <v>82802.08245256044</v>
      </c>
      <c r="AR119" s="178">
        <f t="shared" si="74"/>
        <v>-17021.19114743956</v>
      </c>
      <c r="AS119" s="179">
        <f t="shared" si="75"/>
        <v>-3.4102650681733524E-3</v>
      </c>
    </row>
    <row r="120" spans="1:45" s="6" customFormat="1" ht="25.5" x14ac:dyDescent="0.25">
      <c r="A120" s="25"/>
      <c r="B120" s="38">
        <v>40201</v>
      </c>
      <c r="C120" s="24" t="s">
        <v>140</v>
      </c>
      <c r="D120" s="140">
        <f t="shared" si="56"/>
        <v>3</v>
      </c>
      <c r="E120" s="150">
        <f t="shared" si="76"/>
        <v>16410407.739599999</v>
      </c>
      <c r="F120" s="150">
        <f t="shared" si="57"/>
        <v>16745314.02</v>
      </c>
      <c r="G120" s="173">
        <f t="shared" si="68"/>
        <v>5.2386806254783452E-3</v>
      </c>
      <c r="H120" s="150">
        <f t="shared" si="58"/>
        <v>152072.58010401035</v>
      </c>
      <c r="I120" s="150">
        <f t="shared" si="59"/>
        <v>334906.28039999999</v>
      </c>
      <c r="J120" s="150">
        <f t="shared" si="60"/>
        <v>-182833.70029598963</v>
      </c>
      <c r="K120" s="173">
        <f t="shared" si="61"/>
        <v>-1.0918499353169469E-2</v>
      </c>
      <c r="L120" s="150">
        <v>44784</v>
      </c>
      <c r="M120" s="150">
        <v>124.62</v>
      </c>
      <c r="N120" s="150">
        <f t="shared" si="77"/>
        <v>5580982.0800000001</v>
      </c>
      <c r="O120" s="150">
        <f t="shared" si="62"/>
        <v>5469362.4384000003</v>
      </c>
      <c r="P120" s="150">
        <v>44834</v>
      </c>
      <c r="Q120" s="150">
        <v>124.62</v>
      </c>
      <c r="R120" s="150">
        <f t="shared" si="78"/>
        <v>5587213.0800000001</v>
      </c>
      <c r="S120" s="150">
        <f t="shared" si="63"/>
        <v>5475468.8184000002</v>
      </c>
      <c r="T120" s="150">
        <v>44753</v>
      </c>
      <c r="U120" s="150">
        <v>124.62</v>
      </c>
      <c r="V120" s="150">
        <f t="shared" si="64"/>
        <v>5577118.8600000003</v>
      </c>
      <c r="W120" s="150">
        <f t="shared" si="65"/>
        <v>5465576.4828000003</v>
      </c>
      <c r="X120" s="150">
        <v>5123</v>
      </c>
      <c r="Y120" s="150">
        <v>2813</v>
      </c>
      <c r="Z120" s="151">
        <f t="shared" si="52"/>
        <v>0.54909232871364433</v>
      </c>
      <c r="AA120" s="150">
        <f t="shared" si="69"/>
        <v>0</v>
      </c>
      <c r="AB120" s="150">
        <v>26758</v>
      </c>
      <c r="AC120" s="150">
        <v>21613</v>
      </c>
      <c r="AD120" s="151">
        <f t="shared" si="53"/>
        <v>0.80772105538530536</v>
      </c>
      <c r="AE120" s="150">
        <f t="shared" si="70"/>
        <v>0</v>
      </c>
      <c r="AF120" s="150">
        <v>12389</v>
      </c>
      <c r="AG120" s="150">
        <v>14762</v>
      </c>
      <c r="AH120" s="151">
        <f t="shared" si="54"/>
        <v>1.1915408830414076</v>
      </c>
      <c r="AI120" s="150">
        <f t="shared" si="71"/>
        <v>2</v>
      </c>
      <c r="AJ120" s="150">
        <v>5138</v>
      </c>
      <c r="AK120" s="150">
        <v>4552</v>
      </c>
      <c r="AL120" s="151">
        <f t="shared" si="55"/>
        <v>0.88594783962631374</v>
      </c>
      <c r="AM120" s="150">
        <f t="shared" si="72"/>
        <v>1</v>
      </c>
      <c r="AN120" s="174">
        <f t="shared" si="66"/>
        <v>3.4343021067666712</v>
      </c>
      <c r="AO120" s="175">
        <f t="shared" si="67"/>
        <v>0.85857552669166781</v>
      </c>
      <c r="AQ120" s="177">
        <f t="shared" si="73"/>
        <v>276726.53638464853</v>
      </c>
      <c r="AR120" s="178">
        <f t="shared" si="74"/>
        <v>-58179.744015351462</v>
      </c>
      <c r="AS120" s="179">
        <f t="shared" si="75"/>
        <v>-3.4743895483753647E-3</v>
      </c>
    </row>
    <row r="121" spans="1:45" s="6" customFormat="1" ht="38.25" x14ac:dyDescent="0.25">
      <c r="A121" s="25"/>
      <c r="B121" s="27">
        <v>300301</v>
      </c>
      <c r="C121" s="24" t="s">
        <v>30</v>
      </c>
      <c r="D121" s="140">
        <f t="shared" si="56"/>
        <v>3</v>
      </c>
      <c r="E121" s="150">
        <f t="shared" si="76"/>
        <v>8630436.6203999985</v>
      </c>
      <c r="F121" s="150">
        <f t="shared" si="57"/>
        <v>8806567.9799999986</v>
      </c>
      <c r="G121" s="173">
        <f t="shared" si="68"/>
        <v>2.7550870051575162E-3</v>
      </c>
      <c r="H121" s="150">
        <f t="shared" si="58"/>
        <v>79976.852806727024</v>
      </c>
      <c r="I121" s="150">
        <f t="shared" si="59"/>
        <v>176131.35959999997</v>
      </c>
      <c r="J121" s="150">
        <f t="shared" si="60"/>
        <v>-96154.506793272943</v>
      </c>
      <c r="K121" s="173">
        <f t="shared" si="61"/>
        <v>-1.0918499353169469E-2</v>
      </c>
      <c r="L121" s="150">
        <v>20614</v>
      </c>
      <c r="M121" s="150">
        <v>142.13999999999999</v>
      </c>
      <c r="N121" s="150">
        <f t="shared" si="77"/>
        <v>2930073.9599999995</v>
      </c>
      <c r="O121" s="150">
        <f t="shared" si="62"/>
        <v>2871472.4807999996</v>
      </c>
      <c r="P121" s="150">
        <v>20646</v>
      </c>
      <c r="Q121" s="150">
        <v>142.13999999999999</v>
      </c>
      <c r="R121" s="150">
        <f t="shared" si="78"/>
        <v>2934622.44</v>
      </c>
      <c r="S121" s="150">
        <f t="shared" si="63"/>
        <v>2875929.9912</v>
      </c>
      <c r="T121" s="150">
        <v>20697</v>
      </c>
      <c r="U121" s="150">
        <v>142.13999999999999</v>
      </c>
      <c r="V121" s="150">
        <f t="shared" si="64"/>
        <v>2941871.5799999996</v>
      </c>
      <c r="W121" s="150">
        <f t="shared" si="65"/>
        <v>2883034.1483999994</v>
      </c>
      <c r="X121" s="150">
        <v>2280</v>
      </c>
      <c r="Y121" s="150">
        <v>1175</v>
      </c>
      <c r="Z121" s="151">
        <f t="shared" si="52"/>
        <v>0.51535087719298245</v>
      </c>
      <c r="AA121" s="150">
        <f t="shared" si="69"/>
        <v>0</v>
      </c>
      <c r="AB121" s="150">
        <v>12374</v>
      </c>
      <c r="AC121" s="150">
        <v>15847</v>
      </c>
      <c r="AD121" s="151">
        <f t="shared" si="53"/>
        <v>1.2806691449814127</v>
      </c>
      <c r="AE121" s="150">
        <f t="shared" si="70"/>
        <v>2</v>
      </c>
      <c r="AF121" s="150">
        <v>6672</v>
      </c>
      <c r="AG121" s="150">
        <v>6213</v>
      </c>
      <c r="AH121" s="151">
        <f t="shared" si="54"/>
        <v>0.93120503597122306</v>
      </c>
      <c r="AI121" s="150">
        <f t="shared" si="71"/>
        <v>1</v>
      </c>
      <c r="AJ121" s="150">
        <v>1200</v>
      </c>
      <c r="AK121" s="150">
        <v>800</v>
      </c>
      <c r="AL121" s="151">
        <f t="shared" si="55"/>
        <v>0.66666666666666663</v>
      </c>
      <c r="AM121" s="150">
        <f t="shared" si="72"/>
        <v>0</v>
      </c>
      <c r="AN121" s="174">
        <f t="shared" si="66"/>
        <v>3.3938917248122848</v>
      </c>
      <c r="AO121" s="175">
        <f t="shared" si="67"/>
        <v>0.84847293120307121</v>
      </c>
      <c r="AQ121" s="177">
        <f t="shared" si="73"/>
        <v>143821.45884750446</v>
      </c>
      <c r="AR121" s="178">
        <f t="shared" si="74"/>
        <v>-32309.900752495509</v>
      </c>
      <c r="AS121" s="179">
        <f t="shared" si="75"/>
        <v>-3.6688413495327963E-3</v>
      </c>
    </row>
    <row r="122" spans="1:45" s="6" customFormat="1" ht="25.5" x14ac:dyDescent="0.25">
      <c r="A122" s="27"/>
      <c r="B122" s="27">
        <v>350301</v>
      </c>
      <c r="C122" s="24" t="s">
        <v>83</v>
      </c>
      <c r="D122" s="140">
        <f t="shared" si="56"/>
        <v>4</v>
      </c>
      <c r="E122" s="150">
        <f t="shared" si="76"/>
        <v>9243305.6688000001</v>
      </c>
      <c r="F122" s="150">
        <f t="shared" si="57"/>
        <v>9431944.5600000005</v>
      </c>
      <c r="G122" s="173">
        <f t="shared" si="68"/>
        <v>2.9507326747078753E-3</v>
      </c>
      <c r="H122" s="150">
        <f t="shared" si="58"/>
        <v>114208.28083001295</v>
      </c>
      <c r="I122" s="150">
        <f t="shared" si="59"/>
        <v>188638.89120000001</v>
      </c>
      <c r="J122" s="150">
        <f t="shared" si="60"/>
        <v>-74430.610369987058</v>
      </c>
      <c r="K122" s="173">
        <f t="shared" si="61"/>
        <v>-7.8913324708926244E-3</v>
      </c>
      <c r="L122" s="150">
        <v>27407</v>
      </c>
      <c r="M122" s="150">
        <v>114.61</v>
      </c>
      <c r="N122" s="150">
        <f t="shared" si="77"/>
        <v>3141116.27</v>
      </c>
      <c r="O122" s="150">
        <f t="shared" si="62"/>
        <v>3078293.9446</v>
      </c>
      <c r="P122" s="150">
        <v>27451</v>
      </c>
      <c r="Q122" s="150">
        <v>114.61</v>
      </c>
      <c r="R122" s="150">
        <f t="shared" si="78"/>
        <v>3146159.11</v>
      </c>
      <c r="S122" s="150">
        <f t="shared" si="63"/>
        <v>3083235.9277999997</v>
      </c>
      <c r="T122" s="150">
        <v>27438</v>
      </c>
      <c r="U122" s="150">
        <v>114.61</v>
      </c>
      <c r="V122" s="150">
        <f t="shared" si="64"/>
        <v>3144669.18</v>
      </c>
      <c r="W122" s="150">
        <f t="shared" si="65"/>
        <v>3081775.7964000003</v>
      </c>
      <c r="X122" s="150">
        <v>3132</v>
      </c>
      <c r="Y122" s="150">
        <v>2136</v>
      </c>
      <c r="Z122" s="151">
        <f t="shared" ref="Z122:Z149" si="79">IFERROR(Y122/X122,0%)</f>
        <v>0.68199233716475094</v>
      </c>
      <c r="AA122" s="150">
        <f t="shared" si="69"/>
        <v>0</v>
      </c>
      <c r="AB122" s="150">
        <v>12389</v>
      </c>
      <c r="AC122" s="150">
        <v>13077</v>
      </c>
      <c r="AD122" s="151">
        <f t="shared" ref="AD122:AD149" si="80">IFERROR(AC122/AB122,0%)</f>
        <v>1.05553313423198</v>
      </c>
      <c r="AE122" s="150">
        <f t="shared" si="70"/>
        <v>2</v>
      </c>
      <c r="AF122" s="150">
        <v>7722</v>
      </c>
      <c r="AG122" s="150">
        <v>8237</v>
      </c>
      <c r="AH122" s="151">
        <f t="shared" ref="AH122:AH149" si="81">IFERROR(AG122/AF122,0%)</f>
        <v>1.0666925666925666</v>
      </c>
      <c r="AI122" s="150">
        <f t="shared" si="71"/>
        <v>2</v>
      </c>
      <c r="AJ122" s="150">
        <v>3696</v>
      </c>
      <c r="AK122" s="150">
        <v>2168</v>
      </c>
      <c r="AL122" s="151">
        <f t="shared" ref="AL122:AL149" si="82">IFERROR(AK122/AJ122,0%)</f>
        <v>0.58658008658008653</v>
      </c>
      <c r="AM122" s="150">
        <f t="shared" si="72"/>
        <v>0</v>
      </c>
      <c r="AN122" s="174">
        <f t="shared" si="66"/>
        <v>3.3907981246693844</v>
      </c>
      <c r="AO122" s="175">
        <f t="shared" si="67"/>
        <v>0.84769953116734609</v>
      </c>
      <c r="AQ122" s="177">
        <f t="shared" si="73"/>
        <v>153894.17739059319</v>
      </c>
      <c r="AR122" s="178">
        <f t="shared" si="74"/>
        <v>-34744.713809406821</v>
      </c>
      <c r="AS122" s="179">
        <f t="shared" si="75"/>
        <v>-3.6837275270632866E-3</v>
      </c>
    </row>
    <row r="123" spans="1:45" s="6" customFormat="1" ht="25.5" x14ac:dyDescent="0.25">
      <c r="A123" s="27"/>
      <c r="B123" s="39">
        <v>40301</v>
      </c>
      <c r="C123" s="24" t="s">
        <v>134</v>
      </c>
      <c r="D123" s="140">
        <f t="shared" ref="D123:D143" si="83">AA123+AE123+AI123+AM123</f>
        <v>2</v>
      </c>
      <c r="E123" s="150">
        <f t="shared" si="76"/>
        <v>10644317.187000001</v>
      </c>
      <c r="F123" s="150">
        <f t="shared" ref="F123:F149" si="84">E123/0.98</f>
        <v>10861548.15</v>
      </c>
      <c r="G123" s="173">
        <f t="shared" si="68"/>
        <v>3.3979764003317973E-3</v>
      </c>
      <c r="H123" s="150">
        <f t="shared" ref="H123:H149" si="85">F123*0.02*D123/$D$24/$E$13</f>
        <v>65759.437699870643</v>
      </c>
      <c r="I123" s="150">
        <f t="shared" ref="I123:I149" si="86">E123/0.98*0.02</f>
        <v>217230.96300000002</v>
      </c>
      <c r="J123" s="150">
        <f t="shared" ref="J123:J149" si="87">H123-I123</f>
        <v>-151471.52530012937</v>
      </c>
      <c r="K123" s="173">
        <f t="shared" ref="K123:K149" si="88">IFERROR(J123/F123,"")</f>
        <v>-1.3945666235446314E-2</v>
      </c>
      <c r="L123" s="150">
        <v>23159</v>
      </c>
      <c r="M123" s="150">
        <v>156.05000000000001</v>
      </c>
      <c r="N123" s="150">
        <f t="shared" si="77"/>
        <v>3613961.95</v>
      </c>
      <c r="O123" s="150">
        <f t="shared" ref="O123:O149" si="89">N123*0.98</f>
        <v>3541682.7110000001</v>
      </c>
      <c r="P123" s="150">
        <v>23130</v>
      </c>
      <c r="Q123" s="150">
        <v>156.05000000000001</v>
      </c>
      <c r="R123" s="150">
        <f t="shared" si="78"/>
        <v>3609436.5000000005</v>
      </c>
      <c r="S123" s="150">
        <f t="shared" ref="S123:S149" si="90">R123*0.98</f>
        <v>3537247.7700000005</v>
      </c>
      <c r="T123" s="150">
        <v>23314</v>
      </c>
      <c r="U123" s="150">
        <v>156.05000000000001</v>
      </c>
      <c r="V123" s="150">
        <f t="shared" ref="V123:V149" si="91">T123*U123</f>
        <v>3638149.7</v>
      </c>
      <c r="W123" s="150">
        <f t="shared" ref="W123:W149" si="92">V123*0.98</f>
        <v>3565386.7060000002</v>
      </c>
      <c r="X123" s="150">
        <v>2423</v>
      </c>
      <c r="Y123" s="150">
        <v>1666</v>
      </c>
      <c r="Z123" s="151">
        <f t="shared" si="79"/>
        <v>0.6875773834089971</v>
      </c>
      <c r="AA123" s="150">
        <f t="shared" si="69"/>
        <v>0</v>
      </c>
      <c r="AB123" s="150">
        <v>10672</v>
      </c>
      <c r="AC123" s="150">
        <v>16067</v>
      </c>
      <c r="AD123" s="151">
        <f t="shared" si="80"/>
        <v>1.5055284857571214</v>
      </c>
      <c r="AE123" s="150">
        <f t="shared" si="70"/>
        <v>2</v>
      </c>
      <c r="AF123" s="150">
        <v>6902</v>
      </c>
      <c r="AG123" s="150">
        <v>5509</v>
      </c>
      <c r="AH123" s="151">
        <f t="shared" si="81"/>
        <v>0.79817444219066935</v>
      </c>
      <c r="AI123" s="150">
        <f t="shared" si="71"/>
        <v>0</v>
      </c>
      <c r="AJ123" s="150">
        <v>600</v>
      </c>
      <c r="AK123" s="150">
        <v>235</v>
      </c>
      <c r="AL123" s="151">
        <f t="shared" si="82"/>
        <v>0.39166666666666666</v>
      </c>
      <c r="AM123" s="150">
        <f t="shared" si="72"/>
        <v>0</v>
      </c>
      <c r="AN123" s="174">
        <f t="shared" ref="AN123:AN149" si="93">Z123+AD123+AH123+AL123</f>
        <v>3.3829469780234547</v>
      </c>
      <c r="AO123" s="175">
        <f t="shared" ref="AO123:AO149" si="94">AN123/$AO$25</f>
        <v>0.84573674450586367</v>
      </c>
      <c r="AQ123" s="177">
        <f t="shared" si="73"/>
        <v>176809.63911043465</v>
      </c>
      <c r="AR123" s="178">
        <f t="shared" si="74"/>
        <v>-40421.323889565363</v>
      </c>
      <c r="AS123" s="179">
        <f t="shared" si="75"/>
        <v>-3.7215066702590976E-3</v>
      </c>
    </row>
    <row r="124" spans="1:45" s="6" customFormat="1" ht="25.5" x14ac:dyDescent="0.25">
      <c r="A124" s="25"/>
      <c r="B124" s="23">
        <v>450102</v>
      </c>
      <c r="C124" s="24" t="s">
        <v>139</v>
      </c>
      <c r="D124" s="140">
        <f t="shared" si="83"/>
        <v>2</v>
      </c>
      <c r="E124" s="150">
        <f t="shared" si="76"/>
        <v>6813374.9515999993</v>
      </c>
      <c r="F124" s="150">
        <f t="shared" si="84"/>
        <v>6952423.419999999</v>
      </c>
      <c r="G124" s="173">
        <f t="shared" si="68"/>
        <v>2.1750279407704949E-3</v>
      </c>
      <c r="H124" s="150">
        <f t="shared" si="85"/>
        <v>42092.291857179815</v>
      </c>
      <c r="I124" s="150">
        <f t="shared" si="86"/>
        <v>139048.46839999998</v>
      </c>
      <c r="J124" s="150">
        <f t="shared" si="87"/>
        <v>-96956.176542820176</v>
      </c>
      <c r="K124" s="173">
        <f t="shared" si="88"/>
        <v>-1.3945666235446314E-2</v>
      </c>
      <c r="L124" s="150">
        <v>16387</v>
      </c>
      <c r="M124" s="150">
        <v>141.72999999999999</v>
      </c>
      <c r="N124" s="150">
        <f t="shared" si="77"/>
        <v>2322529.5099999998</v>
      </c>
      <c r="O124" s="150">
        <f t="shared" si="89"/>
        <v>2276078.9197999998</v>
      </c>
      <c r="P124" s="150">
        <v>16353</v>
      </c>
      <c r="Q124" s="150">
        <v>141.72999999999999</v>
      </c>
      <c r="R124" s="150">
        <f t="shared" si="78"/>
        <v>2317710.69</v>
      </c>
      <c r="S124" s="150">
        <f t="shared" si="90"/>
        <v>2271356.4761999999</v>
      </c>
      <c r="T124" s="150">
        <v>16314</v>
      </c>
      <c r="U124" s="150">
        <v>141.72999999999999</v>
      </c>
      <c r="V124" s="150">
        <f t="shared" si="91"/>
        <v>2312183.2199999997</v>
      </c>
      <c r="W124" s="150">
        <f t="shared" si="92"/>
        <v>2265939.5555999996</v>
      </c>
      <c r="X124" s="150">
        <v>1779</v>
      </c>
      <c r="Y124" s="150">
        <v>1521</v>
      </c>
      <c r="Z124" s="151">
        <f t="shared" si="79"/>
        <v>0.85497470489038785</v>
      </c>
      <c r="AA124" s="150">
        <f t="shared" si="69"/>
        <v>1</v>
      </c>
      <c r="AB124" s="150">
        <v>7919</v>
      </c>
      <c r="AC124" s="150">
        <v>6477</v>
      </c>
      <c r="AD124" s="151">
        <f t="shared" si="80"/>
        <v>0.81790630130066933</v>
      </c>
      <c r="AE124" s="150">
        <f t="shared" si="70"/>
        <v>0</v>
      </c>
      <c r="AF124" s="150">
        <v>9959</v>
      </c>
      <c r="AG124" s="150">
        <v>8513</v>
      </c>
      <c r="AH124" s="151">
        <f t="shared" si="81"/>
        <v>0.85480469926699465</v>
      </c>
      <c r="AI124" s="150">
        <f t="shared" si="71"/>
        <v>1</v>
      </c>
      <c r="AJ124" s="150">
        <v>2139</v>
      </c>
      <c r="AK124" s="150">
        <v>1783</v>
      </c>
      <c r="AL124" s="151">
        <f t="shared" si="82"/>
        <v>0.83356708742402996</v>
      </c>
      <c r="AM124" s="150">
        <f t="shared" si="72"/>
        <v>0</v>
      </c>
      <c r="AN124" s="174">
        <f t="shared" si="93"/>
        <v>3.3612527928820821</v>
      </c>
      <c r="AO124" s="175">
        <f t="shared" si="94"/>
        <v>0.84031319822052053</v>
      </c>
      <c r="AQ124" s="177">
        <f t="shared" si="73"/>
        <v>112449.20900591818</v>
      </c>
      <c r="AR124" s="178">
        <f t="shared" si="74"/>
        <v>-26599.259394081804</v>
      </c>
      <c r="AS124" s="179">
        <f t="shared" si="75"/>
        <v>-3.8258975018069033E-3</v>
      </c>
    </row>
    <row r="125" spans="1:45" s="6" customFormat="1" ht="38.25" x14ac:dyDescent="0.25">
      <c r="A125" s="23"/>
      <c r="B125" s="23">
        <v>440201</v>
      </c>
      <c r="C125" s="24" t="s">
        <v>22</v>
      </c>
      <c r="D125" s="140">
        <f t="shared" si="83"/>
        <v>3</v>
      </c>
      <c r="E125" s="150">
        <f t="shared" si="76"/>
        <v>3000795.2800000003</v>
      </c>
      <c r="F125" s="150">
        <f t="shared" si="84"/>
        <v>3062036.0000000005</v>
      </c>
      <c r="G125" s="173">
        <f t="shared" si="68"/>
        <v>9.5794134696777777E-4</v>
      </c>
      <c r="H125" s="150">
        <f t="shared" si="85"/>
        <v>27807.881914618378</v>
      </c>
      <c r="I125" s="150">
        <f t="shared" si="86"/>
        <v>61240.720000000008</v>
      </c>
      <c r="J125" s="150">
        <f t="shared" si="87"/>
        <v>-33432.838085381634</v>
      </c>
      <c r="K125" s="173">
        <f t="shared" si="88"/>
        <v>-1.0918499353169469E-2</v>
      </c>
      <c r="L125" s="150">
        <v>6683</v>
      </c>
      <c r="M125" s="150">
        <v>152.72</v>
      </c>
      <c r="N125" s="150">
        <f t="shared" si="77"/>
        <v>1020627.76</v>
      </c>
      <c r="O125" s="150">
        <f t="shared" si="89"/>
        <v>1000215.2047999999</v>
      </c>
      <c r="P125" s="150">
        <v>6670</v>
      </c>
      <c r="Q125" s="150">
        <v>152.72</v>
      </c>
      <c r="R125" s="150">
        <f t="shared" si="78"/>
        <v>1018642.4</v>
      </c>
      <c r="S125" s="150">
        <f t="shared" si="90"/>
        <v>998269.55200000003</v>
      </c>
      <c r="T125" s="150">
        <v>6697</v>
      </c>
      <c r="U125" s="150">
        <v>152.72</v>
      </c>
      <c r="V125" s="150">
        <f t="shared" si="91"/>
        <v>1022765.84</v>
      </c>
      <c r="W125" s="150">
        <f t="shared" si="92"/>
        <v>1002310.5231999999</v>
      </c>
      <c r="X125" s="150">
        <v>585</v>
      </c>
      <c r="Y125" s="150">
        <v>523</v>
      </c>
      <c r="Z125" s="151">
        <f t="shared" si="79"/>
        <v>0.89401709401709406</v>
      </c>
      <c r="AA125" s="150">
        <f t="shared" si="69"/>
        <v>1</v>
      </c>
      <c r="AB125" s="150">
        <v>1386</v>
      </c>
      <c r="AC125" s="150">
        <v>934</v>
      </c>
      <c r="AD125" s="151">
        <f t="shared" si="80"/>
        <v>0.67388167388167386</v>
      </c>
      <c r="AE125" s="150">
        <f t="shared" si="70"/>
        <v>0</v>
      </c>
      <c r="AF125" s="150">
        <v>2444</v>
      </c>
      <c r="AG125" s="150">
        <v>2443</v>
      </c>
      <c r="AH125" s="151">
        <f t="shared" si="81"/>
        <v>0.99959083469721766</v>
      </c>
      <c r="AI125" s="150">
        <f t="shared" si="71"/>
        <v>2</v>
      </c>
      <c r="AJ125" s="150">
        <v>206</v>
      </c>
      <c r="AK125" s="150">
        <v>161</v>
      </c>
      <c r="AL125" s="151">
        <f t="shared" si="82"/>
        <v>0.78155339805825241</v>
      </c>
      <c r="AM125" s="150">
        <f t="shared" si="72"/>
        <v>0</v>
      </c>
      <c r="AN125" s="174">
        <f t="shared" si="93"/>
        <v>3.349043000654238</v>
      </c>
      <c r="AO125" s="175">
        <f t="shared" si="94"/>
        <v>0.8372607501635595</v>
      </c>
      <c r="AQ125" s="177">
        <f t="shared" si="73"/>
        <v>49345.781458751728</v>
      </c>
      <c r="AR125" s="178">
        <f t="shared" si="74"/>
        <v>-11894.938541248281</v>
      </c>
      <c r="AS125" s="179">
        <f t="shared" si="75"/>
        <v>-3.8846501286230071E-3</v>
      </c>
    </row>
    <row r="126" spans="1:45" s="6" customFormat="1" ht="38.25" x14ac:dyDescent="0.25">
      <c r="A126" s="25"/>
      <c r="B126" s="27">
        <v>880705</v>
      </c>
      <c r="C126" s="24" t="s">
        <v>35</v>
      </c>
      <c r="D126" s="140">
        <f t="shared" si="83"/>
        <v>4</v>
      </c>
      <c r="E126" s="150">
        <f t="shared" si="76"/>
        <v>11548427.0748</v>
      </c>
      <c r="F126" s="150">
        <f t="shared" si="84"/>
        <v>11784109.26</v>
      </c>
      <c r="G126" s="173">
        <f t="shared" si="68"/>
        <v>3.6865946374699259E-3</v>
      </c>
      <c r="H126" s="150">
        <f t="shared" si="85"/>
        <v>142689.86115601554</v>
      </c>
      <c r="I126" s="150">
        <f t="shared" si="86"/>
        <v>235682.18520000001</v>
      </c>
      <c r="J126" s="150">
        <f t="shared" si="87"/>
        <v>-92992.324043984467</v>
      </c>
      <c r="K126" s="173">
        <f t="shared" si="88"/>
        <v>-7.8913324708926261E-3</v>
      </c>
      <c r="L126" s="150">
        <v>30688</v>
      </c>
      <c r="M126" s="150">
        <v>127.82</v>
      </c>
      <c r="N126" s="150">
        <f t="shared" si="77"/>
        <v>3922540.1599999997</v>
      </c>
      <c r="O126" s="150">
        <f t="shared" si="89"/>
        <v>3844089.3567999997</v>
      </c>
      <c r="P126" s="150">
        <v>30726</v>
      </c>
      <c r="Q126" s="150">
        <v>127.82</v>
      </c>
      <c r="R126" s="150">
        <f t="shared" si="78"/>
        <v>3927397.32</v>
      </c>
      <c r="S126" s="150">
        <f t="shared" si="90"/>
        <v>3848849.3735999996</v>
      </c>
      <c r="T126" s="150">
        <v>30779</v>
      </c>
      <c r="U126" s="150">
        <v>127.82</v>
      </c>
      <c r="V126" s="150">
        <f t="shared" si="91"/>
        <v>3934171.78</v>
      </c>
      <c r="W126" s="150">
        <f t="shared" si="92"/>
        <v>3855488.3443999998</v>
      </c>
      <c r="X126" s="150">
        <v>2753</v>
      </c>
      <c r="Y126" s="150">
        <v>1260</v>
      </c>
      <c r="Z126" s="151">
        <f t="shared" si="79"/>
        <v>0.45768252815110788</v>
      </c>
      <c r="AA126" s="150">
        <f t="shared" si="69"/>
        <v>0</v>
      </c>
      <c r="AB126" s="150">
        <v>18299</v>
      </c>
      <c r="AC126" s="150">
        <v>22967</v>
      </c>
      <c r="AD126" s="151">
        <f t="shared" si="80"/>
        <v>1.2550959068801575</v>
      </c>
      <c r="AE126" s="150">
        <f t="shared" si="70"/>
        <v>2</v>
      </c>
      <c r="AF126" s="150">
        <v>10951</v>
      </c>
      <c r="AG126" s="150">
        <v>11604</v>
      </c>
      <c r="AH126" s="151">
        <f t="shared" si="81"/>
        <v>1.0596292576020454</v>
      </c>
      <c r="AI126" s="150">
        <f t="shared" si="71"/>
        <v>2</v>
      </c>
      <c r="AJ126" s="150">
        <v>464</v>
      </c>
      <c r="AK126" s="150">
        <v>264</v>
      </c>
      <c r="AL126" s="151">
        <f t="shared" si="82"/>
        <v>0.56896551724137934</v>
      </c>
      <c r="AM126" s="150">
        <f t="shared" si="72"/>
        <v>0</v>
      </c>
      <c r="AN126" s="174">
        <f t="shared" si="93"/>
        <v>3.3413732098746904</v>
      </c>
      <c r="AO126" s="175">
        <f t="shared" si="94"/>
        <v>0.83534330246867261</v>
      </c>
      <c r="AQ126" s="177">
        <f t="shared" si="73"/>
        <v>189470.13374855425</v>
      </c>
      <c r="AR126" s="178">
        <f t="shared" si="74"/>
        <v>-46212.051451445761</v>
      </c>
      <c r="AS126" s="179">
        <f t="shared" si="75"/>
        <v>-3.9215566006595018E-3</v>
      </c>
    </row>
    <row r="127" spans="1:45" s="6" customFormat="1" ht="38.25" x14ac:dyDescent="0.25">
      <c r="A127" s="23"/>
      <c r="B127" s="23">
        <v>440701</v>
      </c>
      <c r="C127" s="24" t="s">
        <v>102</v>
      </c>
      <c r="D127" s="140">
        <f t="shared" si="83"/>
        <v>3</v>
      </c>
      <c r="E127" s="150">
        <f t="shared" si="76"/>
        <v>3654402.3109999998</v>
      </c>
      <c r="F127" s="150">
        <f t="shared" si="84"/>
        <v>3728981.9499999997</v>
      </c>
      <c r="G127" s="173">
        <f t="shared" si="68"/>
        <v>1.1665917683533211E-3</v>
      </c>
      <c r="H127" s="150">
        <f t="shared" si="85"/>
        <v>33864.751990944373</v>
      </c>
      <c r="I127" s="150">
        <f t="shared" si="86"/>
        <v>74579.638999999996</v>
      </c>
      <c r="J127" s="150">
        <f t="shared" si="87"/>
        <v>-40714.887009055623</v>
      </c>
      <c r="K127" s="173">
        <f t="shared" si="88"/>
        <v>-1.0918499353169469E-2</v>
      </c>
      <c r="L127" s="150">
        <v>7418</v>
      </c>
      <c r="M127" s="150">
        <v>168.01</v>
      </c>
      <c r="N127" s="150">
        <f t="shared" si="77"/>
        <v>1246298.18</v>
      </c>
      <c r="O127" s="150">
        <f t="shared" si="89"/>
        <v>1221372.2163999998</v>
      </c>
      <c r="P127" s="150">
        <v>7398</v>
      </c>
      <c r="Q127" s="150">
        <v>168.01</v>
      </c>
      <c r="R127" s="150">
        <f t="shared" si="78"/>
        <v>1242937.98</v>
      </c>
      <c r="S127" s="150">
        <f t="shared" si="90"/>
        <v>1218079.2204</v>
      </c>
      <c r="T127" s="150">
        <v>7379</v>
      </c>
      <c r="U127" s="150">
        <v>168.01</v>
      </c>
      <c r="V127" s="150">
        <f t="shared" si="91"/>
        <v>1239745.79</v>
      </c>
      <c r="W127" s="150">
        <f t="shared" si="92"/>
        <v>1214950.8742</v>
      </c>
      <c r="X127" s="150">
        <v>654</v>
      </c>
      <c r="Y127" s="150">
        <v>598</v>
      </c>
      <c r="Z127" s="151">
        <f t="shared" si="79"/>
        <v>0.91437308868501532</v>
      </c>
      <c r="AA127" s="150">
        <f t="shared" si="69"/>
        <v>1</v>
      </c>
      <c r="AB127" s="150">
        <v>4243</v>
      </c>
      <c r="AC127" s="150">
        <v>3543</v>
      </c>
      <c r="AD127" s="151">
        <f t="shared" si="80"/>
        <v>0.83502238981852461</v>
      </c>
      <c r="AE127" s="150">
        <f t="shared" si="70"/>
        <v>0</v>
      </c>
      <c r="AF127" s="150">
        <v>788</v>
      </c>
      <c r="AG127" s="150">
        <v>940</v>
      </c>
      <c r="AH127" s="151">
        <f t="shared" si="81"/>
        <v>1.1928934010152283</v>
      </c>
      <c r="AI127" s="150">
        <f t="shared" si="71"/>
        <v>2</v>
      </c>
      <c r="AJ127" s="150">
        <v>840</v>
      </c>
      <c r="AK127" s="150">
        <v>294</v>
      </c>
      <c r="AL127" s="151">
        <f t="shared" si="82"/>
        <v>0.35</v>
      </c>
      <c r="AM127" s="150">
        <f t="shared" si="72"/>
        <v>0</v>
      </c>
      <c r="AN127" s="174">
        <f t="shared" si="93"/>
        <v>3.2922888795187686</v>
      </c>
      <c r="AO127" s="175">
        <f t="shared" si="94"/>
        <v>0.82307221987969215</v>
      </c>
      <c r="AQ127" s="177">
        <f t="shared" si="73"/>
        <v>59075.476204561077</v>
      </c>
      <c r="AR127" s="178">
        <f t="shared" si="74"/>
        <v>-15504.162795438919</v>
      </c>
      <c r="AS127" s="179">
        <f t="shared" si="75"/>
        <v>-4.1577468068567398E-3</v>
      </c>
    </row>
    <row r="128" spans="1:45" s="6" customFormat="1" ht="38.25" x14ac:dyDescent="0.25">
      <c r="A128" s="23"/>
      <c r="B128" s="23">
        <v>440101</v>
      </c>
      <c r="C128" s="24" t="s">
        <v>113</v>
      </c>
      <c r="D128" s="140">
        <f t="shared" si="83"/>
        <v>2</v>
      </c>
      <c r="E128" s="150">
        <f t="shared" si="76"/>
        <v>46366118.836800002</v>
      </c>
      <c r="F128" s="150">
        <f t="shared" si="84"/>
        <v>47312366.160000004</v>
      </c>
      <c r="G128" s="173">
        <f t="shared" si="68"/>
        <v>1.4801417020421414E-2</v>
      </c>
      <c r="H128" s="150">
        <f t="shared" si="85"/>
        <v>286444.85592341534</v>
      </c>
      <c r="I128" s="150">
        <f t="shared" si="86"/>
        <v>946247.3232000001</v>
      </c>
      <c r="J128" s="150">
        <f t="shared" si="87"/>
        <v>-659802.46727658482</v>
      </c>
      <c r="K128" s="173">
        <f t="shared" si="88"/>
        <v>-1.3945666235446314E-2</v>
      </c>
      <c r="L128" s="150">
        <v>115336</v>
      </c>
      <c r="M128" s="150">
        <v>136.72</v>
      </c>
      <c r="N128" s="150">
        <f t="shared" si="77"/>
        <v>15768737.92</v>
      </c>
      <c r="O128" s="150">
        <f t="shared" si="89"/>
        <v>15453363.161599999</v>
      </c>
      <c r="P128" s="150">
        <v>115417</v>
      </c>
      <c r="Q128" s="150">
        <v>136.72</v>
      </c>
      <c r="R128" s="150">
        <f t="shared" si="78"/>
        <v>15779812.24</v>
      </c>
      <c r="S128" s="150">
        <f t="shared" si="90"/>
        <v>15464215.995200001</v>
      </c>
      <c r="T128" s="150">
        <v>115300</v>
      </c>
      <c r="U128" s="150">
        <v>136.72</v>
      </c>
      <c r="V128" s="150">
        <f t="shared" si="91"/>
        <v>15763816</v>
      </c>
      <c r="W128" s="150">
        <f t="shared" si="92"/>
        <v>15448539.68</v>
      </c>
      <c r="X128" s="150">
        <v>14054</v>
      </c>
      <c r="Y128" s="150">
        <v>10216</v>
      </c>
      <c r="Z128" s="151">
        <f t="shared" si="79"/>
        <v>0.726910488117262</v>
      </c>
      <c r="AA128" s="150">
        <f t="shared" si="69"/>
        <v>0</v>
      </c>
      <c r="AB128" s="150">
        <v>59462</v>
      </c>
      <c r="AC128" s="150">
        <v>54715</v>
      </c>
      <c r="AD128" s="151">
        <f t="shared" si="80"/>
        <v>0.92016750193400831</v>
      </c>
      <c r="AE128" s="150">
        <f t="shared" si="70"/>
        <v>1</v>
      </c>
      <c r="AF128" s="150">
        <v>21478</v>
      </c>
      <c r="AG128" s="150">
        <v>20354</v>
      </c>
      <c r="AH128" s="151">
        <f t="shared" si="81"/>
        <v>0.94766738057547262</v>
      </c>
      <c r="AI128" s="150">
        <f t="shared" si="71"/>
        <v>1</v>
      </c>
      <c r="AJ128" s="150">
        <v>15416</v>
      </c>
      <c r="AK128" s="150">
        <v>10321</v>
      </c>
      <c r="AL128" s="151">
        <f t="shared" si="82"/>
        <v>0.6694992215879606</v>
      </c>
      <c r="AM128" s="150">
        <f t="shared" si="72"/>
        <v>0</v>
      </c>
      <c r="AN128" s="174">
        <f t="shared" si="93"/>
        <v>3.2642445922147032</v>
      </c>
      <c r="AO128" s="175">
        <f t="shared" si="94"/>
        <v>0.8160611480536758</v>
      </c>
      <c r="AQ128" s="177">
        <f t="shared" si="73"/>
        <v>743149.81922846555</v>
      </c>
      <c r="AR128" s="178">
        <f t="shared" si="74"/>
        <v>-203097.50397153455</v>
      </c>
      <c r="AS128" s="179">
        <f t="shared" si="75"/>
        <v>-4.2926938653776794E-3</v>
      </c>
    </row>
    <row r="129" spans="1:45" s="6" customFormat="1" ht="25.5" x14ac:dyDescent="0.25">
      <c r="A129" s="23"/>
      <c r="B129" s="23">
        <v>170201</v>
      </c>
      <c r="C129" s="24" t="s">
        <v>84</v>
      </c>
      <c r="D129" s="140">
        <f t="shared" si="83"/>
        <v>3</v>
      </c>
      <c r="E129" s="150">
        <f t="shared" si="76"/>
        <v>19156330.479999997</v>
      </c>
      <c r="F129" s="150">
        <f t="shared" si="84"/>
        <v>19547275.999999996</v>
      </c>
      <c r="G129" s="173">
        <f t="shared" si="68"/>
        <v>6.1152592265378038E-3</v>
      </c>
      <c r="H129" s="150">
        <f t="shared" si="85"/>
        <v>177518.5996377749</v>
      </c>
      <c r="I129" s="150">
        <f t="shared" si="86"/>
        <v>390945.51999999996</v>
      </c>
      <c r="J129" s="150">
        <f t="shared" si="87"/>
        <v>-213426.92036222506</v>
      </c>
      <c r="K129" s="173">
        <f t="shared" si="88"/>
        <v>-1.0918499353169469E-2</v>
      </c>
      <c r="L129" s="150">
        <v>24643</v>
      </c>
      <c r="M129" s="150">
        <v>262.45</v>
      </c>
      <c r="N129" s="150">
        <f t="shared" si="77"/>
        <v>6467555.3499999996</v>
      </c>
      <c r="O129" s="150">
        <f t="shared" si="89"/>
        <v>6338204.2429999998</v>
      </c>
      <c r="P129" s="150">
        <v>24719</v>
      </c>
      <c r="Q129" s="150">
        <v>262.45</v>
      </c>
      <c r="R129" s="150">
        <f t="shared" si="78"/>
        <v>6487501.5499999998</v>
      </c>
      <c r="S129" s="150">
        <f t="shared" si="90"/>
        <v>6357751.5189999994</v>
      </c>
      <c r="T129" s="150">
        <v>25118</v>
      </c>
      <c r="U129" s="150">
        <v>262.45</v>
      </c>
      <c r="V129" s="150">
        <f t="shared" si="91"/>
        <v>6592219.0999999996</v>
      </c>
      <c r="W129" s="150">
        <f t="shared" si="92"/>
        <v>6460374.7179999994</v>
      </c>
      <c r="X129" s="150">
        <v>5237</v>
      </c>
      <c r="Y129" s="150">
        <v>4288</v>
      </c>
      <c r="Z129" s="151">
        <f t="shared" si="79"/>
        <v>0.81878938323467632</v>
      </c>
      <c r="AA129" s="150">
        <f t="shared" si="69"/>
        <v>0</v>
      </c>
      <c r="AB129" s="150">
        <v>11088</v>
      </c>
      <c r="AC129" s="150">
        <v>5918</v>
      </c>
      <c r="AD129" s="151">
        <f t="shared" si="80"/>
        <v>0.53373015873015872</v>
      </c>
      <c r="AE129" s="150">
        <f t="shared" si="70"/>
        <v>0</v>
      </c>
      <c r="AF129" s="150">
        <v>15091</v>
      </c>
      <c r="AG129" s="150">
        <v>13782</v>
      </c>
      <c r="AH129" s="151">
        <f t="shared" si="81"/>
        <v>0.91325955867735742</v>
      </c>
      <c r="AI129" s="150">
        <f t="shared" si="71"/>
        <v>1</v>
      </c>
      <c r="AJ129" s="150">
        <v>3734</v>
      </c>
      <c r="AK129" s="150">
        <v>3706</v>
      </c>
      <c r="AL129" s="151">
        <f t="shared" si="82"/>
        <v>0.99250133904659887</v>
      </c>
      <c r="AM129" s="150">
        <f t="shared" si="72"/>
        <v>2</v>
      </c>
      <c r="AN129" s="174">
        <f t="shared" si="93"/>
        <v>3.2582804396887912</v>
      </c>
      <c r="AO129" s="175">
        <f t="shared" si="94"/>
        <v>0.8145701099221978</v>
      </c>
      <c r="AQ129" s="177">
        <f t="shared" si="73"/>
        <v>306474.05967449886</v>
      </c>
      <c r="AR129" s="178">
        <f t="shared" si="74"/>
        <v>-84471.460325501102</v>
      </c>
      <c r="AS129" s="179">
        <f t="shared" si="75"/>
        <v>-4.3213929309383631E-3</v>
      </c>
    </row>
    <row r="130" spans="1:45" s="6" customFormat="1" ht="38.25" x14ac:dyDescent="0.25">
      <c r="A130" s="23"/>
      <c r="B130" s="23">
        <v>311301</v>
      </c>
      <c r="C130" s="24" t="s">
        <v>106</v>
      </c>
      <c r="D130" s="140">
        <f t="shared" si="83"/>
        <v>6</v>
      </c>
      <c r="E130" s="150">
        <f t="shared" si="76"/>
        <v>2952289.5135999997</v>
      </c>
      <c r="F130" s="150">
        <f t="shared" si="84"/>
        <v>3012540.32</v>
      </c>
      <c r="G130" s="173">
        <f t="shared" si="68"/>
        <v>9.4245689205990385E-4</v>
      </c>
      <c r="H130" s="150">
        <f t="shared" si="85"/>
        <v>54716.773729366112</v>
      </c>
      <c r="I130" s="150">
        <f t="shared" si="86"/>
        <v>60250.806400000001</v>
      </c>
      <c r="J130" s="150">
        <f t="shared" si="87"/>
        <v>-5534.0326706338892</v>
      </c>
      <c r="K130" s="173">
        <f t="shared" si="88"/>
        <v>-1.8369987063389377E-3</v>
      </c>
      <c r="L130" s="150">
        <v>5081</v>
      </c>
      <c r="M130" s="150">
        <v>197.92</v>
      </c>
      <c r="N130" s="150">
        <f t="shared" si="77"/>
        <v>1005631.5199999999</v>
      </c>
      <c r="O130" s="150">
        <f t="shared" si="89"/>
        <v>985518.88959999988</v>
      </c>
      <c r="P130" s="150">
        <v>5088</v>
      </c>
      <c r="Q130" s="150">
        <v>197.92</v>
      </c>
      <c r="R130" s="150">
        <f t="shared" si="78"/>
        <v>1007016.96</v>
      </c>
      <c r="S130" s="150">
        <f t="shared" si="90"/>
        <v>986876.62079999992</v>
      </c>
      <c r="T130" s="150">
        <v>5052</v>
      </c>
      <c r="U130" s="150">
        <v>197.92</v>
      </c>
      <c r="V130" s="150">
        <f t="shared" si="91"/>
        <v>999891.84</v>
      </c>
      <c r="W130" s="150">
        <f t="shared" si="92"/>
        <v>979894.00319999992</v>
      </c>
      <c r="X130" s="150">
        <v>0</v>
      </c>
      <c r="Y130" s="150">
        <v>0</v>
      </c>
      <c r="Z130" s="151">
        <f t="shared" si="79"/>
        <v>0</v>
      </c>
      <c r="AA130" s="150">
        <f t="shared" si="69"/>
        <v>0</v>
      </c>
      <c r="AB130" s="150">
        <v>3064</v>
      </c>
      <c r="AC130" s="150">
        <v>3664</v>
      </c>
      <c r="AD130" s="151">
        <f t="shared" si="80"/>
        <v>1.195822454308094</v>
      </c>
      <c r="AE130" s="150">
        <f t="shared" si="70"/>
        <v>2</v>
      </c>
      <c r="AF130" s="150">
        <v>3251</v>
      </c>
      <c r="AG130" s="150">
        <v>3272</v>
      </c>
      <c r="AH130" s="151">
        <f t="shared" si="81"/>
        <v>1.006459550907413</v>
      </c>
      <c r="AI130" s="150">
        <f t="shared" si="71"/>
        <v>2</v>
      </c>
      <c r="AJ130" s="150">
        <v>720</v>
      </c>
      <c r="AK130" s="150">
        <v>736</v>
      </c>
      <c r="AL130" s="151">
        <f t="shared" si="82"/>
        <v>1.0222222222222221</v>
      </c>
      <c r="AM130" s="150">
        <f t="shared" si="72"/>
        <v>2</v>
      </c>
      <c r="AN130" s="174">
        <f t="shared" si="93"/>
        <v>3.2245042274377291</v>
      </c>
      <c r="AO130" s="175">
        <f t="shared" si="94"/>
        <v>0.80612605685943228</v>
      </c>
      <c r="AQ130" s="177">
        <f t="shared" si="73"/>
        <v>46742.811809663435</v>
      </c>
      <c r="AR130" s="178">
        <f t="shared" si="74"/>
        <v>-13507.994590336566</v>
      </c>
      <c r="AS130" s="179">
        <f t="shared" si="75"/>
        <v>-4.4839215929022213E-3</v>
      </c>
    </row>
    <row r="131" spans="1:45" s="6" customFormat="1" ht="38.25" x14ac:dyDescent="0.25">
      <c r="A131" s="26"/>
      <c r="B131" s="28">
        <v>420101</v>
      </c>
      <c r="C131" s="29" t="s">
        <v>88</v>
      </c>
      <c r="D131" s="140">
        <f t="shared" si="83"/>
        <v>4</v>
      </c>
      <c r="E131" s="150">
        <f t="shared" si="76"/>
        <v>7312222.6561999992</v>
      </c>
      <c r="F131" s="150">
        <f t="shared" si="84"/>
        <v>7461451.6899999995</v>
      </c>
      <c r="G131" s="173">
        <f t="shared" si="68"/>
        <v>2.3342746728822264E-3</v>
      </c>
      <c r="H131" s="150">
        <f t="shared" si="85"/>
        <v>90348.237798706352</v>
      </c>
      <c r="I131" s="150">
        <f t="shared" si="86"/>
        <v>149229.0338</v>
      </c>
      <c r="J131" s="150">
        <f t="shared" si="87"/>
        <v>-58880.796001293653</v>
      </c>
      <c r="K131" s="173">
        <f t="shared" si="88"/>
        <v>-7.8913324708926261E-3</v>
      </c>
      <c r="L131" s="150">
        <v>21567</v>
      </c>
      <c r="M131" s="150">
        <v>114.61</v>
      </c>
      <c r="N131" s="150">
        <f t="shared" si="77"/>
        <v>2471793.87</v>
      </c>
      <c r="O131" s="150">
        <f t="shared" si="89"/>
        <v>2422357.9926</v>
      </c>
      <c r="P131" s="150">
        <v>21550</v>
      </c>
      <c r="Q131" s="150">
        <v>115.99</v>
      </c>
      <c r="R131" s="150">
        <f t="shared" si="78"/>
        <v>2499584.5</v>
      </c>
      <c r="S131" s="150">
        <f t="shared" si="90"/>
        <v>2449592.81</v>
      </c>
      <c r="T131" s="150">
        <v>21468</v>
      </c>
      <c r="U131" s="150">
        <v>115.99</v>
      </c>
      <c r="V131" s="150">
        <f t="shared" si="91"/>
        <v>2490073.3199999998</v>
      </c>
      <c r="W131" s="150">
        <f t="shared" si="92"/>
        <v>2440271.8535999996</v>
      </c>
      <c r="X131" s="150">
        <v>2428</v>
      </c>
      <c r="Y131" s="150">
        <v>2052</v>
      </c>
      <c r="Z131" s="151">
        <f t="shared" si="79"/>
        <v>0.84514003294892914</v>
      </c>
      <c r="AA131" s="150">
        <f t="shared" si="69"/>
        <v>0</v>
      </c>
      <c r="AB131" s="150">
        <v>12659</v>
      </c>
      <c r="AC131" s="150">
        <v>13924</v>
      </c>
      <c r="AD131" s="151">
        <f t="shared" si="80"/>
        <v>1.0999289043368354</v>
      </c>
      <c r="AE131" s="150">
        <f t="shared" si="70"/>
        <v>2</v>
      </c>
      <c r="AF131" s="150">
        <v>9579</v>
      </c>
      <c r="AG131" s="150">
        <v>10656</v>
      </c>
      <c r="AH131" s="151">
        <f t="shared" si="81"/>
        <v>1.1124334481678673</v>
      </c>
      <c r="AI131" s="150">
        <f t="shared" si="71"/>
        <v>2</v>
      </c>
      <c r="AJ131" s="150">
        <v>2941</v>
      </c>
      <c r="AK131" s="150">
        <v>408</v>
      </c>
      <c r="AL131" s="151">
        <f t="shared" si="82"/>
        <v>0.13872832369942195</v>
      </c>
      <c r="AM131" s="150">
        <f t="shared" si="72"/>
        <v>0</v>
      </c>
      <c r="AN131" s="174">
        <f t="shared" si="93"/>
        <v>3.196230709153054</v>
      </c>
      <c r="AO131" s="175">
        <f t="shared" si="94"/>
        <v>0.79905767728826349</v>
      </c>
      <c r="AQ131" s="177">
        <f t="shared" si="73"/>
        <v>114757.33819508797</v>
      </c>
      <c r="AR131" s="178">
        <f t="shared" si="74"/>
        <v>-34471.695604912034</v>
      </c>
      <c r="AS131" s="179">
        <f t="shared" si="75"/>
        <v>-4.6199716941291401E-3</v>
      </c>
    </row>
    <row r="132" spans="1:45" s="6" customFormat="1" ht="38.25" x14ac:dyDescent="0.25">
      <c r="A132" s="26"/>
      <c r="B132" s="28">
        <v>310401</v>
      </c>
      <c r="C132" s="29" t="s">
        <v>36</v>
      </c>
      <c r="D132" s="140">
        <f t="shared" si="83"/>
        <v>4</v>
      </c>
      <c r="E132" s="150">
        <f t="shared" si="76"/>
        <v>12651068.9298</v>
      </c>
      <c r="F132" s="150">
        <f t="shared" si="84"/>
        <v>12909254.01</v>
      </c>
      <c r="G132" s="173">
        <f t="shared" si="68"/>
        <v>4.0385900670954185E-3</v>
      </c>
      <c r="H132" s="150">
        <f t="shared" si="85"/>
        <v>156313.86485588618</v>
      </c>
      <c r="I132" s="150">
        <f t="shared" si="86"/>
        <v>258185.0802</v>
      </c>
      <c r="J132" s="150">
        <f t="shared" si="87"/>
        <v>-101871.21534411382</v>
      </c>
      <c r="K132" s="173">
        <f t="shared" si="88"/>
        <v>-7.8913324708926244E-3</v>
      </c>
      <c r="L132" s="150">
        <v>34015</v>
      </c>
      <c r="M132" s="150">
        <v>126.57</v>
      </c>
      <c r="N132" s="150">
        <f t="shared" si="77"/>
        <v>4305278.55</v>
      </c>
      <c r="O132" s="150">
        <f t="shared" si="89"/>
        <v>4219172.9789999994</v>
      </c>
      <c r="P132" s="150">
        <v>33891</v>
      </c>
      <c r="Q132" s="150">
        <v>126.57</v>
      </c>
      <c r="R132" s="150">
        <f t="shared" si="78"/>
        <v>4289583.87</v>
      </c>
      <c r="S132" s="150">
        <f t="shared" si="90"/>
        <v>4203792.1925999997</v>
      </c>
      <c r="T132" s="150">
        <v>34087</v>
      </c>
      <c r="U132" s="150">
        <v>126.57</v>
      </c>
      <c r="V132" s="150">
        <f t="shared" si="91"/>
        <v>4314391.59</v>
      </c>
      <c r="W132" s="150">
        <f t="shared" si="92"/>
        <v>4228103.7582</v>
      </c>
      <c r="X132" s="150">
        <v>2826</v>
      </c>
      <c r="Y132" s="150">
        <v>2003</v>
      </c>
      <c r="Z132" s="151">
        <f t="shared" si="79"/>
        <v>0.70877565463552727</v>
      </c>
      <c r="AA132" s="150">
        <f t="shared" si="69"/>
        <v>0</v>
      </c>
      <c r="AB132" s="150">
        <v>13634</v>
      </c>
      <c r="AC132" s="150">
        <v>16808</v>
      </c>
      <c r="AD132" s="151">
        <f t="shared" si="80"/>
        <v>1.232800352061024</v>
      </c>
      <c r="AE132" s="150">
        <f t="shared" si="70"/>
        <v>2</v>
      </c>
      <c r="AF132" s="150">
        <v>8484</v>
      </c>
      <c r="AG132" s="150">
        <v>8893</v>
      </c>
      <c r="AH132" s="151">
        <f t="shared" si="81"/>
        <v>1.0482083922677983</v>
      </c>
      <c r="AI132" s="150">
        <f t="shared" si="71"/>
        <v>2</v>
      </c>
      <c r="AJ132" s="150">
        <v>230</v>
      </c>
      <c r="AK132" s="150">
        <v>45</v>
      </c>
      <c r="AL132" s="151">
        <f t="shared" si="82"/>
        <v>0.19565217391304349</v>
      </c>
      <c r="AM132" s="150">
        <f t="shared" si="72"/>
        <v>0</v>
      </c>
      <c r="AN132" s="174">
        <f t="shared" si="93"/>
        <v>3.1854365728773932</v>
      </c>
      <c r="AO132" s="175">
        <f t="shared" si="94"/>
        <v>0.79635914321934831</v>
      </c>
      <c r="AQ132" s="177">
        <f t="shared" si="73"/>
        <v>197874.17776065544</v>
      </c>
      <c r="AR132" s="178">
        <f t="shared" si="74"/>
        <v>-60310.902439344558</v>
      </c>
      <c r="AS132" s="179">
        <f t="shared" si="75"/>
        <v>-4.671912288086162E-3</v>
      </c>
    </row>
    <row r="133" spans="1:45" s="6" customFormat="1" ht="38.25" x14ac:dyDescent="0.25">
      <c r="A133" s="23"/>
      <c r="B133" s="23">
        <v>910201</v>
      </c>
      <c r="C133" s="24" t="s">
        <v>31</v>
      </c>
      <c r="D133" s="140">
        <f t="shared" si="83"/>
        <v>5</v>
      </c>
      <c r="E133" s="150">
        <f t="shared" si="76"/>
        <v>7427235.5247999988</v>
      </c>
      <c r="F133" s="150">
        <f t="shared" si="84"/>
        <v>7578811.7599999988</v>
      </c>
      <c r="G133" s="173">
        <f t="shared" si="68"/>
        <v>2.3709901339467052E-3</v>
      </c>
      <c r="H133" s="150">
        <f t="shared" si="85"/>
        <v>114711.63983441137</v>
      </c>
      <c r="I133" s="150">
        <f t="shared" si="86"/>
        <v>151576.23519999997</v>
      </c>
      <c r="J133" s="150">
        <f t="shared" si="87"/>
        <v>-36864.595365588597</v>
      </c>
      <c r="K133" s="173">
        <f t="shared" si="88"/>
        <v>-4.8641655886157813E-3</v>
      </c>
      <c r="L133" s="150">
        <v>21768</v>
      </c>
      <c r="M133" s="150">
        <v>115.58</v>
      </c>
      <c r="N133" s="150">
        <f t="shared" si="77"/>
        <v>2515945.44</v>
      </c>
      <c r="O133" s="150">
        <f t="shared" si="89"/>
        <v>2465626.5312000001</v>
      </c>
      <c r="P133" s="150">
        <v>21880</v>
      </c>
      <c r="Q133" s="150">
        <v>115.58</v>
      </c>
      <c r="R133" s="150">
        <f t="shared" si="78"/>
        <v>2528890.4</v>
      </c>
      <c r="S133" s="150">
        <f t="shared" si="90"/>
        <v>2478312.5919999997</v>
      </c>
      <c r="T133" s="150">
        <v>21924</v>
      </c>
      <c r="U133" s="150">
        <v>115.58</v>
      </c>
      <c r="V133" s="150">
        <f t="shared" si="91"/>
        <v>2533975.92</v>
      </c>
      <c r="W133" s="150">
        <f t="shared" si="92"/>
        <v>2483296.4016</v>
      </c>
      <c r="X133" s="150">
        <v>1311</v>
      </c>
      <c r="Y133" s="150">
        <v>0</v>
      </c>
      <c r="Z133" s="151">
        <f t="shared" si="79"/>
        <v>0</v>
      </c>
      <c r="AA133" s="150">
        <f t="shared" si="69"/>
        <v>0</v>
      </c>
      <c r="AB133" s="150">
        <v>12487</v>
      </c>
      <c r="AC133" s="150">
        <v>13785</v>
      </c>
      <c r="AD133" s="151">
        <f t="shared" si="80"/>
        <v>1.1039481060302714</v>
      </c>
      <c r="AE133" s="150">
        <f t="shared" si="70"/>
        <v>2</v>
      </c>
      <c r="AF133" s="150">
        <v>4499</v>
      </c>
      <c r="AG133" s="150">
        <v>5234</v>
      </c>
      <c r="AH133" s="151">
        <f t="shared" si="81"/>
        <v>1.163369637697266</v>
      </c>
      <c r="AI133" s="150">
        <f t="shared" si="71"/>
        <v>2</v>
      </c>
      <c r="AJ133" s="150">
        <v>114</v>
      </c>
      <c r="AK133" s="150">
        <v>99</v>
      </c>
      <c r="AL133" s="151">
        <f t="shared" si="82"/>
        <v>0.86842105263157898</v>
      </c>
      <c r="AM133" s="150">
        <f t="shared" si="72"/>
        <v>1</v>
      </c>
      <c r="AN133" s="174">
        <f t="shared" si="93"/>
        <v>3.1357387963591163</v>
      </c>
      <c r="AO133" s="175">
        <f t="shared" si="94"/>
        <v>0.78393469908977909</v>
      </c>
      <c r="AQ133" s="177">
        <f t="shared" si="73"/>
        <v>114356.2787205538</v>
      </c>
      <c r="AR133" s="178">
        <f t="shared" si="74"/>
        <v>-37219.956479446162</v>
      </c>
      <c r="AS133" s="179">
        <f t="shared" si="75"/>
        <v>-4.9110543523311059E-3</v>
      </c>
    </row>
    <row r="134" spans="1:45" s="6" customFormat="1" ht="25.5" x14ac:dyDescent="0.25">
      <c r="A134" s="23"/>
      <c r="B134" s="23">
        <v>541201</v>
      </c>
      <c r="C134" s="24" t="s">
        <v>130</v>
      </c>
      <c r="D134" s="140">
        <f t="shared" si="83"/>
        <v>4</v>
      </c>
      <c r="E134" s="150">
        <f t="shared" si="76"/>
        <v>5456180.7132000001</v>
      </c>
      <c r="F134" s="150">
        <f t="shared" si="84"/>
        <v>5567531.3399999999</v>
      </c>
      <c r="G134" s="173">
        <f t="shared" si="68"/>
        <v>1.741771968430455E-3</v>
      </c>
      <c r="H134" s="150">
        <f t="shared" si="85"/>
        <v>67415.385953945675</v>
      </c>
      <c r="I134" s="150">
        <f t="shared" si="86"/>
        <v>111350.6268</v>
      </c>
      <c r="J134" s="150">
        <f t="shared" si="87"/>
        <v>-43935.240846054323</v>
      </c>
      <c r="K134" s="173">
        <f t="shared" si="88"/>
        <v>-7.8913324708926244E-3</v>
      </c>
      <c r="L134" s="150">
        <v>11835</v>
      </c>
      <c r="M134" s="150">
        <v>155.77000000000001</v>
      </c>
      <c r="N134" s="150">
        <f t="shared" si="77"/>
        <v>1843537.9500000002</v>
      </c>
      <c r="O134" s="150">
        <f t="shared" si="89"/>
        <v>1806667.1910000001</v>
      </c>
      <c r="P134" s="150">
        <v>11839</v>
      </c>
      <c r="Q134" s="150">
        <v>155.77000000000001</v>
      </c>
      <c r="R134" s="150">
        <f t="shared" si="78"/>
        <v>1844161.03</v>
      </c>
      <c r="S134" s="150">
        <f t="shared" si="90"/>
        <v>1807277.8093999999</v>
      </c>
      <c r="T134" s="150">
        <v>12068</v>
      </c>
      <c r="U134" s="150">
        <v>155.77000000000001</v>
      </c>
      <c r="V134" s="150">
        <f t="shared" si="91"/>
        <v>1879832.36</v>
      </c>
      <c r="W134" s="150">
        <f t="shared" si="92"/>
        <v>1842235.7128000001</v>
      </c>
      <c r="X134" s="150">
        <v>1558</v>
      </c>
      <c r="Y134" s="150">
        <v>730</v>
      </c>
      <c r="Z134" s="151">
        <f t="shared" si="79"/>
        <v>0.46854942233632862</v>
      </c>
      <c r="AA134" s="150">
        <f t="shared" si="69"/>
        <v>0</v>
      </c>
      <c r="AB134" s="150">
        <v>7193</v>
      </c>
      <c r="AC134" s="150">
        <v>7686</v>
      </c>
      <c r="AD134" s="151">
        <f t="shared" si="80"/>
        <v>1.0685388572222994</v>
      </c>
      <c r="AE134" s="150">
        <f t="shared" si="70"/>
        <v>2</v>
      </c>
      <c r="AF134" s="150">
        <v>4585</v>
      </c>
      <c r="AG134" s="150">
        <v>5203</v>
      </c>
      <c r="AH134" s="151">
        <f t="shared" si="81"/>
        <v>1.1347873500545256</v>
      </c>
      <c r="AI134" s="150">
        <f t="shared" si="71"/>
        <v>2</v>
      </c>
      <c r="AJ134" s="150">
        <v>1440</v>
      </c>
      <c r="AK134" s="150">
        <v>654</v>
      </c>
      <c r="AL134" s="151">
        <f t="shared" si="82"/>
        <v>0.45416666666666666</v>
      </c>
      <c r="AM134" s="150">
        <f t="shared" si="72"/>
        <v>0</v>
      </c>
      <c r="AN134" s="174">
        <f t="shared" si="93"/>
        <v>3.1260422962798202</v>
      </c>
      <c r="AO134" s="175">
        <f t="shared" si="94"/>
        <v>0.78151057406995506</v>
      </c>
      <c r="AQ134" s="177">
        <f t="shared" si="73"/>
        <v>83748.403177449727</v>
      </c>
      <c r="AR134" s="178">
        <f t="shared" si="74"/>
        <v>-27602.223622550271</v>
      </c>
      <c r="AS134" s="179">
        <f t="shared" si="75"/>
        <v>-4.9577132012247052E-3</v>
      </c>
    </row>
    <row r="135" spans="1:45" ht="25.5" x14ac:dyDescent="0.25">
      <c r="A135" s="41"/>
      <c r="B135" s="24">
        <v>550501</v>
      </c>
      <c r="C135" s="24" t="s">
        <v>24</v>
      </c>
      <c r="D135" s="140">
        <f t="shared" si="83"/>
        <v>4</v>
      </c>
      <c r="E135" s="150">
        <f t="shared" si="76"/>
        <v>3868973.801</v>
      </c>
      <c r="F135" s="150">
        <f t="shared" si="84"/>
        <v>3947932.45</v>
      </c>
      <c r="G135" s="173">
        <f t="shared" si="68"/>
        <v>1.2350892441796238E-3</v>
      </c>
      <c r="H135" s="150">
        <f t="shared" si="85"/>
        <v>47804.201464424325</v>
      </c>
      <c r="I135" s="150">
        <f t="shared" si="86"/>
        <v>78958.649000000005</v>
      </c>
      <c r="J135" s="150">
        <f t="shared" si="87"/>
        <v>-31154.44753557568</v>
      </c>
      <c r="K135" s="173">
        <f t="shared" si="88"/>
        <v>-7.8913324708926261E-3</v>
      </c>
      <c r="L135" s="150">
        <v>9099</v>
      </c>
      <c r="M135" s="150">
        <v>144.65</v>
      </c>
      <c r="N135" s="150">
        <f t="shared" si="77"/>
        <v>1316170.3500000001</v>
      </c>
      <c r="O135" s="150">
        <f t="shared" si="89"/>
        <v>1289846.943</v>
      </c>
      <c r="P135" s="150">
        <v>9113</v>
      </c>
      <c r="Q135" s="150">
        <v>144.65</v>
      </c>
      <c r="R135" s="150">
        <f t="shared" si="78"/>
        <v>1318195.45</v>
      </c>
      <c r="S135" s="150">
        <f t="shared" si="90"/>
        <v>1291831.541</v>
      </c>
      <c r="T135" s="150">
        <v>9081</v>
      </c>
      <c r="U135" s="150">
        <v>144.65</v>
      </c>
      <c r="V135" s="150">
        <f t="shared" si="91"/>
        <v>1313566.6500000001</v>
      </c>
      <c r="W135" s="150">
        <f t="shared" si="92"/>
        <v>1287295.317</v>
      </c>
      <c r="X135" s="150">
        <v>797</v>
      </c>
      <c r="Y135" s="150">
        <v>651</v>
      </c>
      <c r="Z135" s="151">
        <f t="shared" si="79"/>
        <v>0.8168130489335006</v>
      </c>
      <c r="AA135" s="150">
        <f t="shared" si="69"/>
        <v>0</v>
      </c>
      <c r="AB135" s="150">
        <v>5472</v>
      </c>
      <c r="AC135" s="150">
        <v>6407</v>
      </c>
      <c r="AD135" s="151">
        <f t="shared" si="80"/>
        <v>1.1708698830409356</v>
      </c>
      <c r="AE135" s="150">
        <f t="shared" si="70"/>
        <v>2</v>
      </c>
      <c r="AF135" s="150">
        <v>1779</v>
      </c>
      <c r="AG135" s="150">
        <v>1981</v>
      </c>
      <c r="AH135" s="151">
        <f t="shared" si="81"/>
        <v>1.1135469364811692</v>
      </c>
      <c r="AI135" s="150">
        <f t="shared" si="71"/>
        <v>2</v>
      </c>
      <c r="AJ135" s="150">
        <v>0</v>
      </c>
      <c r="AK135" s="150">
        <v>0</v>
      </c>
      <c r="AL135" s="151">
        <f t="shared" si="82"/>
        <v>0</v>
      </c>
      <c r="AM135" s="150">
        <f t="shared" si="72"/>
        <v>0</v>
      </c>
      <c r="AN135" s="174">
        <f t="shared" si="93"/>
        <v>3.1012298684556052</v>
      </c>
      <c r="AO135" s="175">
        <f t="shared" si="94"/>
        <v>0.77530746711390131</v>
      </c>
      <c r="AQ135" s="177">
        <f t="shared" si="73"/>
        <v>58914.566462087088</v>
      </c>
      <c r="AR135" s="178">
        <f t="shared" si="74"/>
        <v>-20044.082537912916</v>
      </c>
      <c r="AS135" s="179">
        <f t="shared" si="75"/>
        <v>-5.0771087884021208E-3</v>
      </c>
    </row>
    <row r="136" spans="1:45" ht="25.5" x14ac:dyDescent="0.25">
      <c r="A136" s="25"/>
      <c r="B136" s="27">
        <v>100301</v>
      </c>
      <c r="C136" s="24" t="s">
        <v>25</v>
      </c>
      <c r="D136" s="140">
        <f t="shared" si="83"/>
        <v>5</v>
      </c>
      <c r="E136" s="150">
        <f t="shared" si="76"/>
        <v>4200840.8638000004</v>
      </c>
      <c r="F136" s="150">
        <f t="shared" si="84"/>
        <v>4286572.3100000005</v>
      </c>
      <c r="G136" s="173">
        <f t="shared" si="68"/>
        <v>1.3410308868073983E-3</v>
      </c>
      <c r="H136" s="150">
        <f t="shared" si="85"/>
        <v>64880.848676584741</v>
      </c>
      <c r="I136" s="150">
        <f t="shared" si="86"/>
        <v>85731.446200000006</v>
      </c>
      <c r="J136" s="150">
        <f t="shared" si="87"/>
        <v>-20850.597523415265</v>
      </c>
      <c r="K136" s="173">
        <f t="shared" si="88"/>
        <v>-4.8641655886157821E-3</v>
      </c>
      <c r="L136" s="150">
        <v>9136</v>
      </c>
      <c r="M136" s="150">
        <v>156.61000000000001</v>
      </c>
      <c r="N136" s="150">
        <f t="shared" si="77"/>
        <v>1430788.9600000002</v>
      </c>
      <c r="O136" s="150">
        <f t="shared" si="89"/>
        <v>1402173.1808000002</v>
      </c>
      <c r="P136" s="150">
        <v>9126</v>
      </c>
      <c r="Q136" s="150">
        <v>156.61000000000001</v>
      </c>
      <c r="R136" s="150">
        <f t="shared" si="78"/>
        <v>1429222.86</v>
      </c>
      <c r="S136" s="150">
        <f t="shared" si="90"/>
        <v>1400638.4028</v>
      </c>
      <c r="T136" s="150">
        <v>9109</v>
      </c>
      <c r="U136" s="150">
        <v>156.61000000000001</v>
      </c>
      <c r="V136" s="150">
        <f t="shared" si="91"/>
        <v>1426560.4900000002</v>
      </c>
      <c r="W136" s="150">
        <f t="shared" si="92"/>
        <v>1398029.2802000002</v>
      </c>
      <c r="X136" s="150">
        <v>799</v>
      </c>
      <c r="Y136" s="150">
        <v>723</v>
      </c>
      <c r="Z136" s="151">
        <f t="shared" si="79"/>
        <v>0.90488110137672095</v>
      </c>
      <c r="AA136" s="150">
        <f t="shared" si="69"/>
        <v>1</v>
      </c>
      <c r="AB136" s="150">
        <v>5224</v>
      </c>
      <c r="AC136" s="150">
        <v>6066</v>
      </c>
      <c r="AD136" s="151">
        <f t="shared" si="80"/>
        <v>1.1611791730474732</v>
      </c>
      <c r="AE136" s="150">
        <f t="shared" si="70"/>
        <v>2</v>
      </c>
      <c r="AF136" s="150">
        <v>3288</v>
      </c>
      <c r="AG136" s="150">
        <v>3339</v>
      </c>
      <c r="AH136" s="151">
        <f t="shared" si="81"/>
        <v>1.0155109489051095</v>
      </c>
      <c r="AI136" s="150">
        <f t="shared" si="71"/>
        <v>2</v>
      </c>
      <c r="AJ136" s="150">
        <v>0</v>
      </c>
      <c r="AK136" s="150">
        <v>0</v>
      </c>
      <c r="AL136" s="151">
        <f t="shared" si="82"/>
        <v>0</v>
      </c>
      <c r="AM136" s="150">
        <f t="shared" si="72"/>
        <v>0</v>
      </c>
      <c r="AN136" s="174">
        <f t="shared" si="93"/>
        <v>3.0815712233293038</v>
      </c>
      <c r="AO136" s="175">
        <f t="shared" si="94"/>
        <v>0.77039280583232594</v>
      </c>
      <c r="AP136" s="6"/>
      <c r="AQ136" s="177">
        <f t="shared" si="73"/>
        <v>63562.559821710704</v>
      </c>
      <c r="AR136" s="178">
        <f t="shared" si="74"/>
        <v>-22168.886378289302</v>
      </c>
      <c r="AS136" s="179">
        <f t="shared" si="75"/>
        <v>-5.1717047503368257E-3</v>
      </c>
    </row>
    <row r="137" spans="1:45" ht="38.25" x14ac:dyDescent="0.25">
      <c r="A137" s="23"/>
      <c r="B137" s="23">
        <v>600202</v>
      </c>
      <c r="C137" s="24" t="s">
        <v>20</v>
      </c>
      <c r="D137" s="140">
        <f t="shared" si="83"/>
        <v>4</v>
      </c>
      <c r="E137" s="150">
        <f t="shared" si="76"/>
        <v>2286038.3560000001</v>
      </c>
      <c r="F137" s="150">
        <f t="shared" si="84"/>
        <v>2332692.2000000002</v>
      </c>
      <c r="G137" s="173">
        <f t="shared" si="68"/>
        <v>7.2977009680135331E-4</v>
      </c>
      <c r="H137" s="150">
        <f t="shared" si="85"/>
        <v>28245.794297542048</v>
      </c>
      <c r="I137" s="150">
        <f t="shared" si="86"/>
        <v>46653.844000000005</v>
      </c>
      <c r="J137" s="150">
        <f t="shared" si="87"/>
        <v>-18408.049702457956</v>
      </c>
      <c r="K137" s="173">
        <f t="shared" si="88"/>
        <v>-7.8913324708926261E-3</v>
      </c>
      <c r="L137" s="150">
        <v>4708</v>
      </c>
      <c r="M137" s="150">
        <v>164.68</v>
      </c>
      <c r="N137" s="150">
        <f t="shared" si="77"/>
        <v>775313.44000000006</v>
      </c>
      <c r="O137" s="150">
        <f t="shared" si="89"/>
        <v>759807.1712000001</v>
      </c>
      <c r="P137" s="150">
        <v>4721</v>
      </c>
      <c r="Q137" s="150">
        <v>164.68</v>
      </c>
      <c r="R137" s="150">
        <f t="shared" si="78"/>
        <v>777454.28</v>
      </c>
      <c r="S137" s="150">
        <f t="shared" si="90"/>
        <v>761905.19440000004</v>
      </c>
      <c r="T137" s="150">
        <v>4736</v>
      </c>
      <c r="U137" s="150">
        <v>164.68</v>
      </c>
      <c r="V137" s="150">
        <f t="shared" si="91"/>
        <v>779924.47999999998</v>
      </c>
      <c r="W137" s="150">
        <f t="shared" si="92"/>
        <v>764325.99040000001</v>
      </c>
      <c r="X137" s="150">
        <v>408</v>
      </c>
      <c r="Y137" s="150">
        <v>335</v>
      </c>
      <c r="Z137" s="151">
        <f t="shared" si="79"/>
        <v>0.82107843137254899</v>
      </c>
      <c r="AA137" s="150">
        <f t="shared" si="69"/>
        <v>0</v>
      </c>
      <c r="AB137" s="150">
        <v>2834</v>
      </c>
      <c r="AC137" s="150">
        <v>3173</v>
      </c>
      <c r="AD137" s="151">
        <f t="shared" si="80"/>
        <v>1.1196189131968948</v>
      </c>
      <c r="AE137" s="150">
        <f t="shared" si="70"/>
        <v>2</v>
      </c>
      <c r="AF137" s="150">
        <v>1639</v>
      </c>
      <c r="AG137" s="150">
        <v>1661</v>
      </c>
      <c r="AH137" s="151">
        <f t="shared" si="81"/>
        <v>1.0134228187919463</v>
      </c>
      <c r="AI137" s="150">
        <f t="shared" si="71"/>
        <v>2</v>
      </c>
      <c r="AJ137" s="150">
        <v>600</v>
      </c>
      <c r="AK137" s="150">
        <v>74</v>
      </c>
      <c r="AL137" s="151">
        <f t="shared" si="82"/>
        <v>0.12333333333333334</v>
      </c>
      <c r="AM137" s="150">
        <f t="shared" si="72"/>
        <v>0</v>
      </c>
      <c r="AN137" s="174">
        <f t="shared" si="93"/>
        <v>3.0774534966947233</v>
      </c>
      <c r="AO137" s="175">
        <f t="shared" si="94"/>
        <v>0.76936337417368084</v>
      </c>
      <c r="AP137" s="6"/>
      <c r="AQ137" s="177">
        <f t="shared" si="73"/>
        <v>34543.628240091479</v>
      </c>
      <c r="AR137" s="178">
        <f t="shared" si="74"/>
        <v>-12110.215759908526</v>
      </c>
      <c r="AS137" s="179">
        <f t="shared" si="75"/>
        <v>-5.1915189496104649E-3</v>
      </c>
    </row>
    <row r="138" spans="1:45" ht="25.5" x14ac:dyDescent="0.25">
      <c r="A138" s="23"/>
      <c r="B138" s="23">
        <v>540301</v>
      </c>
      <c r="C138" s="24" t="s">
        <v>131</v>
      </c>
      <c r="D138" s="140">
        <f t="shared" si="83"/>
        <v>1</v>
      </c>
      <c r="E138" s="150">
        <f t="shared" si="76"/>
        <v>7829752.0224000001</v>
      </c>
      <c r="F138" s="150">
        <f t="shared" si="84"/>
        <v>7989542.8799999999</v>
      </c>
      <c r="G138" s="173">
        <f t="shared" si="68"/>
        <v>2.4994851360741737E-3</v>
      </c>
      <c r="H138" s="150">
        <f t="shared" si="85"/>
        <v>24185.679610866751</v>
      </c>
      <c r="I138" s="150">
        <f t="shared" si="86"/>
        <v>159790.85759999999</v>
      </c>
      <c r="J138" s="150">
        <f t="shared" si="87"/>
        <v>-135605.17798913323</v>
      </c>
      <c r="K138" s="173">
        <f t="shared" si="88"/>
        <v>-1.6972833117723154E-2</v>
      </c>
      <c r="L138" s="150">
        <v>18284</v>
      </c>
      <c r="M138" s="150">
        <v>145.76</v>
      </c>
      <c r="N138" s="150">
        <f t="shared" si="77"/>
        <v>2665075.84</v>
      </c>
      <c r="O138" s="150">
        <f t="shared" si="89"/>
        <v>2611774.3232</v>
      </c>
      <c r="P138" s="150">
        <v>18241</v>
      </c>
      <c r="Q138" s="150">
        <v>145.76</v>
      </c>
      <c r="R138" s="150">
        <f t="shared" si="78"/>
        <v>2658808.1599999997</v>
      </c>
      <c r="S138" s="150">
        <f t="shared" si="90"/>
        <v>2605631.9967999998</v>
      </c>
      <c r="T138" s="150">
        <v>18288</v>
      </c>
      <c r="U138" s="150">
        <v>145.76</v>
      </c>
      <c r="V138" s="150">
        <f t="shared" si="91"/>
        <v>2665658.88</v>
      </c>
      <c r="W138" s="150">
        <f t="shared" si="92"/>
        <v>2612345.7023999998</v>
      </c>
      <c r="X138" s="150">
        <v>2107</v>
      </c>
      <c r="Y138" s="150">
        <v>1744</v>
      </c>
      <c r="Z138" s="151">
        <f t="shared" si="79"/>
        <v>0.82771713336497388</v>
      </c>
      <c r="AA138" s="150">
        <f t="shared" si="69"/>
        <v>0</v>
      </c>
      <c r="AB138" s="150">
        <v>7406</v>
      </c>
      <c r="AC138" s="150">
        <v>6946</v>
      </c>
      <c r="AD138" s="151">
        <f t="shared" si="80"/>
        <v>0.93788819875776397</v>
      </c>
      <c r="AE138" s="150">
        <f t="shared" si="70"/>
        <v>1</v>
      </c>
      <c r="AF138" s="150">
        <v>11319</v>
      </c>
      <c r="AG138" s="150">
        <v>9088</v>
      </c>
      <c r="AH138" s="151">
        <f t="shared" si="81"/>
        <v>0.80289778248961918</v>
      </c>
      <c r="AI138" s="150">
        <f t="shared" si="71"/>
        <v>0</v>
      </c>
      <c r="AJ138" s="150">
        <v>2760</v>
      </c>
      <c r="AK138" s="150">
        <v>1300</v>
      </c>
      <c r="AL138" s="151">
        <f t="shared" si="82"/>
        <v>0.47101449275362317</v>
      </c>
      <c r="AM138" s="150">
        <f t="shared" si="72"/>
        <v>0</v>
      </c>
      <c r="AN138" s="174">
        <f t="shared" si="93"/>
        <v>3.0395176073659802</v>
      </c>
      <c r="AO138" s="175">
        <f t="shared" si="94"/>
        <v>0.75987940184149505</v>
      </c>
      <c r="AP138" s="6"/>
      <c r="AQ138" s="177">
        <f t="shared" si="73"/>
        <v>116854.5454422341</v>
      </c>
      <c r="AR138" s="178">
        <f t="shared" si="74"/>
        <v>-42936.312157765889</v>
      </c>
      <c r="AS138" s="179">
        <f t="shared" si="75"/>
        <v>-5.3740636733106677E-3</v>
      </c>
    </row>
    <row r="139" spans="1:45" ht="25.5" x14ac:dyDescent="0.25">
      <c r="A139" s="23"/>
      <c r="B139" s="23">
        <v>330101</v>
      </c>
      <c r="C139" s="24" t="s">
        <v>99</v>
      </c>
      <c r="D139" s="140">
        <f t="shared" si="83"/>
        <v>4</v>
      </c>
      <c r="E139" s="150">
        <f t="shared" si="76"/>
        <v>4957450.6576000005</v>
      </c>
      <c r="F139" s="150">
        <f t="shared" si="84"/>
        <v>5058623.120000001</v>
      </c>
      <c r="G139" s="173">
        <f t="shared" si="68"/>
        <v>1.5825627933097922E-3</v>
      </c>
      <c r="H139" s="150">
        <f t="shared" si="85"/>
        <v>61253.185515135847</v>
      </c>
      <c r="I139" s="150">
        <f t="shared" si="86"/>
        <v>101172.46240000002</v>
      </c>
      <c r="J139" s="150">
        <f t="shared" si="87"/>
        <v>-39919.276884864172</v>
      </c>
      <c r="K139" s="173">
        <f t="shared" si="88"/>
        <v>-7.8913324708926261E-3</v>
      </c>
      <c r="L139" s="150">
        <v>11878</v>
      </c>
      <c r="M139" s="150">
        <v>142.28</v>
      </c>
      <c r="N139" s="150">
        <f t="shared" si="77"/>
        <v>1690001.84</v>
      </c>
      <c r="O139" s="150">
        <f t="shared" si="89"/>
        <v>1656201.8032</v>
      </c>
      <c r="P139" s="150">
        <v>11857</v>
      </c>
      <c r="Q139" s="150">
        <v>142.28</v>
      </c>
      <c r="R139" s="150">
        <f t="shared" si="78"/>
        <v>1687013.96</v>
      </c>
      <c r="S139" s="150">
        <f t="shared" si="90"/>
        <v>1653273.6808</v>
      </c>
      <c r="T139" s="150">
        <v>11819</v>
      </c>
      <c r="U139" s="150">
        <v>142.28</v>
      </c>
      <c r="V139" s="150">
        <f t="shared" si="91"/>
        <v>1681607.32</v>
      </c>
      <c r="W139" s="150">
        <f t="shared" si="92"/>
        <v>1647975.1736000001</v>
      </c>
      <c r="X139" s="150">
        <v>1330</v>
      </c>
      <c r="Y139" s="150">
        <v>576</v>
      </c>
      <c r="Z139" s="151">
        <f t="shared" si="79"/>
        <v>0.43308270676691729</v>
      </c>
      <c r="AA139" s="150">
        <f t="shared" si="69"/>
        <v>0</v>
      </c>
      <c r="AB139" s="150">
        <v>5771</v>
      </c>
      <c r="AC139" s="150">
        <v>7826</v>
      </c>
      <c r="AD139" s="151">
        <f t="shared" si="80"/>
        <v>1.3560907988216946</v>
      </c>
      <c r="AE139" s="150">
        <f t="shared" si="70"/>
        <v>2</v>
      </c>
      <c r="AF139" s="150">
        <v>3459</v>
      </c>
      <c r="AG139" s="150">
        <v>3457</v>
      </c>
      <c r="AH139" s="151">
        <f t="shared" si="81"/>
        <v>0.99942179820757449</v>
      </c>
      <c r="AI139" s="150">
        <f t="shared" si="71"/>
        <v>2</v>
      </c>
      <c r="AJ139" s="150">
        <v>960</v>
      </c>
      <c r="AK139" s="150">
        <v>92</v>
      </c>
      <c r="AL139" s="151">
        <f t="shared" si="82"/>
        <v>9.583333333333334E-2</v>
      </c>
      <c r="AM139" s="150">
        <f t="shared" si="72"/>
        <v>0</v>
      </c>
      <c r="AN139" s="174">
        <f t="shared" si="93"/>
        <v>2.8844286371295196</v>
      </c>
      <c r="AO139" s="175">
        <f t="shared" si="94"/>
        <v>0.72110715928237989</v>
      </c>
      <c r="AP139" s="6"/>
      <c r="AQ139" s="177">
        <f t="shared" si="73"/>
        <v>70211.96669580313</v>
      </c>
      <c r="AR139" s="178">
        <f t="shared" si="74"/>
        <v>-30960.495704196888</v>
      </c>
      <c r="AS139" s="179">
        <f t="shared" si="75"/>
        <v>-6.1203404503075301E-3</v>
      </c>
    </row>
    <row r="140" spans="1:45" ht="25.5" x14ac:dyDescent="0.25">
      <c r="A140" s="25"/>
      <c r="B140" s="27">
        <v>332201</v>
      </c>
      <c r="C140" s="24" t="s">
        <v>28</v>
      </c>
      <c r="D140" s="140">
        <f t="shared" si="83"/>
        <v>2</v>
      </c>
      <c r="E140" s="150">
        <f t="shared" si="76"/>
        <v>4080972.6342000002</v>
      </c>
      <c r="F140" s="150">
        <f t="shared" si="84"/>
        <v>4164257.7900000005</v>
      </c>
      <c r="G140" s="173">
        <f t="shared" si="68"/>
        <v>1.3027654529449233E-3</v>
      </c>
      <c r="H140" s="150">
        <f t="shared" si="85"/>
        <v>25211.806542302722</v>
      </c>
      <c r="I140" s="150">
        <f t="shared" si="86"/>
        <v>83285.155800000008</v>
      </c>
      <c r="J140" s="150">
        <f t="shared" si="87"/>
        <v>-58073.349257697286</v>
      </c>
      <c r="K140" s="173">
        <f t="shared" si="88"/>
        <v>-1.3945666235446312E-2</v>
      </c>
      <c r="L140" s="150">
        <v>11283</v>
      </c>
      <c r="M140" s="150">
        <v>123.09</v>
      </c>
      <c r="N140" s="150">
        <f t="shared" si="77"/>
        <v>1388824.47</v>
      </c>
      <c r="O140" s="150">
        <f t="shared" si="89"/>
        <v>1361047.9805999999</v>
      </c>
      <c r="P140" s="150">
        <v>11268</v>
      </c>
      <c r="Q140" s="150">
        <v>123.09</v>
      </c>
      <c r="R140" s="150">
        <f t="shared" si="78"/>
        <v>1386978.12</v>
      </c>
      <c r="S140" s="150">
        <f t="shared" si="90"/>
        <v>1359238.5576000002</v>
      </c>
      <c r="T140" s="150">
        <v>11280</v>
      </c>
      <c r="U140" s="150">
        <v>123.09</v>
      </c>
      <c r="V140" s="150">
        <f t="shared" si="91"/>
        <v>1388455.2</v>
      </c>
      <c r="W140" s="150">
        <f t="shared" si="92"/>
        <v>1360686.0959999999</v>
      </c>
      <c r="X140" s="150">
        <v>964</v>
      </c>
      <c r="Y140" s="150">
        <v>590</v>
      </c>
      <c r="Z140" s="151">
        <f t="shared" si="79"/>
        <v>0.61203319502074693</v>
      </c>
      <c r="AA140" s="150">
        <f t="shared" si="69"/>
        <v>0</v>
      </c>
      <c r="AB140" s="150">
        <v>4561</v>
      </c>
      <c r="AC140" s="150">
        <v>5266</v>
      </c>
      <c r="AD140" s="151">
        <f t="shared" si="80"/>
        <v>1.1545713659285244</v>
      </c>
      <c r="AE140" s="150">
        <f t="shared" si="70"/>
        <v>2</v>
      </c>
      <c r="AF140" s="150">
        <v>2383</v>
      </c>
      <c r="AG140" s="150">
        <v>2005</v>
      </c>
      <c r="AH140" s="151">
        <f t="shared" si="81"/>
        <v>0.84137641628199744</v>
      </c>
      <c r="AI140" s="150">
        <f t="shared" si="71"/>
        <v>0</v>
      </c>
      <c r="AJ140" s="150">
        <v>56</v>
      </c>
      <c r="AK140" s="150">
        <v>9</v>
      </c>
      <c r="AL140" s="151">
        <f t="shared" si="82"/>
        <v>0.16071428571428573</v>
      </c>
      <c r="AM140" s="150">
        <f t="shared" si="72"/>
        <v>0</v>
      </c>
      <c r="AN140" s="174">
        <f t="shared" si="93"/>
        <v>2.7686952629455543</v>
      </c>
      <c r="AO140" s="175">
        <f t="shared" si="94"/>
        <v>0.69217381573638859</v>
      </c>
      <c r="AP140" s="6"/>
      <c r="AQ140" s="177">
        <f t="shared" si="73"/>
        <v>55479.403038621764</v>
      </c>
      <c r="AR140" s="178">
        <f t="shared" si="74"/>
        <v>-27805.752761378244</v>
      </c>
      <c r="AS140" s="179">
        <f t="shared" si="75"/>
        <v>-6.6772409787287067E-3</v>
      </c>
    </row>
    <row r="141" spans="1:45" ht="38.25" x14ac:dyDescent="0.25">
      <c r="A141" s="25"/>
      <c r="B141" s="23">
        <v>410601</v>
      </c>
      <c r="C141" s="24" t="s">
        <v>33</v>
      </c>
      <c r="D141" s="140">
        <f t="shared" si="83"/>
        <v>4</v>
      </c>
      <c r="E141" s="150">
        <f t="shared" si="76"/>
        <v>9526509.1361999996</v>
      </c>
      <c r="F141" s="150">
        <f t="shared" si="84"/>
        <v>9720927.6899999995</v>
      </c>
      <c r="G141" s="173">
        <f t="shared" si="68"/>
        <v>3.0411394788091867E-3</v>
      </c>
      <c r="H141" s="150">
        <f t="shared" si="85"/>
        <v>117707.48147270376</v>
      </c>
      <c r="I141" s="150">
        <f t="shared" si="86"/>
        <v>194418.55379999999</v>
      </c>
      <c r="J141" s="150">
        <f t="shared" si="87"/>
        <v>-76711.072327296235</v>
      </c>
      <c r="K141" s="173">
        <f t="shared" si="88"/>
        <v>-7.8913324708926244E-3</v>
      </c>
      <c r="L141" s="150">
        <v>26922</v>
      </c>
      <c r="M141" s="150">
        <v>120.31</v>
      </c>
      <c r="N141" s="150">
        <f t="shared" si="77"/>
        <v>3238985.82</v>
      </c>
      <c r="O141" s="150">
        <f t="shared" si="89"/>
        <v>3174206.1035999996</v>
      </c>
      <c r="P141" s="150">
        <v>26907</v>
      </c>
      <c r="Q141" s="150">
        <v>120.31</v>
      </c>
      <c r="R141" s="150">
        <f t="shared" si="78"/>
        <v>3237181.17</v>
      </c>
      <c r="S141" s="150">
        <f t="shared" si="90"/>
        <v>3172437.5466</v>
      </c>
      <c r="T141" s="150">
        <v>26970</v>
      </c>
      <c r="U141" s="150">
        <v>120.31</v>
      </c>
      <c r="V141" s="150">
        <f t="shared" si="91"/>
        <v>3244760.7</v>
      </c>
      <c r="W141" s="150">
        <f t="shared" si="92"/>
        <v>3179865.486</v>
      </c>
      <c r="X141" s="150">
        <v>3072</v>
      </c>
      <c r="Y141" s="150">
        <v>974</v>
      </c>
      <c r="Z141" s="151">
        <f t="shared" si="79"/>
        <v>0.31705729166666669</v>
      </c>
      <c r="AA141" s="150">
        <f t="shared" si="69"/>
        <v>0</v>
      </c>
      <c r="AB141" s="150">
        <v>13842</v>
      </c>
      <c r="AC141" s="150">
        <v>15931</v>
      </c>
      <c r="AD141" s="151">
        <f t="shared" si="80"/>
        <v>1.1509174974714638</v>
      </c>
      <c r="AE141" s="150">
        <f t="shared" si="70"/>
        <v>2</v>
      </c>
      <c r="AF141" s="150">
        <v>6675</v>
      </c>
      <c r="AG141" s="150">
        <v>7783</v>
      </c>
      <c r="AH141" s="151">
        <f t="shared" si="81"/>
        <v>1.1659925093632959</v>
      </c>
      <c r="AI141" s="150">
        <f t="shared" si="71"/>
        <v>2</v>
      </c>
      <c r="AJ141" s="150">
        <v>707</v>
      </c>
      <c r="AK141" s="150">
        <v>4</v>
      </c>
      <c r="AL141" s="151">
        <f t="shared" si="82"/>
        <v>5.6577086280056579E-3</v>
      </c>
      <c r="AM141" s="150">
        <f t="shared" si="72"/>
        <v>0</v>
      </c>
      <c r="AN141" s="174">
        <f t="shared" si="93"/>
        <v>2.6396250071294323</v>
      </c>
      <c r="AO141" s="175">
        <f t="shared" si="94"/>
        <v>0.65990625178235807</v>
      </c>
      <c r="AP141" s="6"/>
      <c r="AQ141" s="177">
        <f t="shared" si="73"/>
        <v>123472.13609622959</v>
      </c>
      <c r="AR141" s="178">
        <f t="shared" si="74"/>
        <v>-70946.417703770407</v>
      </c>
      <c r="AS141" s="179">
        <f t="shared" si="75"/>
        <v>-7.2983176057109843E-3</v>
      </c>
    </row>
    <row r="142" spans="1:45" ht="38.25" x14ac:dyDescent="0.25">
      <c r="A142" s="25"/>
      <c r="B142" s="27">
        <v>610101</v>
      </c>
      <c r="C142" s="24" t="s">
        <v>32</v>
      </c>
      <c r="D142" s="140">
        <f t="shared" si="83"/>
        <v>2</v>
      </c>
      <c r="E142" s="150">
        <f t="shared" si="76"/>
        <v>9256459.2680000011</v>
      </c>
      <c r="F142" s="150">
        <f t="shared" si="84"/>
        <v>9445366.6000000015</v>
      </c>
      <c r="G142" s="173">
        <f t="shared" si="68"/>
        <v>2.9549316870893941E-3</v>
      </c>
      <c r="H142" s="150">
        <f t="shared" si="85"/>
        <v>57185.401924967671</v>
      </c>
      <c r="I142" s="150">
        <f t="shared" si="86"/>
        <v>188907.33200000002</v>
      </c>
      <c r="J142" s="150">
        <f t="shared" si="87"/>
        <v>-131721.93007503235</v>
      </c>
      <c r="K142" s="173">
        <f t="shared" si="88"/>
        <v>-1.3945666235446311E-2</v>
      </c>
      <c r="L142" s="150">
        <v>22916</v>
      </c>
      <c r="M142" s="150">
        <v>133.94</v>
      </c>
      <c r="N142" s="150">
        <f t="shared" si="77"/>
        <v>3069369.04</v>
      </c>
      <c r="O142" s="150">
        <f t="shared" si="89"/>
        <v>3007981.6592000001</v>
      </c>
      <c r="P142" s="150">
        <v>22850</v>
      </c>
      <c r="Q142" s="150">
        <v>139.22</v>
      </c>
      <c r="R142" s="150">
        <f t="shared" si="78"/>
        <v>3181177</v>
      </c>
      <c r="S142" s="150">
        <f t="shared" si="90"/>
        <v>3117553.46</v>
      </c>
      <c r="T142" s="150">
        <v>22948</v>
      </c>
      <c r="U142" s="150">
        <v>139.22</v>
      </c>
      <c r="V142" s="150">
        <f t="shared" si="91"/>
        <v>3194820.56</v>
      </c>
      <c r="W142" s="150">
        <f t="shared" si="92"/>
        <v>3130924.1488000001</v>
      </c>
      <c r="X142" s="150">
        <v>2550</v>
      </c>
      <c r="Y142" s="150">
        <v>926</v>
      </c>
      <c r="Z142" s="151">
        <f t="shared" si="79"/>
        <v>0.3631372549019608</v>
      </c>
      <c r="AA142" s="150">
        <f t="shared" si="69"/>
        <v>0</v>
      </c>
      <c r="AB142" s="150">
        <v>13793</v>
      </c>
      <c r="AC142" s="150">
        <v>9066</v>
      </c>
      <c r="AD142" s="151">
        <f t="shared" si="80"/>
        <v>0.65728992967447253</v>
      </c>
      <c r="AE142" s="150">
        <f t="shared" si="70"/>
        <v>0</v>
      </c>
      <c r="AF142" s="150">
        <v>8262</v>
      </c>
      <c r="AG142" s="150">
        <v>8499</v>
      </c>
      <c r="AH142" s="151">
        <f t="shared" si="81"/>
        <v>1.0286855482933914</v>
      </c>
      <c r="AI142" s="150">
        <f t="shared" si="71"/>
        <v>2</v>
      </c>
      <c r="AJ142" s="150">
        <v>3545</v>
      </c>
      <c r="AK142" s="150">
        <v>2069</v>
      </c>
      <c r="AL142" s="151">
        <f t="shared" si="82"/>
        <v>0.58363892806770101</v>
      </c>
      <c r="AM142" s="150">
        <f t="shared" si="72"/>
        <v>0</v>
      </c>
      <c r="AN142" s="174">
        <f t="shared" si="93"/>
        <v>2.6327516609375259</v>
      </c>
      <c r="AO142" s="175">
        <f t="shared" si="94"/>
        <v>0.65818791523438147</v>
      </c>
      <c r="AP142" s="6"/>
      <c r="AQ142" s="177">
        <f t="shared" si="73"/>
        <v>119659.65022794143</v>
      </c>
      <c r="AR142" s="178">
        <f t="shared" si="74"/>
        <v>-69247.681772058597</v>
      </c>
      <c r="AS142" s="179">
        <f t="shared" si="75"/>
        <v>-7.3313916446671942E-3</v>
      </c>
    </row>
    <row r="143" spans="1:45" ht="39.75" customHeight="1" x14ac:dyDescent="0.25">
      <c r="A143" s="25"/>
      <c r="B143" s="27">
        <v>510501</v>
      </c>
      <c r="C143" s="24" t="s">
        <v>23</v>
      </c>
      <c r="D143" s="140">
        <f t="shared" si="83"/>
        <v>2</v>
      </c>
      <c r="E143" s="150">
        <f t="shared" si="76"/>
        <v>3516161.9038000004</v>
      </c>
      <c r="F143" s="150">
        <f t="shared" si="84"/>
        <v>3587920.3100000005</v>
      </c>
      <c r="G143" s="173">
        <f t="shared" si="68"/>
        <v>1.1224613997269943E-3</v>
      </c>
      <c r="H143" s="150">
        <f t="shared" si="85"/>
        <v>21722.467077360936</v>
      </c>
      <c r="I143" s="150">
        <f t="shared" si="86"/>
        <v>71758.406200000012</v>
      </c>
      <c r="J143" s="150">
        <f t="shared" si="87"/>
        <v>-50035.939122639073</v>
      </c>
      <c r="K143" s="173">
        <f t="shared" si="88"/>
        <v>-1.3945666235446312E-2</v>
      </c>
      <c r="L143" s="150">
        <v>6765</v>
      </c>
      <c r="M143" s="150">
        <v>177.19</v>
      </c>
      <c r="N143" s="150">
        <f t="shared" si="77"/>
        <v>1198690.3500000001</v>
      </c>
      <c r="O143" s="150">
        <f t="shared" si="89"/>
        <v>1174716.5430000001</v>
      </c>
      <c r="P143" s="150">
        <v>6757</v>
      </c>
      <c r="Q143" s="150">
        <v>177.19</v>
      </c>
      <c r="R143" s="150">
        <f t="shared" si="78"/>
        <v>1197272.83</v>
      </c>
      <c r="S143" s="150">
        <f t="shared" si="90"/>
        <v>1173327.3734000002</v>
      </c>
      <c r="T143" s="150">
        <v>6727</v>
      </c>
      <c r="U143" s="150">
        <v>177.19</v>
      </c>
      <c r="V143" s="150">
        <f t="shared" si="91"/>
        <v>1191957.1299999999</v>
      </c>
      <c r="W143" s="150">
        <f t="shared" si="92"/>
        <v>1168117.9874</v>
      </c>
      <c r="X143" s="150">
        <v>0</v>
      </c>
      <c r="Y143" s="150">
        <v>0</v>
      </c>
      <c r="Z143" s="151">
        <f t="shared" si="79"/>
        <v>0</v>
      </c>
      <c r="AA143" s="150">
        <f t="shared" si="69"/>
        <v>0</v>
      </c>
      <c r="AB143" s="150">
        <v>1152</v>
      </c>
      <c r="AC143" s="150">
        <v>1095</v>
      </c>
      <c r="AD143" s="151">
        <f t="shared" si="80"/>
        <v>0.95052083333333337</v>
      </c>
      <c r="AE143" s="150">
        <f t="shared" si="70"/>
        <v>2</v>
      </c>
      <c r="AF143" s="150">
        <v>318</v>
      </c>
      <c r="AG143" s="150">
        <v>217</v>
      </c>
      <c r="AH143" s="151">
        <f t="shared" si="81"/>
        <v>0.6823899371069182</v>
      </c>
      <c r="AI143" s="150">
        <f t="shared" si="71"/>
        <v>0</v>
      </c>
      <c r="AJ143" s="150">
        <v>0</v>
      </c>
      <c r="AK143" s="150">
        <v>0</v>
      </c>
      <c r="AL143" s="151">
        <f t="shared" si="82"/>
        <v>0</v>
      </c>
      <c r="AM143" s="150">
        <f t="shared" si="72"/>
        <v>0</v>
      </c>
      <c r="AN143" s="174">
        <f t="shared" si="93"/>
        <v>1.6329107704402515</v>
      </c>
      <c r="AO143" s="175">
        <f t="shared" si="94"/>
        <v>0.40822769261006286</v>
      </c>
      <c r="AP143" s="6"/>
      <c r="AQ143" s="177">
        <f t="shared" si="73"/>
        <v>28191.89420745118</v>
      </c>
      <c r="AR143" s="178">
        <f t="shared" si="74"/>
        <v>-43566.511992548832</v>
      </c>
      <c r="AS143" s="179">
        <f t="shared" si="75"/>
        <v>-1.214255285189119E-2</v>
      </c>
    </row>
    <row r="144" spans="1:45" ht="25.5" x14ac:dyDescent="0.25">
      <c r="A144" s="56"/>
      <c r="B144" s="57">
        <v>290101</v>
      </c>
      <c r="C144" s="57" t="s">
        <v>143</v>
      </c>
      <c r="D144" s="140"/>
      <c r="E144" s="150"/>
      <c r="F144" s="150">
        <f t="shared" si="84"/>
        <v>0</v>
      </c>
      <c r="G144" s="173">
        <f t="shared" si="68"/>
        <v>0</v>
      </c>
      <c r="H144" s="150">
        <f t="shared" si="85"/>
        <v>0</v>
      </c>
      <c r="I144" s="150">
        <f t="shared" si="86"/>
        <v>0</v>
      </c>
      <c r="J144" s="150">
        <f t="shared" si="87"/>
        <v>0</v>
      </c>
      <c r="K144" s="173" t="str">
        <f t="shared" si="88"/>
        <v/>
      </c>
      <c r="L144" s="150">
        <v>83325</v>
      </c>
      <c r="M144" s="150">
        <v>125.87</v>
      </c>
      <c r="N144" s="150">
        <f t="shared" si="77"/>
        <v>10488117.75</v>
      </c>
      <c r="O144" s="150">
        <f t="shared" si="89"/>
        <v>10278355.395</v>
      </c>
      <c r="P144" s="150">
        <v>83144</v>
      </c>
      <c r="Q144" s="150">
        <v>125.87</v>
      </c>
      <c r="R144" s="150">
        <f t="shared" si="78"/>
        <v>10465335.280000001</v>
      </c>
      <c r="S144" s="150">
        <f t="shared" si="90"/>
        <v>10256028.5744</v>
      </c>
      <c r="T144" s="150"/>
      <c r="U144" s="150">
        <v>0</v>
      </c>
      <c r="V144" s="150">
        <f t="shared" si="91"/>
        <v>0</v>
      </c>
      <c r="W144" s="150">
        <f t="shared" si="92"/>
        <v>0</v>
      </c>
      <c r="X144" s="150">
        <v>0</v>
      </c>
      <c r="Y144" s="150">
        <v>0</v>
      </c>
      <c r="Z144" s="151">
        <f t="shared" si="79"/>
        <v>0</v>
      </c>
      <c r="AA144" s="150">
        <f t="shared" si="69"/>
        <v>0</v>
      </c>
      <c r="AB144" s="150">
        <v>0</v>
      </c>
      <c r="AC144" s="150">
        <v>0</v>
      </c>
      <c r="AD144" s="151">
        <f t="shared" si="80"/>
        <v>0</v>
      </c>
      <c r="AE144" s="150">
        <f t="shared" si="70"/>
        <v>0</v>
      </c>
      <c r="AF144" s="150">
        <v>0</v>
      </c>
      <c r="AG144" s="150">
        <v>0</v>
      </c>
      <c r="AH144" s="151">
        <f t="shared" si="81"/>
        <v>0</v>
      </c>
      <c r="AI144" s="150">
        <f t="shared" si="71"/>
        <v>0</v>
      </c>
      <c r="AJ144" s="150">
        <v>0</v>
      </c>
      <c r="AK144" s="150">
        <v>0</v>
      </c>
      <c r="AL144" s="151">
        <f t="shared" si="82"/>
        <v>0</v>
      </c>
      <c r="AM144" s="150">
        <f t="shared" si="72"/>
        <v>0</v>
      </c>
      <c r="AN144" s="174">
        <f t="shared" si="93"/>
        <v>0</v>
      </c>
      <c r="AO144" s="175">
        <f t="shared" si="94"/>
        <v>0</v>
      </c>
      <c r="AQ144" s="177">
        <f t="shared" si="73"/>
        <v>0</v>
      </c>
      <c r="AR144" s="178">
        <f t="shared" si="74"/>
        <v>0</v>
      </c>
      <c r="AS144" s="179" t="e">
        <f t="shared" si="75"/>
        <v>#DIV/0!</v>
      </c>
    </row>
    <row r="145" spans="1:45" ht="25.5" x14ac:dyDescent="0.25">
      <c r="A145" s="56"/>
      <c r="B145" s="57">
        <v>290601</v>
      </c>
      <c r="C145" s="57" t="s">
        <v>151</v>
      </c>
      <c r="D145" s="140"/>
      <c r="E145" s="150"/>
      <c r="F145" s="150">
        <f t="shared" si="84"/>
        <v>0</v>
      </c>
      <c r="G145" s="173">
        <f t="shared" si="68"/>
        <v>0</v>
      </c>
      <c r="H145" s="150">
        <f t="shared" si="85"/>
        <v>0</v>
      </c>
      <c r="I145" s="150">
        <f t="shared" si="86"/>
        <v>0</v>
      </c>
      <c r="J145" s="150">
        <f t="shared" si="87"/>
        <v>0</v>
      </c>
      <c r="K145" s="173" t="str">
        <f t="shared" si="88"/>
        <v/>
      </c>
      <c r="L145" s="150">
        <v>69522</v>
      </c>
      <c r="M145" s="150">
        <v>152.58000000000001</v>
      </c>
      <c r="N145" s="150">
        <f t="shared" si="77"/>
        <v>10607666.760000002</v>
      </c>
      <c r="O145" s="150">
        <f t="shared" si="89"/>
        <v>10395513.424800001</v>
      </c>
      <c r="P145" s="150">
        <v>69704</v>
      </c>
      <c r="Q145" s="150">
        <v>152.58000000000001</v>
      </c>
      <c r="R145" s="150">
        <f t="shared" si="78"/>
        <v>10635436.32</v>
      </c>
      <c r="S145" s="150">
        <f t="shared" si="90"/>
        <v>10422727.593599999</v>
      </c>
      <c r="T145" s="150"/>
      <c r="U145" s="150">
        <v>0</v>
      </c>
      <c r="V145" s="150">
        <f t="shared" si="91"/>
        <v>0</v>
      </c>
      <c r="W145" s="150">
        <f t="shared" si="92"/>
        <v>0</v>
      </c>
      <c r="X145" s="150">
        <v>0</v>
      </c>
      <c r="Y145" s="150">
        <v>0</v>
      </c>
      <c r="Z145" s="151">
        <f t="shared" si="79"/>
        <v>0</v>
      </c>
      <c r="AA145" s="150">
        <f t="shared" si="69"/>
        <v>0</v>
      </c>
      <c r="AB145" s="150">
        <v>0</v>
      </c>
      <c r="AC145" s="150">
        <v>0</v>
      </c>
      <c r="AD145" s="151">
        <f t="shared" si="80"/>
        <v>0</v>
      </c>
      <c r="AE145" s="150">
        <f t="shared" si="70"/>
        <v>0</v>
      </c>
      <c r="AF145" s="150">
        <v>0</v>
      </c>
      <c r="AG145" s="150">
        <v>0</v>
      </c>
      <c r="AH145" s="151">
        <f t="shared" si="81"/>
        <v>0</v>
      </c>
      <c r="AI145" s="150">
        <f t="shared" si="71"/>
        <v>0</v>
      </c>
      <c r="AJ145" s="150">
        <v>0</v>
      </c>
      <c r="AK145" s="150">
        <v>0</v>
      </c>
      <c r="AL145" s="151">
        <f t="shared" si="82"/>
        <v>0</v>
      </c>
      <c r="AM145" s="150">
        <f t="shared" si="72"/>
        <v>0</v>
      </c>
      <c r="AN145" s="174">
        <f t="shared" si="93"/>
        <v>0</v>
      </c>
      <c r="AO145" s="175">
        <f t="shared" si="94"/>
        <v>0</v>
      </c>
      <c r="AQ145" s="177">
        <f t="shared" si="73"/>
        <v>0</v>
      </c>
      <c r="AR145" s="178">
        <f t="shared" si="74"/>
        <v>0</v>
      </c>
      <c r="AS145" s="179" t="e">
        <f t="shared" si="75"/>
        <v>#DIV/0!</v>
      </c>
    </row>
    <row r="146" spans="1:45" ht="25.5" x14ac:dyDescent="0.25">
      <c r="A146" s="52"/>
      <c r="B146" s="53">
        <v>500601</v>
      </c>
      <c r="C146" s="50" t="s">
        <v>136</v>
      </c>
      <c r="D146" s="140"/>
      <c r="E146" s="150"/>
      <c r="F146" s="150">
        <f t="shared" si="84"/>
        <v>0</v>
      </c>
      <c r="G146" s="173">
        <f t="shared" si="68"/>
        <v>0</v>
      </c>
      <c r="H146" s="150">
        <f t="shared" si="85"/>
        <v>0</v>
      </c>
      <c r="I146" s="150">
        <f t="shared" si="86"/>
        <v>0</v>
      </c>
      <c r="J146" s="150">
        <f t="shared" si="87"/>
        <v>0</v>
      </c>
      <c r="K146" s="173" t="str">
        <f t="shared" si="88"/>
        <v/>
      </c>
      <c r="L146" s="150">
        <v>25697</v>
      </c>
      <c r="M146" s="150">
        <v>111.13</v>
      </c>
      <c r="N146" s="150">
        <f t="shared" si="77"/>
        <v>2855707.61</v>
      </c>
      <c r="O146" s="150">
        <f t="shared" si="89"/>
        <v>2798593.4578</v>
      </c>
      <c r="P146" s="150"/>
      <c r="Q146" s="150">
        <v>0</v>
      </c>
      <c r="R146" s="150">
        <f t="shared" si="78"/>
        <v>0</v>
      </c>
      <c r="S146" s="150">
        <f t="shared" si="90"/>
        <v>0</v>
      </c>
      <c r="T146" s="150">
        <v>0</v>
      </c>
      <c r="U146" s="150">
        <v>0</v>
      </c>
      <c r="V146" s="150">
        <f t="shared" si="91"/>
        <v>0</v>
      </c>
      <c r="W146" s="150">
        <f t="shared" si="92"/>
        <v>0</v>
      </c>
      <c r="X146" s="150">
        <v>0</v>
      </c>
      <c r="Y146" s="150">
        <v>0</v>
      </c>
      <c r="Z146" s="151">
        <f t="shared" si="79"/>
        <v>0</v>
      </c>
      <c r="AA146" s="150">
        <f t="shared" si="69"/>
        <v>0</v>
      </c>
      <c r="AB146" s="150">
        <v>0</v>
      </c>
      <c r="AC146" s="150">
        <v>0</v>
      </c>
      <c r="AD146" s="151">
        <f t="shared" si="80"/>
        <v>0</v>
      </c>
      <c r="AE146" s="150">
        <f t="shared" si="70"/>
        <v>0</v>
      </c>
      <c r="AF146" s="150">
        <v>0</v>
      </c>
      <c r="AG146" s="150">
        <v>0</v>
      </c>
      <c r="AH146" s="151">
        <f t="shared" si="81"/>
        <v>0</v>
      </c>
      <c r="AI146" s="150">
        <f t="shared" si="71"/>
        <v>0</v>
      </c>
      <c r="AJ146" s="150">
        <v>0</v>
      </c>
      <c r="AK146" s="150">
        <v>0</v>
      </c>
      <c r="AL146" s="151">
        <f t="shared" si="82"/>
        <v>0</v>
      </c>
      <c r="AM146" s="150">
        <f t="shared" si="72"/>
        <v>0</v>
      </c>
      <c r="AN146" s="174">
        <f t="shared" si="93"/>
        <v>0</v>
      </c>
      <c r="AO146" s="175">
        <f t="shared" si="94"/>
        <v>0</v>
      </c>
      <c r="AP146" s="6"/>
      <c r="AQ146" s="177">
        <f t="shared" si="73"/>
        <v>0</v>
      </c>
      <c r="AR146" s="178">
        <f t="shared" si="74"/>
        <v>0</v>
      </c>
      <c r="AS146" s="179" t="e">
        <f t="shared" si="75"/>
        <v>#DIV/0!</v>
      </c>
    </row>
    <row r="147" spans="1:45" ht="25.5" x14ac:dyDescent="0.25">
      <c r="A147" s="49"/>
      <c r="B147" s="49">
        <v>500401</v>
      </c>
      <c r="C147" s="50" t="s">
        <v>129</v>
      </c>
      <c r="D147" s="140"/>
      <c r="E147" s="150"/>
      <c r="F147" s="150">
        <f t="shared" si="84"/>
        <v>0</v>
      </c>
      <c r="G147" s="173">
        <f t="shared" si="68"/>
        <v>0</v>
      </c>
      <c r="H147" s="150">
        <f t="shared" si="85"/>
        <v>0</v>
      </c>
      <c r="I147" s="150">
        <f t="shared" si="86"/>
        <v>0</v>
      </c>
      <c r="J147" s="150">
        <f t="shared" si="87"/>
        <v>0</v>
      </c>
      <c r="K147" s="173" t="str">
        <f t="shared" si="88"/>
        <v/>
      </c>
      <c r="L147" s="150">
        <v>50452</v>
      </c>
      <c r="M147" s="150">
        <v>127.68</v>
      </c>
      <c r="N147" s="150">
        <f t="shared" si="77"/>
        <v>6441711.3600000003</v>
      </c>
      <c r="O147" s="150">
        <f t="shared" si="89"/>
        <v>6312877.1327999998</v>
      </c>
      <c r="P147" s="150"/>
      <c r="Q147" s="150">
        <v>0</v>
      </c>
      <c r="R147" s="150">
        <f t="shared" si="78"/>
        <v>0</v>
      </c>
      <c r="S147" s="150">
        <f t="shared" si="90"/>
        <v>0</v>
      </c>
      <c r="T147" s="150">
        <v>10</v>
      </c>
      <c r="U147" s="150">
        <v>0</v>
      </c>
      <c r="V147" s="150">
        <f t="shared" si="91"/>
        <v>0</v>
      </c>
      <c r="W147" s="150">
        <f t="shared" si="92"/>
        <v>0</v>
      </c>
      <c r="X147" s="150">
        <v>0</v>
      </c>
      <c r="Y147" s="150">
        <v>0</v>
      </c>
      <c r="Z147" s="151">
        <f t="shared" si="79"/>
        <v>0</v>
      </c>
      <c r="AA147" s="150">
        <f t="shared" si="69"/>
        <v>0</v>
      </c>
      <c r="AB147" s="150">
        <v>0</v>
      </c>
      <c r="AC147" s="150">
        <v>0</v>
      </c>
      <c r="AD147" s="151">
        <f t="shared" si="80"/>
        <v>0</v>
      </c>
      <c r="AE147" s="150">
        <f t="shared" si="70"/>
        <v>0</v>
      </c>
      <c r="AF147" s="150">
        <v>0</v>
      </c>
      <c r="AG147" s="150">
        <v>0</v>
      </c>
      <c r="AH147" s="151">
        <f t="shared" si="81"/>
        <v>0</v>
      </c>
      <c r="AI147" s="150">
        <f t="shared" si="71"/>
        <v>0</v>
      </c>
      <c r="AJ147" s="150">
        <v>0</v>
      </c>
      <c r="AK147" s="150">
        <v>0</v>
      </c>
      <c r="AL147" s="151">
        <f t="shared" si="82"/>
        <v>0</v>
      </c>
      <c r="AM147" s="150">
        <f t="shared" si="72"/>
        <v>0</v>
      </c>
      <c r="AN147" s="174">
        <f t="shared" si="93"/>
        <v>0</v>
      </c>
      <c r="AO147" s="175">
        <f t="shared" si="94"/>
        <v>0</v>
      </c>
      <c r="AP147" s="6"/>
      <c r="AQ147" s="177">
        <f t="shared" si="73"/>
        <v>0</v>
      </c>
      <c r="AR147" s="178">
        <f t="shared" si="74"/>
        <v>0</v>
      </c>
      <c r="AS147" s="179" t="e">
        <f t="shared" si="75"/>
        <v>#DIV/0!</v>
      </c>
    </row>
    <row r="148" spans="1:45" ht="25.5" x14ac:dyDescent="0.25">
      <c r="A148" s="47"/>
      <c r="B148" s="48">
        <v>400101</v>
      </c>
      <c r="C148" s="48" t="s">
        <v>144</v>
      </c>
      <c r="D148" s="140"/>
      <c r="E148" s="150"/>
      <c r="F148" s="150">
        <f t="shared" si="84"/>
        <v>0</v>
      </c>
      <c r="G148" s="173">
        <f t="shared" si="68"/>
        <v>0</v>
      </c>
      <c r="H148" s="150">
        <f t="shared" si="85"/>
        <v>0</v>
      </c>
      <c r="I148" s="150">
        <f t="shared" si="86"/>
        <v>0</v>
      </c>
      <c r="J148" s="150">
        <f t="shared" si="87"/>
        <v>0</v>
      </c>
      <c r="K148" s="173" t="str">
        <f t="shared" si="88"/>
        <v/>
      </c>
      <c r="L148" s="150">
        <v>31034</v>
      </c>
      <c r="M148" s="150">
        <v>139.91999999999999</v>
      </c>
      <c r="N148" s="150">
        <f t="shared" si="77"/>
        <v>4342277.2799999993</v>
      </c>
      <c r="O148" s="150">
        <f t="shared" si="89"/>
        <v>4255431.7343999995</v>
      </c>
      <c r="P148" s="150"/>
      <c r="Q148" s="150">
        <v>0</v>
      </c>
      <c r="R148" s="150">
        <f t="shared" si="78"/>
        <v>0</v>
      </c>
      <c r="S148" s="150">
        <f t="shared" si="90"/>
        <v>0</v>
      </c>
      <c r="T148" s="150">
        <v>2</v>
      </c>
      <c r="U148" s="150">
        <v>0</v>
      </c>
      <c r="V148" s="150">
        <f t="shared" si="91"/>
        <v>0</v>
      </c>
      <c r="W148" s="150">
        <f t="shared" si="92"/>
        <v>0</v>
      </c>
      <c r="X148" s="150">
        <v>0</v>
      </c>
      <c r="Y148" s="150">
        <v>0</v>
      </c>
      <c r="Z148" s="151">
        <f t="shared" si="79"/>
        <v>0</v>
      </c>
      <c r="AA148" s="150">
        <f t="shared" si="69"/>
        <v>0</v>
      </c>
      <c r="AB148" s="150">
        <v>0</v>
      </c>
      <c r="AC148" s="150">
        <v>0</v>
      </c>
      <c r="AD148" s="151">
        <f t="shared" si="80"/>
        <v>0</v>
      </c>
      <c r="AE148" s="150">
        <f t="shared" si="70"/>
        <v>0</v>
      </c>
      <c r="AF148" s="150">
        <v>0</v>
      </c>
      <c r="AG148" s="150">
        <v>0</v>
      </c>
      <c r="AH148" s="151">
        <f t="shared" si="81"/>
        <v>0</v>
      </c>
      <c r="AI148" s="150">
        <f t="shared" si="71"/>
        <v>0</v>
      </c>
      <c r="AJ148" s="150">
        <v>0</v>
      </c>
      <c r="AK148" s="150">
        <v>0</v>
      </c>
      <c r="AL148" s="151">
        <f t="shared" si="82"/>
        <v>0</v>
      </c>
      <c r="AM148" s="150">
        <f t="shared" si="72"/>
        <v>0</v>
      </c>
      <c r="AN148" s="174">
        <f t="shared" si="93"/>
        <v>0</v>
      </c>
      <c r="AO148" s="175">
        <f t="shared" si="94"/>
        <v>0</v>
      </c>
      <c r="AQ148" s="177">
        <f t="shared" si="73"/>
        <v>0</v>
      </c>
      <c r="AR148" s="178">
        <f t="shared" si="74"/>
        <v>0</v>
      </c>
      <c r="AS148" s="179" t="e">
        <f t="shared" si="75"/>
        <v>#DIV/0!</v>
      </c>
    </row>
    <row r="149" spans="1:45" ht="25.5" x14ac:dyDescent="0.25">
      <c r="A149" s="47"/>
      <c r="B149" s="48">
        <v>400201</v>
      </c>
      <c r="C149" s="48" t="s">
        <v>142</v>
      </c>
      <c r="D149" s="140"/>
      <c r="E149" s="150"/>
      <c r="F149" s="150">
        <f t="shared" si="84"/>
        <v>0</v>
      </c>
      <c r="G149" s="173">
        <f t="shared" si="68"/>
        <v>0</v>
      </c>
      <c r="H149" s="150">
        <f t="shared" si="85"/>
        <v>0</v>
      </c>
      <c r="I149" s="150">
        <f t="shared" si="86"/>
        <v>0</v>
      </c>
      <c r="J149" s="150">
        <f t="shared" si="87"/>
        <v>0</v>
      </c>
      <c r="K149" s="173" t="str">
        <f t="shared" si="88"/>
        <v/>
      </c>
      <c r="L149" s="150">
        <v>30623</v>
      </c>
      <c r="M149" s="150">
        <v>127.12</v>
      </c>
      <c r="N149" s="150">
        <f t="shared" si="77"/>
        <v>3892795.7600000002</v>
      </c>
      <c r="O149" s="150">
        <f t="shared" si="89"/>
        <v>3814939.8448000001</v>
      </c>
      <c r="P149" s="150"/>
      <c r="Q149" s="150">
        <v>0</v>
      </c>
      <c r="R149" s="150">
        <f t="shared" si="78"/>
        <v>0</v>
      </c>
      <c r="S149" s="150">
        <f t="shared" si="90"/>
        <v>0</v>
      </c>
      <c r="T149" s="150">
        <v>0</v>
      </c>
      <c r="U149" s="150">
        <v>0</v>
      </c>
      <c r="V149" s="150">
        <f t="shared" si="91"/>
        <v>0</v>
      </c>
      <c r="W149" s="150">
        <f t="shared" si="92"/>
        <v>0</v>
      </c>
      <c r="X149" s="150">
        <v>0</v>
      </c>
      <c r="Y149" s="150">
        <v>0</v>
      </c>
      <c r="Z149" s="151">
        <f t="shared" si="79"/>
        <v>0</v>
      </c>
      <c r="AA149" s="150">
        <f t="shared" si="69"/>
        <v>0</v>
      </c>
      <c r="AB149" s="150">
        <v>0</v>
      </c>
      <c r="AC149" s="150">
        <v>0</v>
      </c>
      <c r="AD149" s="151">
        <f t="shared" si="80"/>
        <v>0</v>
      </c>
      <c r="AE149" s="150">
        <f t="shared" si="70"/>
        <v>0</v>
      </c>
      <c r="AF149" s="150">
        <v>0</v>
      </c>
      <c r="AG149" s="150">
        <v>0</v>
      </c>
      <c r="AH149" s="151">
        <f t="shared" si="81"/>
        <v>0</v>
      </c>
      <c r="AI149" s="150">
        <f t="shared" si="71"/>
        <v>0</v>
      </c>
      <c r="AJ149" s="150">
        <v>0</v>
      </c>
      <c r="AK149" s="150">
        <v>0</v>
      </c>
      <c r="AL149" s="151">
        <f t="shared" si="82"/>
        <v>0</v>
      </c>
      <c r="AM149" s="150">
        <f t="shared" si="72"/>
        <v>0</v>
      </c>
      <c r="AN149" s="174">
        <f t="shared" si="93"/>
        <v>0</v>
      </c>
      <c r="AO149" s="175">
        <f t="shared" si="94"/>
        <v>0</v>
      </c>
      <c r="AQ149" s="177">
        <f t="shared" si="73"/>
        <v>0</v>
      </c>
      <c r="AR149" s="178">
        <f t="shared" si="74"/>
        <v>0</v>
      </c>
      <c r="AS149" s="179" t="e">
        <f t="shared" si="75"/>
        <v>#DIV/0!</v>
      </c>
    </row>
  </sheetData>
  <autoFilter ref="A26:WVK26" xr:uid="{00000000-0009-0000-0000-000001000000}"/>
  <mergeCells count="11">
    <mergeCell ref="T24:W24"/>
    <mergeCell ref="X24:AA24"/>
    <mergeCell ref="AB24:AE24"/>
    <mergeCell ref="AF24:AI24"/>
    <mergeCell ref="AJ24:AM24"/>
    <mergeCell ref="P24:S24"/>
    <mergeCell ref="A10:C10"/>
    <mergeCell ref="A13:C13"/>
    <mergeCell ref="A16:C16"/>
    <mergeCell ref="A23:C23"/>
    <mergeCell ref="L24:O24"/>
  </mergeCells>
  <conditionalFormatting sqref="B67">
    <cfRule type="duplicateValues" dxfId="33" priority="10"/>
  </conditionalFormatting>
  <conditionalFormatting sqref="L25">
    <cfRule type="duplicateValues" dxfId="32" priority="9" stopIfTrue="1"/>
  </conditionalFormatting>
  <conditionalFormatting sqref="M25:O25">
    <cfRule type="duplicateValues" dxfId="31" priority="11" stopIfTrue="1"/>
  </conditionalFormatting>
  <conditionalFormatting sqref="AB25:AE25">
    <cfRule type="duplicateValues" dxfId="30" priority="8" stopIfTrue="1"/>
  </conditionalFormatting>
  <conditionalFormatting sqref="AF25:AH25">
    <cfRule type="duplicateValues" dxfId="29" priority="7" stopIfTrue="1"/>
  </conditionalFormatting>
  <conditionalFormatting sqref="AJ25:AM25">
    <cfRule type="duplicateValues" dxfId="28" priority="6" stopIfTrue="1"/>
  </conditionalFormatting>
  <conditionalFormatting sqref="T25">
    <cfRule type="duplicateValues" dxfId="27" priority="4" stopIfTrue="1"/>
  </conditionalFormatting>
  <conditionalFormatting sqref="U25:W25">
    <cfRule type="duplicateValues" dxfId="26" priority="5" stopIfTrue="1"/>
  </conditionalFormatting>
  <conditionalFormatting sqref="B48">
    <cfRule type="duplicateValues" dxfId="25" priority="3"/>
  </conditionalFormatting>
  <conditionalFormatting sqref="B68:B91 B93:B134 B27:B45 B49:B66 B47">
    <cfRule type="duplicateValues" dxfId="24" priority="12"/>
  </conditionalFormatting>
  <conditionalFormatting sqref="B46">
    <cfRule type="duplicateValues" dxfId="23" priority="2"/>
  </conditionalFormatting>
  <conditionalFormatting sqref="P25">
    <cfRule type="duplicateValues" dxfId="22" priority="13" stopIfTrue="1"/>
  </conditionalFormatting>
  <conditionalFormatting sqref="Q25:S25">
    <cfRule type="duplicateValues" dxfId="21" priority="14" stopIfTrue="1"/>
  </conditionalFormatting>
  <conditionalFormatting sqref="X25:AA25">
    <cfRule type="duplicateValues" dxfId="20" priority="15" stopIfTrue="1"/>
  </conditionalFormatting>
  <conditionalFormatting sqref="AI25">
    <cfRule type="duplicateValues" dxfId="19" priority="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P149"/>
  <sheetViews>
    <sheetView topLeftCell="A12" zoomScale="90" zoomScaleNormal="90" workbookViewId="0">
      <pane ySplit="14" topLeftCell="A87" activePane="bottomLeft" state="frozen"/>
      <selection activeCell="A12" sqref="A12"/>
      <selection pane="bottomLeft" activeCell="B91" sqref="B91"/>
    </sheetView>
  </sheetViews>
  <sheetFormatPr defaultRowHeight="15" x14ac:dyDescent="0.25"/>
  <cols>
    <col min="1" max="1" width="4.85546875" style="4" customWidth="1"/>
    <col min="2" max="2" width="6.85546875" style="4" customWidth="1"/>
    <col min="3" max="3" width="68.85546875" style="4" customWidth="1"/>
    <col min="4" max="4" width="14.85546875" style="4" customWidth="1"/>
    <col min="5" max="5" width="16.85546875" style="4" customWidth="1"/>
    <col min="6" max="9" width="14.85546875" style="4" customWidth="1"/>
    <col min="10" max="10" width="14" style="4" customWidth="1"/>
    <col min="11" max="11" width="11.42578125" style="4" customWidth="1"/>
    <col min="12" max="13" width="13.42578125" style="4" customWidth="1"/>
    <col min="14" max="14" width="14" style="4" customWidth="1"/>
    <col min="15" max="15" width="11.42578125" style="4" customWidth="1"/>
    <col min="16" max="16" width="13" style="4" customWidth="1"/>
    <col min="17" max="18" width="14" style="4" customWidth="1"/>
    <col min="19" max="19" width="11.42578125" style="4" customWidth="1"/>
    <col min="20" max="20" width="13.140625" style="4" customWidth="1"/>
    <col min="21" max="21" width="16.28515625" style="4" customWidth="1"/>
    <col min="22" max="22" width="14.140625" style="4" customWidth="1"/>
    <col min="23" max="23" width="13.140625" style="4" customWidth="1"/>
    <col min="24" max="25" width="12" style="4" customWidth="1"/>
    <col min="26" max="26" width="14.5703125" style="4" customWidth="1"/>
    <col min="27" max="27" width="14.28515625" style="4" customWidth="1"/>
    <col min="28" max="28" width="12.140625" style="4" customWidth="1"/>
    <col min="29" max="29" width="10.140625" style="4" customWidth="1"/>
    <col min="30" max="30" width="14.5703125" style="4" customWidth="1"/>
    <col min="31" max="31" width="15.7109375" style="4" customWidth="1"/>
    <col min="32" max="33" width="9.140625" style="4"/>
    <col min="34" max="34" width="14.140625" style="4" customWidth="1"/>
    <col min="35" max="35" width="15.42578125" style="4" customWidth="1"/>
    <col min="36" max="37" width="9.140625" style="4"/>
    <col min="38" max="38" width="12.28515625" style="4" customWidth="1"/>
    <col min="39" max="249" width="9.140625" style="4"/>
    <col min="250" max="250" width="9.5703125" style="4" customWidth="1"/>
    <col min="251" max="251" width="68.85546875" style="4" customWidth="1"/>
    <col min="252" max="252" width="13.85546875" style="4" customWidth="1"/>
    <col min="253" max="253" width="13.28515625" style="4" customWidth="1"/>
    <col min="254" max="254" width="12.7109375" style="4" bestFit="1" customWidth="1"/>
    <col min="255" max="255" width="18.42578125" style="4" customWidth="1"/>
    <col min="256" max="256" width="17.5703125" style="4" customWidth="1"/>
    <col min="257" max="257" width="13.28515625" style="4" customWidth="1"/>
    <col min="258" max="505" width="9.140625" style="4"/>
    <col min="506" max="506" width="9.5703125" style="4" customWidth="1"/>
    <col min="507" max="507" width="68.85546875" style="4" customWidth="1"/>
    <col min="508" max="508" width="13.85546875" style="4" customWidth="1"/>
    <col min="509" max="509" width="13.28515625" style="4" customWidth="1"/>
    <col min="510" max="510" width="12.7109375" style="4" bestFit="1" customWidth="1"/>
    <col min="511" max="511" width="18.42578125" style="4" customWidth="1"/>
    <col min="512" max="512" width="17.5703125" style="4" customWidth="1"/>
    <col min="513" max="513" width="13.28515625" style="4" customWidth="1"/>
    <col min="514" max="761" width="9.140625" style="4"/>
    <col min="762" max="762" width="9.5703125" style="4" customWidth="1"/>
    <col min="763" max="763" width="68.85546875" style="4" customWidth="1"/>
    <col min="764" max="764" width="13.85546875" style="4" customWidth="1"/>
    <col min="765" max="765" width="13.28515625" style="4" customWidth="1"/>
    <col min="766" max="766" width="12.7109375" style="4" bestFit="1" customWidth="1"/>
    <col min="767" max="767" width="18.42578125" style="4" customWidth="1"/>
    <col min="768" max="768" width="17.5703125" style="4" customWidth="1"/>
    <col min="769" max="769" width="13.28515625" style="4" customWidth="1"/>
    <col min="770" max="1017" width="9.140625" style="4"/>
    <col min="1018" max="1018" width="9.5703125" style="4" customWidth="1"/>
    <col min="1019" max="1019" width="68.85546875" style="4" customWidth="1"/>
    <col min="1020" max="1020" width="13.85546875" style="4" customWidth="1"/>
    <col min="1021" max="1021" width="13.28515625" style="4" customWidth="1"/>
    <col min="1022" max="1022" width="12.7109375" style="4" bestFit="1" customWidth="1"/>
    <col min="1023" max="1023" width="18.42578125" style="4" customWidth="1"/>
    <col min="1024" max="1024" width="17.5703125" style="4" customWidth="1"/>
    <col min="1025" max="1025" width="13.28515625" style="4" customWidth="1"/>
    <col min="1026" max="1273" width="9.140625" style="4"/>
    <col min="1274" max="1274" width="9.5703125" style="4" customWidth="1"/>
    <col min="1275" max="1275" width="68.85546875" style="4" customWidth="1"/>
    <col min="1276" max="1276" width="13.85546875" style="4" customWidth="1"/>
    <col min="1277" max="1277" width="13.28515625" style="4" customWidth="1"/>
    <col min="1278" max="1278" width="12.7109375" style="4" bestFit="1" customWidth="1"/>
    <col min="1279" max="1279" width="18.42578125" style="4" customWidth="1"/>
    <col min="1280" max="1280" width="17.5703125" style="4" customWidth="1"/>
    <col min="1281" max="1281" width="13.28515625" style="4" customWidth="1"/>
    <col min="1282" max="1529" width="9.140625" style="4"/>
    <col min="1530" max="1530" width="9.5703125" style="4" customWidth="1"/>
    <col min="1531" max="1531" width="68.85546875" style="4" customWidth="1"/>
    <col min="1532" max="1532" width="13.85546875" style="4" customWidth="1"/>
    <col min="1533" max="1533" width="13.28515625" style="4" customWidth="1"/>
    <col min="1534" max="1534" width="12.7109375" style="4" bestFit="1" customWidth="1"/>
    <col min="1535" max="1535" width="18.42578125" style="4" customWidth="1"/>
    <col min="1536" max="1536" width="17.5703125" style="4" customWidth="1"/>
    <col min="1537" max="1537" width="13.28515625" style="4" customWidth="1"/>
    <col min="1538" max="1785" width="9.140625" style="4"/>
    <col min="1786" max="1786" width="9.5703125" style="4" customWidth="1"/>
    <col min="1787" max="1787" width="68.85546875" style="4" customWidth="1"/>
    <col min="1788" max="1788" width="13.85546875" style="4" customWidth="1"/>
    <col min="1789" max="1789" width="13.28515625" style="4" customWidth="1"/>
    <col min="1790" max="1790" width="12.7109375" style="4" bestFit="1" customWidth="1"/>
    <col min="1791" max="1791" width="18.42578125" style="4" customWidth="1"/>
    <col min="1792" max="1792" width="17.5703125" style="4" customWidth="1"/>
    <col min="1793" max="1793" width="13.28515625" style="4" customWidth="1"/>
    <col min="1794" max="2041" width="9.140625" style="4"/>
    <col min="2042" max="2042" width="9.5703125" style="4" customWidth="1"/>
    <col min="2043" max="2043" width="68.85546875" style="4" customWidth="1"/>
    <col min="2044" max="2044" width="13.85546875" style="4" customWidth="1"/>
    <col min="2045" max="2045" width="13.28515625" style="4" customWidth="1"/>
    <col min="2046" max="2046" width="12.7109375" style="4" bestFit="1" customWidth="1"/>
    <col min="2047" max="2047" width="18.42578125" style="4" customWidth="1"/>
    <col min="2048" max="2048" width="17.5703125" style="4" customWidth="1"/>
    <col min="2049" max="2049" width="13.28515625" style="4" customWidth="1"/>
    <col min="2050" max="2297" width="9.140625" style="4"/>
    <col min="2298" max="2298" width="9.5703125" style="4" customWidth="1"/>
    <col min="2299" max="2299" width="68.85546875" style="4" customWidth="1"/>
    <col min="2300" max="2300" width="13.85546875" style="4" customWidth="1"/>
    <col min="2301" max="2301" width="13.28515625" style="4" customWidth="1"/>
    <col min="2302" max="2302" width="12.7109375" style="4" bestFit="1" customWidth="1"/>
    <col min="2303" max="2303" width="18.42578125" style="4" customWidth="1"/>
    <col min="2304" max="2304" width="17.5703125" style="4" customWidth="1"/>
    <col min="2305" max="2305" width="13.28515625" style="4" customWidth="1"/>
    <col min="2306" max="2553" width="9.140625" style="4"/>
    <col min="2554" max="2554" width="9.5703125" style="4" customWidth="1"/>
    <col min="2555" max="2555" width="68.85546875" style="4" customWidth="1"/>
    <col min="2556" max="2556" width="13.85546875" style="4" customWidth="1"/>
    <col min="2557" max="2557" width="13.28515625" style="4" customWidth="1"/>
    <col min="2558" max="2558" width="12.7109375" style="4" bestFit="1" customWidth="1"/>
    <col min="2559" max="2559" width="18.42578125" style="4" customWidth="1"/>
    <col min="2560" max="2560" width="17.5703125" style="4" customWidth="1"/>
    <col min="2561" max="2561" width="13.28515625" style="4" customWidth="1"/>
    <col min="2562" max="2809" width="9.140625" style="4"/>
    <col min="2810" max="2810" width="9.5703125" style="4" customWidth="1"/>
    <col min="2811" max="2811" width="68.85546875" style="4" customWidth="1"/>
    <col min="2812" max="2812" width="13.85546875" style="4" customWidth="1"/>
    <col min="2813" max="2813" width="13.28515625" style="4" customWidth="1"/>
    <col min="2814" max="2814" width="12.7109375" style="4" bestFit="1" customWidth="1"/>
    <col min="2815" max="2815" width="18.42578125" style="4" customWidth="1"/>
    <col min="2816" max="2816" width="17.5703125" style="4" customWidth="1"/>
    <col min="2817" max="2817" width="13.28515625" style="4" customWidth="1"/>
    <col min="2818" max="3065" width="9.140625" style="4"/>
    <col min="3066" max="3066" width="9.5703125" style="4" customWidth="1"/>
    <col min="3067" max="3067" width="68.85546875" style="4" customWidth="1"/>
    <col min="3068" max="3068" width="13.85546875" style="4" customWidth="1"/>
    <col min="3069" max="3069" width="13.28515625" style="4" customWidth="1"/>
    <col min="3070" max="3070" width="12.7109375" style="4" bestFit="1" customWidth="1"/>
    <col min="3071" max="3071" width="18.42578125" style="4" customWidth="1"/>
    <col min="3072" max="3072" width="17.5703125" style="4" customWidth="1"/>
    <col min="3073" max="3073" width="13.28515625" style="4" customWidth="1"/>
    <col min="3074" max="3321" width="9.140625" style="4"/>
    <col min="3322" max="3322" width="9.5703125" style="4" customWidth="1"/>
    <col min="3323" max="3323" width="68.85546875" style="4" customWidth="1"/>
    <col min="3324" max="3324" width="13.85546875" style="4" customWidth="1"/>
    <col min="3325" max="3325" width="13.28515625" style="4" customWidth="1"/>
    <col min="3326" max="3326" width="12.7109375" style="4" bestFit="1" customWidth="1"/>
    <col min="3327" max="3327" width="18.42578125" style="4" customWidth="1"/>
    <col min="3328" max="3328" width="17.5703125" style="4" customWidth="1"/>
    <col min="3329" max="3329" width="13.28515625" style="4" customWidth="1"/>
    <col min="3330" max="3577" width="9.140625" style="4"/>
    <col min="3578" max="3578" width="9.5703125" style="4" customWidth="1"/>
    <col min="3579" max="3579" width="68.85546875" style="4" customWidth="1"/>
    <col min="3580" max="3580" width="13.85546875" style="4" customWidth="1"/>
    <col min="3581" max="3581" width="13.28515625" style="4" customWidth="1"/>
    <col min="3582" max="3582" width="12.7109375" style="4" bestFit="1" customWidth="1"/>
    <col min="3583" max="3583" width="18.42578125" style="4" customWidth="1"/>
    <col min="3584" max="3584" width="17.5703125" style="4" customWidth="1"/>
    <col min="3585" max="3585" width="13.28515625" style="4" customWidth="1"/>
    <col min="3586" max="3833" width="9.140625" style="4"/>
    <col min="3834" max="3834" width="9.5703125" style="4" customWidth="1"/>
    <col min="3835" max="3835" width="68.85546875" style="4" customWidth="1"/>
    <col min="3836" max="3836" width="13.85546875" style="4" customWidth="1"/>
    <col min="3837" max="3837" width="13.28515625" style="4" customWidth="1"/>
    <col min="3838" max="3838" width="12.7109375" style="4" bestFit="1" customWidth="1"/>
    <col min="3839" max="3839" width="18.42578125" style="4" customWidth="1"/>
    <col min="3840" max="3840" width="17.5703125" style="4" customWidth="1"/>
    <col min="3841" max="3841" width="13.28515625" style="4" customWidth="1"/>
    <col min="3842" max="4089" width="9.140625" style="4"/>
    <col min="4090" max="4090" width="9.5703125" style="4" customWidth="1"/>
    <col min="4091" max="4091" width="68.85546875" style="4" customWidth="1"/>
    <col min="4092" max="4092" width="13.85546875" style="4" customWidth="1"/>
    <col min="4093" max="4093" width="13.28515625" style="4" customWidth="1"/>
    <col min="4094" max="4094" width="12.7109375" style="4" bestFit="1" customWidth="1"/>
    <col min="4095" max="4095" width="18.42578125" style="4" customWidth="1"/>
    <col min="4096" max="4096" width="17.5703125" style="4" customWidth="1"/>
    <col min="4097" max="4097" width="13.28515625" style="4" customWidth="1"/>
    <col min="4098" max="4345" width="9.140625" style="4"/>
    <col min="4346" max="4346" width="9.5703125" style="4" customWidth="1"/>
    <col min="4347" max="4347" width="68.85546875" style="4" customWidth="1"/>
    <col min="4348" max="4348" width="13.85546875" style="4" customWidth="1"/>
    <col min="4349" max="4349" width="13.28515625" style="4" customWidth="1"/>
    <col min="4350" max="4350" width="12.7109375" style="4" bestFit="1" customWidth="1"/>
    <col min="4351" max="4351" width="18.42578125" style="4" customWidth="1"/>
    <col min="4352" max="4352" width="17.5703125" style="4" customWidth="1"/>
    <col min="4353" max="4353" width="13.28515625" style="4" customWidth="1"/>
    <col min="4354" max="4601" width="9.140625" style="4"/>
    <col min="4602" max="4602" width="9.5703125" style="4" customWidth="1"/>
    <col min="4603" max="4603" width="68.85546875" style="4" customWidth="1"/>
    <col min="4604" max="4604" width="13.85546875" style="4" customWidth="1"/>
    <col min="4605" max="4605" width="13.28515625" style="4" customWidth="1"/>
    <col min="4606" max="4606" width="12.7109375" style="4" bestFit="1" customWidth="1"/>
    <col min="4607" max="4607" width="18.42578125" style="4" customWidth="1"/>
    <col min="4608" max="4608" width="17.5703125" style="4" customWidth="1"/>
    <col min="4609" max="4609" width="13.28515625" style="4" customWidth="1"/>
    <col min="4610" max="4857" width="9.140625" style="4"/>
    <col min="4858" max="4858" width="9.5703125" style="4" customWidth="1"/>
    <col min="4859" max="4859" width="68.85546875" style="4" customWidth="1"/>
    <col min="4860" max="4860" width="13.85546875" style="4" customWidth="1"/>
    <col min="4861" max="4861" width="13.28515625" style="4" customWidth="1"/>
    <col min="4862" max="4862" width="12.7109375" style="4" bestFit="1" customWidth="1"/>
    <col min="4863" max="4863" width="18.42578125" style="4" customWidth="1"/>
    <col min="4864" max="4864" width="17.5703125" style="4" customWidth="1"/>
    <col min="4865" max="4865" width="13.28515625" style="4" customWidth="1"/>
    <col min="4866" max="5113" width="9.140625" style="4"/>
    <col min="5114" max="5114" width="9.5703125" style="4" customWidth="1"/>
    <col min="5115" max="5115" width="68.85546875" style="4" customWidth="1"/>
    <col min="5116" max="5116" width="13.85546875" style="4" customWidth="1"/>
    <col min="5117" max="5117" width="13.28515625" style="4" customWidth="1"/>
    <col min="5118" max="5118" width="12.7109375" style="4" bestFit="1" customWidth="1"/>
    <col min="5119" max="5119" width="18.42578125" style="4" customWidth="1"/>
    <col min="5120" max="5120" width="17.5703125" style="4" customWidth="1"/>
    <col min="5121" max="5121" width="13.28515625" style="4" customWidth="1"/>
    <col min="5122" max="5369" width="9.140625" style="4"/>
    <col min="5370" max="5370" width="9.5703125" style="4" customWidth="1"/>
    <col min="5371" max="5371" width="68.85546875" style="4" customWidth="1"/>
    <col min="5372" max="5372" width="13.85546875" style="4" customWidth="1"/>
    <col min="5373" max="5373" width="13.28515625" style="4" customWidth="1"/>
    <col min="5374" max="5374" width="12.7109375" style="4" bestFit="1" customWidth="1"/>
    <col min="5375" max="5375" width="18.42578125" style="4" customWidth="1"/>
    <col min="5376" max="5376" width="17.5703125" style="4" customWidth="1"/>
    <col min="5377" max="5377" width="13.28515625" style="4" customWidth="1"/>
    <col min="5378" max="5625" width="9.140625" style="4"/>
    <col min="5626" max="5626" width="9.5703125" style="4" customWidth="1"/>
    <col min="5627" max="5627" width="68.85546875" style="4" customWidth="1"/>
    <col min="5628" max="5628" width="13.85546875" style="4" customWidth="1"/>
    <col min="5629" max="5629" width="13.28515625" style="4" customWidth="1"/>
    <col min="5630" max="5630" width="12.7109375" style="4" bestFit="1" customWidth="1"/>
    <col min="5631" max="5631" width="18.42578125" style="4" customWidth="1"/>
    <col min="5632" max="5632" width="17.5703125" style="4" customWidth="1"/>
    <col min="5633" max="5633" width="13.28515625" style="4" customWidth="1"/>
    <col min="5634" max="5881" width="9.140625" style="4"/>
    <col min="5882" max="5882" width="9.5703125" style="4" customWidth="1"/>
    <col min="5883" max="5883" width="68.85546875" style="4" customWidth="1"/>
    <col min="5884" max="5884" width="13.85546875" style="4" customWidth="1"/>
    <col min="5885" max="5885" width="13.28515625" style="4" customWidth="1"/>
    <col min="5886" max="5886" width="12.7109375" style="4" bestFit="1" customWidth="1"/>
    <col min="5887" max="5887" width="18.42578125" style="4" customWidth="1"/>
    <col min="5888" max="5888" width="17.5703125" style="4" customWidth="1"/>
    <col min="5889" max="5889" width="13.28515625" style="4" customWidth="1"/>
    <col min="5890" max="6137" width="9.140625" style="4"/>
    <col min="6138" max="6138" width="9.5703125" style="4" customWidth="1"/>
    <col min="6139" max="6139" width="68.85546875" style="4" customWidth="1"/>
    <col min="6140" max="6140" width="13.85546875" style="4" customWidth="1"/>
    <col min="6141" max="6141" width="13.28515625" style="4" customWidth="1"/>
    <col min="6142" max="6142" width="12.7109375" style="4" bestFit="1" customWidth="1"/>
    <col min="6143" max="6143" width="18.42578125" style="4" customWidth="1"/>
    <col min="6144" max="6144" width="17.5703125" style="4" customWidth="1"/>
    <col min="6145" max="6145" width="13.28515625" style="4" customWidth="1"/>
    <col min="6146" max="6393" width="9.140625" style="4"/>
    <col min="6394" max="6394" width="9.5703125" style="4" customWidth="1"/>
    <col min="6395" max="6395" width="68.85546875" style="4" customWidth="1"/>
    <col min="6396" max="6396" width="13.85546875" style="4" customWidth="1"/>
    <col min="6397" max="6397" width="13.28515625" style="4" customWidth="1"/>
    <col min="6398" max="6398" width="12.7109375" style="4" bestFit="1" customWidth="1"/>
    <col min="6399" max="6399" width="18.42578125" style="4" customWidth="1"/>
    <col min="6400" max="6400" width="17.5703125" style="4" customWidth="1"/>
    <col min="6401" max="6401" width="13.28515625" style="4" customWidth="1"/>
    <col min="6402" max="6649" width="9.140625" style="4"/>
    <col min="6650" max="6650" width="9.5703125" style="4" customWidth="1"/>
    <col min="6651" max="6651" width="68.85546875" style="4" customWidth="1"/>
    <col min="6652" max="6652" width="13.85546875" style="4" customWidth="1"/>
    <col min="6653" max="6653" width="13.28515625" style="4" customWidth="1"/>
    <col min="6654" max="6654" width="12.7109375" style="4" bestFit="1" customWidth="1"/>
    <col min="6655" max="6655" width="18.42578125" style="4" customWidth="1"/>
    <col min="6656" max="6656" width="17.5703125" style="4" customWidth="1"/>
    <col min="6657" max="6657" width="13.28515625" style="4" customWidth="1"/>
    <col min="6658" max="6905" width="9.140625" style="4"/>
    <col min="6906" max="6906" width="9.5703125" style="4" customWidth="1"/>
    <col min="6907" max="6907" width="68.85546875" style="4" customWidth="1"/>
    <col min="6908" max="6908" width="13.85546875" style="4" customWidth="1"/>
    <col min="6909" max="6909" width="13.28515625" style="4" customWidth="1"/>
    <col min="6910" max="6910" width="12.7109375" style="4" bestFit="1" customWidth="1"/>
    <col min="6911" max="6911" width="18.42578125" style="4" customWidth="1"/>
    <col min="6912" max="6912" width="17.5703125" style="4" customWidth="1"/>
    <col min="6913" max="6913" width="13.28515625" style="4" customWidth="1"/>
    <col min="6914" max="7161" width="9.140625" style="4"/>
    <col min="7162" max="7162" width="9.5703125" style="4" customWidth="1"/>
    <col min="7163" max="7163" width="68.85546875" style="4" customWidth="1"/>
    <col min="7164" max="7164" width="13.85546875" style="4" customWidth="1"/>
    <col min="7165" max="7165" width="13.28515625" style="4" customWidth="1"/>
    <col min="7166" max="7166" width="12.7109375" style="4" bestFit="1" customWidth="1"/>
    <col min="7167" max="7167" width="18.42578125" style="4" customWidth="1"/>
    <col min="7168" max="7168" width="17.5703125" style="4" customWidth="1"/>
    <col min="7169" max="7169" width="13.28515625" style="4" customWidth="1"/>
    <col min="7170" max="7417" width="9.140625" style="4"/>
    <col min="7418" max="7418" width="9.5703125" style="4" customWidth="1"/>
    <col min="7419" max="7419" width="68.85546875" style="4" customWidth="1"/>
    <col min="7420" max="7420" width="13.85546875" style="4" customWidth="1"/>
    <col min="7421" max="7421" width="13.28515625" style="4" customWidth="1"/>
    <col min="7422" max="7422" width="12.7109375" style="4" bestFit="1" customWidth="1"/>
    <col min="7423" max="7423" width="18.42578125" style="4" customWidth="1"/>
    <col min="7424" max="7424" width="17.5703125" style="4" customWidth="1"/>
    <col min="7425" max="7425" width="13.28515625" style="4" customWidth="1"/>
    <col min="7426" max="7673" width="9.140625" style="4"/>
    <col min="7674" max="7674" width="9.5703125" style="4" customWidth="1"/>
    <col min="7675" max="7675" width="68.85546875" style="4" customWidth="1"/>
    <col min="7676" max="7676" width="13.85546875" style="4" customWidth="1"/>
    <col min="7677" max="7677" width="13.28515625" style="4" customWidth="1"/>
    <col min="7678" max="7678" width="12.7109375" style="4" bestFit="1" customWidth="1"/>
    <col min="7679" max="7679" width="18.42578125" style="4" customWidth="1"/>
    <col min="7680" max="7680" width="17.5703125" style="4" customWidth="1"/>
    <col min="7681" max="7681" width="13.28515625" style="4" customWidth="1"/>
    <col min="7682" max="7929" width="9.140625" style="4"/>
    <col min="7930" max="7930" width="9.5703125" style="4" customWidth="1"/>
    <col min="7931" max="7931" width="68.85546875" style="4" customWidth="1"/>
    <col min="7932" max="7932" width="13.85546875" style="4" customWidth="1"/>
    <col min="7933" max="7933" width="13.28515625" style="4" customWidth="1"/>
    <col min="7934" max="7934" width="12.7109375" style="4" bestFit="1" customWidth="1"/>
    <col min="7935" max="7935" width="18.42578125" style="4" customWidth="1"/>
    <col min="7936" max="7936" width="17.5703125" style="4" customWidth="1"/>
    <col min="7937" max="7937" width="13.28515625" style="4" customWidth="1"/>
    <col min="7938" max="8185" width="9.140625" style="4"/>
    <col min="8186" max="8186" width="9.5703125" style="4" customWidth="1"/>
    <col min="8187" max="8187" width="68.85546875" style="4" customWidth="1"/>
    <col min="8188" max="8188" width="13.85546875" style="4" customWidth="1"/>
    <col min="8189" max="8189" width="13.28515625" style="4" customWidth="1"/>
    <col min="8190" max="8190" width="12.7109375" style="4" bestFit="1" customWidth="1"/>
    <col min="8191" max="8191" width="18.42578125" style="4" customWidth="1"/>
    <col min="8192" max="8192" width="17.5703125" style="4" customWidth="1"/>
    <col min="8193" max="8193" width="13.28515625" style="4" customWidth="1"/>
    <col min="8194" max="8441" width="9.140625" style="4"/>
    <col min="8442" max="8442" width="9.5703125" style="4" customWidth="1"/>
    <col min="8443" max="8443" width="68.85546875" style="4" customWidth="1"/>
    <col min="8444" max="8444" width="13.85546875" style="4" customWidth="1"/>
    <col min="8445" max="8445" width="13.28515625" style="4" customWidth="1"/>
    <col min="8446" max="8446" width="12.7109375" style="4" bestFit="1" customWidth="1"/>
    <col min="8447" max="8447" width="18.42578125" style="4" customWidth="1"/>
    <col min="8448" max="8448" width="17.5703125" style="4" customWidth="1"/>
    <col min="8449" max="8449" width="13.28515625" style="4" customWidth="1"/>
    <col min="8450" max="8697" width="9.140625" style="4"/>
    <col min="8698" max="8698" width="9.5703125" style="4" customWidth="1"/>
    <col min="8699" max="8699" width="68.85546875" style="4" customWidth="1"/>
    <col min="8700" max="8700" width="13.85546875" style="4" customWidth="1"/>
    <col min="8701" max="8701" width="13.28515625" style="4" customWidth="1"/>
    <col min="8702" max="8702" width="12.7109375" style="4" bestFit="1" customWidth="1"/>
    <col min="8703" max="8703" width="18.42578125" style="4" customWidth="1"/>
    <col min="8704" max="8704" width="17.5703125" style="4" customWidth="1"/>
    <col min="8705" max="8705" width="13.28515625" style="4" customWidth="1"/>
    <col min="8706" max="8953" width="9.140625" style="4"/>
    <col min="8954" max="8954" width="9.5703125" style="4" customWidth="1"/>
    <col min="8955" max="8955" width="68.85546875" style="4" customWidth="1"/>
    <col min="8956" max="8956" width="13.85546875" style="4" customWidth="1"/>
    <col min="8957" max="8957" width="13.28515625" style="4" customWidth="1"/>
    <col min="8958" max="8958" width="12.7109375" style="4" bestFit="1" customWidth="1"/>
    <col min="8959" max="8959" width="18.42578125" style="4" customWidth="1"/>
    <col min="8960" max="8960" width="17.5703125" style="4" customWidth="1"/>
    <col min="8961" max="8961" width="13.28515625" style="4" customWidth="1"/>
    <col min="8962" max="9209" width="9.140625" style="4"/>
    <col min="9210" max="9210" width="9.5703125" style="4" customWidth="1"/>
    <col min="9211" max="9211" width="68.85546875" style="4" customWidth="1"/>
    <col min="9212" max="9212" width="13.85546875" style="4" customWidth="1"/>
    <col min="9213" max="9213" width="13.28515625" style="4" customWidth="1"/>
    <col min="9214" max="9214" width="12.7109375" style="4" bestFit="1" customWidth="1"/>
    <col min="9215" max="9215" width="18.42578125" style="4" customWidth="1"/>
    <col min="9216" max="9216" width="17.5703125" style="4" customWidth="1"/>
    <col min="9217" max="9217" width="13.28515625" style="4" customWidth="1"/>
    <col min="9218" max="9465" width="9.140625" style="4"/>
    <col min="9466" max="9466" width="9.5703125" style="4" customWidth="1"/>
    <col min="9467" max="9467" width="68.85546875" style="4" customWidth="1"/>
    <col min="9468" max="9468" width="13.85546875" style="4" customWidth="1"/>
    <col min="9469" max="9469" width="13.28515625" style="4" customWidth="1"/>
    <col min="9470" max="9470" width="12.7109375" style="4" bestFit="1" customWidth="1"/>
    <col min="9471" max="9471" width="18.42578125" style="4" customWidth="1"/>
    <col min="9472" max="9472" width="17.5703125" style="4" customWidth="1"/>
    <col min="9473" max="9473" width="13.28515625" style="4" customWidth="1"/>
    <col min="9474" max="9721" width="9.140625" style="4"/>
    <col min="9722" max="9722" width="9.5703125" style="4" customWidth="1"/>
    <col min="9723" max="9723" width="68.85546875" style="4" customWidth="1"/>
    <col min="9724" max="9724" width="13.85546875" style="4" customWidth="1"/>
    <col min="9725" max="9725" width="13.28515625" style="4" customWidth="1"/>
    <col min="9726" max="9726" width="12.7109375" style="4" bestFit="1" customWidth="1"/>
    <col min="9727" max="9727" width="18.42578125" style="4" customWidth="1"/>
    <col min="9728" max="9728" width="17.5703125" style="4" customWidth="1"/>
    <col min="9729" max="9729" width="13.28515625" style="4" customWidth="1"/>
    <col min="9730" max="9977" width="9.140625" style="4"/>
    <col min="9978" max="9978" width="9.5703125" style="4" customWidth="1"/>
    <col min="9979" max="9979" width="68.85546875" style="4" customWidth="1"/>
    <col min="9980" max="9980" width="13.85546875" style="4" customWidth="1"/>
    <col min="9981" max="9981" width="13.28515625" style="4" customWidth="1"/>
    <col min="9982" max="9982" width="12.7109375" style="4" bestFit="1" customWidth="1"/>
    <col min="9983" max="9983" width="18.42578125" style="4" customWidth="1"/>
    <col min="9984" max="9984" width="17.5703125" style="4" customWidth="1"/>
    <col min="9985" max="9985" width="13.28515625" style="4" customWidth="1"/>
    <col min="9986" max="10233" width="9.140625" style="4"/>
    <col min="10234" max="10234" width="9.5703125" style="4" customWidth="1"/>
    <col min="10235" max="10235" width="68.85546875" style="4" customWidth="1"/>
    <col min="10236" max="10236" width="13.85546875" style="4" customWidth="1"/>
    <col min="10237" max="10237" width="13.28515625" style="4" customWidth="1"/>
    <col min="10238" max="10238" width="12.7109375" style="4" bestFit="1" customWidth="1"/>
    <col min="10239" max="10239" width="18.42578125" style="4" customWidth="1"/>
    <col min="10240" max="10240" width="17.5703125" style="4" customWidth="1"/>
    <col min="10241" max="10241" width="13.28515625" style="4" customWidth="1"/>
    <col min="10242" max="10489" width="9.140625" style="4"/>
    <col min="10490" max="10490" width="9.5703125" style="4" customWidth="1"/>
    <col min="10491" max="10491" width="68.85546875" style="4" customWidth="1"/>
    <col min="10492" max="10492" width="13.85546875" style="4" customWidth="1"/>
    <col min="10493" max="10493" width="13.28515625" style="4" customWidth="1"/>
    <col min="10494" max="10494" width="12.7109375" style="4" bestFit="1" customWidth="1"/>
    <col min="10495" max="10495" width="18.42578125" style="4" customWidth="1"/>
    <col min="10496" max="10496" width="17.5703125" style="4" customWidth="1"/>
    <col min="10497" max="10497" width="13.28515625" style="4" customWidth="1"/>
    <col min="10498" max="10745" width="9.140625" style="4"/>
    <col min="10746" max="10746" width="9.5703125" style="4" customWidth="1"/>
    <col min="10747" max="10747" width="68.85546875" style="4" customWidth="1"/>
    <col min="10748" max="10748" width="13.85546875" style="4" customWidth="1"/>
    <col min="10749" max="10749" width="13.28515625" style="4" customWidth="1"/>
    <col min="10750" max="10750" width="12.7109375" style="4" bestFit="1" customWidth="1"/>
    <col min="10751" max="10751" width="18.42578125" style="4" customWidth="1"/>
    <col min="10752" max="10752" width="17.5703125" style="4" customWidth="1"/>
    <col min="10753" max="10753" width="13.28515625" style="4" customWidth="1"/>
    <col min="10754" max="11001" width="9.140625" style="4"/>
    <col min="11002" max="11002" width="9.5703125" style="4" customWidth="1"/>
    <col min="11003" max="11003" width="68.85546875" style="4" customWidth="1"/>
    <col min="11004" max="11004" width="13.85546875" style="4" customWidth="1"/>
    <col min="11005" max="11005" width="13.28515625" style="4" customWidth="1"/>
    <col min="11006" max="11006" width="12.7109375" style="4" bestFit="1" customWidth="1"/>
    <col min="11007" max="11007" width="18.42578125" style="4" customWidth="1"/>
    <col min="11008" max="11008" width="17.5703125" style="4" customWidth="1"/>
    <col min="11009" max="11009" width="13.28515625" style="4" customWidth="1"/>
    <col min="11010" max="11257" width="9.140625" style="4"/>
    <col min="11258" max="11258" width="9.5703125" style="4" customWidth="1"/>
    <col min="11259" max="11259" width="68.85546875" style="4" customWidth="1"/>
    <col min="11260" max="11260" width="13.85546875" style="4" customWidth="1"/>
    <col min="11261" max="11261" width="13.28515625" style="4" customWidth="1"/>
    <col min="11262" max="11262" width="12.7109375" style="4" bestFit="1" customWidth="1"/>
    <col min="11263" max="11263" width="18.42578125" style="4" customWidth="1"/>
    <col min="11264" max="11264" width="17.5703125" style="4" customWidth="1"/>
    <col min="11265" max="11265" width="13.28515625" style="4" customWidth="1"/>
    <col min="11266" max="11513" width="9.140625" style="4"/>
    <col min="11514" max="11514" width="9.5703125" style="4" customWidth="1"/>
    <col min="11515" max="11515" width="68.85546875" style="4" customWidth="1"/>
    <col min="11516" max="11516" width="13.85546875" style="4" customWidth="1"/>
    <col min="11517" max="11517" width="13.28515625" style="4" customWidth="1"/>
    <col min="11518" max="11518" width="12.7109375" style="4" bestFit="1" customWidth="1"/>
    <col min="11519" max="11519" width="18.42578125" style="4" customWidth="1"/>
    <col min="11520" max="11520" width="17.5703125" style="4" customWidth="1"/>
    <col min="11521" max="11521" width="13.28515625" style="4" customWidth="1"/>
    <col min="11522" max="11769" width="9.140625" style="4"/>
    <col min="11770" max="11770" width="9.5703125" style="4" customWidth="1"/>
    <col min="11771" max="11771" width="68.85546875" style="4" customWidth="1"/>
    <col min="11772" max="11772" width="13.85546875" style="4" customWidth="1"/>
    <col min="11773" max="11773" width="13.28515625" style="4" customWidth="1"/>
    <col min="11774" max="11774" width="12.7109375" style="4" bestFit="1" customWidth="1"/>
    <col min="11775" max="11775" width="18.42578125" style="4" customWidth="1"/>
    <col min="11776" max="11776" width="17.5703125" style="4" customWidth="1"/>
    <col min="11777" max="11777" width="13.28515625" style="4" customWidth="1"/>
    <col min="11778" max="12025" width="9.140625" style="4"/>
    <col min="12026" max="12026" width="9.5703125" style="4" customWidth="1"/>
    <col min="12027" max="12027" width="68.85546875" style="4" customWidth="1"/>
    <col min="12028" max="12028" width="13.85546875" style="4" customWidth="1"/>
    <col min="12029" max="12029" width="13.28515625" style="4" customWidth="1"/>
    <col min="12030" max="12030" width="12.7109375" style="4" bestFit="1" customWidth="1"/>
    <col min="12031" max="12031" width="18.42578125" style="4" customWidth="1"/>
    <col min="12032" max="12032" width="17.5703125" style="4" customWidth="1"/>
    <col min="12033" max="12033" width="13.28515625" style="4" customWidth="1"/>
    <col min="12034" max="12281" width="9.140625" style="4"/>
    <col min="12282" max="12282" width="9.5703125" style="4" customWidth="1"/>
    <col min="12283" max="12283" width="68.85546875" style="4" customWidth="1"/>
    <col min="12284" max="12284" width="13.85546875" style="4" customWidth="1"/>
    <col min="12285" max="12285" width="13.28515625" style="4" customWidth="1"/>
    <col min="12286" max="12286" width="12.7109375" style="4" bestFit="1" customWidth="1"/>
    <col min="12287" max="12287" width="18.42578125" style="4" customWidth="1"/>
    <col min="12288" max="12288" width="17.5703125" style="4" customWidth="1"/>
    <col min="12289" max="12289" width="13.28515625" style="4" customWidth="1"/>
    <col min="12290" max="12537" width="9.140625" style="4"/>
    <col min="12538" max="12538" width="9.5703125" style="4" customWidth="1"/>
    <col min="12539" max="12539" width="68.85546875" style="4" customWidth="1"/>
    <col min="12540" max="12540" width="13.85546875" style="4" customWidth="1"/>
    <col min="12541" max="12541" width="13.28515625" style="4" customWidth="1"/>
    <col min="12542" max="12542" width="12.7109375" style="4" bestFit="1" customWidth="1"/>
    <col min="12543" max="12543" width="18.42578125" style="4" customWidth="1"/>
    <col min="12544" max="12544" width="17.5703125" style="4" customWidth="1"/>
    <col min="12545" max="12545" width="13.28515625" style="4" customWidth="1"/>
    <col min="12546" max="12793" width="9.140625" style="4"/>
    <col min="12794" max="12794" width="9.5703125" style="4" customWidth="1"/>
    <col min="12795" max="12795" width="68.85546875" style="4" customWidth="1"/>
    <col min="12796" max="12796" width="13.85546875" style="4" customWidth="1"/>
    <col min="12797" max="12797" width="13.28515625" style="4" customWidth="1"/>
    <col min="12798" max="12798" width="12.7109375" style="4" bestFit="1" customWidth="1"/>
    <col min="12799" max="12799" width="18.42578125" style="4" customWidth="1"/>
    <col min="12800" max="12800" width="17.5703125" style="4" customWidth="1"/>
    <col min="12801" max="12801" width="13.28515625" style="4" customWidth="1"/>
    <col min="12802" max="13049" width="9.140625" style="4"/>
    <col min="13050" max="13050" width="9.5703125" style="4" customWidth="1"/>
    <col min="13051" max="13051" width="68.85546875" style="4" customWidth="1"/>
    <col min="13052" max="13052" width="13.85546875" style="4" customWidth="1"/>
    <col min="13053" max="13053" width="13.28515625" style="4" customWidth="1"/>
    <col min="13054" max="13054" width="12.7109375" style="4" bestFit="1" customWidth="1"/>
    <col min="13055" max="13055" width="18.42578125" style="4" customWidth="1"/>
    <col min="13056" max="13056" width="17.5703125" style="4" customWidth="1"/>
    <col min="13057" max="13057" width="13.28515625" style="4" customWidth="1"/>
    <col min="13058" max="13305" width="9.140625" style="4"/>
    <col min="13306" max="13306" width="9.5703125" style="4" customWidth="1"/>
    <col min="13307" max="13307" width="68.85546875" style="4" customWidth="1"/>
    <col min="13308" max="13308" width="13.85546875" style="4" customWidth="1"/>
    <col min="13309" max="13309" width="13.28515625" style="4" customWidth="1"/>
    <col min="13310" max="13310" width="12.7109375" style="4" bestFit="1" customWidth="1"/>
    <col min="13311" max="13311" width="18.42578125" style="4" customWidth="1"/>
    <col min="13312" max="13312" width="17.5703125" style="4" customWidth="1"/>
    <col min="13313" max="13313" width="13.28515625" style="4" customWidth="1"/>
    <col min="13314" max="13561" width="9.140625" style="4"/>
    <col min="13562" max="13562" width="9.5703125" style="4" customWidth="1"/>
    <col min="13563" max="13563" width="68.85546875" style="4" customWidth="1"/>
    <col min="13564" max="13564" width="13.85546875" style="4" customWidth="1"/>
    <col min="13565" max="13565" width="13.28515625" style="4" customWidth="1"/>
    <col min="13566" max="13566" width="12.7109375" style="4" bestFit="1" customWidth="1"/>
    <col min="13567" max="13567" width="18.42578125" style="4" customWidth="1"/>
    <col min="13568" max="13568" width="17.5703125" style="4" customWidth="1"/>
    <col min="13569" max="13569" width="13.28515625" style="4" customWidth="1"/>
    <col min="13570" max="13817" width="9.140625" style="4"/>
    <col min="13818" max="13818" width="9.5703125" style="4" customWidth="1"/>
    <col min="13819" max="13819" width="68.85546875" style="4" customWidth="1"/>
    <col min="13820" max="13820" width="13.85546875" style="4" customWidth="1"/>
    <col min="13821" max="13821" width="13.28515625" style="4" customWidth="1"/>
    <col min="13822" max="13822" width="12.7109375" style="4" bestFit="1" customWidth="1"/>
    <col min="13823" max="13823" width="18.42578125" style="4" customWidth="1"/>
    <col min="13824" max="13824" width="17.5703125" style="4" customWidth="1"/>
    <col min="13825" max="13825" width="13.28515625" style="4" customWidth="1"/>
    <col min="13826" max="14073" width="9.140625" style="4"/>
    <col min="14074" max="14074" width="9.5703125" style="4" customWidth="1"/>
    <col min="14075" max="14075" width="68.85546875" style="4" customWidth="1"/>
    <col min="14076" max="14076" width="13.85546875" style="4" customWidth="1"/>
    <col min="14077" max="14077" width="13.28515625" style="4" customWidth="1"/>
    <col min="14078" max="14078" width="12.7109375" style="4" bestFit="1" customWidth="1"/>
    <col min="14079" max="14079" width="18.42578125" style="4" customWidth="1"/>
    <col min="14080" max="14080" width="17.5703125" style="4" customWidth="1"/>
    <col min="14081" max="14081" width="13.28515625" style="4" customWidth="1"/>
    <col min="14082" max="14329" width="9.140625" style="4"/>
    <col min="14330" max="14330" width="9.5703125" style="4" customWidth="1"/>
    <col min="14331" max="14331" width="68.85546875" style="4" customWidth="1"/>
    <col min="14332" max="14332" width="13.85546875" style="4" customWidth="1"/>
    <col min="14333" max="14333" width="13.28515625" style="4" customWidth="1"/>
    <col min="14334" max="14334" width="12.7109375" style="4" bestFit="1" customWidth="1"/>
    <col min="14335" max="14335" width="18.42578125" style="4" customWidth="1"/>
    <col min="14336" max="14336" width="17.5703125" style="4" customWidth="1"/>
    <col min="14337" max="14337" width="13.28515625" style="4" customWidth="1"/>
    <col min="14338" max="14585" width="9.140625" style="4"/>
    <col min="14586" max="14586" width="9.5703125" style="4" customWidth="1"/>
    <col min="14587" max="14587" width="68.85546875" style="4" customWidth="1"/>
    <col min="14588" max="14588" width="13.85546875" style="4" customWidth="1"/>
    <col min="14589" max="14589" width="13.28515625" style="4" customWidth="1"/>
    <col min="14590" max="14590" width="12.7109375" style="4" bestFit="1" customWidth="1"/>
    <col min="14591" max="14591" width="18.42578125" style="4" customWidth="1"/>
    <col min="14592" max="14592" width="17.5703125" style="4" customWidth="1"/>
    <col min="14593" max="14593" width="13.28515625" style="4" customWidth="1"/>
    <col min="14594" max="14841" width="9.140625" style="4"/>
    <col min="14842" max="14842" width="9.5703125" style="4" customWidth="1"/>
    <col min="14843" max="14843" width="68.85546875" style="4" customWidth="1"/>
    <col min="14844" max="14844" width="13.85546875" style="4" customWidth="1"/>
    <col min="14845" max="14845" width="13.28515625" style="4" customWidth="1"/>
    <col min="14846" max="14846" width="12.7109375" style="4" bestFit="1" customWidth="1"/>
    <col min="14847" max="14847" width="18.42578125" style="4" customWidth="1"/>
    <col min="14848" max="14848" width="17.5703125" style="4" customWidth="1"/>
    <col min="14849" max="14849" width="13.28515625" style="4" customWidth="1"/>
    <col min="14850" max="15097" width="9.140625" style="4"/>
    <col min="15098" max="15098" width="9.5703125" style="4" customWidth="1"/>
    <col min="15099" max="15099" width="68.85546875" style="4" customWidth="1"/>
    <col min="15100" max="15100" width="13.85546875" style="4" customWidth="1"/>
    <col min="15101" max="15101" width="13.28515625" style="4" customWidth="1"/>
    <col min="15102" max="15102" width="12.7109375" style="4" bestFit="1" customWidth="1"/>
    <col min="15103" max="15103" width="18.42578125" style="4" customWidth="1"/>
    <col min="15104" max="15104" width="17.5703125" style="4" customWidth="1"/>
    <col min="15105" max="15105" width="13.28515625" style="4" customWidth="1"/>
    <col min="15106" max="15353" width="9.140625" style="4"/>
    <col min="15354" max="15354" width="9.5703125" style="4" customWidth="1"/>
    <col min="15355" max="15355" width="68.85546875" style="4" customWidth="1"/>
    <col min="15356" max="15356" width="13.85546875" style="4" customWidth="1"/>
    <col min="15357" max="15357" width="13.28515625" style="4" customWidth="1"/>
    <col min="15358" max="15358" width="12.7109375" style="4" bestFit="1" customWidth="1"/>
    <col min="15359" max="15359" width="18.42578125" style="4" customWidth="1"/>
    <col min="15360" max="15360" width="17.5703125" style="4" customWidth="1"/>
    <col min="15361" max="15361" width="13.28515625" style="4" customWidth="1"/>
    <col min="15362" max="15609" width="9.140625" style="4"/>
    <col min="15610" max="15610" width="9.5703125" style="4" customWidth="1"/>
    <col min="15611" max="15611" width="68.85546875" style="4" customWidth="1"/>
    <col min="15612" max="15612" width="13.85546875" style="4" customWidth="1"/>
    <col min="15613" max="15613" width="13.28515625" style="4" customWidth="1"/>
    <col min="15614" max="15614" width="12.7109375" style="4" bestFit="1" customWidth="1"/>
    <col min="15615" max="15615" width="18.42578125" style="4" customWidth="1"/>
    <col min="15616" max="15616" width="17.5703125" style="4" customWidth="1"/>
    <col min="15617" max="15617" width="13.28515625" style="4" customWidth="1"/>
    <col min="15618" max="15865" width="9.140625" style="4"/>
    <col min="15866" max="15866" width="9.5703125" style="4" customWidth="1"/>
    <col min="15867" max="15867" width="68.85546875" style="4" customWidth="1"/>
    <col min="15868" max="15868" width="13.85546875" style="4" customWidth="1"/>
    <col min="15869" max="15869" width="13.28515625" style="4" customWidth="1"/>
    <col min="15870" max="15870" width="12.7109375" style="4" bestFit="1" customWidth="1"/>
    <col min="15871" max="15871" width="18.42578125" style="4" customWidth="1"/>
    <col min="15872" max="15872" width="17.5703125" style="4" customWidth="1"/>
    <col min="15873" max="15873" width="13.28515625" style="4" customWidth="1"/>
    <col min="15874" max="16121" width="9.140625" style="4"/>
    <col min="16122" max="16122" width="9.5703125" style="4" customWidth="1"/>
    <col min="16123" max="16123" width="68.85546875" style="4" customWidth="1"/>
    <col min="16124" max="16124" width="13.85546875" style="4" customWidth="1"/>
    <col min="16125" max="16125" width="13.28515625" style="4" customWidth="1"/>
    <col min="16126" max="16126" width="12.7109375" style="4" bestFit="1" customWidth="1"/>
    <col min="16127" max="16127" width="18.42578125" style="4" customWidth="1"/>
    <col min="16128" max="16128" width="17.5703125" style="4" customWidth="1"/>
    <col min="16129" max="16129" width="13.28515625" style="4" customWidth="1"/>
    <col min="16130" max="16384" width="9.140625" style="4"/>
  </cols>
  <sheetData>
    <row r="1" spans="1:29" hidden="1" x14ac:dyDescent="0.25">
      <c r="A1" s="1" t="s">
        <v>0</v>
      </c>
      <c r="B1" s="2"/>
      <c r="C1" s="2"/>
      <c r="D1" s="2"/>
      <c r="E1" s="2"/>
      <c r="F1" s="2"/>
      <c r="G1" s="2"/>
      <c r="H1" s="2"/>
      <c r="I1" s="2"/>
    </row>
    <row r="2" spans="1:29" hidden="1" x14ac:dyDescent="0.25">
      <c r="A2" s="5" t="s">
        <v>1</v>
      </c>
      <c r="B2" s="2"/>
      <c r="C2" s="2"/>
      <c r="D2" s="2"/>
      <c r="E2" s="2"/>
      <c r="F2" s="2"/>
      <c r="G2" s="2"/>
      <c r="H2" s="2"/>
      <c r="I2" s="2"/>
    </row>
    <row r="3" spans="1:29" s="6" customFormat="1" hidden="1" x14ac:dyDescent="0.25">
      <c r="A3" s="1"/>
      <c r="B3" s="2"/>
      <c r="C3" s="3"/>
      <c r="D3" s="3"/>
      <c r="E3" s="3"/>
      <c r="F3" s="3"/>
      <c r="G3" s="3"/>
      <c r="H3" s="3"/>
      <c r="I3" s="3"/>
    </row>
    <row r="4" spans="1:29" hidden="1" x14ac:dyDescent="0.25"/>
    <row r="5" spans="1:29" hidden="1" x14ac:dyDescent="0.25"/>
    <row r="6" spans="1:29" ht="17.25" hidden="1" customHeight="1" x14ac:dyDescent="0.25"/>
    <row r="7" spans="1:29" hidden="1" x14ac:dyDescent="0.25"/>
    <row r="8" spans="1:29" hidden="1" x14ac:dyDescent="0.25"/>
    <row r="9" spans="1:29" hidden="1" x14ac:dyDescent="0.25"/>
    <row r="10" spans="1:29" s="6" customFormat="1" ht="31.5" hidden="1" customHeight="1" x14ac:dyDescent="0.25">
      <c r="A10" s="205" t="s">
        <v>2</v>
      </c>
      <c r="B10" s="205"/>
      <c r="C10" s="205"/>
      <c r="D10" s="146"/>
      <c r="E10" s="146"/>
      <c r="F10" s="162"/>
      <c r="G10" s="146"/>
      <c r="H10" s="146"/>
      <c r="I10" s="146"/>
    </row>
    <row r="11" spans="1:29" s="6" customFormat="1" ht="15.75" hidden="1" x14ac:dyDescent="0.25">
      <c r="A11" s="146"/>
      <c r="B11" s="146"/>
      <c r="C11" s="146"/>
      <c r="D11" s="146"/>
      <c r="E11" s="146"/>
      <c r="F11" s="162"/>
      <c r="G11" s="146"/>
      <c r="H11" s="146"/>
      <c r="I11" s="146"/>
    </row>
    <row r="12" spans="1:29" s="6" customFormat="1" ht="75" x14ac:dyDescent="0.25">
      <c r="A12" s="8"/>
      <c r="B12" s="9"/>
      <c r="C12" s="180"/>
      <c r="D12" s="10">
        <f>F26/3</f>
        <v>1025413732.6899999</v>
      </c>
      <c r="E12" s="10" t="s">
        <v>413</v>
      </c>
      <c r="F12" s="181">
        <f>G23/D12</f>
        <v>2.0137883832098771E-2</v>
      </c>
      <c r="G12" s="10"/>
      <c r="H12" s="182">
        <f>G26/D12</f>
        <v>2.9794507894441147E-2</v>
      </c>
      <c r="I12" s="10"/>
      <c r="K12" s="32"/>
      <c r="L12" s="32"/>
      <c r="M12" s="32" t="s">
        <v>154</v>
      </c>
      <c r="O12" s="32"/>
      <c r="P12" s="32"/>
      <c r="Q12" s="32" t="s">
        <v>154</v>
      </c>
      <c r="S12" s="32"/>
      <c r="T12" s="32"/>
      <c r="U12" s="32" t="s">
        <v>154</v>
      </c>
      <c r="V12" s="32" t="s">
        <v>155</v>
      </c>
      <c r="AC12" s="6" t="s">
        <v>416</v>
      </c>
    </row>
    <row r="13" spans="1:29" s="6" customFormat="1" ht="15.75" x14ac:dyDescent="0.25">
      <c r="A13" s="213"/>
      <c r="B13" s="213"/>
      <c r="C13" s="213"/>
      <c r="D13" s="135"/>
      <c r="E13" s="135"/>
      <c r="F13" s="164"/>
      <c r="G13" s="135"/>
      <c r="H13" s="135"/>
      <c r="I13" s="135"/>
      <c r="K13" s="33"/>
      <c r="L13" s="33"/>
      <c r="M13" s="33">
        <f>L26-M26</f>
        <v>10234085.539300442</v>
      </c>
      <c r="O13" s="33"/>
      <c r="P13" s="33"/>
      <c r="Q13" s="33">
        <f>P26-Q26</f>
        <v>10254273.774200082</v>
      </c>
      <c r="S13" s="33"/>
      <c r="T13" s="33"/>
      <c r="U13" s="33">
        <f>T26-U26</f>
        <v>10063338.240200043</v>
      </c>
      <c r="V13" s="61">
        <f>M13+Q13+U13</f>
        <v>30551697.553700566</v>
      </c>
      <c r="AC13" s="6" t="s">
        <v>417</v>
      </c>
    </row>
    <row r="14" spans="1:29" s="6" customFormat="1" ht="78.75" hidden="1" customHeight="1" x14ac:dyDescent="0.25">
      <c r="A14" s="4"/>
      <c r="B14" s="4"/>
      <c r="C14" s="4"/>
      <c r="D14" s="4"/>
      <c r="E14" s="4"/>
      <c r="F14" s="4"/>
      <c r="G14" s="4"/>
      <c r="H14" s="4"/>
      <c r="I14" s="4"/>
    </row>
    <row r="15" spans="1:29" s="6" customFormat="1" hidden="1" x14ac:dyDescent="0.25">
      <c r="A15" s="4"/>
      <c r="B15" s="4"/>
      <c r="C15" s="4"/>
      <c r="D15" s="4"/>
      <c r="E15" s="4"/>
      <c r="F15" s="4"/>
      <c r="G15" s="4"/>
      <c r="H15" s="4"/>
      <c r="I15" s="4"/>
    </row>
    <row r="16" spans="1:29" s="6" customFormat="1" hidden="1" x14ac:dyDescent="0.25">
      <c r="A16" s="209"/>
      <c r="B16" s="209"/>
      <c r="C16" s="209"/>
      <c r="D16" s="147"/>
      <c r="E16" s="147"/>
      <c r="F16" s="163"/>
      <c r="G16" s="147"/>
      <c r="H16" s="147"/>
      <c r="I16" s="147"/>
    </row>
    <row r="17" spans="1:42" s="6" customFormat="1" hidden="1" x14ac:dyDescent="0.25">
      <c r="A17" s="11"/>
      <c r="B17" s="12"/>
      <c r="C17" s="12"/>
      <c r="D17" s="136"/>
      <c r="E17" s="136"/>
      <c r="F17" s="136"/>
      <c r="G17" s="136"/>
      <c r="H17" s="136"/>
      <c r="I17" s="136"/>
    </row>
    <row r="18" spans="1:42" s="6" customFormat="1" hidden="1" x14ac:dyDescent="0.25">
      <c r="A18" s="13"/>
      <c r="B18" s="14"/>
      <c r="C18" s="15"/>
      <c r="D18" s="137"/>
      <c r="E18" s="137"/>
      <c r="F18" s="137"/>
      <c r="G18" s="137"/>
      <c r="H18" s="137"/>
      <c r="I18" s="137"/>
    </row>
    <row r="19" spans="1:42" s="6" customFormat="1" hidden="1" x14ac:dyDescent="0.25">
      <c r="A19" s="13"/>
      <c r="B19" s="14"/>
      <c r="C19" s="16"/>
      <c r="D19" s="138"/>
      <c r="E19" s="138"/>
      <c r="F19" s="138"/>
      <c r="G19" s="138"/>
      <c r="H19" s="138"/>
      <c r="I19" s="138"/>
    </row>
    <row r="20" spans="1:42" s="6" customFormat="1" hidden="1" x14ac:dyDescent="0.25">
      <c r="A20" s="13"/>
      <c r="B20" s="17"/>
      <c r="C20" s="15"/>
      <c r="D20" s="137"/>
      <c r="E20" s="137"/>
      <c r="F20" s="137"/>
      <c r="G20" s="137"/>
      <c r="H20" s="137"/>
      <c r="I20" s="137"/>
    </row>
    <row r="21" spans="1:42" s="6" customFormat="1" hidden="1" x14ac:dyDescent="0.25">
      <c r="A21" s="13"/>
      <c r="B21" s="14"/>
      <c r="C21" s="15"/>
      <c r="D21" s="137"/>
      <c r="E21" s="137"/>
      <c r="F21" s="137"/>
      <c r="G21" s="137"/>
      <c r="H21" s="137"/>
      <c r="I21" s="137"/>
    </row>
    <row r="22" spans="1:42" s="6" customFormat="1" hidden="1" x14ac:dyDescent="0.25">
      <c r="A22" s="13"/>
      <c r="B22" s="14"/>
      <c r="C22" s="16"/>
      <c r="D22" s="138"/>
      <c r="E22" s="138"/>
      <c r="F22" s="138"/>
      <c r="G22" s="138"/>
      <c r="H22" s="138"/>
      <c r="I22" s="138"/>
    </row>
    <row r="23" spans="1:42" s="6" customFormat="1" ht="34.5" customHeight="1" x14ac:dyDescent="0.25">
      <c r="A23" s="209"/>
      <c r="B23" s="209"/>
      <c r="C23" s="209"/>
      <c r="D23" s="147"/>
      <c r="E23" s="161" t="s">
        <v>409</v>
      </c>
      <c r="F23" s="161"/>
      <c r="G23" s="160">
        <f>SUM(G27:G149)</f>
        <v>20649662.62875</v>
      </c>
      <c r="H23" s="147"/>
      <c r="I23" s="147"/>
      <c r="L23" s="158"/>
      <c r="M23" s="158"/>
      <c r="N23" s="158"/>
      <c r="AC23" s="6" t="s">
        <v>412</v>
      </c>
    </row>
    <row r="24" spans="1:42" s="6" customFormat="1" ht="33.75" customHeight="1" x14ac:dyDescent="0.25">
      <c r="A24" s="35"/>
      <c r="B24" s="35"/>
      <c r="C24" s="35"/>
      <c r="D24" s="139">
        <v>8</v>
      </c>
      <c r="E24" s="139"/>
      <c r="F24" s="139"/>
      <c r="G24" s="139"/>
      <c r="H24" s="139"/>
      <c r="I24" s="139"/>
      <c r="J24" s="210" t="s">
        <v>145</v>
      </c>
      <c r="K24" s="211"/>
      <c r="L24" s="211"/>
      <c r="M24" s="212"/>
      <c r="N24" s="196" t="s">
        <v>147</v>
      </c>
      <c r="O24" s="197"/>
      <c r="P24" s="197"/>
      <c r="Q24" s="198"/>
      <c r="R24" s="199" t="s">
        <v>148</v>
      </c>
      <c r="S24" s="200"/>
      <c r="T24" s="200"/>
      <c r="U24" s="201"/>
      <c r="V24" s="202" t="s">
        <v>120</v>
      </c>
      <c r="W24" s="203"/>
      <c r="X24" s="203"/>
      <c r="Y24" s="204"/>
      <c r="Z24" s="202" t="s">
        <v>122</v>
      </c>
      <c r="AA24" s="203"/>
      <c r="AB24" s="203"/>
      <c r="AC24" s="204"/>
      <c r="AD24" s="202" t="s">
        <v>123</v>
      </c>
      <c r="AE24" s="203"/>
      <c r="AF24" s="203"/>
      <c r="AG24" s="204"/>
      <c r="AH24" s="195" t="s">
        <v>124</v>
      </c>
      <c r="AI24" s="195"/>
      <c r="AJ24" s="195"/>
      <c r="AK24" s="195"/>
      <c r="AM24" s="31"/>
      <c r="AN24" s="31"/>
    </row>
    <row r="25" spans="1:42" s="6" customFormat="1" ht="121.5" customHeight="1" x14ac:dyDescent="0.25">
      <c r="A25" s="36" t="s">
        <v>5</v>
      </c>
      <c r="B25" s="18" t="s">
        <v>13</v>
      </c>
      <c r="C25" s="18" t="s">
        <v>14</v>
      </c>
      <c r="D25" s="18" t="s">
        <v>403</v>
      </c>
      <c r="E25" s="18" t="s">
        <v>418</v>
      </c>
      <c r="F25" s="18" t="s">
        <v>405</v>
      </c>
      <c r="G25" s="18" t="s">
        <v>406</v>
      </c>
      <c r="H25" s="18" t="s">
        <v>407</v>
      </c>
      <c r="I25" s="18" t="s">
        <v>408</v>
      </c>
      <c r="J25" s="42" t="s">
        <v>146</v>
      </c>
      <c r="K25" s="42" t="s">
        <v>15</v>
      </c>
      <c r="L25" s="42" t="s">
        <v>150</v>
      </c>
      <c r="M25" s="42" t="s">
        <v>419</v>
      </c>
      <c r="N25" s="45" t="s">
        <v>149</v>
      </c>
      <c r="O25" s="45" t="s">
        <v>15</v>
      </c>
      <c r="P25" s="45" t="s">
        <v>150</v>
      </c>
      <c r="Q25" s="45" t="s">
        <v>419</v>
      </c>
      <c r="R25" s="54" t="s">
        <v>125</v>
      </c>
      <c r="S25" s="54" t="s">
        <v>15</v>
      </c>
      <c r="T25" s="54" t="s">
        <v>150</v>
      </c>
      <c r="U25" s="54" t="s">
        <v>419</v>
      </c>
      <c r="V25" s="37" t="s">
        <v>121</v>
      </c>
      <c r="W25" s="37" t="s">
        <v>118</v>
      </c>
      <c r="X25" s="37" t="s">
        <v>119</v>
      </c>
      <c r="Y25" s="37" t="s">
        <v>399</v>
      </c>
      <c r="Z25" s="37" t="s">
        <v>121</v>
      </c>
      <c r="AA25" s="37" t="s">
        <v>118</v>
      </c>
      <c r="AB25" s="37" t="s">
        <v>119</v>
      </c>
      <c r="AC25" s="37" t="s">
        <v>399</v>
      </c>
      <c r="AD25" s="37" t="s">
        <v>121</v>
      </c>
      <c r="AE25" s="37" t="s">
        <v>118</v>
      </c>
      <c r="AF25" s="37" t="s">
        <v>119</v>
      </c>
      <c r="AG25" s="37" t="s">
        <v>399</v>
      </c>
      <c r="AH25" s="37" t="s">
        <v>121</v>
      </c>
      <c r="AI25" s="37" t="s">
        <v>118</v>
      </c>
      <c r="AJ25" s="37" t="s">
        <v>119</v>
      </c>
      <c r="AK25" s="37" t="s">
        <v>399</v>
      </c>
      <c r="AM25" s="31"/>
      <c r="AN25" s="31"/>
    </row>
    <row r="26" spans="1:42" s="6" customFormat="1" x14ac:dyDescent="0.25">
      <c r="A26" s="19">
        <v>1</v>
      </c>
      <c r="B26" s="20">
        <v>2</v>
      </c>
      <c r="C26" s="21">
        <v>3</v>
      </c>
      <c r="D26" s="21"/>
      <c r="E26" s="152">
        <f>SUM(E27:E149)</f>
        <v>3045478786.0893002</v>
      </c>
      <c r="F26" s="152">
        <f>SUM(F27:F149)</f>
        <v>3076241198.0699997</v>
      </c>
      <c r="G26" s="159">
        <f>V13</f>
        <v>30551697.553700566</v>
      </c>
      <c r="H26" s="152"/>
      <c r="I26" s="152"/>
      <c r="J26" s="150">
        <f>SUM(J28:J149)</f>
        <v>7245297</v>
      </c>
      <c r="K26" s="150"/>
      <c r="L26" s="150">
        <f>SUM(L28:L149)</f>
        <v>1023408553.9300002</v>
      </c>
      <c r="M26" s="150">
        <f>SUM(M28:M149)</f>
        <v>1013174468.3906997</v>
      </c>
      <c r="N26" s="150">
        <f>SUM(N28:N149)</f>
        <v>7251851</v>
      </c>
      <c r="O26" s="150"/>
      <c r="P26" s="150">
        <f>SUM(P28:P149)</f>
        <v>1025427377.4200001</v>
      </c>
      <c r="Q26" s="150">
        <f>SUM(Q28:Q149)</f>
        <v>1015173103.6458</v>
      </c>
      <c r="R26" s="150">
        <f>SUM(R28:R149)</f>
        <v>7115494</v>
      </c>
      <c r="S26" s="150"/>
      <c r="T26" s="150">
        <f>SUM(T28:T149)</f>
        <v>1006333824.0199999</v>
      </c>
      <c r="U26" s="150">
        <f>SUM(U28:U149)</f>
        <v>996270485.77979982</v>
      </c>
      <c r="V26" s="150">
        <f>SUM(V28:V149)</f>
        <v>812887</v>
      </c>
      <c r="W26" s="150">
        <f>SUM(W28:W149)</f>
        <v>652806</v>
      </c>
      <c r="X26" s="151">
        <f>IFERROR(W26/V26,0%)</f>
        <v>0.80307102955269305</v>
      </c>
      <c r="Y26" s="150">
        <f>_xlfn.IFS(X26&lt;60%,0,IF((X26&lt;80%)*(X26&gt;60%),1),1,X26&gt;80%,2)</f>
        <v>2</v>
      </c>
      <c r="Z26" s="150">
        <f>SUM(Z28:Z149)</f>
        <v>3746771</v>
      </c>
      <c r="AA26" s="150">
        <f>SUM(AA28:AA149)</f>
        <v>4363475</v>
      </c>
      <c r="AB26" s="151">
        <f>IFERROR(AA26/Z26,0%)</f>
        <v>1.1645961282394894</v>
      </c>
      <c r="AC26" s="150"/>
      <c r="AD26" s="150">
        <f>SUM(AD28:AD149)</f>
        <v>2330898</v>
      </c>
      <c r="AE26" s="150">
        <f>SUM(AE28:AE149)</f>
        <v>2239905</v>
      </c>
      <c r="AF26" s="151">
        <f>IFERROR(AE26/AD26,0%)</f>
        <v>0.9609622557486428</v>
      </c>
      <c r="AG26" s="150"/>
      <c r="AH26" s="150">
        <f>SUM(AH28:AH149)</f>
        <v>970836</v>
      </c>
      <c r="AI26" s="150">
        <f>SUM(AI28:AI149)</f>
        <v>984066</v>
      </c>
      <c r="AJ26" s="151">
        <f>IFERROR(AI26/AH26,0%)</f>
        <v>1.0136274303795905</v>
      </c>
      <c r="AK26" s="150"/>
    </row>
    <row r="27" spans="1:42" s="6" customFormat="1" ht="25.5" x14ac:dyDescent="0.25">
      <c r="A27" s="148"/>
      <c r="B27" s="149">
        <v>291601</v>
      </c>
      <c r="C27" s="57" t="s">
        <v>152</v>
      </c>
      <c r="D27" s="140">
        <f>Y27+AC27+AG27+AK27</f>
        <v>4</v>
      </c>
      <c r="E27" s="150">
        <f>M28+M29+Q28+Q29+U27</f>
        <v>62635318.821900003</v>
      </c>
      <c r="F27" s="150">
        <f>E27/0.99</f>
        <v>63267998.810000002</v>
      </c>
      <c r="G27" s="150">
        <f>F27*0.01*D27/$D$24</f>
        <v>316339.99405000004</v>
      </c>
      <c r="H27" s="150">
        <f>E27/0.99*0.01</f>
        <v>632679.98810000008</v>
      </c>
      <c r="I27" s="150">
        <f>G27-H27</f>
        <v>-316339.99405000004</v>
      </c>
      <c r="J27" s="150"/>
      <c r="K27" s="150"/>
      <c r="L27" s="150"/>
      <c r="M27" s="150">
        <f>L27*0.99</f>
        <v>0</v>
      </c>
      <c r="N27" s="150"/>
      <c r="O27" s="150"/>
      <c r="P27" s="150"/>
      <c r="Q27" s="150">
        <f>P27*0.99</f>
        <v>0</v>
      </c>
      <c r="R27" s="150">
        <v>152570</v>
      </c>
      <c r="S27" s="150">
        <v>138.11000000000001</v>
      </c>
      <c r="T27" s="150">
        <f>R27*S27</f>
        <v>21071442.700000003</v>
      </c>
      <c r="U27" s="150">
        <f>T27*0.99</f>
        <v>20860728.273000002</v>
      </c>
      <c r="V27" s="150">
        <v>16928</v>
      </c>
      <c r="W27" s="150">
        <v>13378</v>
      </c>
      <c r="X27" s="151">
        <f t="shared" ref="X27:X90" si="0">IFERROR(W27/V27,0%)</f>
        <v>0.79028827977315685</v>
      </c>
      <c r="Y27" s="150">
        <f>_xlfn.IFS(X27&lt;85%,0,IF((X27&lt;95%)*(X27&gt;85%),1),1,X27&gt;95%,2)</f>
        <v>0</v>
      </c>
      <c r="Z27" s="150">
        <v>92055</v>
      </c>
      <c r="AA27" s="150">
        <v>123300</v>
      </c>
      <c r="AB27" s="151">
        <f t="shared" ref="AB27:AB90" si="1">IFERROR(AA27/Z27,0%)</f>
        <v>1.339416653087828</v>
      </c>
      <c r="AC27" s="150">
        <f>_xlfn.IFS(AB27&lt;85%,0,IF((AB27&lt;95%)*(AB27&gt;85%),1),1,AB27&gt;95%,2)</f>
        <v>2</v>
      </c>
      <c r="AD27" s="150">
        <v>47159</v>
      </c>
      <c r="AE27" s="150">
        <v>41388</v>
      </c>
      <c r="AF27" s="151">
        <f t="shared" ref="AF27:AF90" si="2">IFERROR(AE27/AD27,0%)</f>
        <v>0.87762675205157026</v>
      </c>
      <c r="AG27" s="150">
        <f>_xlfn.IFS(AF27&lt;85%,0,IF((AF27&lt;95%)*(AF27&gt;85%),1),1,AF27&gt;95%,2)</f>
        <v>1</v>
      </c>
      <c r="AH27" s="150">
        <v>17115</v>
      </c>
      <c r="AI27" s="150">
        <v>15508</v>
      </c>
      <c r="AJ27" s="151">
        <f t="shared" ref="AJ27:AJ90" si="3">IFERROR(AI27/AH27,0%)</f>
        <v>0.90610575518550973</v>
      </c>
      <c r="AK27" s="150">
        <f>_xlfn.IFS(AJ27&lt;85%,0,IF((AJ27&lt;95%)*(AJ27&gt;85%),1),1,AJ27&gt;95%,2)</f>
        <v>1</v>
      </c>
    </row>
    <row r="28" spans="1:42" s="6" customFormat="1" ht="46.5" customHeight="1" x14ac:dyDescent="0.25">
      <c r="A28" s="56"/>
      <c r="B28" s="57">
        <v>290101</v>
      </c>
      <c r="C28" s="57" t="s">
        <v>143</v>
      </c>
      <c r="D28" s="140"/>
      <c r="E28" s="150"/>
      <c r="F28" s="150">
        <f t="shared" ref="F28:F91" si="4">E28/0.99</f>
        <v>0</v>
      </c>
      <c r="G28" s="150">
        <f t="shared" ref="G28:G91" si="5">F28*0.01*D28/$D$24</f>
        <v>0</v>
      </c>
      <c r="H28" s="150">
        <f t="shared" ref="H28:H91" si="6">E28/0.99*0.01</f>
        <v>0</v>
      </c>
      <c r="I28" s="150">
        <f t="shared" ref="I28:I91" si="7">G28-H28</f>
        <v>0</v>
      </c>
      <c r="J28" s="150">
        <v>83325</v>
      </c>
      <c r="K28" s="150">
        <v>125.87</v>
      </c>
      <c r="L28" s="150">
        <f>J28*K28</f>
        <v>10488117.75</v>
      </c>
      <c r="M28" s="150">
        <f>L28*0.99</f>
        <v>10383236.5725</v>
      </c>
      <c r="N28" s="150">
        <v>83144</v>
      </c>
      <c r="O28" s="150">
        <v>125.87</v>
      </c>
      <c r="P28" s="150">
        <f t="shared" ref="P28:P92" si="8">N28*O28</f>
        <v>10465335.280000001</v>
      </c>
      <c r="Q28" s="150">
        <f t="shared" ref="Q28:Q91" si="9">P28*0.99</f>
        <v>10360681.927200001</v>
      </c>
      <c r="R28" s="150"/>
      <c r="S28" s="150">
        <v>0</v>
      </c>
      <c r="T28" s="150">
        <f t="shared" ref="T28:T92" si="10">R28*S28</f>
        <v>0</v>
      </c>
      <c r="U28" s="150">
        <f t="shared" ref="U28:U91" si="11">T28*0.99</f>
        <v>0</v>
      </c>
      <c r="V28" s="150">
        <v>0</v>
      </c>
      <c r="W28" s="150">
        <v>0</v>
      </c>
      <c r="X28" s="151">
        <f t="shared" si="0"/>
        <v>0</v>
      </c>
      <c r="Y28" s="150">
        <f t="shared" ref="Y28:Y91" si="12">_xlfn.IFS(X28&lt;85%,0,IF((X28&lt;95%)*(X28&gt;85%),1),1,X28&gt;95%,2)</f>
        <v>0</v>
      </c>
      <c r="Z28" s="150">
        <v>0</v>
      </c>
      <c r="AA28" s="150">
        <v>0</v>
      </c>
      <c r="AB28" s="151">
        <f t="shared" si="1"/>
        <v>0</v>
      </c>
      <c r="AC28" s="150">
        <f t="shared" ref="AC28:AC91" si="13">_xlfn.IFS(AB28&lt;85%,0,IF((AB28&lt;95%)*(AB28&gt;85%),1),1,AB28&gt;95%,2)</f>
        <v>0</v>
      </c>
      <c r="AD28" s="150">
        <v>0</v>
      </c>
      <c r="AE28" s="150">
        <v>0</v>
      </c>
      <c r="AF28" s="151">
        <f t="shared" si="2"/>
        <v>0</v>
      </c>
      <c r="AG28" s="150">
        <f t="shared" ref="AG28:AG91" si="14">_xlfn.IFS(AF28&lt;85%,0,IF((AF28&lt;95%)*(AF28&gt;85%),1),1,AF28&gt;95%,2)</f>
        <v>0</v>
      </c>
      <c r="AH28" s="150">
        <v>0</v>
      </c>
      <c r="AI28" s="150">
        <v>0</v>
      </c>
      <c r="AJ28" s="151">
        <f t="shared" si="3"/>
        <v>0</v>
      </c>
      <c r="AK28" s="150">
        <f t="shared" ref="AK28:AK91" si="15">_xlfn.IFS(AJ28&lt;85%,0,IF((AJ28&lt;95%)*(AJ28&gt;85%),1),1,AJ28&gt;95%,2)</f>
        <v>0</v>
      </c>
      <c r="AL28" s="4"/>
      <c r="AM28" s="4"/>
      <c r="AN28" s="4"/>
      <c r="AO28" s="4"/>
      <c r="AP28" s="4"/>
    </row>
    <row r="29" spans="1:42" s="6" customFormat="1" ht="57" customHeight="1" x14ac:dyDescent="0.25">
      <c r="A29" s="56"/>
      <c r="B29" s="57">
        <v>290601</v>
      </c>
      <c r="C29" s="57" t="s">
        <v>151</v>
      </c>
      <c r="D29" s="140"/>
      <c r="E29" s="150"/>
      <c r="F29" s="150">
        <f t="shared" si="4"/>
        <v>0</v>
      </c>
      <c r="G29" s="150">
        <f t="shared" si="5"/>
        <v>0</v>
      </c>
      <c r="H29" s="150">
        <f t="shared" si="6"/>
        <v>0</v>
      </c>
      <c r="I29" s="150">
        <f t="shared" si="7"/>
        <v>0</v>
      </c>
      <c r="J29" s="150">
        <v>69522</v>
      </c>
      <c r="K29" s="150">
        <v>152.58000000000001</v>
      </c>
      <c r="L29" s="150">
        <f>J29*K29</f>
        <v>10607666.760000002</v>
      </c>
      <c r="M29" s="150">
        <f t="shared" ref="M29:M91" si="16">L29*0.99</f>
        <v>10501590.092400001</v>
      </c>
      <c r="N29" s="150">
        <v>69704</v>
      </c>
      <c r="O29" s="150">
        <v>152.58000000000001</v>
      </c>
      <c r="P29" s="150">
        <f>N29*O29</f>
        <v>10635436.32</v>
      </c>
      <c r="Q29" s="150">
        <f t="shared" si="9"/>
        <v>10529081.956800001</v>
      </c>
      <c r="R29" s="150"/>
      <c r="S29" s="150">
        <v>0</v>
      </c>
      <c r="T29" s="150">
        <f>R29*S29</f>
        <v>0</v>
      </c>
      <c r="U29" s="150">
        <f t="shared" si="11"/>
        <v>0</v>
      </c>
      <c r="V29" s="150">
        <v>0</v>
      </c>
      <c r="W29" s="150">
        <v>0</v>
      </c>
      <c r="X29" s="151">
        <f t="shared" si="0"/>
        <v>0</v>
      </c>
      <c r="Y29" s="150">
        <f t="shared" si="12"/>
        <v>0</v>
      </c>
      <c r="Z29" s="150">
        <v>0</v>
      </c>
      <c r="AA29" s="150">
        <v>0</v>
      </c>
      <c r="AB29" s="151">
        <f t="shared" si="1"/>
        <v>0</v>
      </c>
      <c r="AC29" s="150">
        <f t="shared" si="13"/>
        <v>0</v>
      </c>
      <c r="AD29" s="150">
        <v>0</v>
      </c>
      <c r="AE29" s="150">
        <v>0</v>
      </c>
      <c r="AF29" s="151">
        <f t="shared" si="2"/>
        <v>0</v>
      </c>
      <c r="AG29" s="150">
        <f t="shared" si="14"/>
        <v>0</v>
      </c>
      <c r="AH29" s="150">
        <v>0</v>
      </c>
      <c r="AI29" s="150">
        <v>0</v>
      </c>
      <c r="AJ29" s="151">
        <f t="shared" si="3"/>
        <v>0</v>
      </c>
      <c r="AK29" s="150">
        <f t="shared" si="15"/>
        <v>0</v>
      </c>
      <c r="AL29" s="4"/>
      <c r="AM29" s="4"/>
      <c r="AN29" s="4"/>
      <c r="AO29" s="4"/>
      <c r="AP29" s="4"/>
    </row>
    <row r="30" spans="1:42" s="6" customFormat="1" ht="25.5" x14ac:dyDescent="0.25">
      <c r="A30" s="52"/>
      <c r="B30" s="53">
        <v>500101</v>
      </c>
      <c r="C30" s="50" t="s">
        <v>45</v>
      </c>
      <c r="D30" s="140">
        <f>Y30+AC30+AG30+AK30</f>
        <v>4</v>
      </c>
      <c r="E30" s="150">
        <f>M30+M31+M32+Q30+U30</f>
        <v>96969907.386000007</v>
      </c>
      <c r="F30" s="150">
        <f t="shared" si="4"/>
        <v>97949401.400000006</v>
      </c>
      <c r="G30" s="150">
        <f t="shared" si="5"/>
        <v>489747.00700000004</v>
      </c>
      <c r="H30" s="150">
        <f t="shared" si="6"/>
        <v>979494.01400000008</v>
      </c>
      <c r="I30" s="150">
        <f t="shared" si="7"/>
        <v>-489747.00700000004</v>
      </c>
      <c r="J30" s="150">
        <v>166996</v>
      </c>
      <c r="K30" s="150">
        <v>139.78</v>
      </c>
      <c r="L30" s="150">
        <f>J30*K30</f>
        <v>23342700.879999999</v>
      </c>
      <c r="M30" s="150">
        <f t="shared" si="16"/>
        <v>23109273.871199999</v>
      </c>
      <c r="N30" s="150">
        <v>242904</v>
      </c>
      <c r="O30" s="150">
        <v>134.35</v>
      </c>
      <c r="P30" s="150">
        <f>N30*O30</f>
        <v>32634152.399999999</v>
      </c>
      <c r="Q30" s="150">
        <f t="shared" si="9"/>
        <v>32307810.875999998</v>
      </c>
      <c r="R30" s="150">
        <v>243209</v>
      </c>
      <c r="S30" s="150">
        <v>134.35</v>
      </c>
      <c r="T30" s="150">
        <f>R30*S30</f>
        <v>32675129.149999999</v>
      </c>
      <c r="U30" s="150">
        <f t="shared" si="11"/>
        <v>32348377.8585</v>
      </c>
      <c r="V30" s="150">
        <v>30026</v>
      </c>
      <c r="W30" s="150">
        <v>20903</v>
      </c>
      <c r="X30" s="151">
        <f t="shared" si="0"/>
        <v>0.69616332511823087</v>
      </c>
      <c r="Y30" s="150">
        <f t="shared" si="12"/>
        <v>0</v>
      </c>
      <c r="Z30" s="150">
        <v>111239</v>
      </c>
      <c r="AA30" s="150">
        <v>145384</v>
      </c>
      <c r="AB30" s="151">
        <f t="shared" si="1"/>
        <v>1.3069516985949172</v>
      </c>
      <c r="AC30" s="150">
        <f t="shared" si="13"/>
        <v>2</v>
      </c>
      <c r="AD30" s="150">
        <v>60576</v>
      </c>
      <c r="AE30" s="150">
        <v>49537</v>
      </c>
      <c r="AF30" s="151">
        <f t="shared" si="2"/>
        <v>0.81776611199154781</v>
      </c>
      <c r="AG30" s="150">
        <f t="shared" si="14"/>
        <v>0</v>
      </c>
      <c r="AH30" s="150">
        <v>34359</v>
      </c>
      <c r="AI30" s="150">
        <v>42418</v>
      </c>
      <c r="AJ30" s="151">
        <f t="shared" si="3"/>
        <v>1.2345528100352163</v>
      </c>
      <c r="AK30" s="150">
        <f t="shared" si="15"/>
        <v>2</v>
      </c>
    </row>
    <row r="31" spans="1:42" s="6" customFormat="1" ht="45.75" customHeight="1" x14ac:dyDescent="0.25">
      <c r="A31" s="52"/>
      <c r="B31" s="53">
        <v>500601</v>
      </c>
      <c r="C31" s="50" t="s">
        <v>136</v>
      </c>
      <c r="D31" s="140"/>
      <c r="E31" s="150"/>
      <c r="F31" s="150">
        <f t="shared" si="4"/>
        <v>0</v>
      </c>
      <c r="G31" s="150">
        <f t="shared" si="5"/>
        <v>0</v>
      </c>
      <c r="H31" s="150">
        <f t="shared" si="6"/>
        <v>0</v>
      </c>
      <c r="I31" s="150">
        <f t="shared" si="7"/>
        <v>0</v>
      </c>
      <c r="J31" s="150">
        <v>25697</v>
      </c>
      <c r="K31" s="150">
        <v>111.13</v>
      </c>
      <c r="L31" s="150">
        <f t="shared" ref="L31:L92" si="17">J31*K31</f>
        <v>2855707.61</v>
      </c>
      <c r="M31" s="150">
        <f t="shared" si="16"/>
        <v>2827150.5338999997</v>
      </c>
      <c r="N31" s="150"/>
      <c r="O31" s="150">
        <v>0</v>
      </c>
      <c r="P31" s="150">
        <f t="shared" si="8"/>
        <v>0</v>
      </c>
      <c r="Q31" s="150">
        <f t="shared" si="9"/>
        <v>0</v>
      </c>
      <c r="R31" s="150">
        <v>0</v>
      </c>
      <c r="S31" s="150">
        <v>0</v>
      </c>
      <c r="T31" s="150">
        <f t="shared" si="10"/>
        <v>0</v>
      </c>
      <c r="U31" s="150">
        <f t="shared" si="11"/>
        <v>0</v>
      </c>
      <c r="V31" s="150">
        <v>0</v>
      </c>
      <c r="W31" s="150">
        <v>0</v>
      </c>
      <c r="X31" s="151">
        <f t="shared" si="0"/>
        <v>0</v>
      </c>
      <c r="Y31" s="150">
        <f t="shared" si="12"/>
        <v>0</v>
      </c>
      <c r="Z31" s="150">
        <v>0</v>
      </c>
      <c r="AA31" s="150">
        <v>0</v>
      </c>
      <c r="AB31" s="151">
        <f t="shared" si="1"/>
        <v>0</v>
      </c>
      <c r="AC31" s="150">
        <f t="shared" si="13"/>
        <v>0</v>
      </c>
      <c r="AD31" s="150">
        <v>0</v>
      </c>
      <c r="AE31" s="150">
        <v>0</v>
      </c>
      <c r="AF31" s="151">
        <f t="shared" si="2"/>
        <v>0</v>
      </c>
      <c r="AG31" s="150">
        <f t="shared" si="14"/>
        <v>0</v>
      </c>
      <c r="AH31" s="150">
        <v>0</v>
      </c>
      <c r="AI31" s="150">
        <v>0</v>
      </c>
      <c r="AJ31" s="151">
        <f t="shared" si="3"/>
        <v>0</v>
      </c>
      <c r="AK31" s="150">
        <f t="shared" si="15"/>
        <v>0</v>
      </c>
    </row>
    <row r="32" spans="1:42" s="6" customFormat="1" ht="25.5" x14ac:dyDescent="0.25">
      <c r="A32" s="49"/>
      <c r="B32" s="49">
        <v>500401</v>
      </c>
      <c r="C32" s="50" t="s">
        <v>129</v>
      </c>
      <c r="D32" s="140"/>
      <c r="E32" s="150"/>
      <c r="F32" s="150">
        <f t="shared" si="4"/>
        <v>0</v>
      </c>
      <c r="G32" s="150">
        <f t="shared" si="5"/>
        <v>0</v>
      </c>
      <c r="H32" s="150">
        <f t="shared" si="6"/>
        <v>0</v>
      </c>
      <c r="I32" s="150">
        <f t="shared" si="7"/>
        <v>0</v>
      </c>
      <c r="J32" s="150">
        <v>50452</v>
      </c>
      <c r="K32" s="150">
        <v>127.68</v>
      </c>
      <c r="L32" s="150">
        <f>J32*K32</f>
        <v>6441711.3600000003</v>
      </c>
      <c r="M32" s="150">
        <f t="shared" si="16"/>
        <v>6377294.2464000005</v>
      </c>
      <c r="N32" s="150"/>
      <c r="O32" s="150">
        <v>0</v>
      </c>
      <c r="P32" s="150">
        <f>N32*O32</f>
        <v>0</v>
      </c>
      <c r="Q32" s="150">
        <f t="shared" si="9"/>
        <v>0</v>
      </c>
      <c r="R32" s="150">
        <v>10</v>
      </c>
      <c r="S32" s="150">
        <v>0</v>
      </c>
      <c r="T32" s="150">
        <f>R32*S32</f>
        <v>0</v>
      </c>
      <c r="U32" s="150">
        <f t="shared" si="11"/>
        <v>0</v>
      </c>
      <c r="V32" s="150">
        <v>0</v>
      </c>
      <c r="W32" s="150">
        <v>0</v>
      </c>
      <c r="X32" s="151">
        <f t="shared" si="0"/>
        <v>0</v>
      </c>
      <c r="Y32" s="150">
        <f t="shared" si="12"/>
        <v>0</v>
      </c>
      <c r="Z32" s="150">
        <v>0</v>
      </c>
      <c r="AA32" s="150">
        <v>0</v>
      </c>
      <c r="AB32" s="151">
        <f t="shared" si="1"/>
        <v>0</v>
      </c>
      <c r="AC32" s="150">
        <f t="shared" si="13"/>
        <v>0</v>
      </c>
      <c r="AD32" s="150">
        <v>0</v>
      </c>
      <c r="AE32" s="150">
        <v>0</v>
      </c>
      <c r="AF32" s="151">
        <f t="shared" si="2"/>
        <v>0</v>
      </c>
      <c r="AG32" s="150">
        <f t="shared" si="14"/>
        <v>0</v>
      </c>
      <c r="AH32" s="150">
        <v>0</v>
      </c>
      <c r="AI32" s="150">
        <v>0</v>
      </c>
      <c r="AJ32" s="151">
        <f t="shared" si="3"/>
        <v>0</v>
      </c>
      <c r="AK32" s="150">
        <f t="shared" si="15"/>
        <v>0</v>
      </c>
    </row>
    <row r="33" spans="1:42" s="6" customFormat="1" ht="25.5" x14ac:dyDescent="0.25">
      <c r="A33" s="47"/>
      <c r="B33" s="48">
        <v>400601</v>
      </c>
      <c r="C33" s="48" t="s">
        <v>67</v>
      </c>
      <c r="D33" s="140">
        <f>Y33+AC33+AG33+AK33</f>
        <v>6</v>
      </c>
      <c r="E33" s="150">
        <f>M34+M35+Q33+U33</f>
        <v>24769588.060800001</v>
      </c>
      <c r="F33" s="150">
        <f t="shared" si="4"/>
        <v>25019785.920000002</v>
      </c>
      <c r="G33" s="150">
        <f t="shared" si="5"/>
        <v>187648.39440000002</v>
      </c>
      <c r="H33" s="150">
        <f t="shared" si="6"/>
        <v>250197.85920000004</v>
      </c>
      <c r="I33" s="150">
        <f t="shared" si="7"/>
        <v>-62549.464800000016</v>
      </c>
      <c r="J33" s="150">
        <v>0</v>
      </c>
      <c r="K33" s="150"/>
      <c r="L33" s="150">
        <f>J33*K33</f>
        <v>0</v>
      </c>
      <c r="M33" s="150">
        <f t="shared" si="16"/>
        <v>0</v>
      </c>
      <c r="N33" s="150">
        <v>61719</v>
      </c>
      <c r="O33" s="150">
        <v>135.88</v>
      </c>
      <c r="P33" s="150">
        <f>N33*O33</f>
        <v>8386377.7199999997</v>
      </c>
      <c r="Q33" s="150">
        <f t="shared" si="9"/>
        <v>8302513.9427999994</v>
      </c>
      <c r="R33" s="150">
        <v>61807</v>
      </c>
      <c r="S33" s="150">
        <v>135.88</v>
      </c>
      <c r="T33" s="150">
        <f>R33*S33</f>
        <v>8398335.1600000001</v>
      </c>
      <c r="U33" s="150">
        <f t="shared" si="11"/>
        <v>8314351.8084000004</v>
      </c>
      <c r="V33" s="150">
        <v>6883</v>
      </c>
      <c r="W33" s="150">
        <v>4101</v>
      </c>
      <c r="X33" s="151">
        <f t="shared" si="0"/>
        <v>0.59581577800377739</v>
      </c>
      <c r="Y33" s="150">
        <f t="shared" si="12"/>
        <v>0</v>
      </c>
      <c r="Z33" s="150">
        <v>24704</v>
      </c>
      <c r="AA33" s="150">
        <v>27754</v>
      </c>
      <c r="AB33" s="151">
        <f t="shared" si="1"/>
        <v>1.1234617875647668</v>
      </c>
      <c r="AC33" s="150">
        <f t="shared" si="13"/>
        <v>2</v>
      </c>
      <c r="AD33" s="150">
        <v>19526</v>
      </c>
      <c r="AE33" s="150">
        <v>19779</v>
      </c>
      <c r="AF33" s="151">
        <f t="shared" si="2"/>
        <v>1.0129570828638739</v>
      </c>
      <c r="AG33" s="150">
        <f t="shared" si="14"/>
        <v>2</v>
      </c>
      <c r="AH33" s="150">
        <v>10640</v>
      </c>
      <c r="AI33" s="150">
        <v>13026</v>
      </c>
      <c r="AJ33" s="151">
        <f t="shared" si="3"/>
        <v>1.2242481203007518</v>
      </c>
      <c r="AK33" s="150">
        <f t="shared" si="15"/>
        <v>2</v>
      </c>
      <c r="AL33" s="4"/>
      <c r="AM33" s="4"/>
      <c r="AN33" s="4"/>
      <c r="AO33" s="4"/>
      <c r="AP33" s="4"/>
    </row>
    <row r="34" spans="1:42" s="6" customFormat="1" ht="25.5" x14ac:dyDescent="0.25">
      <c r="A34" s="47"/>
      <c r="B34" s="48">
        <v>400101</v>
      </c>
      <c r="C34" s="48" t="s">
        <v>144</v>
      </c>
      <c r="D34" s="140"/>
      <c r="E34" s="150"/>
      <c r="F34" s="150">
        <f t="shared" si="4"/>
        <v>0</v>
      </c>
      <c r="G34" s="150">
        <f t="shared" si="5"/>
        <v>0</v>
      </c>
      <c r="H34" s="150">
        <f t="shared" si="6"/>
        <v>0</v>
      </c>
      <c r="I34" s="150">
        <f t="shared" si="7"/>
        <v>0</v>
      </c>
      <c r="J34" s="150">
        <v>31034</v>
      </c>
      <c r="K34" s="150">
        <v>139.91999999999999</v>
      </c>
      <c r="L34" s="150">
        <f t="shared" si="17"/>
        <v>4342277.2799999993</v>
      </c>
      <c r="M34" s="150">
        <f t="shared" si="16"/>
        <v>4298854.5071999989</v>
      </c>
      <c r="N34" s="150"/>
      <c r="O34" s="150">
        <v>0</v>
      </c>
      <c r="P34" s="150">
        <f t="shared" si="8"/>
        <v>0</v>
      </c>
      <c r="Q34" s="150">
        <f t="shared" si="9"/>
        <v>0</v>
      </c>
      <c r="R34" s="150">
        <v>2</v>
      </c>
      <c r="S34" s="150">
        <v>0</v>
      </c>
      <c r="T34" s="150">
        <f t="shared" si="10"/>
        <v>0</v>
      </c>
      <c r="U34" s="150">
        <f t="shared" si="11"/>
        <v>0</v>
      </c>
      <c r="V34" s="150">
        <v>0</v>
      </c>
      <c r="W34" s="150">
        <v>0</v>
      </c>
      <c r="X34" s="151">
        <f t="shared" si="0"/>
        <v>0</v>
      </c>
      <c r="Y34" s="150">
        <f t="shared" si="12"/>
        <v>0</v>
      </c>
      <c r="Z34" s="150">
        <v>0</v>
      </c>
      <c r="AA34" s="150">
        <v>0</v>
      </c>
      <c r="AB34" s="151">
        <f t="shared" si="1"/>
        <v>0</v>
      </c>
      <c r="AC34" s="150">
        <f t="shared" si="13"/>
        <v>0</v>
      </c>
      <c r="AD34" s="150">
        <v>0</v>
      </c>
      <c r="AE34" s="150">
        <v>0</v>
      </c>
      <c r="AF34" s="151">
        <f t="shared" si="2"/>
        <v>0</v>
      </c>
      <c r="AG34" s="150">
        <f t="shared" si="14"/>
        <v>0</v>
      </c>
      <c r="AH34" s="150">
        <v>0</v>
      </c>
      <c r="AI34" s="150">
        <v>0</v>
      </c>
      <c r="AJ34" s="151">
        <f t="shared" si="3"/>
        <v>0</v>
      </c>
      <c r="AK34" s="150">
        <f t="shared" si="15"/>
        <v>0</v>
      </c>
      <c r="AL34" s="4"/>
      <c r="AM34" s="4"/>
      <c r="AN34" s="4"/>
      <c r="AO34" s="4"/>
      <c r="AP34" s="4"/>
    </row>
    <row r="35" spans="1:42" s="6" customFormat="1" ht="25.5" x14ac:dyDescent="0.25">
      <c r="A35" s="47"/>
      <c r="B35" s="48">
        <v>400201</v>
      </c>
      <c r="C35" s="48" t="s">
        <v>142</v>
      </c>
      <c r="D35" s="140"/>
      <c r="E35" s="150"/>
      <c r="F35" s="150">
        <f t="shared" si="4"/>
        <v>0</v>
      </c>
      <c r="G35" s="150">
        <f t="shared" si="5"/>
        <v>0</v>
      </c>
      <c r="H35" s="150">
        <f t="shared" si="6"/>
        <v>0</v>
      </c>
      <c r="I35" s="150">
        <f t="shared" si="7"/>
        <v>0</v>
      </c>
      <c r="J35" s="150">
        <v>30623</v>
      </c>
      <c r="K35" s="150">
        <v>127.12</v>
      </c>
      <c r="L35" s="150">
        <f t="shared" si="17"/>
        <v>3892795.7600000002</v>
      </c>
      <c r="M35" s="150">
        <f t="shared" si="16"/>
        <v>3853867.8024000004</v>
      </c>
      <c r="N35" s="150"/>
      <c r="O35" s="150">
        <v>0</v>
      </c>
      <c r="P35" s="150">
        <f t="shared" si="8"/>
        <v>0</v>
      </c>
      <c r="Q35" s="150">
        <f t="shared" si="9"/>
        <v>0</v>
      </c>
      <c r="R35" s="150">
        <v>0</v>
      </c>
      <c r="S35" s="150">
        <v>0</v>
      </c>
      <c r="T35" s="150">
        <f t="shared" si="10"/>
        <v>0</v>
      </c>
      <c r="U35" s="150">
        <f t="shared" si="11"/>
        <v>0</v>
      </c>
      <c r="V35" s="150">
        <v>0</v>
      </c>
      <c r="W35" s="150">
        <v>0</v>
      </c>
      <c r="X35" s="151">
        <f t="shared" si="0"/>
        <v>0</v>
      </c>
      <c r="Y35" s="150">
        <f t="shared" si="12"/>
        <v>0</v>
      </c>
      <c r="Z35" s="150">
        <v>0</v>
      </c>
      <c r="AA35" s="150">
        <v>0</v>
      </c>
      <c r="AB35" s="151">
        <f t="shared" si="1"/>
        <v>0</v>
      </c>
      <c r="AC35" s="150">
        <f t="shared" si="13"/>
        <v>0</v>
      </c>
      <c r="AD35" s="150">
        <v>0</v>
      </c>
      <c r="AE35" s="150">
        <v>0</v>
      </c>
      <c r="AF35" s="151">
        <f t="shared" si="2"/>
        <v>0</v>
      </c>
      <c r="AG35" s="150">
        <f t="shared" si="14"/>
        <v>0</v>
      </c>
      <c r="AH35" s="150">
        <v>0</v>
      </c>
      <c r="AI35" s="150">
        <v>0</v>
      </c>
      <c r="AJ35" s="151">
        <f t="shared" si="3"/>
        <v>0</v>
      </c>
      <c r="AK35" s="150">
        <f t="shared" si="15"/>
        <v>0</v>
      </c>
      <c r="AL35" s="4"/>
      <c r="AM35" s="4"/>
      <c r="AN35" s="4"/>
      <c r="AO35" s="4"/>
      <c r="AP35" s="4"/>
    </row>
    <row r="36" spans="1:42" s="6" customFormat="1" x14ac:dyDescent="0.25">
      <c r="A36" s="25"/>
      <c r="B36" s="27">
        <v>510501</v>
      </c>
      <c r="C36" s="24" t="s">
        <v>23</v>
      </c>
      <c r="D36" s="140">
        <f t="shared" ref="D36:D67" si="18">Y36+AC36+AG36+AK36</f>
        <v>2</v>
      </c>
      <c r="E36" s="150">
        <f t="shared" ref="E36:E67" si="19">M36+Q36+U36</f>
        <v>3552041.1069</v>
      </c>
      <c r="F36" s="150">
        <f t="shared" si="4"/>
        <v>3587920.31</v>
      </c>
      <c r="G36" s="150">
        <f t="shared" si="5"/>
        <v>8969.8007749999997</v>
      </c>
      <c r="H36" s="150">
        <f t="shared" si="6"/>
        <v>35879.203099999999</v>
      </c>
      <c r="I36" s="150">
        <f t="shared" si="7"/>
        <v>-26909.402324999999</v>
      </c>
      <c r="J36" s="150">
        <v>6765</v>
      </c>
      <c r="K36" s="150">
        <v>177.19</v>
      </c>
      <c r="L36" s="150">
        <f t="shared" si="17"/>
        <v>1198690.3500000001</v>
      </c>
      <c r="M36" s="150">
        <f t="shared" si="16"/>
        <v>1186703.4465000001</v>
      </c>
      <c r="N36" s="150">
        <v>6757</v>
      </c>
      <c r="O36" s="150">
        <v>177.19</v>
      </c>
      <c r="P36" s="150">
        <f t="shared" si="8"/>
        <v>1197272.83</v>
      </c>
      <c r="Q36" s="150">
        <f t="shared" si="9"/>
        <v>1185300.1017</v>
      </c>
      <c r="R36" s="150">
        <v>6727</v>
      </c>
      <c r="S36" s="150">
        <v>177.19</v>
      </c>
      <c r="T36" s="150">
        <f t="shared" si="10"/>
        <v>1191957.1299999999</v>
      </c>
      <c r="U36" s="150">
        <f t="shared" si="11"/>
        <v>1180037.5586999999</v>
      </c>
      <c r="V36" s="150">
        <v>0</v>
      </c>
      <c r="W36" s="150">
        <v>0</v>
      </c>
      <c r="X36" s="151">
        <f t="shared" si="0"/>
        <v>0</v>
      </c>
      <c r="Y36" s="150">
        <f t="shared" si="12"/>
        <v>0</v>
      </c>
      <c r="Z36" s="150">
        <v>1152</v>
      </c>
      <c r="AA36" s="150">
        <v>1095</v>
      </c>
      <c r="AB36" s="151">
        <f t="shared" si="1"/>
        <v>0.95052083333333337</v>
      </c>
      <c r="AC36" s="150">
        <f t="shared" si="13"/>
        <v>2</v>
      </c>
      <c r="AD36" s="150">
        <v>318</v>
      </c>
      <c r="AE36" s="150">
        <v>217</v>
      </c>
      <c r="AF36" s="151">
        <f t="shared" si="2"/>
        <v>0.6823899371069182</v>
      </c>
      <c r="AG36" s="150">
        <f t="shared" si="14"/>
        <v>0</v>
      </c>
      <c r="AH36" s="150">
        <v>0</v>
      </c>
      <c r="AI36" s="150">
        <v>0</v>
      </c>
      <c r="AJ36" s="151">
        <f t="shared" si="3"/>
        <v>0</v>
      </c>
      <c r="AK36" s="150">
        <f t="shared" si="15"/>
        <v>0</v>
      </c>
    </row>
    <row r="37" spans="1:42" s="157" customFormat="1" ht="38.25" x14ac:dyDescent="0.25">
      <c r="A37" s="49"/>
      <c r="B37" s="49">
        <v>440201</v>
      </c>
      <c r="C37" s="50" t="s">
        <v>22</v>
      </c>
      <c r="D37" s="154">
        <f t="shared" si="18"/>
        <v>3</v>
      </c>
      <c r="E37" s="155">
        <f t="shared" si="19"/>
        <v>3031415.6399999997</v>
      </c>
      <c r="F37" s="150">
        <f t="shared" si="4"/>
        <v>3062035.9999999995</v>
      </c>
      <c r="G37" s="150">
        <f t="shared" si="5"/>
        <v>11482.634999999998</v>
      </c>
      <c r="H37" s="150">
        <f t="shared" si="6"/>
        <v>30620.359999999997</v>
      </c>
      <c r="I37" s="155">
        <f t="shared" si="7"/>
        <v>-19137.724999999999</v>
      </c>
      <c r="J37" s="155">
        <v>6683</v>
      </c>
      <c r="K37" s="155">
        <v>152.72</v>
      </c>
      <c r="L37" s="155">
        <f t="shared" si="17"/>
        <v>1020627.76</v>
      </c>
      <c r="M37" s="150">
        <f t="shared" si="16"/>
        <v>1010421.4824</v>
      </c>
      <c r="N37" s="155">
        <v>6670</v>
      </c>
      <c r="O37" s="155">
        <v>152.72</v>
      </c>
      <c r="P37" s="155">
        <f t="shared" si="8"/>
        <v>1018642.4</v>
      </c>
      <c r="Q37" s="150">
        <f t="shared" si="9"/>
        <v>1008455.976</v>
      </c>
      <c r="R37" s="155">
        <v>6697</v>
      </c>
      <c r="S37" s="155">
        <v>152.72</v>
      </c>
      <c r="T37" s="155">
        <f t="shared" si="10"/>
        <v>1022765.84</v>
      </c>
      <c r="U37" s="150">
        <f t="shared" si="11"/>
        <v>1012538.1816</v>
      </c>
      <c r="V37" s="155">
        <v>585</v>
      </c>
      <c r="W37" s="155">
        <v>523</v>
      </c>
      <c r="X37" s="156">
        <f t="shared" si="0"/>
        <v>0.89401709401709406</v>
      </c>
      <c r="Y37" s="150">
        <f t="shared" si="12"/>
        <v>1</v>
      </c>
      <c r="Z37" s="155">
        <v>1386</v>
      </c>
      <c r="AA37" s="155">
        <v>934</v>
      </c>
      <c r="AB37" s="156">
        <f t="shared" si="1"/>
        <v>0.67388167388167386</v>
      </c>
      <c r="AC37" s="150">
        <f t="shared" si="13"/>
        <v>0</v>
      </c>
      <c r="AD37" s="155">
        <v>2444</v>
      </c>
      <c r="AE37" s="155">
        <v>2443</v>
      </c>
      <c r="AF37" s="156">
        <f t="shared" si="2"/>
        <v>0.99959083469721766</v>
      </c>
      <c r="AG37" s="150">
        <f t="shared" si="14"/>
        <v>2</v>
      </c>
      <c r="AH37" s="155">
        <v>206</v>
      </c>
      <c r="AI37" s="155">
        <v>161</v>
      </c>
      <c r="AJ37" s="156">
        <f t="shared" si="3"/>
        <v>0.78155339805825241</v>
      </c>
      <c r="AK37" s="150">
        <f t="shared" si="15"/>
        <v>0</v>
      </c>
    </row>
    <row r="38" spans="1:42" s="6" customFormat="1" ht="25.5" x14ac:dyDescent="0.25">
      <c r="A38" s="23"/>
      <c r="B38" s="23">
        <v>330501</v>
      </c>
      <c r="C38" s="24" t="s">
        <v>103</v>
      </c>
      <c r="D38" s="140">
        <f t="shared" si="18"/>
        <v>5</v>
      </c>
      <c r="E38" s="150">
        <f t="shared" si="19"/>
        <v>4135507.9919999996</v>
      </c>
      <c r="F38" s="150">
        <f t="shared" si="4"/>
        <v>4177280.8</v>
      </c>
      <c r="G38" s="150">
        <f t="shared" si="5"/>
        <v>26108.004999999997</v>
      </c>
      <c r="H38" s="150">
        <f t="shared" si="6"/>
        <v>41772.807999999997</v>
      </c>
      <c r="I38" s="150">
        <f t="shared" si="7"/>
        <v>-15664.803</v>
      </c>
      <c r="J38" s="150">
        <v>6997</v>
      </c>
      <c r="K38" s="150">
        <v>199.45</v>
      </c>
      <c r="L38" s="150">
        <f t="shared" si="17"/>
        <v>1395551.65</v>
      </c>
      <c r="M38" s="150">
        <f t="shared" si="16"/>
        <v>1381596.1335</v>
      </c>
      <c r="N38" s="150">
        <v>6982</v>
      </c>
      <c r="O38" s="150">
        <v>199.45</v>
      </c>
      <c r="P38" s="150">
        <f t="shared" si="8"/>
        <v>1392559.9</v>
      </c>
      <c r="Q38" s="150">
        <f t="shared" si="9"/>
        <v>1378634.301</v>
      </c>
      <c r="R38" s="150">
        <v>6965</v>
      </c>
      <c r="S38" s="150">
        <v>199.45</v>
      </c>
      <c r="T38" s="150">
        <f t="shared" si="10"/>
        <v>1389169.25</v>
      </c>
      <c r="U38" s="150">
        <f t="shared" si="11"/>
        <v>1375277.5574999999</v>
      </c>
      <c r="V38" s="150">
        <v>780</v>
      </c>
      <c r="W38" s="150">
        <v>896</v>
      </c>
      <c r="X38" s="151">
        <f t="shared" si="0"/>
        <v>1.1487179487179486</v>
      </c>
      <c r="Y38" s="150">
        <f t="shared" si="12"/>
        <v>2</v>
      </c>
      <c r="Z38" s="150">
        <v>3744</v>
      </c>
      <c r="AA38" s="150">
        <v>2940</v>
      </c>
      <c r="AB38" s="151">
        <f t="shared" si="1"/>
        <v>0.78525641025641024</v>
      </c>
      <c r="AC38" s="150">
        <f t="shared" si="13"/>
        <v>0</v>
      </c>
      <c r="AD38" s="150">
        <v>2116</v>
      </c>
      <c r="AE38" s="150">
        <v>2276</v>
      </c>
      <c r="AF38" s="151">
        <f t="shared" si="2"/>
        <v>1.0756143667296787</v>
      </c>
      <c r="AG38" s="150">
        <f t="shared" si="14"/>
        <v>2</v>
      </c>
      <c r="AH38" s="150">
        <v>1166</v>
      </c>
      <c r="AI38" s="150">
        <v>1091</v>
      </c>
      <c r="AJ38" s="151">
        <f t="shared" si="3"/>
        <v>0.9356775300171527</v>
      </c>
      <c r="AK38" s="150">
        <f t="shared" si="15"/>
        <v>1</v>
      </c>
    </row>
    <row r="39" spans="1:42" s="6" customFormat="1" ht="25.5" x14ac:dyDescent="0.25">
      <c r="A39" s="25"/>
      <c r="B39" s="23">
        <v>540701</v>
      </c>
      <c r="C39" s="24" t="s">
        <v>141</v>
      </c>
      <c r="D39" s="140">
        <f t="shared" si="18"/>
        <v>7</v>
      </c>
      <c r="E39" s="150">
        <f t="shared" si="19"/>
        <v>3969869.6565</v>
      </c>
      <c r="F39" s="150">
        <f t="shared" si="4"/>
        <v>4009969.35</v>
      </c>
      <c r="G39" s="150">
        <f t="shared" si="5"/>
        <v>35087.231812500002</v>
      </c>
      <c r="H39" s="150">
        <f t="shared" si="6"/>
        <v>40099.693500000001</v>
      </c>
      <c r="I39" s="150">
        <f t="shared" si="7"/>
        <v>-5012.4616874999992</v>
      </c>
      <c r="J39" s="150">
        <v>7781</v>
      </c>
      <c r="K39" s="150">
        <v>172.05</v>
      </c>
      <c r="L39" s="150">
        <f t="shared" si="17"/>
        <v>1338721.05</v>
      </c>
      <c r="M39" s="150">
        <f t="shared" si="16"/>
        <v>1325333.8395</v>
      </c>
      <c r="N39" s="150">
        <v>7778</v>
      </c>
      <c r="O39" s="150">
        <v>172.05</v>
      </c>
      <c r="P39" s="150">
        <f t="shared" si="8"/>
        <v>1338204.9000000001</v>
      </c>
      <c r="Q39" s="150">
        <f t="shared" si="9"/>
        <v>1324822.851</v>
      </c>
      <c r="R39" s="150">
        <v>7748</v>
      </c>
      <c r="S39" s="150">
        <v>172.05</v>
      </c>
      <c r="T39" s="150">
        <f t="shared" si="10"/>
        <v>1333043.4000000001</v>
      </c>
      <c r="U39" s="150">
        <f t="shared" si="11"/>
        <v>1319712.966</v>
      </c>
      <c r="V39" s="150">
        <v>896</v>
      </c>
      <c r="W39" s="150">
        <v>848</v>
      </c>
      <c r="X39" s="151">
        <f t="shared" si="0"/>
        <v>0.9464285714285714</v>
      </c>
      <c r="Y39" s="150">
        <f t="shared" si="12"/>
        <v>1</v>
      </c>
      <c r="Z39" s="150">
        <v>1641</v>
      </c>
      <c r="AA39" s="150">
        <v>1989</v>
      </c>
      <c r="AB39" s="151">
        <f t="shared" si="1"/>
        <v>1.2120658135283364</v>
      </c>
      <c r="AC39" s="150">
        <f t="shared" si="13"/>
        <v>2</v>
      </c>
      <c r="AD39" s="150">
        <v>3450</v>
      </c>
      <c r="AE39" s="150">
        <v>3476</v>
      </c>
      <c r="AF39" s="151">
        <f t="shared" si="2"/>
        <v>1.0075362318840579</v>
      </c>
      <c r="AG39" s="150">
        <f t="shared" si="14"/>
        <v>2</v>
      </c>
      <c r="AH39" s="150">
        <v>956</v>
      </c>
      <c r="AI39" s="150">
        <v>946</v>
      </c>
      <c r="AJ39" s="151">
        <f t="shared" si="3"/>
        <v>0.9895397489539749</v>
      </c>
      <c r="AK39" s="150">
        <f t="shared" si="15"/>
        <v>2</v>
      </c>
    </row>
    <row r="40" spans="1:42" s="6" customFormat="1" ht="25.5" x14ac:dyDescent="0.25">
      <c r="A40" s="41"/>
      <c r="B40" s="24">
        <v>180201</v>
      </c>
      <c r="C40" s="24" t="s">
        <v>81</v>
      </c>
      <c r="D40" s="140">
        <f t="shared" si="18"/>
        <v>7</v>
      </c>
      <c r="E40" s="150">
        <f t="shared" si="19"/>
        <v>12326851.844999999</v>
      </c>
      <c r="F40" s="150">
        <f t="shared" si="4"/>
        <v>12451365.499999998</v>
      </c>
      <c r="G40" s="150">
        <f t="shared" si="5"/>
        <v>108949.44812499998</v>
      </c>
      <c r="H40" s="150">
        <f t="shared" si="6"/>
        <v>124513.65499999998</v>
      </c>
      <c r="I40" s="150">
        <f t="shared" si="7"/>
        <v>-15564.206875000003</v>
      </c>
      <c r="J40" s="150">
        <v>28074</v>
      </c>
      <c r="K40" s="150">
        <v>148.54</v>
      </c>
      <c r="L40" s="150">
        <f t="shared" si="17"/>
        <v>4170111.96</v>
      </c>
      <c r="M40" s="150">
        <f t="shared" si="16"/>
        <v>4128410.8404000001</v>
      </c>
      <c r="N40" s="150">
        <v>27939</v>
      </c>
      <c r="O40" s="150">
        <v>148.54</v>
      </c>
      <c r="P40" s="150">
        <f t="shared" si="8"/>
        <v>4150059.0599999996</v>
      </c>
      <c r="Q40" s="150">
        <f t="shared" si="9"/>
        <v>4108558.4693999994</v>
      </c>
      <c r="R40" s="150">
        <v>27812</v>
      </c>
      <c r="S40" s="150">
        <v>148.54</v>
      </c>
      <c r="T40" s="150">
        <f t="shared" si="10"/>
        <v>4131194.48</v>
      </c>
      <c r="U40" s="150">
        <f t="shared" si="11"/>
        <v>4089882.5351999998</v>
      </c>
      <c r="V40" s="150">
        <v>3116</v>
      </c>
      <c r="W40" s="150">
        <v>2737</v>
      </c>
      <c r="X40" s="151">
        <f t="shared" si="0"/>
        <v>0.87836970474967913</v>
      </c>
      <c r="Y40" s="150">
        <f t="shared" si="12"/>
        <v>1</v>
      </c>
      <c r="Z40" s="150">
        <v>16659</v>
      </c>
      <c r="AA40" s="150">
        <v>16342</v>
      </c>
      <c r="AB40" s="151">
        <f t="shared" si="1"/>
        <v>0.98097124677351577</v>
      </c>
      <c r="AC40" s="150">
        <f t="shared" si="13"/>
        <v>2</v>
      </c>
      <c r="AD40" s="150">
        <v>13700</v>
      </c>
      <c r="AE40" s="150">
        <v>14810</v>
      </c>
      <c r="AF40" s="151">
        <f t="shared" si="2"/>
        <v>1.0810218978102191</v>
      </c>
      <c r="AG40" s="150">
        <f t="shared" si="14"/>
        <v>2</v>
      </c>
      <c r="AH40" s="150">
        <v>1951</v>
      </c>
      <c r="AI40" s="150">
        <v>2127</v>
      </c>
      <c r="AJ40" s="151">
        <f t="shared" si="3"/>
        <v>1.0902101486417222</v>
      </c>
      <c r="AK40" s="150">
        <f t="shared" si="15"/>
        <v>2</v>
      </c>
      <c r="AL40" s="4"/>
      <c r="AM40" s="4"/>
      <c r="AN40" s="4"/>
      <c r="AO40" s="4"/>
      <c r="AP40" s="4"/>
    </row>
    <row r="41" spans="1:42" s="6" customFormat="1" ht="25.5" x14ac:dyDescent="0.25">
      <c r="A41" s="25"/>
      <c r="B41" s="27">
        <v>320101</v>
      </c>
      <c r="C41" s="24" t="s">
        <v>77</v>
      </c>
      <c r="D41" s="140">
        <f t="shared" si="18"/>
        <v>6</v>
      </c>
      <c r="E41" s="150">
        <f t="shared" si="19"/>
        <v>11845469.750399999</v>
      </c>
      <c r="F41" s="150">
        <f t="shared" si="4"/>
        <v>11965120.959999999</v>
      </c>
      <c r="G41" s="150">
        <f t="shared" si="5"/>
        <v>89738.407199999987</v>
      </c>
      <c r="H41" s="150">
        <f t="shared" si="6"/>
        <v>119651.20959999999</v>
      </c>
      <c r="I41" s="150">
        <f t="shared" si="7"/>
        <v>-29912.8024</v>
      </c>
      <c r="J41" s="150">
        <v>32913</v>
      </c>
      <c r="K41" s="150">
        <v>121.28</v>
      </c>
      <c r="L41" s="150">
        <f t="shared" si="17"/>
        <v>3991688.64</v>
      </c>
      <c r="M41" s="150">
        <f t="shared" si="16"/>
        <v>3951771.7535999999</v>
      </c>
      <c r="N41" s="150">
        <v>32880</v>
      </c>
      <c r="O41" s="150">
        <v>121.28</v>
      </c>
      <c r="P41" s="150">
        <f t="shared" si="8"/>
        <v>3987686.4</v>
      </c>
      <c r="Q41" s="150">
        <f t="shared" si="9"/>
        <v>3947809.5359999998</v>
      </c>
      <c r="R41" s="150">
        <v>32864</v>
      </c>
      <c r="S41" s="150">
        <v>121.28</v>
      </c>
      <c r="T41" s="150">
        <f t="shared" si="10"/>
        <v>3985745.9199999999</v>
      </c>
      <c r="U41" s="150">
        <f t="shared" si="11"/>
        <v>3945888.4608</v>
      </c>
      <c r="V41" s="150">
        <v>3617</v>
      </c>
      <c r="W41" s="150">
        <v>3140</v>
      </c>
      <c r="X41" s="151">
        <f t="shared" si="0"/>
        <v>0.86812275366325686</v>
      </c>
      <c r="Y41" s="150">
        <f t="shared" si="12"/>
        <v>1</v>
      </c>
      <c r="Z41" s="150">
        <v>22807</v>
      </c>
      <c r="AA41" s="150">
        <v>26055</v>
      </c>
      <c r="AB41" s="151">
        <f t="shared" si="1"/>
        <v>1.1424124172403209</v>
      </c>
      <c r="AC41" s="150">
        <f t="shared" si="13"/>
        <v>2</v>
      </c>
      <c r="AD41" s="150">
        <v>14827</v>
      </c>
      <c r="AE41" s="150">
        <v>13281</v>
      </c>
      <c r="AF41" s="151">
        <f t="shared" si="2"/>
        <v>0.89573076144870845</v>
      </c>
      <c r="AG41" s="150">
        <f t="shared" si="14"/>
        <v>1</v>
      </c>
      <c r="AH41" s="150">
        <v>4887</v>
      </c>
      <c r="AI41" s="150">
        <v>5189</v>
      </c>
      <c r="AJ41" s="151">
        <f t="shared" si="3"/>
        <v>1.0617966032330672</v>
      </c>
      <c r="AK41" s="150">
        <f t="shared" si="15"/>
        <v>2</v>
      </c>
    </row>
    <row r="42" spans="1:42" s="171" customFormat="1" ht="25.5" x14ac:dyDescent="0.25">
      <c r="A42" s="167"/>
      <c r="B42" s="167">
        <v>600101</v>
      </c>
      <c r="C42" s="48" t="s">
        <v>79</v>
      </c>
      <c r="D42" s="168">
        <f t="shared" si="18"/>
        <v>6</v>
      </c>
      <c r="E42" s="169">
        <f t="shared" si="19"/>
        <v>14604091.6032</v>
      </c>
      <c r="F42" s="150">
        <f t="shared" si="4"/>
        <v>14751607.68</v>
      </c>
      <c r="G42" s="150">
        <f t="shared" si="5"/>
        <v>110637.0576</v>
      </c>
      <c r="H42" s="150">
        <f t="shared" si="6"/>
        <v>147516.07680000001</v>
      </c>
      <c r="I42" s="169">
        <f t="shared" si="7"/>
        <v>-36879.01920000001</v>
      </c>
      <c r="J42" s="169">
        <v>32418</v>
      </c>
      <c r="K42" s="169">
        <v>152.16</v>
      </c>
      <c r="L42" s="169">
        <f t="shared" si="17"/>
        <v>4932722.88</v>
      </c>
      <c r="M42" s="150">
        <f t="shared" si="16"/>
        <v>4883395.6512000002</v>
      </c>
      <c r="N42" s="169">
        <v>32327</v>
      </c>
      <c r="O42" s="169">
        <v>152.16</v>
      </c>
      <c r="P42" s="169">
        <f t="shared" si="8"/>
        <v>4918876.32</v>
      </c>
      <c r="Q42" s="150">
        <f t="shared" si="9"/>
        <v>4869687.5568000004</v>
      </c>
      <c r="R42" s="169">
        <v>32203</v>
      </c>
      <c r="S42" s="169">
        <v>152.16</v>
      </c>
      <c r="T42" s="169">
        <f t="shared" si="10"/>
        <v>4900008.4799999995</v>
      </c>
      <c r="U42" s="150">
        <f t="shared" si="11"/>
        <v>4851008.3951999992</v>
      </c>
      <c r="V42" s="169">
        <v>3674</v>
      </c>
      <c r="W42" s="169">
        <v>3800</v>
      </c>
      <c r="X42" s="170">
        <f t="shared" si="0"/>
        <v>1.0342950462710943</v>
      </c>
      <c r="Y42" s="150">
        <f t="shared" si="12"/>
        <v>2</v>
      </c>
      <c r="Z42" s="169">
        <v>19447</v>
      </c>
      <c r="AA42" s="169">
        <v>22218</v>
      </c>
      <c r="AB42" s="170">
        <f t="shared" si="1"/>
        <v>1.1424898441919062</v>
      </c>
      <c r="AC42" s="150">
        <f t="shared" si="13"/>
        <v>2</v>
      </c>
      <c r="AD42" s="169">
        <v>9618</v>
      </c>
      <c r="AE42" s="169">
        <v>9385</v>
      </c>
      <c r="AF42" s="170">
        <f t="shared" si="2"/>
        <v>0.97577458931170724</v>
      </c>
      <c r="AG42" s="150">
        <f t="shared" si="14"/>
        <v>2</v>
      </c>
      <c r="AH42" s="169">
        <v>2160</v>
      </c>
      <c r="AI42" s="169">
        <v>707</v>
      </c>
      <c r="AJ42" s="170">
        <f t="shared" si="3"/>
        <v>0.32731481481481484</v>
      </c>
      <c r="AK42" s="150">
        <f t="shared" si="15"/>
        <v>0</v>
      </c>
    </row>
    <row r="43" spans="1:42" s="6" customFormat="1" ht="25.5" x14ac:dyDescent="0.25">
      <c r="A43" s="41"/>
      <c r="B43" s="24">
        <v>550501</v>
      </c>
      <c r="C43" s="24" t="s">
        <v>24</v>
      </c>
      <c r="D43" s="140">
        <f t="shared" si="18"/>
        <v>4</v>
      </c>
      <c r="E43" s="150">
        <f t="shared" si="19"/>
        <v>3908453.1255000001</v>
      </c>
      <c r="F43" s="150">
        <f t="shared" si="4"/>
        <v>3947932.45</v>
      </c>
      <c r="G43" s="150">
        <f t="shared" si="5"/>
        <v>19739.662250000001</v>
      </c>
      <c r="H43" s="150">
        <f t="shared" si="6"/>
        <v>39479.324500000002</v>
      </c>
      <c r="I43" s="150">
        <f t="shared" si="7"/>
        <v>-19739.662250000001</v>
      </c>
      <c r="J43" s="150">
        <v>9099</v>
      </c>
      <c r="K43" s="150">
        <v>144.65</v>
      </c>
      <c r="L43" s="150">
        <f t="shared" si="17"/>
        <v>1316170.3500000001</v>
      </c>
      <c r="M43" s="150">
        <f t="shared" si="16"/>
        <v>1303008.6465</v>
      </c>
      <c r="N43" s="150">
        <v>9113</v>
      </c>
      <c r="O43" s="150">
        <v>144.65</v>
      </c>
      <c r="P43" s="150">
        <f t="shared" si="8"/>
        <v>1318195.45</v>
      </c>
      <c r="Q43" s="150">
        <f t="shared" si="9"/>
        <v>1305013.4955</v>
      </c>
      <c r="R43" s="150">
        <v>9081</v>
      </c>
      <c r="S43" s="150">
        <v>144.65</v>
      </c>
      <c r="T43" s="150">
        <f t="shared" si="10"/>
        <v>1313566.6500000001</v>
      </c>
      <c r="U43" s="150">
        <f t="shared" si="11"/>
        <v>1300430.9835000001</v>
      </c>
      <c r="V43" s="150">
        <v>797</v>
      </c>
      <c r="W43" s="150">
        <v>651</v>
      </c>
      <c r="X43" s="151">
        <f t="shared" si="0"/>
        <v>0.8168130489335006</v>
      </c>
      <c r="Y43" s="150">
        <f t="shared" si="12"/>
        <v>0</v>
      </c>
      <c r="Z43" s="150">
        <v>5472</v>
      </c>
      <c r="AA43" s="150">
        <v>6407</v>
      </c>
      <c r="AB43" s="151">
        <f t="shared" si="1"/>
        <v>1.1708698830409356</v>
      </c>
      <c r="AC43" s="150">
        <f t="shared" si="13"/>
        <v>2</v>
      </c>
      <c r="AD43" s="150">
        <v>1779</v>
      </c>
      <c r="AE43" s="150">
        <v>1981</v>
      </c>
      <c r="AF43" s="151">
        <f t="shared" si="2"/>
        <v>1.1135469364811692</v>
      </c>
      <c r="AG43" s="150">
        <f t="shared" si="14"/>
        <v>2</v>
      </c>
      <c r="AH43" s="150">
        <v>0</v>
      </c>
      <c r="AI43" s="150">
        <v>0</v>
      </c>
      <c r="AJ43" s="151">
        <f t="shared" si="3"/>
        <v>0</v>
      </c>
      <c r="AK43" s="150">
        <f t="shared" si="15"/>
        <v>0</v>
      </c>
      <c r="AL43" s="4"/>
      <c r="AM43" s="4"/>
      <c r="AN43" s="4"/>
      <c r="AO43" s="4"/>
      <c r="AP43" s="4"/>
    </row>
    <row r="44" spans="1:42" s="6" customFormat="1" ht="38.25" x14ac:dyDescent="0.25">
      <c r="A44" s="23"/>
      <c r="B44" s="23">
        <v>311301</v>
      </c>
      <c r="C44" s="24" t="s">
        <v>106</v>
      </c>
      <c r="D44" s="140">
        <f t="shared" si="18"/>
        <v>6</v>
      </c>
      <c r="E44" s="150">
        <f t="shared" si="19"/>
        <v>2982414.9167999998</v>
      </c>
      <c r="F44" s="150">
        <f t="shared" si="4"/>
        <v>3012540.32</v>
      </c>
      <c r="G44" s="150">
        <f t="shared" si="5"/>
        <v>22594.0524</v>
      </c>
      <c r="H44" s="150">
        <f t="shared" si="6"/>
        <v>30125.403200000001</v>
      </c>
      <c r="I44" s="150">
        <f t="shared" si="7"/>
        <v>-7531.3508000000002</v>
      </c>
      <c r="J44" s="150">
        <v>5081</v>
      </c>
      <c r="K44" s="150">
        <v>197.92</v>
      </c>
      <c r="L44" s="150">
        <f t="shared" si="17"/>
        <v>1005631.5199999999</v>
      </c>
      <c r="M44" s="150">
        <f t="shared" si="16"/>
        <v>995575.20479999995</v>
      </c>
      <c r="N44" s="150">
        <v>5088</v>
      </c>
      <c r="O44" s="150">
        <v>197.92</v>
      </c>
      <c r="P44" s="150">
        <f t="shared" si="8"/>
        <v>1007016.96</v>
      </c>
      <c r="Q44" s="150">
        <f t="shared" si="9"/>
        <v>996946.79039999994</v>
      </c>
      <c r="R44" s="150">
        <v>5052</v>
      </c>
      <c r="S44" s="150">
        <v>197.92</v>
      </c>
      <c r="T44" s="150">
        <f t="shared" si="10"/>
        <v>999891.84</v>
      </c>
      <c r="U44" s="150">
        <f t="shared" si="11"/>
        <v>989892.9216</v>
      </c>
      <c r="V44" s="150">
        <v>0</v>
      </c>
      <c r="W44" s="150">
        <v>0</v>
      </c>
      <c r="X44" s="151">
        <f t="shared" si="0"/>
        <v>0</v>
      </c>
      <c r="Y44" s="150">
        <f t="shared" si="12"/>
        <v>0</v>
      </c>
      <c r="Z44" s="150">
        <v>3064</v>
      </c>
      <c r="AA44" s="150">
        <v>3664</v>
      </c>
      <c r="AB44" s="151">
        <f t="shared" si="1"/>
        <v>1.195822454308094</v>
      </c>
      <c r="AC44" s="150">
        <f t="shared" si="13"/>
        <v>2</v>
      </c>
      <c r="AD44" s="150">
        <v>3251</v>
      </c>
      <c r="AE44" s="150">
        <v>3272</v>
      </c>
      <c r="AF44" s="151">
        <f t="shared" si="2"/>
        <v>1.006459550907413</v>
      </c>
      <c r="AG44" s="150">
        <f t="shared" si="14"/>
        <v>2</v>
      </c>
      <c r="AH44" s="150">
        <v>720</v>
      </c>
      <c r="AI44" s="150">
        <v>736</v>
      </c>
      <c r="AJ44" s="151">
        <f t="shared" si="3"/>
        <v>1.0222222222222221</v>
      </c>
      <c r="AK44" s="150">
        <f t="shared" si="15"/>
        <v>2</v>
      </c>
    </row>
    <row r="45" spans="1:42" s="6" customFormat="1" ht="38.25" x14ac:dyDescent="0.25">
      <c r="A45" s="23"/>
      <c r="B45" s="23">
        <v>440701</v>
      </c>
      <c r="C45" s="24" t="s">
        <v>102</v>
      </c>
      <c r="D45" s="140">
        <f t="shared" si="18"/>
        <v>3</v>
      </c>
      <c r="E45" s="150">
        <f t="shared" si="19"/>
        <v>3691692.1305</v>
      </c>
      <c r="F45" s="150">
        <f t="shared" si="4"/>
        <v>3728981.95</v>
      </c>
      <c r="G45" s="150">
        <f t="shared" si="5"/>
        <v>13983.682312500001</v>
      </c>
      <c r="H45" s="150">
        <f t="shared" si="6"/>
        <v>37289.819500000005</v>
      </c>
      <c r="I45" s="150">
        <f t="shared" si="7"/>
        <v>-23306.137187500004</v>
      </c>
      <c r="J45" s="150">
        <v>7418</v>
      </c>
      <c r="K45" s="150">
        <v>168.01</v>
      </c>
      <c r="L45" s="150">
        <f t="shared" si="17"/>
        <v>1246298.18</v>
      </c>
      <c r="M45" s="150">
        <f t="shared" si="16"/>
        <v>1233835.1982</v>
      </c>
      <c r="N45" s="150">
        <v>7398</v>
      </c>
      <c r="O45" s="150">
        <v>168.01</v>
      </c>
      <c r="P45" s="150">
        <f t="shared" si="8"/>
        <v>1242937.98</v>
      </c>
      <c r="Q45" s="150">
        <f t="shared" si="9"/>
        <v>1230508.6002</v>
      </c>
      <c r="R45" s="150">
        <v>7379</v>
      </c>
      <c r="S45" s="150">
        <v>168.01</v>
      </c>
      <c r="T45" s="150">
        <f t="shared" si="10"/>
        <v>1239745.79</v>
      </c>
      <c r="U45" s="150">
        <f t="shared" si="11"/>
        <v>1227348.3321</v>
      </c>
      <c r="V45" s="150">
        <v>654</v>
      </c>
      <c r="W45" s="150">
        <v>598</v>
      </c>
      <c r="X45" s="151">
        <f t="shared" si="0"/>
        <v>0.91437308868501532</v>
      </c>
      <c r="Y45" s="150">
        <f t="shared" si="12"/>
        <v>1</v>
      </c>
      <c r="Z45" s="150">
        <v>4243</v>
      </c>
      <c r="AA45" s="150">
        <v>3543</v>
      </c>
      <c r="AB45" s="151">
        <f t="shared" si="1"/>
        <v>0.83502238981852461</v>
      </c>
      <c r="AC45" s="150">
        <f t="shared" si="13"/>
        <v>0</v>
      </c>
      <c r="AD45" s="150">
        <v>788</v>
      </c>
      <c r="AE45" s="150">
        <v>940</v>
      </c>
      <c r="AF45" s="151">
        <f t="shared" si="2"/>
        <v>1.1928934010152283</v>
      </c>
      <c r="AG45" s="150">
        <f t="shared" si="14"/>
        <v>2</v>
      </c>
      <c r="AH45" s="150">
        <v>840</v>
      </c>
      <c r="AI45" s="150">
        <v>294</v>
      </c>
      <c r="AJ45" s="151">
        <f t="shared" si="3"/>
        <v>0.35</v>
      </c>
      <c r="AK45" s="150">
        <f t="shared" si="15"/>
        <v>0</v>
      </c>
    </row>
    <row r="46" spans="1:42" s="6" customFormat="1" ht="38.25" x14ac:dyDescent="0.25">
      <c r="A46" s="25"/>
      <c r="B46" s="23">
        <v>100201</v>
      </c>
      <c r="C46" s="24" t="s">
        <v>26</v>
      </c>
      <c r="D46" s="140">
        <f t="shared" si="18"/>
        <v>6</v>
      </c>
      <c r="E46" s="150">
        <f t="shared" si="19"/>
        <v>3938963.193</v>
      </c>
      <c r="F46" s="150">
        <f t="shared" si="4"/>
        <v>3978750.7</v>
      </c>
      <c r="G46" s="150">
        <f t="shared" si="5"/>
        <v>29840.630250000002</v>
      </c>
      <c r="H46" s="150">
        <f t="shared" si="6"/>
        <v>39787.507000000005</v>
      </c>
      <c r="I46" s="150">
        <f t="shared" si="7"/>
        <v>-9946.8767500000031</v>
      </c>
      <c r="J46" s="150">
        <v>10492</v>
      </c>
      <c r="K46" s="150">
        <v>125.87</v>
      </c>
      <c r="L46" s="150">
        <f t="shared" si="17"/>
        <v>1320628.04</v>
      </c>
      <c r="M46" s="150">
        <f t="shared" si="16"/>
        <v>1307421.7596</v>
      </c>
      <c r="N46" s="150">
        <v>10555</v>
      </c>
      <c r="O46" s="150">
        <v>125.87</v>
      </c>
      <c r="P46" s="150">
        <f t="shared" si="8"/>
        <v>1328557.8500000001</v>
      </c>
      <c r="Q46" s="150">
        <f t="shared" si="9"/>
        <v>1315272.2715</v>
      </c>
      <c r="R46" s="150">
        <v>10563</v>
      </c>
      <c r="S46" s="150">
        <v>125.87</v>
      </c>
      <c r="T46" s="150">
        <f t="shared" si="10"/>
        <v>1329564.81</v>
      </c>
      <c r="U46" s="150">
        <f t="shared" si="11"/>
        <v>1316269.1618999999</v>
      </c>
      <c r="V46" s="150">
        <v>907</v>
      </c>
      <c r="W46" s="150">
        <v>906</v>
      </c>
      <c r="X46" s="151">
        <f t="shared" si="0"/>
        <v>0.9988974641675854</v>
      </c>
      <c r="Y46" s="150">
        <f t="shared" si="12"/>
        <v>2</v>
      </c>
      <c r="Z46" s="150">
        <v>6285</v>
      </c>
      <c r="AA46" s="150">
        <v>6527</v>
      </c>
      <c r="AB46" s="151">
        <f t="shared" si="1"/>
        <v>1.0385043754972156</v>
      </c>
      <c r="AC46" s="150">
        <f t="shared" si="13"/>
        <v>2</v>
      </c>
      <c r="AD46" s="150">
        <v>3329</v>
      </c>
      <c r="AE46" s="150">
        <v>3886</v>
      </c>
      <c r="AF46" s="151">
        <f t="shared" si="2"/>
        <v>1.1673175127665967</v>
      </c>
      <c r="AG46" s="150">
        <f t="shared" si="14"/>
        <v>2</v>
      </c>
      <c r="AH46" s="150">
        <v>1366</v>
      </c>
      <c r="AI46" s="150">
        <v>763</v>
      </c>
      <c r="AJ46" s="151">
        <f t="shared" si="3"/>
        <v>0.55856515373352855</v>
      </c>
      <c r="AK46" s="150">
        <f t="shared" si="15"/>
        <v>0</v>
      </c>
    </row>
    <row r="47" spans="1:42" s="6" customFormat="1" ht="25.5" x14ac:dyDescent="0.25">
      <c r="A47" s="25"/>
      <c r="B47" s="27">
        <v>332201</v>
      </c>
      <c r="C47" s="24" t="s">
        <v>28</v>
      </c>
      <c r="D47" s="140">
        <f t="shared" si="18"/>
        <v>2</v>
      </c>
      <c r="E47" s="150">
        <f t="shared" si="19"/>
        <v>4122615.2121000001</v>
      </c>
      <c r="F47" s="150">
        <f t="shared" si="4"/>
        <v>4164257.79</v>
      </c>
      <c r="G47" s="150">
        <f t="shared" si="5"/>
        <v>10410.644475000001</v>
      </c>
      <c r="H47" s="150">
        <f t="shared" si="6"/>
        <v>41642.577900000004</v>
      </c>
      <c r="I47" s="150">
        <f t="shared" si="7"/>
        <v>-31231.933425000003</v>
      </c>
      <c r="J47" s="150">
        <v>11283</v>
      </c>
      <c r="K47" s="150">
        <v>123.09</v>
      </c>
      <c r="L47" s="150">
        <f t="shared" si="17"/>
        <v>1388824.47</v>
      </c>
      <c r="M47" s="150">
        <f t="shared" si="16"/>
        <v>1374936.2253</v>
      </c>
      <c r="N47" s="150">
        <v>11268</v>
      </c>
      <c r="O47" s="150">
        <v>123.09</v>
      </c>
      <c r="P47" s="150">
        <f t="shared" si="8"/>
        <v>1386978.12</v>
      </c>
      <c r="Q47" s="150">
        <f t="shared" si="9"/>
        <v>1373108.3388</v>
      </c>
      <c r="R47" s="150">
        <v>11280</v>
      </c>
      <c r="S47" s="150">
        <v>123.09</v>
      </c>
      <c r="T47" s="150">
        <f t="shared" si="10"/>
        <v>1388455.2</v>
      </c>
      <c r="U47" s="150">
        <f t="shared" si="11"/>
        <v>1374570.648</v>
      </c>
      <c r="V47" s="150">
        <v>964</v>
      </c>
      <c r="W47" s="150">
        <v>590</v>
      </c>
      <c r="X47" s="151">
        <f t="shared" si="0"/>
        <v>0.61203319502074693</v>
      </c>
      <c r="Y47" s="150">
        <f t="shared" si="12"/>
        <v>0</v>
      </c>
      <c r="Z47" s="150">
        <v>4561</v>
      </c>
      <c r="AA47" s="150">
        <v>5266</v>
      </c>
      <c r="AB47" s="151">
        <f t="shared" si="1"/>
        <v>1.1545713659285244</v>
      </c>
      <c r="AC47" s="150">
        <f t="shared" si="13"/>
        <v>2</v>
      </c>
      <c r="AD47" s="150">
        <v>2383</v>
      </c>
      <c r="AE47" s="150">
        <v>2005</v>
      </c>
      <c r="AF47" s="151">
        <f t="shared" si="2"/>
        <v>0.84137641628199744</v>
      </c>
      <c r="AG47" s="150">
        <f t="shared" si="14"/>
        <v>0</v>
      </c>
      <c r="AH47" s="150">
        <v>56</v>
      </c>
      <c r="AI47" s="150">
        <v>9</v>
      </c>
      <c r="AJ47" s="151">
        <f t="shared" si="3"/>
        <v>0.16071428571428573</v>
      </c>
      <c r="AK47" s="150">
        <f t="shared" si="15"/>
        <v>0</v>
      </c>
    </row>
    <row r="48" spans="1:42" s="6" customFormat="1" ht="25.5" x14ac:dyDescent="0.25">
      <c r="A48" s="23"/>
      <c r="B48" s="23">
        <v>540401</v>
      </c>
      <c r="C48" s="24" t="s">
        <v>133</v>
      </c>
      <c r="D48" s="140">
        <f t="shared" si="18"/>
        <v>6</v>
      </c>
      <c r="E48" s="150">
        <f t="shared" si="19"/>
        <v>5617997.4509999994</v>
      </c>
      <c r="F48" s="150">
        <f t="shared" si="4"/>
        <v>5674744.8999999994</v>
      </c>
      <c r="G48" s="150">
        <f t="shared" si="5"/>
        <v>42560.586749999995</v>
      </c>
      <c r="H48" s="150">
        <f t="shared" si="6"/>
        <v>56747.448999999993</v>
      </c>
      <c r="I48" s="150">
        <f t="shared" si="7"/>
        <v>-14186.862249999998</v>
      </c>
      <c r="J48" s="150">
        <v>9133</v>
      </c>
      <c r="K48" s="150">
        <v>207.79</v>
      </c>
      <c r="L48" s="150">
        <f t="shared" si="17"/>
        <v>1897746.0699999998</v>
      </c>
      <c r="M48" s="150">
        <f t="shared" si="16"/>
        <v>1878768.6092999999</v>
      </c>
      <c r="N48" s="150">
        <v>9118</v>
      </c>
      <c r="O48" s="150">
        <v>207.79</v>
      </c>
      <c r="P48" s="150">
        <f t="shared" si="8"/>
        <v>1894629.22</v>
      </c>
      <c r="Q48" s="150">
        <f t="shared" si="9"/>
        <v>1875682.9277999999</v>
      </c>
      <c r="R48" s="150">
        <v>9059</v>
      </c>
      <c r="S48" s="150">
        <v>207.79</v>
      </c>
      <c r="T48" s="150">
        <f t="shared" si="10"/>
        <v>1882369.6099999999</v>
      </c>
      <c r="U48" s="150">
        <f t="shared" si="11"/>
        <v>1863545.9138999998</v>
      </c>
      <c r="V48" s="150">
        <v>1103</v>
      </c>
      <c r="W48" s="150">
        <v>969</v>
      </c>
      <c r="X48" s="151">
        <f t="shared" si="0"/>
        <v>0.87851314596554853</v>
      </c>
      <c r="Y48" s="150">
        <f t="shared" si="12"/>
        <v>1</v>
      </c>
      <c r="Z48" s="150">
        <v>5501</v>
      </c>
      <c r="AA48" s="150">
        <v>4793</v>
      </c>
      <c r="AB48" s="151">
        <f t="shared" si="1"/>
        <v>0.8712961279767315</v>
      </c>
      <c r="AC48" s="150">
        <f t="shared" si="13"/>
        <v>1</v>
      </c>
      <c r="AD48" s="150">
        <v>1829</v>
      </c>
      <c r="AE48" s="150">
        <v>2194</v>
      </c>
      <c r="AF48" s="151">
        <f t="shared" si="2"/>
        <v>1.1995626025150354</v>
      </c>
      <c r="AG48" s="150">
        <f t="shared" si="14"/>
        <v>2</v>
      </c>
      <c r="AH48" s="150">
        <v>1674</v>
      </c>
      <c r="AI48" s="150">
        <v>1744</v>
      </c>
      <c r="AJ48" s="151">
        <f t="shared" si="3"/>
        <v>1.041816009557945</v>
      </c>
      <c r="AK48" s="150">
        <f t="shared" si="15"/>
        <v>2</v>
      </c>
    </row>
    <row r="49" spans="1:42" s="6" customFormat="1" ht="25.5" x14ac:dyDescent="0.25">
      <c r="A49" s="23"/>
      <c r="B49" s="23">
        <v>312401</v>
      </c>
      <c r="C49" s="24" t="s">
        <v>101</v>
      </c>
      <c r="D49" s="140">
        <f t="shared" si="18"/>
        <v>4</v>
      </c>
      <c r="E49" s="150">
        <f t="shared" si="19"/>
        <v>4030364.943</v>
      </c>
      <c r="F49" s="150">
        <f t="shared" si="4"/>
        <v>4071075.7</v>
      </c>
      <c r="G49" s="150">
        <f t="shared" si="5"/>
        <v>20355.378500000003</v>
      </c>
      <c r="H49" s="150">
        <f t="shared" si="6"/>
        <v>40710.757000000005</v>
      </c>
      <c r="I49" s="150">
        <f t="shared" si="7"/>
        <v>-20355.378500000003</v>
      </c>
      <c r="J49" s="150">
        <v>9520</v>
      </c>
      <c r="K49" s="150">
        <v>142.41999999999999</v>
      </c>
      <c r="L49" s="150">
        <f t="shared" si="17"/>
        <v>1355838.4</v>
      </c>
      <c r="M49" s="150">
        <f t="shared" si="16"/>
        <v>1342280.0159999998</v>
      </c>
      <c r="N49" s="150">
        <v>9504</v>
      </c>
      <c r="O49" s="150">
        <v>142.41999999999999</v>
      </c>
      <c r="P49" s="150">
        <f t="shared" si="8"/>
        <v>1353559.68</v>
      </c>
      <c r="Q49" s="150">
        <f t="shared" si="9"/>
        <v>1340024.0832</v>
      </c>
      <c r="R49" s="150">
        <v>9561</v>
      </c>
      <c r="S49" s="150">
        <v>142.41999999999999</v>
      </c>
      <c r="T49" s="150">
        <f t="shared" si="10"/>
        <v>1361677.6199999999</v>
      </c>
      <c r="U49" s="150">
        <f t="shared" si="11"/>
        <v>1348060.8437999999</v>
      </c>
      <c r="V49" s="150">
        <v>1174</v>
      </c>
      <c r="W49" s="150">
        <v>781</v>
      </c>
      <c r="X49" s="151">
        <f t="shared" si="0"/>
        <v>0.66524701873935266</v>
      </c>
      <c r="Y49" s="150">
        <f t="shared" si="12"/>
        <v>0</v>
      </c>
      <c r="Z49" s="150">
        <v>3759</v>
      </c>
      <c r="AA49" s="150">
        <v>1904</v>
      </c>
      <c r="AB49" s="151">
        <f t="shared" si="1"/>
        <v>0.5065176908752328</v>
      </c>
      <c r="AC49" s="150">
        <f t="shared" si="13"/>
        <v>0</v>
      </c>
      <c r="AD49" s="150">
        <v>3328</v>
      </c>
      <c r="AE49" s="150">
        <v>4554</v>
      </c>
      <c r="AF49" s="151">
        <f t="shared" si="2"/>
        <v>1.3683894230769231</v>
      </c>
      <c r="AG49" s="150">
        <f t="shared" si="14"/>
        <v>2</v>
      </c>
      <c r="AH49" s="150">
        <v>1440</v>
      </c>
      <c r="AI49" s="150">
        <v>1402</v>
      </c>
      <c r="AJ49" s="151">
        <f t="shared" si="3"/>
        <v>0.97361111111111109</v>
      </c>
      <c r="AK49" s="150">
        <f t="shared" si="15"/>
        <v>2</v>
      </c>
    </row>
    <row r="50" spans="1:42" s="6" customFormat="1" ht="38.25" x14ac:dyDescent="0.25">
      <c r="A50" s="23"/>
      <c r="B50" s="23">
        <v>910201</v>
      </c>
      <c r="C50" s="24" t="s">
        <v>31</v>
      </c>
      <c r="D50" s="140">
        <f t="shared" si="18"/>
        <v>5</v>
      </c>
      <c r="E50" s="150">
        <f t="shared" si="19"/>
        <v>7503023.6423999993</v>
      </c>
      <c r="F50" s="150">
        <f t="shared" si="4"/>
        <v>7578811.7599999998</v>
      </c>
      <c r="G50" s="150">
        <f t="shared" si="5"/>
        <v>47367.573499999999</v>
      </c>
      <c r="H50" s="150">
        <f t="shared" si="6"/>
        <v>75788.117599999998</v>
      </c>
      <c r="I50" s="150">
        <f t="shared" si="7"/>
        <v>-28420.544099999999</v>
      </c>
      <c r="J50" s="150">
        <v>21768</v>
      </c>
      <c r="K50" s="150">
        <v>115.58</v>
      </c>
      <c r="L50" s="150">
        <f t="shared" si="17"/>
        <v>2515945.44</v>
      </c>
      <c r="M50" s="150">
        <f t="shared" si="16"/>
        <v>2490785.9855999998</v>
      </c>
      <c r="N50" s="150">
        <v>21880</v>
      </c>
      <c r="O50" s="150">
        <v>115.58</v>
      </c>
      <c r="P50" s="150">
        <f t="shared" si="8"/>
        <v>2528890.4</v>
      </c>
      <c r="Q50" s="150">
        <f t="shared" si="9"/>
        <v>2503601.4959999998</v>
      </c>
      <c r="R50" s="150">
        <v>21924</v>
      </c>
      <c r="S50" s="150">
        <v>115.58</v>
      </c>
      <c r="T50" s="150">
        <f t="shared" si="10"/>
        <v>2533975.92</v>
      </c>
      <c r="U50" s="150">
        <f t="shared" si="11"/>
        <v>2508636.1607999997</v>
      </c>
      <c r="V50" s="150">
        <v>1311</v>
      </c>
      <c r="W50" s="150">
        <v>0</v>
      </c>
      <c r="X50" s="151">
        <f t="shared" si="0"/>
        <v>0</v>
      </c>
      <c r="Y50" s="150">
        <f t="shared" si="12"/>
        <v>0</v>
      </c>
      <c r="Z50" s="150">
        <v>12487</v>
      </c>
      <c r="AA50" s="150">
        <v>13785</v>
      </c>
      <c r="AB50" s="151">
        <f t="shared" si="1"/>
        <v>1.1039481060302714</v>
      </c>
      <c r="AC50" s="150">
        <f t="shared" si="13"/>
        <v>2</v>
      </c>
      <c r="AD50" s="150">
        <v>4499</v>
      </c>
      <c r="AE50" s="150">
        <v>5234</v>
      </c>
      <c r="AF50" s="151">
        <f t="shared" si="2"/>
        <v>1.163369637697266</v>
      </c>
      <c r="AG50" s="150">
        <f t="shared" si="14"/>
        <v>2</v>
      </c>
      <c r="AH50" s="150">
        <v>114</v>
      </c>
      <c r="AI50" s="150">
        <v>99</v>
      </c>
      <c r="AJ50" s="151">
        <f t="shared" si="3"/>
        <v>0.86842105263157898</v>
      </c>
      <c r="AK50" s="150">
        <f t="shared" si="15"/>
        <v>1</v>
      </c>
    </row>
    <row r="51" spans="1:42" s="6" customFormat="1" ht="38.25" x14ac:dyDescent="0.25">
      <c r="A51" s="23"/>
      <c r="B51" s="23">
        <v>332901</v>
      </c>
      <c r="C51" s="24" t="s">
        <v>117</v>
      </c>
      <c r="D51" s="140">
        <f t="shared" si="18"/>
        <v>5</v>
      </c>
      <c r="E51" s="150">
        <f t="shared" si="19"/>
        <v>7417198.2258000001</v>
      </c>
      <c r="F51" s="150">
        <f t="shared" si="4"/>
        <v>7492119.4199999999</v>
      </c>
      <c r="G51" s="150">
        <f t="shared" si="5"/>
        <v>46825.746375000002</v>
      </c>
      <c r="H51" s="150">
        <f t="shared" si="6"/>
        <v>74921.194199999998</v>
      </c>
      <c r="I51" s="150">
        <f t="shared" si="7"/>
        <v>-28095.447824999996</v>
      </c>
      <c r="J51" s="150">
        <v>18661</v>
      </c>
      <c r="K51" s="150">
        <v>131.33000000000001</v>
      </c>
      <c r="L51" s="150">
        <f t="shared" si="17"/>
        <v>2450749.1300000004</v>
      </c>
      <c r="M51" s="150">
        <f t="shared" si="16"/>
        <v>2426241.6387000005</v>
      </c>
      <c r="N51" s="150">
        <v>18667</v>
      </c>
      <c r="O51" s="150">
        <v>135.19</v>
      </c>
      <c r="P51" s="150">
        <f t="shared" si="8"/>
        <v>2523591.73</v>
      </c>
      <c r="Q51" s="150">
        <f t="shared" si="9"/>
        <v>2498355.8127000001</v>
      </c>
      <c r="R51" s="150">
        <v>18624</v>
      </c>
      <c r="S51" s="150">
        <v>135.19</v>
      </c>
      <c r="T51" s="150">
        <f t="shared" si="10"/>
        <v>2517778.56</v>
      </c>
      <c r="U51" s="150">
        <f t="shared" si="11"/>
        <v>2492600.7744</v>
      </c>
      <c r="V51" s="150">
        <v>2114</v>
      </c>
      <c r="W51" s="150">
        <v>1388</v>
      </c>
      <c r="X51" s="151">
        <f t="shared" si="0"/>
        <v>0.65657521286660359</v>
      </c>
      <c r="Y51" s="150">
        <f t="shared" si="12"/>
        <v>0</v>
      </c>
      <c r="Z51" s="150">
        <v>9023</v>
      </c>
      <c r="AA51" s="150">
        <v>8398</v>
      </c>
      <c r="AB51" s="151">
        <f t="shared" si="1"/>
        <v>0.93073257231519446</v>
      </c>
      <c r="AC51" s="150">
        <f t="shared" si="13"/>
        <v>1</v>
      </c>
      <c r="AD51" s="150">
        <v>3898</v>
      </c>
      <c r="AE51" s="150">
        <v>4405</v>
      </c>
      <c r="AF51" s="151">
        <f t="shared" si="2"/>
        <v>1.1300667008722423</v>
      </c>
      <c r="AG51" s="150">
        <f t="shared" si="14"/>
        <v>2</v>
      </c>
      <c r="AH51" s="150">
        <v>2943</v>
      </c>
      <c r="AI51" s="150">
        <v>2945</v>
      </c>
      <c r="AJ51" s="151">
        <f t="shared" si="3"/>
        <v>1.0006795786612301</v>
      </c>
      <c r="AK51" s="150">
        <f t="shared" si="15"/>
        <v>2</v>
      </c>
    </row>
    <row r="52" spans="1:42" s="6" customFormat="1" ht="38.25" x14ac:dyDescent="0.25">
      <c r="A52" s="25"/>
      <c r="B52" s="27">
        <v>580301</v>
      </c>
      <c r="C52" s="24" t="s">
        <v>100</v>
      </c>
      <c r="D52" s="140">
        <f t="shared" si="18"/>
        <v>6</v>
      </c>
      <c r="E52" s="150">
        <f t="shared" si="19"/>
        <v>7839674.7065999992</v>
      </c>
      <c r="F52" s="150">
        <f t="shared" si="4"/>
        <v>7918863.3399999989</v>
      </c>
      <c r="G52" s="150">
        <f t="shared" si="5"/>
        <v>59391.475049999994</v>
      </c>
      <c r="H52" s="150">
        <f t="shared" si="6"/>
        <v>79188.633399999992</v>
      </c>
      <c r="I52" s="150">
        <f t="shared" si="7"/>
        <v>-19797.158349999998</v>
      </c>
      <c r="J52" s="150">
        <v>10090</v>
      </c>
      <c r="K52" s="150">
        <v>261.33999999999997</v>
      </c>
      <c r="L52" s="150">
        <f t="shared" si="17"/>
        <v>2636920.5999999996</v>
      </c>
      <c r="M52" s="150">
        <f t="shared" si="16"/>
        <v>2610551.3939999994</v>
      </c>
      <c r="N52" s="150">
        <v>10098</v>
      </c>
      <c r="O52" s="150">
        <v>261.33999999999997</v>
      </c>
      <c r="P52" s="150">
        <f t="shared" si="8"/>
        <v>2639011.3199999998</v>
      </c>
      <c r="Q52" s="150">
        <f t="shared" si="9"/>
        <v>2612621.2067999998</v>
      </c>
      <c r="R52" s="150">
        <v>10113</v>
      </c>
      <c r="S52" s="150">
        <v>261.33999999999997</v>
      </c>
      <c r="T52" s="150">
        <f t="shared" si="10"/>
        <v>2642931.42</v>
      </c>
      <c r="U52" s="150">
        <f t="shared" si="11"/>
        <v>2616502.1058</v>
      </c>
      <c r="V52" s="150">
        <v>2236</v>
      </c>
      <c r="W52" s="150">
        <v>3446</v>
      </c>
      <c r="X52" s="151">
        <f t="shared" si="0"/>
        <v>1.5411449016100178</v>
      </c>
      <c r="Y52" s="150">
        <f t="shared" si="12"/>
        <v>2</v>
      </c>
      <c r="Z52" s="150">
        <v>6053</v>
      </c>
      <c r="AA52" s="150">
        <v>9611</v>
      </c>
      <c r="AB52" s="151">
        <f t="shared" si="1"/>
        <v>1.5878076986618206</v>
      </c>
      <c r="AC52" s="150">
        <f t="shared" si="13"/>
        <v>2</v>
      </c>
      <c r="AD52" s="150">
        <v>6827</v>
      </c>
      <c r="AE52" s="150">
        <v>5176</v>
      </c>
      <c r="AF52" s="151">
        <f t="shared" si="2"/>
        <v>0.75816610517064598</v>
      </c>
      <c r="AG52" s="150">
        <f t="shared" si="14"/>
        <v>0</v>
      </c>
      <c r="AH52" s="150">
        <v>2631</v>
      </c>
      <c r="AI52" s="150">
        <v>2640</v>
      </c>
      <c r="AJ52" s="151">
        <f t="shared" si="3"/>
        <v>1.0034207525655645</v>
      </c>
      <c r="AK52" s="150">
        <f t="shared" si="15"/>
        <v>2</v>
      </c>
    </row>
    <row r="53" spans="1:42" s="6" customFormat="1" ht="38.25" x14ac:dyDescent="0.25">
      <c r="A53" s="23"/>
      <c r="B53" s="23">
        <v>360901</v>
      </c>
      <c r="C53" s="24" t="s">
        <v>98</v>
      </c>
      <c r="D53" s="140">
        <f t="shared" si="18"/>
        <v>6</v>
      </c>
      <c r="E53" s="150">
        <f t="shared" si="19"/>
        <v>10159606.779300001</v>
      </c>
      <c r="F53" s="150">
        <f t="shared" si="4"/>
        <v>10262229.07</v>
      </c>
      <c r="G53" s="150">
        <f t="shared" si="5"/>
        <v>76966.718025000009</v>
      </c>
      <c r="H53" s="150">
        <f t="shared" si="6"/>
        <v>102622.29070000001</v>
      </c>
      <c r="I53" s="150">
        <f t="shared" si="7"/>
        <v>-25655.572675000003</v>
      </c>
      <c r="J53" s="150">
        <v>11795</v>
      </c>
      <c r="K53" s="150">
        <v>290.69</v>
      </c>
      <c r="L53" s="150">
        <f t="shared" si="17"/>
        <v>3428688.55</v>
      </c>
      <c r="M53" s="150">
        <f t="shared" si="16"/>
        <v>3394401.6645</v>
      </c>
      <c r="N53" s="150">
        <v>11740</v>
      </c>
      <c r="O53" s="150">
        <v>290.69</v>
      </c>
      <c r="P53" s="150">
        <f t="shared" si="8"/>
        <v>3412700.6</v>
      </c>
      <c r="Q53" s="150">
        <f t="shared" si="9"/>
        <v>3378573.594</v>
      </c>
      <c r="R53" s="150">
        <v>11768</v>
      </c>
      <c r="S53" s="150">
        <v>290.69</v>
      </c>
      <c r="T53" s="150">
        <f t="shared" si="10"/>
        <v>3420839.92</v>
      </c>
      <c r="U53" s="150">
        <f t="shared" si="11"/>
        <v>3386631.5208000001</v>
      </c>
      <c r="V53" s="150">
        <v>2471</v>
      </c>
      <c r="W53" s="150">
        <v>2241</v>
      </c>
      <c r="X53" s="151">
        <f t="shared" si="0"/>
        <v>0.90692027519222984</v>
      </c>
      <c r="Y53" s="150">
        <f t="shared" si="12"/>
        <v>1</v>
      </c>
      <c r="Z53" s="150">
        <v>16176</v>
      </c>
      <c r="AA53" s="150">
        <v>14215</v>
      </c>
      <c r="AB53" s="151">
        <f t="shared" si="1"/>
        <v>0.87877101879327402</v>
      </c>
      <c r="AC53" s="150">
        <f t="shared" si="13"/>
        <v>1</v>
      </c>
      <c r="AD53" s="150">
        <v>3826</v>
      </c>
      <c r="AE53" s="150">
        <v>5271</v>
      </c>
      <c r="AF53" s="151">
        <f t="shared" si="2"/>
        <v>1.3776790381599582</v>
      </c>
      <c r="AG53" s="150">
        <f t="shared" si="14"/>
        <v>2</v>
      </c>
      <c r="AH53" s="150">
        <v>1222</v>
      </c>
      <c r="AI53" s="150">
        <v>1455</v>
      </c>
      <c r="AJ53" s="151">
        <f t="shared" si="3"/>
        <v>1.1906710310965629</v>
      </c>
      <c r="AK53" s="150">
        <f t="shared" si="15"/>
        <v>2</v>
      </c>
    </row>
    <row r="54" spans="1:42" s="6" customFormat="1" ht="25.5" x14ac:dyDescent="0.25">
      <c r="A54" s="25"/>
      <c r="B54" s="27">
        <v>590101</v>
      </c>
      <c r="C54" s="24" t="s">
        <v>43</v>
      </c>
      <c r="D54" s="140">
        <f t="shared" si="18"/>
        <v>5</v>
      </c>
      <c r="E54" s="150">
        <f t="shared" si="19"/>
        <v>10427056.477200001</v>
      </c>
      <c r="F54" s="150">
        <f t="shared" si="4"/>
        <v>10532380.280000001</v>
      </c>
      <c r="G54" s="150">
        <f t="shared" si="5"/>
        <v>65827.37675000001</v>
      </c>
      <c r="H54" s="150">
        <f t="shared" si="6"/>
        <v>105323.80280000002</v>
      </c>
      <c r="I54" s="150">
        <f t="shared" si="7"/>
        <v>-39496.426050000009</v>
      </c>
      <c r="J54" s="150">
        <v>26051</v>
      </c>
      <c r="K54" s="150">
        <v>134.83000000000001</v>
      </c>
      <c r="L54" s="150">
        <f t="shared" si="17"/>
        <v>3512456.3300000005</v>
      </c>
      <c r="M54" s="150">
        <f t="shared" si="16"/>
        <v>3477331.7667000005</v>
      </c>
      <c r="N54" s="150">
        <v>26009</v>
      </c>
      <c r="O54" s="150">
        <v>134.83000000000001</v>
      </c>
      <c r="P54" s="150">
        <f t="shared" si="8"/>
        <v>3506793.47</v>
      </c>
      <c r="Q54" s="150">
        <f t="shared" si="9"/>
        <v>3471725.5353000001</v>
      </c>
      <c r="R54" s="150">
        <v>26056</v>
      </c>
      <c r="S54" s="150">
        <v>134.83000000000001</v>
      </c>
      <c r="T54" s="150">
        <f t="shared" si="10"/>
        <v>3513130.4800000004</v>
      </c>
      <c r="U54" s="150">
        <f t="shared" si="11"/>
        <v>3477999.1752000004</v>
      </c>
      <c r="V54" s="150">
        <v>3020</v>
      </c>
      <c r="W54" s="150">
        <v>1599</v>
      </c>
      <c r="X54" s="151">
        <f t="shared" si="0"/>
        <v>0.52947019867549672</v>
      </c>
      <c r="Y54" s="150">
        <f t="shared" si="12"/>
        <v>0</v>
      </c>
      <c r="Z54" s="150">
        <v>15579</v>
      </c>
      <c r="AA54" s="150">
        <v>19373</v>
      </c>
      <c r="AB54" s="151">
        <f t="shared" si="1"/>
        <v>1.2435329610372938</v>
      </c>
      <c r="AC54" s="150">
        <f t="shared" si="13"/>
        <v>2</v>
      </c>
      <c r="AD54" s="150">
        <v>6282</v>
      </c>
      <c r="AE54" s="150">
        <v>5676</v>
      </c>
      <c r="AF54" s="151">
        <f t="shared" si="2"/>
        <v>0.90353390639923592</v>
      </c>
      <c r="AG54" s="150">
        <f t="shared" si="14"/>
        <v>1</v>
      </c>
      <c r="AH54" s="150">
        <v>3567</v>
      </c>
      <c r="AI54" s="150">
        <v>3850</v>
      </c>
      <c r="AJ54" s="151">
        <f t="shared" si="3"/>
        <v>1.0793383795906926</v>
      </c>
      <c r="AK54" s="150">
        <f t="shared" si="15"/>
        <v>2</v>
      </c>
    </row>
    <row r="55" spans="1:42" s="6" customFormat="1" ht="38.25" x14ac:dyDescent="0.25">
      <c r="A55" s="41"/>
      <c r="B55" s="24">
        <v>310901</v>
      </c>
      <c r="C55" s="24" t="s">
        <v>82</v>
      </c>
      <c r="D55" s="140">
        <f t="shared" si="18"/>
        <v>4</v>
      </c>
      <c r="E55" s="150">
        <f t="shared" si="19"/>
        <v>10615755.793500001</v>
      </c>
      <c r="F55" s="150">
        <f t="shared" si="4"/>
        <v>10722985.65</v>
      </c>
      <c r="G55" s="150">
        <f t="shared" si="5"/>
        <v>53614.928250000004</v>
      </c>
      <c r="H55" s="150">
        <f t="shared" si="6"/>
        <v>107229.85650000001</v>
      </c>
      <c r="I55" s="150">
        <f t="shared" si="7"/>
        <v>-53614.928250000004</v>
      </c>
      <c r="J55" s="150">
        <v>27561</v>
      </c>
      <c r="K55" s="150">
        <v>129.35</v>
      </c>
      <c r="L55" s="150">
        <f t="shared" si="17"/>
        <v>3565015.3499999996</v>
      </c>
      <c r="M55" s="150">
        <f t="shared" si="16"/>
        <v>3529365.1964999996</v>
      </c>
      <c r="N55" s="150">
        <v>27740</v>
      </c>
      <c r="O55" s="150">
        <v>129.35</v>
      </c>
      <c r="P55" s="150">
        <f t="shared" si="8"/>
        <v>3588169</v>
      </c>
      <c r="Q55" s="150">
        <f t="shared" si="9"/>
        <v>3552287.31</v>
      </c>
      <c r="R55" s="150">
        <v>27598</v>
      </c>
      <c r="S55" s="150">
        <v>129.35</v>
      </c>
      <c r="T55" s="150">
        <f t="shared" si="10"/>
        <v>3569801.3</v>
      </c>
      <c r="U55" s="150">
        <f t="shared" si="11"/>
        <v>3534103.287</v>
      </c>
      <c r="V55" s="150">
        <v>3195</v>
      </c>
      <c r="W55" s="150">
        <v>578</v>
      </c>
      <c r="X55" s="151">
        <f t="shared" si="0"/>
        <v>0.18090766823161189</v>
      </c>
      <c r="Y55" s="150">
        <f t="shared" si="12"/>
        <v>0</v>
      </c>
      <c r="Z55" s="150">
        <v>9204</v>
      </c>
      <c r="AA55" s="150">
        <v>19656</v>
      </c>
      <c r="AB55" s="151">
        <f t="shared" si="1"/>
        <v>2.1355932203389831</v>
      </c>
      <c r="AC55" s="150">
        <f t="shared" si="13"/>
        <v>2</v>
      </c>
      <c r="AD55" s="150">
        <v>7994</v>
      </c>
      <c r="AE55" s="150">
        <v>4239</v>
      </c>
      <c r="AF55" s="151">
        <f t="shared" si="2"/>
        <v>0.53027270452839625</v>
      </c>
      <c r="AG55" s="150">
        <f t="shared" si="14"/>
        <v>0</v>
      </c>
      <c r="AH55" s="150">
        <v>3247</v>
      </c>
      <c r="AI55" s="150">
        <v>3534</v>
      </c>
      <c r="AJ55" s="151">
        <f t="shared" si="3"/>
        <v>1.0883892824145365</v>
      </c>
      <c r="AK55" s="150">
        <f t="shared" si="15"/>
        <v>2</v>
      </c>
      <c r="AL55" s="4"/>
      <c r="AM55" s="4"/>
      <c r="AN55" s="4"/>
      <c r="AO55" s="4"/>
      <c r="AP55" s="4"/>
    </row>
    <row r="56" spans="1:42" s="6" customFormat="1" ht="38.25" x14ac:dyDescent="0.25">
      <c r="A56" s="26"/>
      <c r="B56" s="28">
        <v>310401</v>
      </c>
      <c r="C56" s="29" t="s">
        <v>36</v>
      </c>
      <c r="D56" s="140">
        <f t="shared" si="18"/>
        <v>4</v>
      </c>
      <c r="E56" s="150">
        <f t="shared" si="19"/>
        <v>12780161.469900001</v>
      </c>
      <c r="F56" s="150">
        <f t="shared" si="4"/>
        <v>12909254.010000002</v>
      </c>
      <c r="G56" s="150">
        <f t="shared" si="5"/>
        <v>64546.270050000006</v>
      </c>
      <c r="H56" s="150">
        <f t="shared" si="6"/>
        <v>129092.54010000001</v>
      </c>
      <c r="I56" s="150">
        <f t="shared" si="7"/>
        <v>-64546.270050000006</v>
      </c>
      <c r="J56" s="150">
        <v>34015</v>
      </c>
      <c r="K56" s="150">
        <v>126.57</v>
      </c>
      <c r="L56" s="150">
        <f t="shared" si="17"/>
        <v>4305278.55</v>
      </c>
      <c r="M56" s="150">
        <f t="shared" si="16"/>
        <v>4262225.7644999996</v>
      </c>
      <c r="N56" s="150">
        <v>33891</v>
      </c>
      <c r="O56" s="150">
        <v>126.57</v>
      </c>
      <c r="P56" s="150">
        <f t="shared" si="8"/>
        <v>4289583.87</v>
      </c>
      <c r="Q56" s="150">
        <f t="shared" si="9"/>
        <v>4246688.0312999999</v>
      </c>
      <c r="R56" s="150">
        <v>34087</v>
      </c>
      <c r="S56" s="150">
        <v>126.57</v>
      </c>
      <c r="T56" s="150">
        <f t="shared" si="10"/>
        <v>4314391.59</v>
      </c>
      <c r="U56" s="150">
        <f t="shared" si="11"/>
        <v>4271247.6740999995</v>
      </c>
      <c r="V56" s="150">
        <v>2826</v>
      </c>
      <c r="W56" s="150">
        <v>2003</v>
      </c>
      <c r="X56" s="151">
        <f t="shared" si="0"/>
        <v>0.70877565463552727</v>
      </c>
      <c r="Y56" s="150">
        <f t="shared" si="12"/>
        <v>0</v>
      </c>
      <c r="Z56" s="150">
        <v>13634</v>
      </c>
      <c r="AA56" s="150">
        <v>16808</v>
      </c>
      <c r="AB56" s="151">
        <f t="shared" si="1"/>
        <v>1.232800352061024</v>
      </c>
      <c r="AC56" s="150">
        <f t="shared" si="13"/>
        <v>2</v>
      </c>
      <c r="AD56" s="150">
        <v>8484</v>
      </c>
      <c r="AE56" s="150">
        <v>8893</v>
      </c>
      <c r="AF56" s="151">
        <f t="shared" si="2"/>
        <v>1.0482083922677983</v>
      </c>
      <c r="AG56" s="150">
        <f t="shared" si="14"/>
        <v>2</v>
      </c>
      <c r="AH56" s="150">
        <v>230</v>
      </c>
      <c r="AI56" s="150">
        <v>45</v>
      </c>
      <c r="AJ56" s="151">
        <f t="shared" si="3"/>
        <v>0.19565217391304349</v>
      </c>
      <c r="AK56" s="150">
        <f t="shared" si="15"/>
        <v>0</v>
      </c>
    </row>
    <row r="57" spans="1:42" s="6" customFormat="1" ht="38.25" x14ac:dyDescent="0.25">
      <c r="A57" s="23"/>
      <c r="B57" s="23">
        <v>600202</v>
      </c>
      <c r="C57" s="24" t="s">
        <v>20</v>
      </c>
      <c r="D57" s="140">
        <f t="shared" si="18"/>
        <v>4</v>
      </c>
      <c r="E57" s="150">
        <f t="shared" si="19"/>
        <v>2309365.2779999999</v>
      </c>
      <c r="F57" s="150">
        <f t="shared" si="4"/>
        <v>2332692.1999999997</v>
      </c>
      <c r="G57" s="150">
        <f t="shared" si="5"/>
        <v>11663.460999999999</v>
      </c>
      <c r="H57" s="150">
        <f t="shared" si="6"/>
        <v>23326.921999999999</v>
      </c>
      <c r="I57" s="150">
        <f t="shared" si="7"/>
        <v>-11663.460999999999</v>
      </c>
      <c r="J57" s="150">
        <v>4708</v>
      </c>
      <c r="K57" s="150">
        <v>164.68</v>
      </c>
      <c r="L57" s="150">
        <f t="shared" si="17"/>
        <v>775313.44000000006</v>
      </c>
      <c r="M57" s="150">
        <f t="shared" si="16"/>
        <v>767560.30560000008</v>
      </c>
      <c r="N57" s="150">
        <v>4721</v>
      </c>
      <c r="O57" s="150">
        <v>164.68</v>
      </c>
      <c r="P57" s="150">
        <f t="shared" si="8"/>
        <v>777454.28</v>
      </c>
      <c r="Q57" s="150">
        <f t="shared" si="9"/>
        <v>769679.73719999997</v>
      </c>
      <c r="R57" s="150">
        <v>4736</v>
      </c>
      <c r="S57" s="150">
        <v>164.68</v>
      </c>
      <c r="T57" s="150">
        <f t="shared" si="10"/>
        <v>779924.47999999998</v>
      </c>
      <c r="U57" s="150">
        <f t="shared" si="11"/>
        <v>772125.2352</v>
      </c>
      <c r="V57" s="150">
        <v>408</v>
      </c>
      <c r="W57" s="150">
        <v>335</v>
      </c>
      <c r="X57" s="151">
        <f t="shared" si="0"/>
        <v>0.82107843137254899</v>
      </c>
      <c r="Y57" s="150">
        <f t="shared" si="12"/>
        <v>0</v>
      </c>
      <c r="Z57" s="150">
        <v>2834</v>
      </c>
      <c r="AA57" s="150">
        <v>3173</v>
      </c>
      <c r="AB57" s="151">
        <f t="shared" si="1"/>
        <v>1.1196189131968948</v>
      </c>
      <c r="AC57" s="150">
        <f t="shared" si="13"/>
        <v>2</v>
      </c>
      <c r="AD57" s="150">
        <v>1639</v>
      </c>
      <c r="AE57" s="150">
        <v>1661</v>
      </c>
      <c r="AF57" s="151">
        <f t="shared" si="2"/>
        <v>1.0134228187919463</v>
      </c>
      <c r="AG57" s="150">
        <f t="shared" si="14"/>
        <v>2</v>
      </c>
      <c r="AH57" s="150">
        <v>600</v>
      </c>
      <c r="AI57" s="150">
        <v>74</v>
      </c>
      <c r="AJ57" s="151">
        <f t="shared" si="3"/>
        <v>0.12333333333333334</v>
      </c>
      <c r="AK57" s="150">
        <f t="shared" si="15"/>
        <v>0</v>
      </c>
    </row>
    <row r="58" spans="1:42" s="6" customFormat="1" ht="25.5" x14ac:dyDescent="0.25">
      <c r="A58" s="23"/>
      <c r="B58" s="23">
        <v>330401</v>
      </c>
      <c r="C58" s="24" t="s">
        <v>107</v>
      </c>
      <c r="D58" s="140">
        <f t="shared" si="18"/>
        <v>5</v>
      </c>
      <c r="E58" s="150">
        <f t="shared" si="19"/>
        <v>1333539.1179</v>
      </c>
      <c r="F58" s="150">
        <f t="shared" si="4"/>
        <v>1347009.21</v>
      </c>
      <c r="G58" s="150">
        <f t="shared" si="5"/>
        <v>8418.8075625000001</v>
      </c>
      <c r="H58" s="150">
        <f t="shared" si="6"/>
        <v>13470.0921</v>
      </c>
      <c r="I58" s="150">
        <f t="shared" si="7"/>
        <v>-5051.2845374999997</v>
      </c>
      <c r="J58" s="150">
        <v>4311</v>
      </c>
      <c r="K58" s="150">
        <v>102.78</v>
      </c>
      <c r="L58" s="150">
        <f t="shared" si="17"/>
        <v>443084.58</v>
      </c>
      <c r="M58" s="150">
        <f t="shared" si="16"/>
        <v>438653.73420000001</v>
      </c>
      <c r="N58" s="150">
        <v>4314</v>
      </c>
      <c r="O58" s="150">
        <v>104.73</v>
      </c>
      <c r="P58" s="150">
        <f t="shared" si="8"/>
        <v>451805.22000000003</v>
      </c>
      <c r="Q58" s="150">
        <f t="shared" si="9"/>
        <v>447287.16780000005</v>
      </c>
      <c r="R58" s="150">
        <v>4317</v>
      </c>
      <c r="S58" s="150">
        <v>104.73</v>
      </c>
      <c r="T58" s="150">
        <f t="shared" si="10"/>
        <v>452119.41000000003</v>
      </c>
      <c r="U58" s="150">
        <f t="shared" si="11"/>
        <v>447598.21590000001</v>
      </c>
      <c r="V58" s="150">
        <v>506</v>
      </c>
      <c r="W58" s="150">
        <v>268</v>
      </c>
      <c r="X58" s="151">
        <f t="shared" si="0"/>
        <v>0.52964426877470361</v>
      </c>
      <c r="Y58" s="150">
        <f t="shared" si="12"/>
        <v>0</v>
      </c>
      <c r="Z58" s="150">
        <v>4089</v>
      </c>
      <c r="AA58" s="150">
        <v>3909</v>
      </c>
      <c r="AB58" s="151">
        <f t="shared" si="1"/>
        <v>0.95597945707997067</v>
      </c>
      <c r="AC58" s="150">
        <f t="shared" si="13"/>
        <v>2</v>
      </c>
      <c r="AD58" s="150">
        <v>954</v>
      </c>
      <c r="AE58" s="150">
        <v>1249</v>
      </c>
      <c r="AF58" s="151">
        <f t="shared" si="2"/>
        <v>1.3092243186582808</v>
      </c>
      <c r="AG58" s="150">
        <f t="shared" si="14"/>
        <v>2</v>
      </c>
      <c r="AH58" s="150">
        <v>584</v>
      </c>
      <c r="AI58" s="150">
        <v>539</v>
      </c>
      <c r="AJ58" s="151">
        <f t="shared" si="3"/>
        <v>0.92294520547945202</v>
      </c>
      <c r="AK58" s="150">
        <f t="shared" si="15"/>
        <v>1</v>
      </c>
    </row>
    <row r="59" spans="1:42" s="6" customFormat="1" ht="38.25" x14ac:dyDescent="0.25">
      <c r="A59" s="25"/>
      <c r="B59" s="27">
        <v>180101</v>
      </c>
      <c r="C59" s="24" t="s">
        <v>78</v>
      </c>
      <c r="D59" s="140">
        <f t="shared" si="18"/>
        <v>8</v>
      </c>
      <c r="E59" s="150">
        <f t="shared" si="19"/>
        <v>14451279.5196</v>
      </c>
      <c r="F59" s="150">
        <f t="shared" si="4"/>
        <v>14597252.040000001</v>
      </c>
      <c r="G59" s="150">
        <f t="shared" si="5"/>
        <v>145972.52040000001</v>
      </c>
      <c r="H59" s="150">
        <f t="shared" si="6"/>
        <v>145972.52040000001</v>
      </c>
      <c r="I59" s="150">
        <f t="shared" si="7"/>
        <v>0</v>
      </c>
      <c r="J59" s="150">
        <v>32300</v>
      </c>
      <c r="K59" s="150">
        <v>150.63</v>
      </c>
      <c r="L59" s="150">
        <f t="shared" si="17"/>
        <v>4865349</v>
      </c>
      <c r="M59" s="150">
        <f t="shared" si="16"/>
        <v>4816695.51</v>
      </c>
      <c r="N59" s="150">
        <v>32313</v>
      </c>
      <c r="O59" s="150">
        <v>150.63</v>
      </c>
      <c r="P59" s="150">
        <f t="shared" si="8"/>
        <v>4867307.1899999995</v>
      </c>
      <c r="Q59" s="150">
        <f t="shared" si="9"/>
        <v>4818634.1180999996</v>
      </c>
      <c r="R59" s="150">
        <v>32295</v>
      </c>
      <c r="S59" s="150">
        <v>150.63</v>
      </c>
      <c r="T59" s="150">
        <f t="shared" si="10"/>
        <v>4864595.8499999996</v>
      </c>
      <c r="U59" s="150">
        <f t="shared" si="11"/>
        <v>4815949.8914999999</v>
      </c>
      <c r="V59" s="150">
        <v>3600</v>
      </c>
      <c r="W59" s="150">
        <v>4772</v>
      </c>
      <c r="X59" s="151">
        <f t="shared" si="0"/>
        <v>1.3255555555555556</v>
      </c>
      <c r="Y59" s="150">
        <f t="shared" si="12"/>
        <v>2</v>
      </c>
      <c r="Z59" s="150">
        <v>14993</v>
      </c>
      <c r="AA59" s="150">
        <v>15843</v>
      </c>
      <c r="AB59" s="151">
        <f t="shared" si="1"/>
        <v>1.0566931234576136</v>
      </c>
      <c r="AC59" s="150">
        <f t="shared" si="13"/>
        <v>2</v>
      </c>
      <c r="AD59" s="150">
        <v>14714</v>
      </c>
      <c r="AE59" s="150">
        <v>14676</v>
      </c>
      <c r="AF59" s="151">
        <f t="shared" si="2"/>
        <v>0.99741742558107926</v>
      </c>
      <c r="AG59" s="150">
        <f t="shared" si="14"/>
        <v>2</v>
      </c>
      <c r="AH59" s="150">
        <v>4080</v>
      </c>
      <c r="AI59" s="150">
        <v>4074</v>
      </c>
      <c r="AJ59" s="151">
        <f t="shared" si="3"/>
        <v>0.99852941176470589</v>
      </c>
      <c r="AK59" s="150">
        <f t="shared" si="15"/>
        <v>2</v>
      </c>
    </row>
    <row r="60" spans="1:42" s="6" customFormat="1" ht="38.25" x14ac:dyDescent="0.25">
      <c r="A60" s="25"/>
      <c r="B60" s="23">
        <v>410601</v>
      </c>
      <c r="C60" s="24" t="s">
        <v>33</v>
      </c>
      <c r="D60" s="140">
        <f t="shared" si="18"/>
        <v>4</v>
      </c>
      <c r="E60" s="150">
        <f t="shared" si="19"/>
        <v>9623718.4131000005</v>
      </c>
      <c r="F60" s="150">
        <f t="shared" si="4"/>
        <v>9720927.6900000013</v>
      </c>
      <c r="G60" s="150">
        <f t="shared" si="5"/>
        <v>48604.638450000006</v>
      </c>
      <c r="H60" s="150">
        <f t="shared" si="6"/>
        <v>97209.276900000012</v>
      </c>
      <c r="I60" s="150">
        <f t="shared" si="7"/>
        <v>-48604.638450000006</v>
      </c>
      <c r="J60" s="150">
        <v>26922</v>
      </c>
      <c r="K60" s="150">
        <v>120.31</v>
      </c>
      <c r="L60" s="150">
        <f t="shared" si="17"/>
        <v>3238985.82</v>
      </c>
      <c r="M60" s="150">
        <f t="shared" si="16"/>
        <v>3206595.9617999997</v>
      </c>
      <c r="N60" s="150">
        <v>26907</v>
      </c>
      <c r="O60" s="150">
        <v>120.31</v>
      </c>
      <c r="P60" s="150">
        <f t="shared" si="8"/>
        <v>3237181.17</v>
      </c>
      <c r="Q60" s="150">
        <f t="shared" si="9"/>
        <v>3204809.3583</v>
      </c>
      <c r="R60" s="150">
        <v>26970</v>
      </c>
      <c r="S60" s="150">
        <v>120.31</v>
      </c>
      <c r="T60" s="150">
        <f t="shared" si="10"/>
        <v>3244760.7</v>
      </c>
      <c r="U60" s="150">
        <f t="shared" si="11"/>
        <v>3212313.0930000003</v>
      </c>
      <c r="V60" s="150">
        <v>3072</v>
      </c>
      <c r="W60" s="150">
        <v>974</v>
      </c>
      <c r="X60" s="151">
        <f t="shared" si="0"/>
        <v>0.31705729166666669</v>
      </c>
      <c r="Y60" s="150">
        <f t="shared" si="12"/>
        <v>0</v>
      </c>
      <c r="Z60" s="150">
        <v>13842</v>
      </c>
      <c r="AA60" s="150">
        <v>15931</v>
      </c>
      <c r="AB60" s="151">
        <f t="shared" si="1"/>
        <v>1.1509174974714638</v>
      </c>
      <c r="AC60" s="150">
        <f t="shared" si="13"/>
        <v>2</v>
      </c>
      <c r="AD60" s="150">
        <v>6675</v>
      </c>
      <c r="AE60" s="150">
        <v>7783</v>
      </c>
      <c r="AF60" s="151">
        <f t="shared" si="2"/>
        <v>1.1659925093632959</v>
      </c>
      <c r="AG60" s="150">
        <f t="shared" si="14"/>
        <v>2</v>
      </c>
      <c r="AH60" s="150">
        <v>707</v>
      </c>
      <c r="AI60" s="150">
        <v>4</v>
      </c>
      <c r="AJ60" s="151">
        <f t="shared" si="3"/>
        <v>5.6577086280056579E-3</v>
      </c>
      <c r="AK60" s="150">
        <f t="shared" si="15"/>
        <v>0</v>
      </c>
    </row>
    <row r="61" spans="1:42" s="6" customFormat="1" ht="22.5" customHeight="1" x14ac:dyDescent="0.25">
      <c r="A61" s="23"/>
      <c r="B61" s="23">
        <v>440801</v>
      </c>
      <c r="C61" s="24" t="s">
        <v>96</v>
      </c>
      <c r="D61" s="140">
        <f t="shared" si="18"/>
        <v>7</v>
      </c>
      <c r="E61" s="150">
        <f t="shared" si="19"/>
        <v>6260327.3700000001</v>
      </c>
      <c r="F61" s="150">
        <f t="shared" si="4"/>
        <v>6323563</v>
      </c>
      <c r="G61" s="150">
        <f t="shared" si="5"/>
        <v>55331.176250000004</v>
      </c>
      <c r="H61" s="150">
        <f t="shared" si="6"/>
        <v>63235.630000000005</v>
      </c>
      <c r="I61" s="150">
        <f t="shared" si="7"/>
        <v>-7904.4537500000006</v>
      </c>
      <c r="J61" s="150">
        <v>13594</v>
      </c>
      <c r="K61" s="150">
        <v>155.5</v>
      </c>
      <c r="L61" s="150">
        <f t="shared" si="17"/>
        <v>2113867</v>
      </c>
      <c r="M61" s="150">
        <f t="shared" si="16"/>
        <v>2092728.33</v>
      </c>
      <c r="N61" s="150">
        <v>13560</v>
      </c>
      <c r="O61" s="150">
        <v>155.5</v>
      </c>
      <c r="P61" s="150">
        <f t="shared" si="8"/>
        <v>2108580</v>
      </c>
      <c r="Q61" s="150">
        <f t="shared" si="9"/>
        <v>2087494.2</v>
      </c>
      <c r="R61" s="150">
        <v>13512</v>
      </c>
      <c r="S61" s="150">
        <v>155.5</v>
      </c>
      <c r="T61" s="150">
        <f t="shared" si="10"/>
        <v>2101116</v>
      </c>
      <c r="U61" s="150">
        <f t="shared" si="11"/>
        <v>2080104.84</v>
      </c>
      <c r="V61" s="150">
        <v>1124</v>
      </c>
      <c r="W61" s="150">
        <v>1113</v>
      </c>
      <c r="X61" s="151">
        <f t="shared" si="0"/>
        <v>0.99021352313167255</v>
      </c>
      <c r="Y61" s="150">
        <f t="shared" si="12"/>
        <v>2</v>
      </c>
      <c r="Z61" s="150">
        <v>8221</v>
      </c>
      <c r="AA61" s="150">
        <v>7742</v>
      </c>
      <c r="AB61" s="151">
        <f t="shared" si="1"/>
        <v>0.94173458216761952</v>
      </c>
      <c r="AC61" s="150">
        <f t="shared" si="13"/>
        <v>1</v>
      </c>
      <c r="AD61" s="150">
        <v>11484</v>
      </c>
      <c r="AE61" s="150">
        <v>11246</v>
      </c>
      <c r="AF61" s="151">
        <f t="shared" si="2"/>
        <v>0.97927551375827238</v>
      </c>
      <c r="AG61" s="150">
        <f t="shared" si="14"/>
        <v>2</v>
      </c>
      <c r="AH61" s="150">
        <v>2460</v>
      </c>
      <c r="AI61" s="150">
        <v>2348</v>
      </c>
      <c r="AJ61" s="151">
        <f t="shared" si="3"/>
        <v>0.95447154471544715</v>
      </c>
      <c r="AK61" s="150">
        <f t="shared" si="15"/>
        <v>2</v>
      </c>
    </row>
    <row r="62" spans="1:42" s="6" customFormat="1" ht="38.25" x14ac:dyDescent="0.25">
      <c r="A62" s="25"/>
      <c r="B62" s="27">
        <v>262101</v>
      </c>
      <c r="C62" s="24" t="s">
        <v>94</v>
      </c>
      <c r="D62" s="140">
        <f t="shared" si="18"/>
        <v>7</v>
      </c>
      <c r="E62" s="150">
        <f t="shared" si="19"/>
        <v>10945864.076399999</v>
      </c>
      <c r="F62" s="150">
        <f t="shared" si="4"/>
        <v>11056428.359999999</v>
      </c>
      <c r="G62" s="150">
        <f t="shared" si="5"/>
        <v>96743.748149999999</v>
      </c>
      <c r="H62" s="150">
        <f t="shared" si="6"/>
        <v>110564.2836</v>
      </c>
      <c r="I62" s="150">
        <f t="shared" si="7"/>
        <v>-13820.535449999996</v>
      </c>
      <c r="J62" s="150">
        <v>18366</v>
      </c>
      <c r="K62" s="150">
        <v>200.98</v>
      </c>
      <c r="L62" s="150">
        <f t="shared" si="17"/>
        <v>3691198.6799999997</v>
      </c>
      <c r="M62" s="150">
        <f t="shared" si="16"/>
        <v>3654286.6931999996</v>
      </c>
      <c r="N62" s="150">
        <v>18465</v>
      </c>
      <c r="O62" s="150">
        <v>200.98</v>
      </c>
      <c r="P62" s="150">
        <f t="shared" si="8"/>
        <v>3711095.6999999997</v>
      </c>
      <c r="Q62" s="150">
        <f t="shared" si="9"/>
        <v>3673984.7429999998</v>
      </c>
      <c r="R62" s="150">
        <v>17458</v>
      </c>
      <c r="S62" s="150">
        <v>209.31</v>
      </c>
      <c r="T62" s="150">
        <f t="shared" si="10"/>
        <v>3654133.98</v>
      </c>
      <c r="U62" s="150">
        <f t="shared" si="11"/>
        <v>3617592.6401999998</v>
      </c>
      <c r="V62" s="150">
        <v>3926</v>
      </c>
      <c r="W62" s="150">
        <v>3583</v>
      </c>
      <c r="X62" s="151">
        <f t="shared" si="0"/>
        <v>0.91263372389200204</v>
      </c>
      <c r="Y62" s="150">
        <f t="shared" si="12"/>
        <v>1</v>
      </c>
      <c r="Z62" s="150">
        <v>33340</v>
      </c>
      <c r="AA62" s="150">
        <v>34254</v>
      </c>
      <c r="AB62" s="151">
        <f t="shared" si="1"/>
        <v>1.0274145170965807</v>
      </c>
      <c r="AC62" s="150">
        <f t="shared" si="13"/>
        <v>2</v>
      </c>
      <c r="AD62" s="150">
        <v>8471</v>
      </c>
      <c r="AE62" s="150">
        <v>8162</v>
      </c>
      <c r="AF62" s="151">
        <f t="shared" si="2"/>
        <v>0.96352260653995991</v>
      </c>
      <c r="AG62" s="150">
        <f t="shared" si="14"/>
        <v>2</v>
      </c>
      <c r="AH62" s="150">
        <v>4101</v>
      </c>
      <c r="AI62" s="150">
        <v>4579</v>
      </c>
      <c r="AJ62" s="151">
        <f t="shared" si="3"/>
        <v>1.1165569373323581</v>
      </c>
      <c r="AK62" s="150">
        <f t="shared" si="15"/>
        <v>2</v>
      </c>
    </row>
    <row r="63" spans="1:42" s="6" customFormat="1" ht="25.5" x14ac:dyDescent="0.25">
      <c r="A63" s="23"/>
      <c r="B63" s="23">
        <v>330101</v>
      </c>
      <c r="C63" s="24" t="s">
        <v>99</v>
      </c>
      <c r="D63" s="140">
        <f t="shared" si="18"/>
        <v>4</v>
      </c>
      <c r="E63" s="150">
        <f t="shared" si="19"/>
        <v>5008036.8887999998</v>
      </c>
      <c r="F63" s="150">
        <f t="shared" si="4"/>
        <v>5058623.12</v>
      </c>
      <c r="G63" s="150">
        <f t="shared" si="5"/>
        <v>25293.115600000001</v>
      </c>
      <c r="H63" s="150">
        <f t="shared" si="6"/>
        <v>50586.231200000002</v>
      </c>
      <c r="I63" s="150">
        <f t="shared" si="7"/>
        <v>-25293.115600000001</v>
      </c>
      <c r="J63" s="150">
        <v>11878</v>
      </c>
      <c r="K63" s="150">
        <v>142.28</v>
      </c>
      <c r="L63" s="150">
        <f t="shared" si="17"/>
        <v>1690001.84</v>
      </c>
      <c r="M63" s="150">
        <f t="shared" si="16"/>
        <v>1673101.8216000001</v>
      </c>
      <c r="N63" s="150">
        <v>11857</v>
      </c>
      <c r="O63" s="150">
        <v>142.28</v>
      </c>
      <c r="P63" s="150">
        <f t="shared" si="8"/>
        <v>1687013.96</v>
      </c>
      <c r="Q63" s="150">
        <f t="shared" si="9"/>
        <v>1670143.8203999999</v>
      </c>
      <c r="R63" s="150">
        <v>11819</v>
      </c>
      <c r="S63" s="150">
        <v>142.28</v>
      </c>
      <c r="T63" s="150">
        <f t="shared" si="10"/>
        <v>1681607.32</v>
      </c>
      <c r="U63" s="150">
        <f t="shared" si="11"/>
        <v>1664791.2468000001</v>
      </c>
      <c r="V63" s="150">
        <v>1330</v>
      </c>
      <c r="W63" s="150">
        <v>576</v>
      </c>
      <c r="X63" s="151">
        <f t="shared" si="0"/>
        <v>0.43308270676691729</v>
      </c>
      <c r="Y63" s="150">
        <f t="shared" si="12"/>
        <v>0</v>
      </c>
      <c r="Z63" s="150">
        <v>5771</v>
      </c>
      <c r="AA63" s="150">
        <v>7826</v>
      </c>
      <c r="AB63" s="151">
        <f t="shared" si="1"/>
        <v>1.3560907988216946</v>
      </c>
      <c r="AC63" s="150">
        <f t="shared" si="13"/>
        <v>2</v>
      </c>
      <c r="AD63" s="150">
        <v>3459</v>
      </c>
      <c r="AE63" s="150">
        <v>3457</v>
      </c>
      <c r="AF63" s="151">
        <f t="shared" si="2"/>
        <v>0.99942179820757449</v>
      </c>
      <c r="AG63" s="150">
        <f t="shared" si="14"/>
        <v>2</v>
      </c>
      <c r="AH63" s="150">
        <v>960</v>
      </c>
      <c r="AI63" s="150">
        <v>92</v>
      </c>
      <c r="AJ63" s="151">
        <f t="shared" si="3"/>
        <v>9.583333333333334E-2</v>
      </c>
      <c r="AK63" s="150">
        <f t="shared" si="15"/>
        <v>0</v>
      </c>
    </row>
    <row r="64" spans="1:42" s="6" customFormat="1" ht="25.5" x14ac:dyDescent="0.25">
      <c r="A64" s="23"/>
      <c r="B64" s="23">
        <v>460201</v>
      </c>
      <c r="C64" s="24" t="s">
        <v>132</v>
      </c>
      <c r="D64" s="140">
        <f t="shared" si="18"/>
        <v>4</v>
      </c>
      <c r="E64" s="150">
        <f t="shared" si="19"/>
        <v>14723532.499500001</v>
      </c>
      <c r="F64" s="150">
        <f t="shared" si="4"/>
        <v>14872255.050000001</v>
      </c>
      <c r="G64" s="150">
        <f t="shared" si="5"/>
        <v>74361.275250000006</v>
      </c>
      <c r="H64" s="150">
        <f t="shared" si="6"/>
        <v>148722.55050000001</v>
      </c>
      <c r="I64" s="150">
        <f t="shared" si="7"/>
        <v>-74361.275250000006</v>
      </c>
      <c r="J64" s="150">
        <v>33524</v>
      </c>
      <c r="K64" s="150">
        <v>147.99</v>
      </c>
      <c r="L64" s="150">
        <f t="shared" si="17"/>
        <v>4961216.7600000007</v>
      </c>
      <c r="M64" s="150">
        <f t="shared" si="16"/>
        <v>4911604.5924000004</v>
      </c>
      <c r="N64" s="150">
        <v>33495</v>
      </c>
      <c r="O64" s="150">
        <v>147.99</v>
      </c>
      <c r="P64" s="150">
        <f t="shared" si="8"/>
        <v>4956925.0500000007</v>
      </c>
      <c r="Q64" s="150">
        <f t="shared" si="9"/>
        <v>4907355.7995000007</v>
      </c>
      <c r="R64" s="150">
        <v>33476</v>
      </c>
      <c r="S64" s="150">
        <v>147.99</v>
      </c>
      <c r="T64" s="150">
        <f t="shared" si="10"/>
        <v>4954113.24</v>
      </c>
      <c r="U64" s="150">
        <f t="shared" si="11"/>
        <v>4904572.1075999998</v>
      </c>
      <c r="V64" s="150">
        <v>3904</v>
      </c>
      <c r="W64" s="150">
        <v>2474</v>
      </c>
      <c r="X64" s="151">
        <f t="shared" si="0"/>
        <v>0.63370901639344257</v>
      </c>
      <c r="Y64" s="150">
        <f t="shared" si="12"/>
        <v>0</v>
      </c>
      <c r="Z64" s="150">
        <v>6624</v>
      </c>
      <c r="AA64" s="150">
        <v>9486</v>
      </c>
      <c r="AB64" s="151">
        <f t="shared" si="1"/>
        <v>1.4320652173913044</v>
      </c>
      <c r="AC64" s="150">
        <f t="shared" si="13"/>
        <v>2</v>
      </c>
      <c r="AD64" s="150">
        <v>10956</v>
      </c>
      <c r="AE64" s="150">
        <v>11038</v>
      </c>
      <c r="AF64" s="151">
        <f t="shared" si="2"/>
        <v>1.0074844833880978</v>
      </c>
      <c r="AG64" s="150">
        <f t="shared" si="14"/>
        <v>2</v>
      </c>
      <c r="AH64" s="150">
        <v>3004</v>
      </c>
      <c r="AI64" s="150">
        <v>1595</v>
      </c>
      <c r="AJ64" s="151">
        <f t="shared" si="3"/>
        <v>0.53095872170439418</v>
      </c>
      <c r="AK64" s="150">
        <f t="shared" si="15"/>
        <v>0</v>
      </c>
    </row>
    <row r="65" spans="1:42" s="6" customFormat="1" ht="38.25" x14ac:dyDescent="0.25">
      <c r="A65" s="23"/>
      <c r="B65" s="23">
        <v>220101</v>
      </c>
      <c r="C65" s="24" t="s">
        <v>95</v>
      </c>
      <c r="D65" s="140">
        <f t="shared" si="18"/>
        <v>5</v>
      </c>
      <c r="E65" s="150">
        <f t="shared" si="19"/>
        <v>4941252.0431999993</v>
      </c>
      <c r="F65" s="150">
        <f t="shared" si="4"/>
        <v>4991163.68</v>
      </c>
      <c r="G65" s="150">
        <f t="shared" si="5"/>
        <v>31194.773000000001</v>
      </c>
      <c r="H65" s="150">
        <f t="shared" si="6"/>
        <v>49911.6368</v>
      </c>
      <c r="I65" s="150">
        <f t="shared" si="7"/>
        <v>-18716.863799999999</v>
      </c>
      <c r="J65" s="150">
        <v>16856</v>
      </c>
      <c r="K65" s="150">
        <v>91.94</v>
      </c>
      <c r="L65" s="150">
        <f t="shared" si="17"/>
        <v>1549740.64</v>
      </c>
      <c r="M65" s="150">
        <f t="shared" si="16"/>
        <v>1534243.2335999999</v>
      </c>
      <c r="N65" s="150">
        <v>16861</v>
      </c>
      <c r="O65" s="150">
        <v>102.08</v>
      </c>
      <c r="P65" s="150">
        <f t="shared" si="8"/>
        <v>1721170.88</v>
      </c>
      <c r="Q65" s="150">
        <f t="shared" si="9"/>
        <v>1703959.1712</v>
      </c>
      <c r="R65" s="150">
        <v>16852</v>
      </c>
      <c r="S65" s="150">
        <v>102.08</v>
      </c>
      <c r="T65" s="150">
        <f t="shared" si="10"/>
        <v>1720252.16</v>
      </c>
      <c r="U65" s="150">
        <f t="shared" si="11"/>
        <v>1703049.6383999998</v>
      </c>
      <c r="V65" s="150">
        <v>1896</v>
      </c>
      <c r="W65" s="150">
        <v>902</v>
      </c>
      <c r="X65" s="151">
        <f t="shared" si="0"/>
        <v>0.47573839662447259</v>
      </c>
      <c r="Y65" s="150">
        <f t="shared" si="12"/>
        <v>0</v>
      </c>
      <c r="Z65" s="150">
        <v>13002</v>
      </c>
      <c r="AA65" s="150">
        <v>12156</v>
      </c>
      <c r="AB65" s="151">
        <f t="shared" si="1"/>
        <v>0.93493308721735113</v>
      </c>
      <c r="AC65" s="150">
        <f t="shared" si="13"/>
        <v>1</v>
      </c>
      <c r="AD65" s="150">
        <v>3931</v>
      </c>
      <c r="AE65" s="150">
        <v>3990</v>
      </c>
      <c r="AF65" s="151">
        <f t="shared" si="2"/>
        <v>1.0150089035868737</v>
      </c>
      <c r="AG65" s="150">
        <f t="shared" si="14"/>
        <v>2</v>
      </c>
      <c r="AH65" s="150">
        <v>1458</v>
      </c>
      <c r="AI65" s="150">
        <v>1490</v>
      </c>
      <c r="AJ65" s="151">
        <f t="shared" si="3"/>
        <v>1.0219478737997256</v>
      </c>
      <c r="AK65" s="150">
        <f t="shared" si="15"/>
        <v>2</v>
      </c>
    </row>
    <row r="66" spans="1:42" s="6" customFormat="1" ht="25.5" x14ac:dyDescent="0.25">
      <c r="A66" s="23"/>
      <c r="B66" s="23">
        <v>360301</v>
      </c>
      <c r="C66" s="24" t="s">
        <v>91</v>
      </c>
      <c r="D66" s="140">
        <f t="shared" si="18"/>
        <v>4</v>
      </c>
      <c r="E66" s="150">
        <f t="shared" si="19"/>
        <v>7222167.2159999991</v>
      </c>
      <c r="F66" s="150">
        <f t="shared" si="4"/>
        <v>7295118.3999999994</v>
      </c>
      <c r="G66" s="150">
        <f t="shared" si="5"/>
        <v>36475.591999999997</v>
      </c>
      <c r="H66" s="150">
        <f t="shared" si="6"/>
        <v>72951.183999999994</v>
      </c>
      <c r="I66" s="150">
        <f t="shared" si="7"/>
        <v>-36475.591999999997</v>
      </c>
      <c r="J66" s="150">
        <v>20752</v>
      </c>
      <c r="K66" s="150">
        <v>117.8</v>
      </c>
      <c r="L66" s="150">
        <f t="shared" si="17"/>
        <v>2444585.6</v>
      </c>
      <c r="M66" s="150">
        <f t="shared" si="16"/>
        <v>2420139.7439999999</v>
      </c>
      <c r="N66" s="150">
        <v>20647</v>
      </c>
      <c r="O66" s="150">
        <v>117.8</v>
      </c>
      <c r="P66" s="150">
        <f t="shared" si="8"/>
        <v>2432216.6</v>
      </c>
      <c r="Q66" s="150">
        <f t="shared" si="9"/>
        <v>2407894.4339999999</v>
      </c>
      <c r="R66" s="150">
        <v>20529</v>
      </c>
      <c r="S66" s="150">
        <v>117.8</v>
      </c>
      <c r="T66" s="150">
        <f t="shared" si="10"/>
        <v>2418316.1999999997</v>
      </c>
      <c r="U66" s="150">
        <f t="shared" si="11"/>
        <v>2394133.0379999997</v>
      </c>
      <c r="V66" s="150">
        <v>1790</v>
      </c>
      <c r="W66" s="150">
        <v>1020</v>
      </c>
      <c r="X66" s="151">
        <f t="shared" si="0"/>
        <v>0.56983240223463683</v>
      </c>
      <c r="Y66" s="150">
        <f t="shared" si="12"/>
        <v>0</v>
      </c>
      <c r="Z66" s="150">
        <v>9458</v>
      </c>
      <c r="AA66" s="150">
        <v>13251</v>
      </c>
      <c r="AB66" s="151">
        <f t="shared" si="1"/>
        <v>1.4010361598646648</v>
      </c>
      <c r="AC66" s="150">
        <f t="shared" si="13"/>
        <v>2</v>
      </c>
      <c r="AD66" s="150">
        <v>7195</v>
      </c>
      <c r="AE66" s="150">
        <v>5959</v>
      </c>
      <c r="AF66" s="151">
        <f t="shared" si="2"/>
        <v>0.82821403752605971</v>
      </c>
      <c r="AG66" s="150">
        <f t="shared" si="14"/>
        <v>0</v>
      </c>
      <c r="AH66" s="150">
        <v>2787</v>
      </c>
      <c r="AI66" s="150">
        <v>3013</v>
      </c>
      <c r="AJ66" s="151">
        <f t="shared" si="3"/>
        <v>1.0810907786149981</v>
      </c>
      <c r="AK66" s="150">
        <f t="shared" si="15"/>
        <v>2</v>
      </c>
    </row>
    <row r="67" spans="1:42" s="6" customFormat="1" ht="38.25" x14ac:dyDescent="0.25">
      <c r="A67" s="25"/>
      <c r="B67" s="27">
        <v>300301</v>
      </c>
      <c r="C67" s="24" t="s">
        <v>30</v>
      </c>
      <c r="D67" s="140">
        <f t="shared" si="18"/>
        <v>3</v>
      </c>
      <c r="E67" s="150">
        <f t="shared" si="19"/>
        <v>8718502.3001999985</v>
      </c>
      <c r="F67" s="150">
        <f t="shared" si="4"/>
        <v>8806567.9799999986</v>
      </c>
      <c r="G67" s="150">
        <f t="shared" si="5"/>
        <v>33024.629924999994</v>
      </c>
      <c r="H67" s="150">
        <f t="shared" si="6"/>
        <v>88065.679799999984</v>
      </c>
      <c r="I67" s="150">
        <f t="shared" si="7"/>
        <v>-55041.04987499999</v>
      </c>
      <c r="J67" s="150">
        <v>20614</v>
      </c>
      <c r="K67" s="150">
        <v>142.13999999999999</v>
      </c>
      <c r="L67" s="150">
        <f t="shared" si="17"/>
        <v>2930073.9599999995</v>
      </c>
      <c r="M67" s="150">
        <f t="shared" si="16"/>
        <v>2900773.2203999995</v>
      </c>
      <c r="N67" s="150">
        <v>20646</v>
      </c>
      <c r="O67" s="150">
        <v>142.13999999999999</v>
      </c>
      <c r="P67" s="150">
        <f t="shared" si="8"/>
        <v>2934622.44</v>
      </c>
      <c r="Q67" s="150">
        <f t="shared" si="9"/>
        <v>2905276.2155999998</v>
      </c>
      <c r="R67" s="150">
        <v>20697</v>
      </c>
      <c r="S67" s="150">
        <v>142.13999999999999</v>
      </c>
      <c r="T67" s="150">
        <f t="shared" si="10"/>
        <v>2941871.5799999996</v>
      </c>
      <c r="U67" s="150">
        <f t="shared" si="11"/>
        <v>2912452.8641999997</v>
      </c>
      <c r="V67" s="150">
        <v>2280</v>
      </c>
      <c r="W67" s="150">
        <v>1175</v>
      </c>
      <c r="X67" s="151">
        <f t="shared" si="0"/>
        <v>0.51535087719298245</v>
      </c>
      <c r="Y67" s="150">
        <f t="shared" si="12"/>
        <v>0</v>
      </c>
      <c r="Z67" s="150">
        <v>12374</v>
      </c>
      <c r="AA67" s="150">
        <v>15847</v>
      </c>
      <c r="AB67" s="151">
        <f t="shared" si="1"/>
        <v>1.2806691449814127</v>
      </c>
      <c r="AC67" s="150">
        <f t="shared" si="13"/>
        <v>2</v>
      </c>
      <c r="AD67" s="150">
        <v>6672</v>
      </c>
      <c r="AE67" s="150">
        <v>6213</v>
      </c>
      <c r="AF67" s="151">
        <f t="shared" si="2"/>
        <v>0.93120503597122306</v>
      </c>
      <c r="AG67" s="150">
        <f t="shared" si="14"/>
        <v>1</v>
      </c>
      <c r="AH67" s="150">
        <v>1200</v>
      </c>
      <c r="AI67" s="150">
        <v>800</v>
      </c>
      <c r="AJ67" s="151">
        <f t="shared" si="3"/>
        <v>0.66666666666666663</v>
      </c>
      <c r="AK67" s="150">
        <f t="shared" si="15"/>
        <v>0</v>
      </c>
    </row>
    <row r="68" spans="1:42" s="6" customFormat="1" ht="25.5" x14ac:dyDescent="0.25">
      <c r="A68" s="25"/>
      <c r="B68" s="38">
        <v>30201</v>
      </c>
      <c r="C68" s="24" t="s">
        <v>73</v>
      </c>
      <c r="D68" s="140">
        <f t="shared" ref="D68:D92" si="20">Y68+AC68+AG68+AK68</f>
        <v>5</v>
      </c>
      <c r="E68" s="150">
        <f t="shared" ref="E68:E92" si="21">M68+Q68+U68</f>
        <v>16896019.338</v>
      </c>
      <c r="F68" s="150">
        <f t="shared" si="4"/>
        <v>17066686.199999999</v>
      </c>
      <c r="G68" s="150">
        <f t="shared" si="5"/>
        <v>106666.78874999999</v>
      </c>
      <c r="H68" s="150">
        <f t="shared" si="6"/>
        <v>170666.86199999999</v>
      </c>
      <c r="I68" s="150">
        <f t="shared" si="7"/>
        <v>-64000.073250000001</v>
      </c>
      <c r="J68" s="150">
        <v>40501</v>
      </c>
      <c r="K68" s="150">
        <v>140.19999999999999</v>
      </c>
      <c r="L68" s="150">
        <f t="shared" si="17"/>
        <v>5678240.1999999993</v>
      </c>
      <c r="M68" s="150">
        <f t="shared" si="16"/>
        <v>5621457.7979999995</v>
      </c>
      <c r="N68" s="150">
        <v>40555</v>
      </c>
      <c r="O68" s="150">
        <v>140.19999999999999</v>
      </c>
      <c r="P68" s="150">
        <f t="shared" si="8"/>
        <v>5685811</v>
      </c>
      <c r="Q68" s="150">
        <f t="shared" si="9"/>
        <v>5628952.8899999997</v>
      </c>
      <c r="R68" s="150">
        <v>40675</v>
      </c>
      <c r="S68" s="150">
        <v>140.19999999999999</v>
      </c>
      <c r="T68" s="150">
        <f t="shared" si="10"/>
        <v>5702635</v>
      </c>
      <c r="U68" s="150">
        <f t="shared" si="11"/>
        <v>5645608.6500000004</v>
      </c>
      <c r="V68" s="150">
        <v>4640</v>
      </c>
      <c r="W68" s="150">
        <v>3289</v>
      </c>
      <c r="X68" s="151">
        <f t="shared" si="0"/>
        <v>0.70883620689655169</v>
      </c>
      <c r="Y68" s="150">
        <f t="shared" si="12"/>
        <v>0</v>
      </c>
      <c r="Z68" s="150">
        <v>16366</v>
      </c>
      <c r="AA68" s="150">
        <v>17349</v>
      </c>
      <c r="AB68" s="151">
        <f t="shared" si="1"/>
        <v>1.0600635463766346</v>
      </c>
      <c r="AC68" s="150">
        <f t="shared" si="13"/>
        <v>2</v>
      </c>
      <c r="AD68" s="150">
        <v>18147</v>
      </c>
      <c r="AE68" s="150">
        <v>18955</v>
      </c>
      <c r="AF68" s="151">
        <f t="shared" si="2"/>
        <v>1.0445252658841682</v>
      </c>
      <c r="AG68" s="150">
        <f t="shared" si="14"/>
        <v>2</v>
      </c>
      <c r="AH68" s="150">
        <v>5488</v>
      </c>
      <c r="AI68" s="150">
        <v>5025</v>
      </c>
      <c r="AJ68" s="151">
        <f t="shared" si="3"/>
        <v>0.91563411078717205</v>
      </c>
      <c r="AK68" s="150">
        <f t="shared" si="15"/>
        <v>1</v>
      </c>
    </row>
    <row r="69" spans="1:42" s="6" customFormat="1" ht="38.25" x14ac:dyDescent="0.25">
      <c r="A69" s="23"/>
      <c r="B69" s="23">
        <v>110101</v>
      </c>
      <c r="C69" s="24" t="s">
        <v>66</v>
      </c>
      <c r="D69" s="140">
        <f t="shared" si="20"/>
        <v>7</v>
      </c>
      <c r="E69" s="150">
        <f t="shared" si="21"/>
        <v>14164779.924900001</v>
      </c>
      <c r="F69" s="150">
        <f t="shared" si="4"/>
        <v>14307858.510000002</v>
      </c>
      <c r="G69" s="150">
        <f t="shared" si="5"/>
        <v>125193.76196250002</v>
      </c>
      <c r="H69" s="150">
        <f t="shared" si="6"/>
        <v>143078.58510000003</v>
      </c>
      <c r="I69" s="150">
        <f t="shared" si="7"/>
        <v>-17884.823137500003</v>
      </c>
      <c r="J69" s="150">
        <v>38790</v>
      </c>
      <c r="K69" s="150">
        <v>123.09</v>
      </c>
      <c r="L69" s="150">
        <f t="shared" si="17"/>
        <v>4774661.1000000006</v>
      </c>
      <c r="M69" s="150">
        <f t="shared" si="16"/>
        <v>4726914.4890000001</v>
      </c>
      <c r="N69" s="150">
        <v>38741</v>
      </c>
      <c r="O69" s="150">
        <v>123.09</v>
      </c>
      <c r="P69" s="150">
        <f t="shared" si="8"/>
        <v>4768629.6900000004</v>
      </c>
      <c r="Q69" s="150">
        <f t="shared" si="9"/>
        <v>4720943.3931</v>
      </c>
      <c r="R69" s="150">
        <v>38708</v>
      </c>
      <c r="S69" s="150">
        <v>123.09</v>
      </c>
      <c r="T69" s="150">
        <f t="shared" si="10"/>
        <v>4764567.72</v>
      </c>
      <c r="U69" s="150">
        <f t="shared" si="11"/>
        <v>4716922.0427999999</v>
      </c>
      <c r="V69" s="150">
        <v>5005</v>
      </c>
      <c r="W69" s="150">
        <v>4337</v>
      </c>
      <c r="X69" s="151">
        <f t="shared" si="0"/>
        <v>0.86653346653346652</v>
      </c>
      <c r="Y69" s="150">
        <f t="shared" si="12"/>
        <v>1</v>
      </c>
      <c r="Z69" s="150">
        <v>21656</v>
      </c>
      <c r="AA69" s="150">
        <v>22480</v>
      </c>
      <c r="AB69" s="151">
        <f t="shared" si="1"/>
        <v>1.0380495012929443</v>
      </c>
      <c r="AC69" s="150">
        <f t="shared" si="13"/>
        <v>2</v>
      </c>
      <c r="AD69" s="150">
        <v>33450</v>
      </c>
      <c r="AE69" s="150">
        <v>33052</v>
      </c>
      <c r="AF69" s="151">
        <f t="shared" si="2"/>
        <v>0.98810164424514202</v>
      </c>
      <c r="AG69" s="150">
        <f t="shared" si="14"/>
        <v>2</v>
      </c>
      <c r="AH69" s="150">
        <v>6405</v>
      </c>
      <c r="AI69" s="150">
        <v>6622</v>
      </c>
      <c r="AJ69" s="151">
        <f t="shared" si="3"/>
        <v>1.033879781420765</v>
      </c>
      <c r="AK69" s="150">
        <f t="shared" si="15"/>
        <v>2</v>
      </c>
    </row>
    <row r="70" spans="1:42" s="6" customFormat="1" ht="25.5" x14ac:dyDescent="0.25">
      <c r="A70" s="27"/>
      <c r="B70" s="39">
        <v>40301</v>
      </c>
      <c r="C70" s="24" t="s">
        <v>134</v>
      </c>
      <c r="D70" s="140">
        <f t="shared" si="20"/>
        <v>2</v>
      </c>
      <c r="E70" s="150">
        <f t="shared" si="21"/>
        <v>10752932.668500001</v>
      </c>
      <c r="F70" s="150">
        <f t="shared" si="4"/>
        <v>10861548.15</v>
      </c>
      <c r="G70" s="150">
        <f t="shared" si="5"/>
        <v>27153.870375000002</v>
      </c>
      <c r="H70" s="150">
        <f t="shared" si="6"/>
        <v>108615.48150000001</v>
      </c>
      <c r="I70" s="150">
        <f t="shared" si="7"/>
        <v>-81461.61112500001</v>
      </c>
      <c r="J70" s="150">
        <v>23159</v>
      </c>
      <c r="K70" s="150">
        <v>156.05000000000001</v>
      </c>
      <c r="L70" s="150">
        <f t="shared" si="17"/>
        <v>3613961.95</v>
      </c>
      <c r="M70" s="150">
        <f t="shared" si="16"/>
        <v>3577822.3305000002</v>
      </c>
      <c r="N70" s="150">
        <v>23130</v>
      </c>
      <c r="O70" s="150">
        <v>156.05000000000001</v>
      </c>
      <c r="P70" s="150">
        <f t="shared" si="8"/>
        <v>3609436.5000000005</v>
      </c>
      <c r="Q70" s="150">
        <f t="shared" si="9"/>
        <v>3573342.1350000002</v>
      </c>
      <c r="R70" s="150">
        <v>23314</v>
      </c>
      <c r="S70" s="150">
        <v>156.05000000000001</v>
      </c>
      <c r="T70" s="150">
        <f t="shared" si="10"/>
        <v>3638149.7</v>
      </c>
      <c r="U70" s="150">
        <f t="shared" si="11"/>
        <v>3601768.2030000002</v>
      </c>
      <c r="V70" s="150">
        <v>2423</v>
      </c>
      <c r="W70" s="150">
        <v>1666</v>
      </c>
      <c r="X70" s="151">
        <f t="shared" si="0"/>
        <v>0.6875773834089971</v>
      </c>
      <c r="Y70" s="150">
        <f t="shared" si="12"/>
        <v>0</v>
      </c>
      <c r="Z70" s="150">
        <v>10672</v>
      </c>
      <c r="AA70" s="150">
        <v>16067</v>
      </c>
      <c r="AB70" s="151">
        <f t="shared" si="1"/>
        <v>1.5055284857571214</v>
      </c>
      <c r="AC70" s="150">
        <f t="shared" si="13"/>
        <v>2</v>
      </c>
      <c r="AD70" s="150">
        <v>6902</v>
      </c>
      <c r="AE70" s="150">
        <v>5509</v>
      </c>
      <c r="AF70" s="151">
        <f t="shared" si="2"/>
        <v>0.79817444219066935</v>
      </c>
      <c r="AG70" s="150">
        <f t="shared" si="14"/>
        <v>0</v>
      </c>
      <c r="AH70" s="150">
        <v>600</v>
      </c>
      <c r="AI70" s="150">
        <v>235</v>
      </c>
      <c r="AJ70" s="151">
        <f t="shared" si="3"/>
        <v>0.39166666666666666</v>
      </c>
      <c r="AK70" s="150">
        <f t="shared" si="15"/>
        <v>0</v>
      </c>
    </row>
    <row r="71" spans="1:42" s="6" customFormat="1" ht="25.5" x14ac:dyDescent="0.25">
      <c r="A71" s="23"/>
      <c r="B71" s="23">
        <v>541001</v>
      </c>
      <c r="C71" s="24" t="s">
        <v>127</v>
      </c>
      <c r="D71" s="140">
        <f t="shared" si="20"/>
        <v>6</v>
      </c>
      <c r="E71" s="150">
        <f t="shared" si="21"/>
        <v>9095348.1663000006</v>
      </c>
      <c r="F71" s="150">
        <f t="shared" si="4"/>
        <v>9187220.370000001</v>
      </c>
      <c r="G71" s="150">
        <f t="shared" si="5"/>
        <v>68904.15277500001</v>
      </c>
      <c r="H71" s="150">
        <f t="shared" si="6"/>
        <v>91872.203700000013</v>
      </c>
      <c r="I71" s="150">
        <f t="shared" si="7"/>
        <v>-22968.050925000003</v>
      </c>
      <c r="J71" s="150">
        <v>23454</v>
      </c>
      <c r="K71" s="150">
        <v>129.93</v>
      </c>
      <c r="L71" s="150">
        <f t="shared" si="17"/>
        <v>3047378.22</v>
      </c>
      <c r="M71" s="150">
        <f t="shared" si="16"/>
        <v>3016904.4378</v>
      </c>
      <c r="N71" s="150">
        <v>23636</v>
      </c>
      <c r="O71" s="150">
        <v>129.93</v>
      </c>
      <c r="P71" s="150">
        <f t="shared" si="8"/>
        <v>3071025.48</v>
      </c>
      <c r="Q71" s="150">
        <f t="shared" si="9"/>
        <v>3040315.2251999998</v>
      </c>
      <c r="R71" s="150">
        <v>23619</v>
      </c>
      <c r="S71" s="150">
        <v>129.93</v>
      </c>
      <c r="T71" s="150">
        <f t="shared" si="10"/>
        <v>3068816.6700000004</v>
      </c>
      <c r="U71" s="150">
        <f t="shared" si="11"/>
        <v>3038128.5033000004</v>
      </c>
      <c r="V71" s="150">
        <v>2757</v>
      </c>
      <c r="W71" s="150">
        <v>1306</v>
      </c>
      <c r="X71" s="151">
        <f t="shared" si="0"/>
        <v>0.47370330068915489</v>
      </c>
      <c r="Y71" s="150">
        <f t="shared" si="12"/>
        <v>0</v>
      </c>
      <c r="Z71" s="150">
        <v>10799</v>
      </c>
      <c r="AA71" s="150">
        <v>13295</v>
      </c>
      <c r="AB71" s="151">
        <f t="shared" si="1"/>
        <v>1.2311325122696546</v>
      </c>
      <c r="AC71" s="150">
        <f t="shared" si="13"/>
        <v>2</v>
      </c>
      <c r="AD71" s="150">
        <v>7149</v>
      </c>
      <c r="AE71" s="150">
        <v>6899</v>
      </c>
      <c r="AF71" s="151">
        <f t="shared" si="2"/>
        <v>0.96503007413624287</v>
      </c>
      <c r="AG71" s="150">
        <f t="shared" si="14"/>
        <v>2</v>
      </c>
      <c r="AH71" s="150">
        <v>3004</v>
      </c>
      <c r="AI71" s="150">
        <v>2968</v>
      </c>
      <c r="AJ71" s="151">
        <f t="shared" si="3"/>
        <v>0.98801597869507318</v>
      </c>
      <c r="AK71" s="150">
        <f t="shared" si="15"/>
        <v>2</v>
      </c>
    </row>
    <row r="72" spans="1:42" s="6" customFormat="1" ht="25.5" x14ac:dyDescent="0.25">
      <c r="A72" s="23"/>
      <c r="B72" s="23">
        <v>520201</v>
      </c>
      <c r="C72" s="24" t="s">
        <v>92</v>
      </c>
      <c r="D72" s="140">
        <f t="shared" si="20"/>
        <v>6</v>
      </c>
      <c r="E72" s="150">
        <f t="shared" si="21"/>
        <v>9035893.1123999991</v>
      </c>
      <c r="F72" s="150">
        <f t="shared" si="4"/>
        <v>9127164.7599999998</v>
      </c>
      <c r="G72" s="150">
        <f t="shared" si="5"/>
        <v>68453.73569999999</v>
      </c>
      <c r="H72" s="150">
        <f t="shared" si="6"/>
        <v>91271.647599999997</v>
      </c>
      <c r="I72" s="150">
        <f t="shared" si="7"/>
        <v>-22817.911900000006</v>
      </c>
      <c r="J72" s="150">
        <v>20325</v>
      </c>
      <c r="K72" s="150">
        <v>149.66</v>
      </c>
      <c r="L72" s="150">
        <f t="shared" si="17"/>
        <v>3041839.5</v>
      </c>
      <c r="M72" s="150">
        <f t="shared" si="16"/>
        <v>3011421.105</v>
      </c>
      <c r="N72" s="150">
        <v>20331</v>
      </c>
      <c r="O72" s="150">
        <v>149.66</v>
      </c>
      <c r="P72" s="150">
        <f t="shared" si="8"/>
        <v>3042737.46</v>
      </c>
      <c r="Q72" s="150">
        <f t="shared" si="9"/>
        <v>3012310.0853999997</v>
      </c>
      <c r="R72" s="150">
        <v>20330</v>
      </c>
      <c r="S72" s="150">
        <v>149.66</v>
      </c>
      <c r="T72" s="150">
        <f t="shared" si="10"/>
        <v>3042587.8</v>
      </c>
      <c r="U72" s="150">
        <f t="shared" si="11"/>
        <v>3012161.9219999998</v>
      </c>
      <c r="V72" s="150">
        <v>2277</v>
      </c>
      <c r="W72" s="150">
        <v>2479</v>
      </c>
      <c r="X72" s="151">
        <f t="shared" si="0"/>
        <v>1.0887132191480018</v>
      </c>
      <c r="Y72" s="150">
        <f t="shared" si="12"/>
        <v>2</v>
      </c>
      <c r="Z72" s="150">
        <v>12225</v>
      </c>
      <c r="AA72" s="150">
        <v>15617</v>
      </c>
      <c r="AB72" s="151">
        <f t="shared" si="1"/>
        <v>1.2774642126789366</v>
      </c>
      <c r="AC72" s="150">
        <f t="shared" si="13"/>
        <v>2</v>
      </c>
      <c r="AD72" s="150">
        <v>5952</v>
      </c>
      <c r="AE72" s="150">
        <v>5777</v>
      </c>
      <c r="AF72" s="151">
        <f t="shared" si="2"/>
        <v>0.97059811827956988</v>
      </c>
      <c r="AG72" s="150">
        <f t="shared" si="14"/>
        <v>2</v>
      </c>
      <c r="AH72" s="150">
        <v>3191</v>
      </c>
      <c r="AI72" s="150">
        <v>2521</v>
      </c>
      <c r="AJ72" s="151">
        <f t="shared" si="3"/>
        <v>0.79003447195236598</v>
      </c>
      <c r="AK72" s="150">
        <f t="shared" si="15"/>
        <v>0</v>
      </c>
    </row>
    <row r="73" spans="1:42" s="6" customFormat="1" ht="25.5" x14ac:dyDescent="0.25">
      <c r="A73" s="25"/>
      <c r="B73" s="27">
        <v>210115</v>
      </c>
      <c r="C73" s="24" t="s">
        <v>105</v>
      </c>
      <c r="D73" s="140">
        <f t="shared" si="20"/>
        <v>6</v>
      </c>
      <c r="E73" s="150">
        <f t="shared" si="21"/>
        <v>2700306.18</v>
      </c>
      <c r="F73" s="150">
        <f t="shared" si="4"/>
        <v>2727582</v>
      </c>
      <c r="G73" s="150">
        <f t="shared" si="5"/>
        <v>20456.864999999998</v>
      </c>
      <c r="H73" s="150">
        <f t="shared" si="6"/>
        <v>27275.82</v>
      </c>
      <c r="I73" s="150">
        <f t="shared" si="7"/>
        <v>-6818.9550000000017</v>
      </c>
      <c r="J73" s="150">
        <v>5823</v>
      </c>
      <c r="K73" s="150">
        <v>157.30000000000001</v>
      </c>
      <c r="L73" s="150">
        <f t="shared" si="17"/>
        <v>915957.9</v>
      </c>
      <c r="M73" s="150">
        <f t="shared" si="16"/>
        <v>906798.321</v>
      </c>
      <c r="N73" s="150">
        <v>5767</v>
      </c>
      <c r="O73" s="150">
        <v>157.30000000000001</v>
      </c>
      <c r="P73" s="150">
        <f t="shared" si="8"/>
        <v>907149.10000000009</v>
      </c>
      <c r="Q73" s="150">
        <f t="shared" si="9"/>
        <v>898077.60900000005</v>
      </c>
      <c r="R73" s="150">
        <v>5750</v>
      </c>
      <c r="S73" s="150">
        <v>157.30000000000001</v>
      </c>
      <c r="T73" s="150">
        <f t="shared" si="10"/>
        <v>904475.00000000012</v>
      </c>
      <c r="U73" s="150">
        <f t="shared" si="11"/>
        <v>895430.25000000012</v>
      </c>
      <c r="V73" s="150">
        <v>628</v>
      </c>
      <c r="W73" s="150">
        <v>356</v>
      </c>
      <c r="X73" s="151">
        <f t="shared" si="0"/>
        <v>0.56687898089171973</v>
      </c>
      <c r="Y73" s="150">
        <f t="shared" si="12"/>
        <v>0</v>
      </c>
      <c r="Z73" s="150">
        <v>3474</v>
      </c>
      <c r="AA73" s="150">
        <v>3489</v>
      </c>
      <c r="AB73" s="151">
        <f t="shared" si="1"/>
        <v>1.0043177892918826</v>
      </c>
      <c r="AC73" s="150">
        <f t="shared" si="13"/>
        <v>2</v>
      </c>
      <c r="AD73" s="150">
        <v>2297</v>
      </c>
      <c r="AE73" s="150">
        <v>2356</v>
      </c>
      <c r="AF73" s="151">
        <f t="shared" si="2"/>
        <v>1.0256856769699607</v>
      </c>
      <c r="AG73" s="150">
        <f t="shared" si="14"/>
        <v>2</v>
      </c>
      <c r="AH73" s="150">
        <v>605</v>
      </c>
      <c r="AI73" s="150">
        <v>658</v>
      </c>
      <c r="AJ73" s="151">
        <f t="shared" si="3"/>
        <v>1.087603305785124</v>
      </c>
      <c r="AK73" s="150">
        <f t="shared" si="15"/>
        <v>2</v>
      </c>
    </row>
    <row r="74" spans="1:42" s="6" customFormat="1" ht="25.5" x14ac:dyDescent="0.25">
      <c r="A74" s="25"/>
      <c r="B74" s="23">
        <v>450102</v>
      </c>
      <c r="C74" s="24" t="s">
        <v>139</v>
      </c>
      <c r="D74" s="140">
        <f t="shared" si="20"/>
        <v>2</v>
      </c>
      <c r="E74" s="150">
        <f t="shared" si="21"/>
        <v>6882899.1857999992</v>
      </c>
      <c r="F74" s="150">
        <f t="shared" si="4"/>
        <v>6952423.419999999</v>
      </c>
      <c r="G74" s="150">
        <f t="shared" si="5"/>
        <v>17381.058549999998</v>
      </c>
      <c r="H74" s="150">
        <f t="shared" si="6"/>
        <v>69524.234199999992</v>
      </c>
      <c r="I74" s="150">
        <f t="shared" si="7"/>
        <v>-52143.17564999999</v>
      </c>
      <c r="J74" s="150">
        <v>16387</v>
      </c>
      <c r="K74" s="150">
        <v>141.72999999999999</v>
      </c>
      <c r="L74" s="150">
        <f t="shared" si="17"/>
        <v>2322529.5099999998</v>
      </c>
      <c r="M74" s="150">
        <f t="shared" si="16"/>
        <v>2299304.2148999996</v>
      </c>
      <c r="N74" s="150">
        <v>16353</v>
      </c>
      <c r="O74" s="150">
        <v>141.72999999999999</v>
      </c>
      <c r="P74" s="150">
        <f t="shared" si="8"/>
        <v>2317710.69</v>
      </c>
      <c r="Q74" s="150">
        <f t="shared" si="9"/>
        <v>2294533.5830999999</v>
      </c>
      <c r="R74" s="150">
        <v>16314</v>
      </c>
      <c r="S74" s="150">
        <v>141.72999999999999</v>
      </c>
      <c r="T74" s="150">
        <f t="shared" si="10"/>
        <v>2312183.2199999997</v>
      </c>
      <c r="U74" s="150">
        <f t="shared" si="11"/>
        <v>2289061.3877999997</v>
      </c>
      <c r="V74" s="150">
        <v>1779</v>
      </c>
      <c r="W74" s="150">
        <v>1521</v>
      </c>
      <c r="X74" s="151">
        <f t="shared" si="0"/>
        <v>0.85497470489038785</v>
      </c>
      <c r="Y74" s="150">
        <f t="shared" si="12"/>
        <v>1</v>
      </c>
      <c r="Z74" s="150">
        <v>7919</v>
      </c>
      <c r="AA74" s="150">
        <v>6477</v>
      </c>
      <c r="AB74" s="151">
        <f t="shared" si="1"/>
        <v>0.81790630130066933</v>
      </c>
      <c r="AC74" s="150">
        <f t="shared" si="13"/>
        <v>0</v>
      </c>
      <c r="AD74" s="150">
        <v>9959</v>
      </c>
      <c r="AE74" s="150">
        <v>8513</v>
      </c>
      <c r="AF74" s="151">
        <f t="shared" si="2"/>
        <v>0.85480469926699465</v>
      </c>
      <c r="AG74" s="150">
        <f t="shared" si="14"/>
        <v>1</v>
      </c>
      <c r="AH74" s="150">
        <v>2139</v>
      </c>
      <c r="AI74" s="150">
        <v>1783</v>
      </c>
      <c r="AJ74" s="151">
        <f t="shared" si="3"/>
        <v>0.83356708742402996</v>
      </c>
      <c r="AK74" s="150">
        <f t="shared" si="15"/>
        <v>0</v>
      </c>
    </row>
    <row r="75" spans="1:42" s="6" customFormat="1" ht="38.25" x14ac:dyDescent="0.25">
      <c r="A75" s="23"/>
      <c r="B75" s="23">
        <v>430101</v>
      </c>
      <c r="C75" s="24" t="s">
        <v>21</v>
      </c>
      <c r="D75" s="140">
        <f t="shared" si="20"/>
        <v>5</v>
      </c>
      <c r="E75" s="150">
        <f t="shared" si="21"/>
        <v>2472654.6701999996</v>
      </c>
      <c r="F75" s="150">
        <f t="shared" si="4"/>
        <v>2497630.9799999995</v>
      </c>
      <c r="G75" s="150">
        <f t="shared" si="5"/>
        <v>15610.193624999996</v>
      </c>
      <c r="H75" s="150">
        <f t="shared" si="6"/>
        <v>24976.309799999995</v>
      </c>
      <c r="I75" s="150">
        <f t="shared" si="7"/>
        <v>-9366.1161749999992</v>
      </c>
      <c r="J75" s="150">
        <v>5928</v>
      </c>
      <c r="K75" s="150">
        <v>140.34</v>
      </c>
      <c r="L75" s="150">
        <f t="shared" si="17"/>
        <v>831935.52</v>
      </c>
      <c r="M75" s="150">
        <f t="shared" si="16"/>
        <v>823616.16480000003</v>
      </c>
      <c r="N75" s="150">
        <v>5918</v>
      </c>
      <c r="O75" s="150">
        <v>140.34</v>
      </c>
      <c r="P75" s="150">
        <f t="shared" si="8"/>
        <v>830532.12</v>
      </c>
      <c r="Q75" s="150">
        <f t="shared" si="9"/>
        <v>822226.79879999999</v>
      </c>
      <c r="R75" s="150">
        <v>5951</v>
      </c>
      <c r="S75" s="150">
        <v>140.34</v>
      </c>
      <c r="T75" s="150">
        <f t="shared" si="10"/>
        <v>835163.34</v>
      </c>
      <c r="U75" s="150">
        <f t="shared" si="11"/>
        <v>826811.70659999992</v>
      </c>
      <c r="V75" s="150">
        <v>511</v>
      </c>
      <c r="W75" s="150">
        <v>213</v>
      </c>
      <c r="X75" s="151">
        <f t="shared" si="0"/>
        <v>0.41682974559686886</v>
      </c>
      <c r="Y75" s="150">
        <f t="shared" si="12"/>
        <v>0</v>
      </c>
      <c r="Z75" s="150">
        <v>3088</v>
      </c>
      <c r="AA75" s="150">
        <v>2789</v>
      </c>
      <c r="AB75" s="151">
        <f t="shared" si="1"/>
        <v>0.90317357512953367</v>
      </c>
      <c r="AC75" s="150">
        <f t="shared" si="13"/>
        <v>1</v>
      </c>
      <c r="AD75" s="150">
        <v>1890</v>
      </c>
      <c r="AE75" s="150">
        <v>2171</v>
      </c>
      <c r="AF75" s="151">
        <f t="shared" si="2"/>
        <v>1.1486772486772487</v>
      </c>
      <c r="AG75" s="150">
        <f t="shared" si="14"/>
        <v>2</v>
      </c>
      <c r="AH75" s="150">
        <v>434</v>
      </c>
      <c r="AI75" s="150">
        <v>432</v>
      </c>
      <c r="AJ75" s="151">
        <f t="shared" si="3"/>
        <v>0.99539170506912444</v>
      </c>
      <c r="AK75" s="150">
        <f t="shared" si="15"/>
        <v>2</v>
      </c>
    </row>
    <row r="76" spans="1:42" s="6" customFormat="1" ht="38.25" x14ac:dyDescent="0.25">
      <c r="A76" s="23"/>
      <c r="B76" s="23">
        <v>550201</v>
      </c>
      <c r="C76" s="24" t="s">
        <v>108</v>
      </c>
      <c r="D76" s="140">
        <f t="shared" si="20"/>
        <v>8</v>
      </c>
      <c r="E76" s="150">
        <f t="shared" si="21"/>
        <v>15448380.532199997</v>
      </c>
      <c r="F76" s="150">
        <f t="shared" si="4"/>
        <v>15604424.779999997</v>
      </c>
      <c r="G76" s="150">
        <f t="shared" si="5"/>
        <v>156044.24779999998</v>
      </c>
      <c r="H76" s="150">
        <f t="shared" si="6"/>
        <v>156044.24779999998</v>
      </c>
      <c r="I76" s="150">
        <f t="shared" si="7"/>
        <v>0</v>
      </c>
      <c r="J76" s="150">
        <v>38769</v>
      </c>
      <c r="K76" s="150">
        <v>134.63</v>
      </c>
      <c r="L76" s="150">
        <f t="shared" si="17"/>
        <v>5219470.47</v>
      </c>
      <c r="M76" s="150">
        <f t="shared" si="16"/>
        <v>5167275.7653000001</v>
      </c>
      <c r="N76" s="150">
        <v>38697</v>
      </c>
      <c r="O76" s="150">
        <v>134.63</v>
      </c>
      <c r="P76" s="150">
        <f t="shared" si="8"/>
        <v>5209777.1099999994</v>
      </c>
      <c r="Q76" s="150">
        <f t="shared" si="9"/>
        <v>5157679.3388999989</v>
      </c>
      <c r="R76" s="150">
        <v>38440</v>
      </c>
      <c r="S76" s="150">
        <v>134.63</v>
      </c>
      <c r="T76" s="150">
        <f t="shared" si="10"/>
        <v>5175177.2</v>
      </c>
      <c r="U76" s="150">
        <f t="shared" si="11"/>
        <v>5123425.4280000003</v>
      </c>
      <c r="V76" s="150">
        <v>4230</v>
      </c>
      <c r="W76" s="150">
        <v>4740</v>
      </c>
      <c r="X76" s="151">
        <f t="shared" si="0"/>
        <v>1.1205673758865249</v>
      </c>
      <c r="Y76" s="150">
        <f t="shared" si="12"/>
        <v>2</v>
      </c>
      <c r="Z76" s="150">
        <v>23416</v>
      </c>
      <c r="AA76" s="150">
        <v>27624</v>
      </c>
      <c r="AB76" s="151">
        <f t="shared" si="1"/>
        <v>1.1797061838059446</v>
      </c>
      <c r="AC76" s="150">
        <f t="shared" si="13"/>
        <v>2</v>
      </c>
      <c r="AD76" s="150">
        <v>7982</v>
      </c>
      <c r="AE76" s="150">
        <v>8095</v>
      </c>
      <c r="AF76" s="151">
        <f t="shared" si="2"/>
        <v>1.0141568529190679</v>
      </c>
      <c r="AG76" s="150">
        <f t="shared" si="14"/>
        <v>2</v>
      </c>
      <c r="AH76" s="150">
        <v>4272</v>
      </c>
      <c r="AI76" s="150">
        <v>4664</v>
      </c>
      <c r="AJ76" s="151">
        <f t="shared" si="3"/>
        <v>1.0917602996254681</v>
      </c>
      <c r="AK76" s="150">
        <f t="shared" si="15"/>
        <v>2</v>
      </c>
    </row>
    <row r="77" spans="1:42" s="6" customFormat="1" ht="25.5" x14ac:dyDescent="0.25">
      <c r="A77" s="41"/>
      <c r="B77" s="24">
        <v>310801</v>
      </c>
      <c r="C77" s="24" t="s">
        <v>76</v>
      </c>
      <c r="D77" s="140">
        <f t="shared" si="20"/>
        <v>5</v>
      </c>
      <c r="E77" s="150">
        <f t="shared" si="21"/>
        <v>16892276.039100002</v>
      </c>
      <c r="F77" s="150">
        <f t="shared" si="4"/>
        <v>17062905.090000004</v>
      </c>
      <c r="G77" s="150">
        <f t="shared" si="5"/>
        <v>106643.15681250002</v>
      </c>
      <c r="H77" s="150">
        <f t="shared" si="6"/>
        <v>170629.05090000003</v>
      </c>
      <c r="I77" s="150">
        <f t="shared" si="7"/>
        <v>-63985.894087500012</v>
      </c>
      <c r="J77" s="150">
        <v>36825</v>
      </c>
      <c r="K77" s="150">
        <v>154.11000000000001</v>
      </c>
      <c r="L77" s="150">
        <f t="shared" si="17"/>
        <v>5675100.7500000009</v>
      </c>
      <c r="M77" s="150">
        <f t="shared" si="16"/>
        <v>5618349.7425000006</v>
      </c>
      <c r="N77" s="150">
        <v>36903</v>
      </c>
      <c r="O77" s="150">
        <v>154.11000000000001</v>
      </c>
      <c r="P77" s="150">
        <f t="shared" si="8"/>
        <v>5687121.3300000001</v>
      </c>
      <c r="Q77" s="150">
        <f t="shared" si="9"/>
        <v>5630250.1167000001</v>
      </c>
      <c r="R77" s="150">
        <v>36991</v>
      </c>
      <c r="S77" s="150">
        <v>154.11000000000001</v>
      </c>
      <c r="T77" s="150">
        <f t="shared" si="10"/>
        <v>5700683.0100000007</v>
      </c>
      <c r="U77" s="150">
        <f t="shared" si="11"/>
        <v>5643676.1799000008</v>
      </c>
      <c r="V77" s="150">
        <v>4232</v>
      </c>
      <c r="W77" s="150">
        <v>1621</v>
      </c>
      <c r="X77" s="151">
        <f t="shared" si="0"/>
        <v>0.38303402646502838</v>
      </c>
      <c r="Y77" s="150">
        <f t="shared" si="12"/>
        <v>0</v>
      </c>
      <c r="Z77" s="150">
        <v>12421</v>
      </c>
      <c r="AA77" s="150">
        <v>16614</v>
      </c>
      <c r="AB77" s="151">
        <f t="shared" si="1"/>
        <v>1.3375734642943402</v>
      </c>
      <c r="AC77" s="150">
        <f t="shared" si="13"/>
        <v>2</v>
      </c>
      <c r="AD77" s="150">
        <v>7864</v>
      </c>
      <c r="AE77" s="150">
        <v>7773</v>
      </c>
      <c r="AF77" s="151">
        <f t="shared" si="2"/>
        <v>0.98842828077314349</v>
      </c>
      <c r="AG77" s="150">
        <f t="shared" si="14"/>
        <v>2</v>
      </c>
      <c r="AH77" s="150">
        <v>4800</v>
      </c>
      <c r="AI77" s="150">
        <v>4445</v>
      </c>
      <c r="AJ77" s="151">
        <f t="shared" si="3"/>
        <v>0.92604166666666665</v>
      </c>
      <c r="AK77" s="150">
        <f t="shared" si="15"/>
        <v>1</v>
      </c>
      <c r="AL77" s="4"/>
      <c r="AM77" s="4"/>
      <c r="AN77" s="4"/>
      <c r="AO77" s="4"/>
      <c r="AP77" s="4"/>
    </row>
    <row r="78" spans="1:42" s="6" customFormat="1" ht="25.5" x14ac:dyDescent="0.25">
      <c r="A78" s="25"/>
      <c r="B78" s="27">
        <v>250101</v>
      </c>
      <c r="C78" s="24" t="s">
        <v>19</v>
      </c>
      <c r="D78" s="140">
        <f t="shared" si="20"/>
        <v>8</v>
      </c>
      <c r="E78" s="150">
        <f t="shared" si="21"/>
        <v>20008326.888</v>
      </c>
      <c r="F78" s="150">
        <f t="shared" si="4"/>
        <v>20210431.199999999</v>
      </c>
      <c r="G78" s="150">
        <f t="shared" si="5"/>
        <v>202104.31200000001</v>
      </c>
      <c r="H78" s="150">
        <f t="shared" si="6"/>
        <v>202104.31200000001</v>
      </c>
      <c r="I78" s="150">
        <f t="shared" si="7"/>
        <v>0</v>
      </c>
      <c r="J78" s="150">
        <v>49935</v>
      </c>
      <c r="K78" s="150">
        <v>134.36000000000001</v>
      </c>
      <c r="L78" s="150">
        <f t="shared" si="17"/>
        <v>6709266.6000000006</v>
      </c>
      <c r="M78" s="150">
        <f t="shared" si="16"/>
        <v>6642173.9340000004</v>
      </c>
      <c r="N78" s="150">
        <v>49837</v>
      </c>
      <c r="O78" s="150">
        <v>134.36000000000001</v>
      </c>
      <c r="P78" s="150">
        <f t="shared" si="8"/>
        <v>6696099.3200000003</v>
      </c>
      <c r="Q78" s="150">
        <f t="shared" si="9"/>
        <v>6629138.3267999999</v>
      </c>
      <c r="R78" s="150">
        <v>50648</v>
      </c>
      <c r="S78" s="150">
        <v>134.36000000000001</v>
      </c>
      <c r="T78" s="150">
        <f t="shared" si="10"/>
        <v>6805065.2800000003</v>
      </c>
      <c r="U78" s="150">
        <f t="shared" si="11"/>
        <v>6737014.6272</v>
      </c>
      <c r="V78" s="150">
        <v>5684</v>
      </c>
      <c r="W78" s="150">
        <v>6292</v>
      </c>
      <c r="X78" s="151">
        <f t="shared" si="0"/>
        <v>1.1069669247009148</v>
      </c>
      <c r="Y78" s="150">
        <f t="shared" si="12"/>
        <v>2</v>
      </c>
      <c r="Z78" s="150">
        <v>30108</v>
      </c>
      <c r="AA78" s="150">
        <v>32503</v>
      </c>
      <c r="AB78" s="151">
        <f t="shared" si="1"/>
        <v>1.0795469642619901</v>
      </c>
      <c r="AC78" s="150">
        <f t="shared" si="13"/>
        <v>2</v>
      </c>
      <c r="AD78" s="150">
        <v>8041</v>
      </c>
      <c r="AE78" s="150">
        <v>7673</v>
      </c>
      <c r="AF78" s="151">
        <f t="shared" si="2"/>
        <v>0.95423454794179829</v>
      </c>
      <c r="AG78" s="150">
        <f t="shared" si="14"/>
        <v>2</v>
      </c>
      <c r="AH78" s="150">
        <v>6726</v>
      </c>
      <c r="AI78" s="150">
        <v>7918</v>
      </c>
      <c r="AJ78" s="151">
        <f t="shared" si="3"/>
        <v>1.1772227178114778</v>
      </c>
      <c r="AK78" s="150">
        <f t="shared" si="15"/>
        <v>2</v>
      </c>
    </row>
    <row r="79" spans="1:42" s="6" customFormat="1" ht="38.25" x14ac:dyDescent="0.25">
      <c r="A79" s="23"/>
      <c r="B79" s="23">
        <v>261501</v>
      </c>
      <c r="C79" s="24" t="s">
        <v>75</v>
      </c>
      <c r="D79" s="140">
        <f t="shared" si="20"/>
        <v>4</v>
      </c>
      <c r="E79" s="150">
        <f t="shared" si="21"/>
        <v>13942196.274600001</v>
      </c>
      <c r="F79" s="150">
        <f t="shared" si="4"/>
        <v>14083026.540000001</v>
      </c>
      <c r="G79" s="150">
        <f t="shared" si="5"/>
        <v>70415.132700000002</v>
      </c>
      <c r="H79" s="150">
        <f t="shared" si="6"/>
        <v>140830.2654</v>
      </c>
      <c r="I79" s="150">
        <f t="shared" si="7"/>
        <v>-70415.132700000002</v>
      </c>
      <c r="J79" s="150">
        <v>34004</v>
      </c>
      <c r="K79" s="150">
        <v>130.46</v>
      </c>
      <c r="L79" s="150">
        <f t="shared" si="17"/>
        <v>4436161.84</v>
      </c>
      <c r="M79" s="150">
        <f t="shared" si="16"/>
        <v>4391800.2215999998</v>
      </c>
      <c r="N79" s="150">
        <v>33956</v>
      </c>
      <c r="O79" s="150">
        <v>130.46</v>
      </c>
      <c r="P79" s="150">
        <f t="shared" si="8"/>
        <v>4429899.7600000007</v>
      </c>
      <c r="Q79" s="150">
        <f t="shared" si="9"/>
        <v>4385600.7624000004</v>
      </c>
      <c r="R79" s="150">
        <v>39989</v>
      </c>
      <c r="S79" s="150">
        <v>130.46</v>
      </c>
      <c r="T79" s="150">
        <f t="shared" si="10"/>
        <v>5216964.9400000004</v>
      </c>
      <c r="U79" s="150">
        <f t="shared" si="11"/>
        <v>5164795.2905999999</v>
      </c>
      <c r="V79" s="150">
        <v>3995</v>
      </c>
      <c r="W79" s="150">
        <v>3290</v>
      </c>
      <c r="X79" s="151">
        <f t="shared" si="0"/>
        <v>0.82352941176470584</v>
      </c>
      <c r="Y79" s="150">
        <f t="shared" si="12"/>
        <v>0</v>
      </c>
      <c r="Z79" s="150">
        <v>15725</v>
      </c>
      <c r="AA79" s="150">
        <v>8185</v>
      </c>
      <c r="AB79" s="151">
        <f t="shared" si="1"/>
        <v>0.52050874403815584</v>
      </c>
      <c r="AC79" s="150">
        <f t="shared" si="13"/>
        <v>0</v>
      </c>
      <c r="AD79" s="150">
        <v>17615</v>
      </c>
      <c r="AE79" s="150">
        <v>27238</v>
      </c>
      <c r="AF79" s="151">
        <f t="shared" si="2"/>
        <v>1.5462957706500142</v>
      </c>
      <c r="AG79" s="150">
        <f t="shared" si="14"/>
        <v>2</v>
      </c>
      <c r="AH79" s="150">
        <v>4837</v>
      </c>
      <c r="AI79" s="150">
        <v>5688</v>
      </c>
      <c r="AJ79" s="151">
        <f t="shared" si="3"/>
        <v>1.1759354972090139</v>
      </c>
      <c r="AK79" s="150">
        <f t="shared" si="15"/>
        <v>2</v>
      </c>
    </row>
    <row r="80" spans="1:42" s="6" customFormat="1" ht="25.5" x14ac:dyDescent="0.25">
      <c r="A80" s="23"/>
      <c r="B80" s="23">
        <v>541201</v>
      </c>
      <c r="C80" s="24" t="s">
        <v>130</v>
      </c>
      <c r="D80" s="140">
        <f t="shared" si="20"/>
        <v>4</v>
      </c>
      <c r="E80" s="150">
        <f t="shared" si="21"/>
        <v>5511856.0265999995</v>
      </c>
      <c r="F80" s="150">
        <f t="shared" si="4"/>
        <v>5567531.3399999999</v>
      </c>
      <c r="G80" s="150">
        <f t="shared" si="5"/>
        <v>27837.6567</v>
      </c>
      <c r="H80" s="150">
        <f t="shared" si="6"/>
        <v>55675.313399999999</v>
      </c>
      <c r="I80" s="150">
        <f t="shared" si="7"/>
        <v>-27837.6567</v>
      </c>
      <c r="J80" s="150">
        <v>11835</v>
      </c>
      <c r="K80" s="150">
        <v>155.77000000000001</v>
      </c>
      <c r="L80" s="150">
        <f t="shared" si="17"/>
        <v>1843537.9500000002</v>
      </c>
      <c r="M80" s="150">
        <f t="shared" si="16"/>
        <v>1825102.5705000001</v>
      </c>
      <c r="N80" s="150">
        <v>11839</v>
      </c>
      <c r="O80" s="150">
        <v>155.77000000000001</v>
      </c>
      <c r="P80" s="150">
        <f t="shared" si="8"/>
        <v>1844161.03</v>
      </c>
      <c r="Q80" s="150">
        <f t="shared" si="9"/>
        <v>1825719.4197</v>
      </c>
      <c r="R80" s="150">
        <v>12068</v>
      </c>
      <c r="S80" s="150">
        <v>155.77000000000001</v>
      </c>
      <c r="T80" s="150">
        <f t="shared" si="10"/>
        <v>1879832.36</v>
      </c>
      <c r="U80" s="150">
        <f t="shared" si="11"/>
        <v>1861034.0364000001</v>
      </c>
      <c r="V80" s="150">
        <v>1558</v>
      </c>
      <c r="W80" s="150">
        <v>730</v>
      </c>
      <c r="X80" s="151">
        <f t="shared" si="0"/>
        <v>0.46854942233632862</v>
      </c>
      <c r="Y80" s="150">
        <f t="shared" si="12"/>
        <v>0</v>
      </c>
      <c r="Z80" s="150">
        <v>7193</v>
      </c>
      <c r="AA80" s="150">
        <v>7686</v>
      </c>
      <c r="AB80" s="151">
        <f t="shared" si="1"/>
        <v>1.0685388572222994</v>
      </c>
      <c r="AC80" s="150">
        <f t="shared" si="13"/>
        <v>2</v>
      </c>
      <c r="AD80" s="150">
        <v>4585</v>
      </c>
      <c r="AE80" s="150">
        <v>5203</v>
      </c>
      <c r="AF80" s="151">
        <f t="shared" si="2"/>
        <v>1.1347873500545256</v>
      </c>
      <c r="AG80" s="150">
        <f t="shared" si="14"/>
        <v>2</v>
      </c>
      <c r="AH80" s="150">
        <v>1440</v>
      </c>
      <c r="AI80" s="150">
        <v>654</v>
      </c>
      <c r="AJ80" s="151">
        <f t="shared" si="3"/>
        <v>0.45416666666666666</v>
      </c>
      <c r="AK80" s="150">
        <f t="shared" si="15"/>
        <v>0</v>
      </c>
    </row>
    <row r="81" spans="1:42" s="6" customFormat="1" ht="38.25" x14ac:dyDescent="0.25">
      <c r="A81" s="25"/>
      <c r="B81" s="27">
        <v>470101</v>
      </c>
      <c r="C81" s="24" t="s">
        <v>44</v>
      </c>
      <c r="D81" s="140">
        <f t="shared" si="20"/>
        <v>7</v>
      </c>
      <c r="E81" s="150">
        <f t="shared" si="21"/>
        <v>16057005.089400001</v>
      </c>
      <c r="F81" s="150">
        <f t="shared" si="4"/>
        <v>16219197.060000001</v>
      </c>
      <c r="G81" s="150">
        <f t="shared" si="5"/>
        <v>141917.97427499999</v>
      </c>
      <c r="H81" s="150">
        <f t="shared" si="6"/>
        <v>162191.9706</v>
      </c>
      <c r="I81" s="150">
        <f t="shared" si="7"/>
        <v>-20273.996325000015</v>
      </c>
      <c r="J81" s="150">
        <v>43256</v>
      </c>
      <c r="K81" s="150">
        <v>125.18</v>
      </c>
      <c r="L81" s="150">
        <f t="shared" si="17"/>
        <v>5414786.0800000001</v>
      </c>
      <c r="M81" s="150">
        <f t="shared" si="16"/>
        <v>5360638.2192000002</v>
      </c>
      <c r="N81" s="150">
        <v>43200</v>
      </c>
      <c r="O81" s="150">
        <v>125.18</v>
      </c>
      <c r="P81" s="150">
        <f t="shared" si="8"/>
        <v>5407776</v>
      </c>
      <c r="Q81" s="150">
        <f t="shared" si="9"/>
        <v>5353698.24</v>
      </c>
      <c r="R81" s="150">
        <v>43111</v>
      </c>
      <c r="S81" s="150">
        <v>125.18</v>
      </c>
      <c r="T81" s="150">
        <f t="shared" si="10"/>
        <v>5396634.9800000004</v>
      </c>
      <c r="U81" s="150">
        <f t="shared" si="11"/>
        <v>5342668.6302000005</v>
      </c>
      <c r="V81" s="150">
        <v>4947</v>
      </c>
      <c r="W81" s="150">
        <v>4381</v>
      </c>
      <c r="X81" s="151">
        <f t="shared" si="0"/>
        <v>0.88558722458055383</v>
      </c>
      <c r="Y81" s="150">
        <f t="shared" si="12"/>
        <v>1</v>
      </c>
      <c r="Z81" s="150">
        <v>23128</v>
      </c>
      <c r="AA81" s="150">
        <v>26460</v>
      </c>
      <c r="AB81" s="151">
        <f t="shared" si="1"/>
        <v>1.1440677966101696</v>
      </c>
      <c r="AC81" s="150">
        <f t="shared" si="13"/>
        <v>2</v>
      </c>
      <c r="AD81" s="150">
        <v>17717</v>
      </c>
      <c r="AE81" s="150">
        <v>19109</v>
      </c>
      <c r="AF81" s="151">
        <f t="shared" si="2"/>
        <v>1.0785686064232094</v>
      </c>
      <c r="AG81" s="150">
        <f t="shared" si="14"/>
        <v>2</v>
      </c>
      <c r="AH81" s="150">
        <v>9347</v>
      </c>
      <c r="AI81" s="150">
        <v>10175</v>
      </c>
      <c r="AJ81" s="151">
        <f t="shared" si="3"/>
        <v>1.088584572590136</v>
      </c>
      <c r="AK81" s="150">
        <f t="shared" si="15"/>
        <v>2</v>
      </c>
    </row>
    <row r="82" spans="1:42" s="6" customFormat="1" ht="38.25" x14ac:dyDescent="0.25">
      <c r="A82" s="25"/>
      <c r="B82" s="27">
        <v>440501</v>
      </c>
      <c r="C82" s="24" t="s">
        <v>69</v>
      </c>
      <c r="D82" s="140">
        <f t="shared" si="20"/>
        <v>4</v>
      </c>
      <c r="E82" s="150">
        <f t="shared" si="21"/>
        <v>8522327.7314999998</v>
      </c>
      <c r="F82" s="150">
        <f t="shared" si="4"/>
        <v>8608411.8499999996</v>
      </c>
      <c r="G82" s="150">
        <f t="shared" si="5"/>
        <v>43042.059249999998</v>
      </c>
      <c r="H82" s="150">
        <f t="shared" si="6"/>
        <v>86084.118499999997</v>
      </c>
      <c r="I82" s="150">
        <f t="shared" si="7"/>
        <v>-43042.059249999998</v>
      </c>
      <c r="J82" s="150">
        <v>18420</v>
      </c>
      <c r="K82" s="150">
        <v>156.19</v>
      </c>
      <c r="L82" s="150">
        <f t="shared" si="17"/>
        <v>2877019.8</v>
      </c>
      <c r="M82" s="150">
        <f t="shared" si="16"/>
        <v>2848249.602</v>
      </c>
      <c r="N82" s="150">
        <v>18391</v>
      </c>
      <c r="O82" s="150">
        <v>156.19</v>
      </c>
      <c r="P82" s="150">
        <f t="shared" si="8"/>
        <v>2872490.29</v>
      </c>
      <c r="Q82" s="150">
        <f t="shared" si="9"/>
        <v>2843765.3870999999</v>
      </c>
      <c r="R82" s="150">
        <v>18304</v>
      </c>
      <c r="S82" s="150">
        <v>156.19</v>
      </c>
      <c r="T82" s="150">
        <f t="shared" si="10"/>
        <v>2858901.76</v>
      </c>
      <c r="U82" s="150">
        <f t="shared" si="11"/>
        <v>2830312.7423999999</v>
      </c>
      <c r="V82" s="150">
        <v>1599</v>
      </c>
      <c r="W82" s="150">
        <v>1490</v>
      </c>
      <c r="X82" s="151">
        <f t="shared" si="0"/>
        <v>0.93183239524702943</v>
      </c>
      <c r="Y82" s="150">
        <f t="shared" si="12"/>
        <v>1</v>
      </c>
      <c r="Z82" s="150">
        <v>4037</v>
      </c>
      <c r="AA82" s="150">
        <v>8529</v>
      </c>
      <c r="AB82" s="151">
        <f t="shared" si="1"/>
        <v>2.1127074560317065</v>
      </c>
      <c r="AC82" s="150">
        <f t="shared" si="13"/>
        <v>2</v>
      </c>
      <c r="AD82" s="150">
        <v>6191</v>
      </c>
      <c r="AE82" s="150">
        <v>3871</v>
      </c>
      <c r="AF82" s="151">
        <f t="shared" si="2"/>
        <v>0.62526247779034083</v>
      </c>
      <c r="AG82" s="150">
        <f t="shared" si="14"/>
        <v>0</v>
      </c>
      <c r="AH82" s="150">
        <v>4340</v>
      </c>
      <c r="AI82" s="150">
        <v>3962</v>
      </c>
      <c r="AJ82" s="151">
        <f t="shared" si="3"/>
        <v>0.91290322580645167</v>
      </c>
      <c r="AK82" s="150">
        <f t="shared" si="15"/>
        <v>1</v>
      </c>
    </row>
    <row r="83" spans="1:42" s="6" customFormat="1" ht="25.5" x14ac:dyDescent="0.25">
      <c r="A83" s="23"/>
      <c r="B83" s="23">
        <v>541101</v>
      </c>
      <c r="C83" s="24" t="s">
        <v>128</v>
      </c>
      <c r="D83" s="140">
        <f t="shared" si="20"/>
        <v>6</v>
      </c>
      <c r="E83" s="150">
        <f t="shared" si="21"/>
        <v>5555187.2574000005</v>
      </c>
      <c r="F83" s="150">
        <f t="shared" si="4"/>
        <v>5611300.2600000007</v>
      </c>
      <c r="G83" s="150">
        <f t="shared" si="5"/>
        <v>42084.751950000005</v>
      </c>
      <c r="H83" s="150">
        <f t="shared" si="6"/>
        <v>56113.002600000007</v>
      </c>
      <c r="I83" s="150">
        <f t="shared" si="7"/>
        <v>-14028.250650000002</v>
      </c>
      <c r="J83" s="150">
        <v>7866</v>
      </c>
      <c r="K83" s="150">
        <v>238.11</v>
      </c>
      <c r="L83" s="150">
        <f t="shared" si="17"/>
        <v>1872973.26</v>
      </c>
      <c r="M83" s="150">
        <f t="shared" si="16"/>
        <v>1854243.5274</v>
      </c>
      <c r="N83" s="150">
        <v>7860</v>
      </c>
      <c r="O83" s="150">
        <v>238.11</v>
      </c>
      <c r="P83" s="150">
        <f t="shared" si="8"/>
        <v>1871544.6</v>
      </c>
      <c r="Q83" s="150">
        <f t="shared" si="9"/>
        <v>1852829.1540000001</v>
      </c>
      <c r="R83" s="150">
        <v>7840</v>
      </c>
      <c r="S83" s="150">
        <v>238.11</v>
      </c>
      <c r="T83" s="150">
        <f t="shared" si="10"/>
        <v>1866782.4000000001</v>
      </c>
      <c r="U83" s="150">
        <f t="shared" si="11"/>
        <v>1848114.5760000001</v>
      </c>
      <c r="V83" s="150">
        <v>910</v>
      </c>
      <c r="W83" s="150">
        <v>719</v>
      </c>
      <c r="X83" s="151">
        <f t="shared" si="0"/>
        <v>0.79010989010989008</v>
      </c>
      <c r="Y83" s="150">
        <f t="shared" si="12"/>
        <v>0</v>
      </c>
      <c r="Z83" s="150">
        <v>4679</v>
      </c>
      <c r="AA83" s="150">
        <v>5592</v>
      </c>
      <c r="AB83" s="151">
        <f t="shared" si="1"/>
        <v>1.1951271639239154</v>
      </c>
      <c r="AC83" s="150">
        <f t="shared" si="13"/>
        <v>2</v>
      </c>
      <c r="AD83" s="150">
        <v>2704</v>
      </c>
      <c r="AE83" s="150">
        <v>2790</v>
      </c>
      <c r="AF83" s="151">
        <f t="shared" si="2"/>
        <v>1.0318047337278107</v>
      </c>
      <c r="AG83" s="150">
        <f t="shared" si="14"/>
        <v>2</v>
      </c>
      <c r="AH83" s="150">
        <v>1072</v>
      </c>
      <c r="AI83" s="150">
        <v>1135</v>
      </c>
      <c r="AJ83" s="151">
        <f t="shared" si="3"/>
        <v>1.0587686567164178</v>
      </c>
      <c r="AK83" s="150">
        <f t="shared" si="15"/>
        <v>2</v>
      </c>
    </row>
    <row r="84" spans="1:42" s="6" customFormat="1" ht="25.5" x14ac:dyDescent="0.25">
      <c r="A84" s="23"/>
      <c r="B84" s="38">
        <v>70101</v>
      </c>
      <c r="C84" s="24" t="s">
        <v>37</v>
      </c>
      <c r="D84" s="140">
        <f t="shared" si="20"/>
        <v>4</v>
      </c>
      <c r="E84" s="150">
        <f t="shared" si="21"/>
        <v>21412498.535999998</v>
      </c>
      <c r="F84" s="150">
        <f t="shared" si="4"/>
        <v>21628786.399999999</v>
      </c>
      <c r="G84" s="150">
        <f t="shared" si="5"/>
        <v>108143.932</v>
      </c>
      <c r="H84" s="150">
        <f t="shared" si="6"/>
        <v>216287.864</v>
      </c>
      <c r="I84" s="150">
        <f t="shared" si="7"/>
        <v>-108143.932</v>
      </c>
      <c r="J84" s="150">
        <v>54828</v>
      </c>
      <c r="K84" s="150">
        <v>131.30000000000001</v>
      </c>
      <c r="L84" s="150">
        <f t="shared" si="17"/>
        <v>7198916.4000000004</v>
      </c>
      <c r="M84" s="150">
        <f t="shared" si="16"/>
        <v>7126927.2360000005</v>
      </c>
      <c r="N84" s="150">
        <v>54924</v>
      </c>
      <c r="O84" s="150">
        <v>131.30000000000001</v>
      </c>
      <c r="P84" s="150">
        <f t="shared" si="8"/>
        <v>7211521.2000000002</v>
      </c>
      <c r="Q84" s="150">
        <f t="shared" si="9"/>
        <v>7139405.9879999999</v>
      </c>
      <c r="R84" s="150">
        <v>54976</v>
      </c>
      <c r="S84" s="150">
        <v>131.30000000000001</v>
      </c>
      <c r="T84" s="150">
        <f t="shared" si="10"/>
        <v>7218348.8000000007</v>
      </c>
      <c r="U84" s="150">
        <f t="shared" si="11"/>
        <v>7146165.3120000008</v>
      </c>
      <c r="V84" s="150">
        <v>6614</v>
      </c>
      <c r="W84" s="150">
        <v>5173</v>
      </c>
      <c r="X84" s="151">
        <f t="shared" si="0"/>
        <v>0.78212881765951014</v>
      </c>
      <c r="Y84" s="150">
        <f t="shared" si="12"/>
        <v>0</v>
      </c>
      <c r="Z84" s="150">
        <v>32907</v>
      </c>
      <c r="AA84" s="150">
        <v>48460</v>
      </c>
      <c r="AB84" s="151">
        <f t="shared" si="1"/>
        <v>1.472635001671377</v>
      </c>
      <c r="AC84" s="150">
        <f t="shared" si="13"/>
        <v>2</v>
      </c>
      <c r="AD84" s="150">
        <v>19587</v>
      </c>
      <c r="AE84" s="150">
        <v>14983</v>
      </c>
      <c r="AF84" s="151">
        <f t="shared" si="2"/>
        <v>0.76494613774442233</v>
      </c>
      <c r="AG84" s="150">
        <f t="shared" si="14"/>
        <v>0</v>
      </c>
      <c r="AH84" s="150">
        <v>9499</v>
      </c>
      <c r="AI84" s="150">
        <v>10500</v>
      </c>
      <c r="AJ84" s="151">
        <f t="shared" si="3"/>
        <v>1.105379513633014</v>
      </c>
      <c r="AK84" s="150">
        <f t="shared" si="15"/>
        <v>2</v>
      </c>
    </row>
    <row r="85" spans="1:42" s="6" customFormat="1" ht="38.25" x14ac:dyDescent="0.25">
      <c r="A85" s="23"/>
      <c r="B85" s="23">
        <v>360801</v>
      </c>
      <c r="C85" s="24" t="s">
        <v>87</v>
      </c>
      <c r="D85" s="140">
        <f t="shared" si="20"/>
        <v>6</v>
      </c>
      <c r="E85" s="150">
        <f t="shared" si="21"/>
        <v>19753679.978999998</v>
      </c>
      <c r="F85" s="150">
        <f t="shared" si="4"/>
        <v>19953212.099999998</v>
      </c>
      <c r="G85" s="150">
        <f t="shared" si="5"/>
        <v>149649.09074999997</v>
      </c>
      <c r="H85" s="150">
        <f t="shared" si="6"/>
        <v>199532.12099999998</v>
      </c>
      <c r="I85" s="150">
        <f t="shared" si="7"/>
        <v>-49883.030250000011</v>
      </c>
      <c r="J85" s="150">
        <v>21265</v>
      </c>
      <c r="K85" s="150">
        <v>310.58</v>
      </c>
      <c r="L85" s="150">
        <f t="shared" si="17"/>
        <v>6604483.6999999993</v>
      </c>
      <c r="M85" s="150">
        <f t="shared" si="16"/>
        <v>6538438.862999999</v>
      </c>
      <c r="N85" s="150">
        <v>21442</v>
      </c>
      <c r="O85" s="150">
        <v>310.58</v>
      </c>
      <c r="P85" s="150">
        <f t="shared" si="8"/>
        <v>6659456.3599999994</v>
      </c>
      <c r="Q85" s="150">
        <f t="shared" si="9"/>
        <v>6592861.7963999994</v>
      </c>
      <c r="R85" s="150">
        <v>21538</v>
      </c>
      <c r="S85" s="150">
        <v>310.58</v>
      </c>
      <c r="T85" s="150">
        <f t="shared" si="10"/>
        <v>6689272.04</v>
      </c>
      <c r="U85" s="150">
        <f t="shared" si="11"/>
        <v>6622379.3196</v>
      </c>
      <c r="V85" s="150">
        <v>4564</v>
      </c>
      <c r="W85" s="150">
        <v>7369</v>
      </c>
      <c r="X85" s="151">
        <f t="shared" si="0"/>
        <v>1.6145924627519719</v>
      </c>
      <c r="Y85" s="150">
        <f t="shared" si="12"/>
        <v>2</v>
      </c>
      <c r="Z85" s="150">
        <v>11948</v>
      </c>
      <c r="AA85" s="150">
        <v>12843</v>
      </c>
      <c r="AB85" s="151">
        <f t="shared" si="1"/>
        <v>1.0749079343823233</v>
      </c>
      <c r="AC85" s="150">
        <f t="shared" si="13"/>
        <v>2</v>
      </c>
      <c r="AD85" s="150">
        <v>10646</v>
      </c>
      <c r="AE85" s="150">
        <v>7893</v>
      </c>
      <c r="AF85" s="151">
        <f t="shared" si="2"/>
        <v>0.74140522261882402</v>
      </c>
      <c r="AG85" s="150">
        <f t="shared" si="14"/>
        <v>0</v>
      </c>
      <c r="AH85" s="150">
        <v>5302</v>
      </c>
      <c r="AI85" s="150">
        <v>6078</v>
      </c>
      <c r="AJ85" s="151">
        <f t="shared" si="3"/>
        <v>1.1463598642021879</v>
      </c>
      <c r="AK85" s="150">
        <f t="shared" si="15"/>
        <v>2</v>
      </c>
    </row>
    <row r="86" spans="1:42" s="6" customFormat="1" ht="38.25" x14ac:dyDescent="0.25">
      <c r="A86" s="25"/>
      <c r="B86" s="39">
        <v>20101</v>
      </c>
      <c r="C86" s="24" t="s">
        <v>71</v>
      </c>
      <c r="D86" s="140">
        <f t="shared" si="20"/>
        <v>4</v>
      </c>
      <c r="E86" s="150">
        <f t="shared" si="21"/>
        <v>18796908.6162</v>
      </c>
      <c r="F86" s="150">
        <f t="shared" si="4"/>
        <v>18986776.379999999</v>
      </c>
      <c r="G86" s="150">
        <f t="shared" si="5"/>
        <v>94933.881899999993</v>
      </c>
      <c r="H86" s="150">
        <f t="shared" si="6"/>
        <v>189867.76379999999</v>
      </c>
      <c r="I86" s="150">
        <f t="shared" si="7"/>
        <v>-94933.881899999993</v>
      </c>
      <c r="J86" s="150">
        <v>47543</v>
      </c>
      <c r="K86" s="150">
        <v>133.38</v>
      </c>
      <c r="L86" s="150">
        <f t="shared" si="17"/>
        <v>6341285.3399999999</v>
      </c>
      <c r="M86" s="150">
        <f t="shared" si="16"/>
        <v>6277872.4865999995</v>
      </c>
      <c r="N86" s="150">
        <v>47467</v>
      </c>
      <c r="O86" s="150">
        <v>133.38</v>
      </c>
      <c r="P86" s="150">
        <f t="shared" si="8"/>
        <v>6331148.46</v>
      </c>
      <c r="Q86" s="150">
        <f t="shared" si="9"/>
        <v>6267836.9753999999</v>
      </c>
      <c r="R86" s="150">
        <v>47341</v>
      </c>
      <c r="S86" s="150">
        <v>133.38</v>
      </c>
      <c r="T86" s="150">
        <f t="shared" si="10"/>
        <v>6314342.5800000001</v>
      </c>
      <c r="U86" s="150">
        <f t="shared" si="11"/>
        <v>6251199.1541999998</v>
      </c>
      <c r="V86" s="150">
        <v>5302</v>
      </c>
      <c r="W86" s="150">
        <v>3448</v>
      </c>
      <c r="X86" s="151">
        <f t="shared" si="0"/>
        <v>0.65032063372312332</v>
      </c>
      <c r="Y86" s="150">
        <f t="shared" si="12"/>
        <v>0</v>
      </c>
      <c r="Z86" s="150">
        <v>28598</v>
      </c>
      <c r="AA86" s="150">
        <v>42377</v>
      </c>
      <c r="AB86" s="151">
        <f t="shared" si="1"/>
        <v>1.4818169102734458</v>
      </c>
      <c r="AC86" s="150">
        <f t="shared" si="13"/>
        <v>2</v>
      </c>
      <c r="AD86" s="150">
        <v>15209</v>
      </c>
      <c r="AE86" s="150">
        <v>12600</v>
      </c>
      <c r="AF86" s="151">
        <f t="shared" si="2"/>
        <v>0.82845683476888687</v>
      </c>
      <c r="AG86" s="150">
        <f t="shared" si="14"/>
        <v>0</v>
      </c>
      <c r="AH86" s="150">
        <v>4704</v>
      </c>
      <c r="AI86" s="150">
        <v>4711</v>
      </c>
      <c r="AJ86" s="151">
        <f t="shared" si="3"/>
        <v>1.0014880952380953</v>
      </c>
      <c r="AK86" s="150">
        <f t="shared" si="15"/>
        <v>2</v>
      </c>
    </row>
    <row r="87" spans="1:42" s="6" customFormat="1" ht="38.25" x14ac:dyDescent="0.25">
      <c r="A87" s="25"/>
      <c r="B87" s="27">
        <v>340101</v>
      </c>
      <c r="C87" s="24" t="s">
        <v>111</v>
      </c>
      <c r="D87" s="140">
        <f t="shared" si="20"/>
        <v>4</v>
      </c>
      <c r="E87" s="150">
        <f t="shared" si="21"/>
        <v>35046324.017099999</v>
      </c>
      <c r="F87" s="150">
        <f t="shared" si="4"/>
        <v>35400327.289999999</v>
      </c>
      <c r="G87" s="150">
        <f t="shared" si="5"/>
        <v>177001.63644999999</v>
      </c>
      <c r="H87" s="150">
        <f t="shared" si="6"/>
        <v>354003.27289999998</v>
      </c>
      <c r="I87" s="150">
        <f t="shared" si="7"/>
        <v>-177001.63644999999</v>
      </c>
      <c r="J87" s="150">
        <v>83108</v>
      </c>
      <c r="K87" s="150">
        <v>141.72999999999999</v>
      </c>
      <c r="L87" s="150">
        <f t="shared" si="17"/>
        <v>11778896.84</v>
      </c>
      <c r="M87" s="150">
        <f t="shared" si="16"/>
        <v>11661107.8716</v>
      </c>
      <c r="N87" s="150">
        <v>83278</v>
      </c>
      <c r="O87" s="150">
        <v>141.72999999999999</v>
      </c>
      <c r="P87" s="150">
        <f t="shared" si="8"/>
        <v>11802990.939999999</v>
      </c>
      <c r="Q87" s="150">
        <f t="shared" si="9"/>
        <v>11684961.0306</v>
      </c>
      <c r="R87" s="150">
        <v>83387</v>
      </c>
      <c r="S87" s="150">
        <v>141.72999999999999</v>
      </c>
      <c r="T87" s="150">
        <f t="shared" si="10"/>
        <v>11818439.51</v>
      </c>
      <c r="U87" s="150">
        <f t="shared" si="11"/>
        <v>11700255.1149</v>
      </c>
      <c r="V87" s="150">
        <v>9551</v>
      </c>
      <c r="W87" s="150">
        <v>7125</v>
      </c>
      <c r="X87" s="151">
        <f t="shared" si="0"/>
        <v>0.74599518375039264</v>
      </c>
      <c r="Y87" s="150">
        <f t="shared" si="12"/>
        <v>0</v>
      </c>
      <c r="Z87" s="150">
        <v>43677</v>
      </c>
      <c r="AA87" s="150">
        <v>49894</v>
      </c>
      <c r="AB87" s="151">
        <f t="shared" si="1"/>
        <v>1.1423403622043637</v>
      </c>
      <c r="AC87" s="150">
        <f t="shared" si="13"/>
        <v>2</v>
      </c>
      <c r="AD87" s="150">
        <v>38269</v>
      </c>
      <c r="AE87" s="150">
        <v>32768</v>
      </c>
      <c r="AF87" s="151">
        <f t="shared" si="2"/>
        <v>0.85625440957432908</v>
      </c>
      <c r="AG87" s="150">
        <f t="shared" si="14"/>
        <v>1</v>
      </c>
      <c r="AH87" s="150">
        <v>13200</v>
      </c>
      <c r="AI87" s="150">
        <v>12445</v>
      </c>
      <c r="AJ87" s="151">
        <f t="shared" si="3"/>
        <v>0.94280303030303025</v>
      </c>
      <c r="AK87" s="150">
        <f t="shared" si="15"/>
        <v>1</v>
      </c>
    </row>
    <row r="88" spans="1:42" s="6" customFormat="1" ht="25.5" x14ac:dyDescent="0.25">
      <c r="A88" s="23"/>
      <c r="B88" s="23">
        <v>330901</v>
      </c>
      <c r="C88" s="24" t="s">
        <v>104</v>
      </c>
      <c r="D88" s="140">
        <f t="shared" si="20"/>
        <v>2</v>
      </c>
      <c r="E88" s="150">
        <f t="shared" si="21"/>
        <v>2862386.1486</v>
      </c>
      <c r="F88" s="150">
        <f t="shared" si="4"/>
        <v>2891299.14</v>
      </c>
      <c r="G88" s="150">
        <f t="shared" si="5"/>
        <v>7228.2478500000007</v>
      </c>
      <c r="H88" s="150">
        <f t="shared" si="6"/>
        <v>28912.991400000003</v>
      </c>
      <c r="I88" s="150">
        <f t="shared" si="7"/>
        <v>-21684.743550000003</v>
      </c>
      <c r="J88" s="150">
        <v>6738</v>
      </c>
      <c r="K88" s="150">
        <v>141.03</v>
      </c>
      <c r="L88" s="150">
        <f t="shared" si="17"/>
        <v>950260.14</v>
      </c>
      <c r="M88" s="150">
        <f t="shared" si="16"/>
        <v>940757.53859999997</v>
      </c>
      <c r="N88" s="150">
        <v>6705</v>
      </c>
      <c r="O88" s="150">
        <v>141.03</v>
      </c>
      <c r="P88" s="150">
        <f t="shared" si="8"/>
        <v>945606.15</v>
      </c>
      <c r="Q88" s="150">
        <f t="shared" si="9"/>
        <v>936150.08850000007</v>
      </c>
      <c r="R88" s="150">
        <v>6683</v>
      </c>
      <c r="S88" s="150">
        <v>148.94999999999999</v>
      </c>
      <c r="T88" s="150">
        <f t="shared" si="10"/>
        <v>995432.85</v>
      </c>
      <c r="U88" s="150">
        <f t="shared" si="11"/>
        <v>985478.52149999992</v>
      </c>
      <c r="V88" s="150">
        <v>761</v>
      </c>
      <c r="W88" s="150">
        <v>605</v>
      </c>
      <c r="X88" s="151">
        <f t="shared" si="0"/>
        <v>0.79500657030223387</v>
      </c>
      <c r="Y88" s="150">
        <f t="shared" si="12"/>
        <v>0</v>
      </c>
      <c r="Z88" s="150">
        <v>3153</v>
      </c>
      <c r="AA88" s="150">
        <v>5351</v>
      </c>
      <c r="AB88" s="151">
        <f t="shared" si="1"/>
        <v>1.6971138598160482</v>
      </c>
      <c r="AC88" s="150">
        <f t="shared" si="13"/>
        <v>2</v>
      </c>
      <c r="AD88" s="150">
        <v>3163</v>
      </c>
      <c r="AE88" s="150">
        <v>2612</v>
      </c>
      <c r="AF88" s="151">
        <f t="shared" si="2"/>
        <v>0.82579829276003791</v>
      </c>
      <c r="AG88" s="150">
        <f t="shared" si="14"/>
        <v>0</v>
      </c>
      <c r="AH88" s="150">
        <v>892</v>
      </c>
      <c r="AI88" s="150">
        <v>626</v>
      </c>
      <c r="AJ88" s="151">
        <f t="shared" si="3"/>
        <v>0.7017937219730942</v>
      </c>
      <c r="AK88" s="150">
        <f t="shared" si="15"/>
        <v>0</v>
      </c>
    </row>
    <row r="89" spans="1:42" s="6" customFormat="1" ht="25.5" x14ac:dyDescent="0.25">
      <c r="A89" s="23"/>
      <c r="B89" s="23">
        <v>140201</v>
      </c>
      <c r="C89" s="24" t="s">
        <v>64</v>
      </c>
      <c r="D89" s="140">
        <f t="shared" si="20"/>
        <v>6</v>
      </c>
      <c r="E89" s="150">
        <f t="shared" si="21"/>
        <v>29045006.010899998</v>
      </c>
      <c r="F89" s="150">
        <f t="shared" si="4"/>
        <v>29338389.91</v>
      </c>
      <c r="G89" s="150">
        <f t="shared" si="5"/>
        <v>220037.92432499997</v>
      </c>
      <c r="H89" s="150">
        <f t="shared" si="6"/>
        <v>293383.89909999998</v>
      </c>
      <c r="I89" s="150">
        <f t="shared" si="7"/>
        <v>-73345.97477500001</v>
      </c>
      <c r="J89" s="150">
        <v>51479</v>
      </c>
      <c r="K89" s="150">
        <v>190.13</v>
      </c>
      <c r="L89" s="150">
        <f t="shared" si="17"/>
        <v>9787702.2699999996</v>
      </c>
      <c r="M89" s="150">
        <f t="shared" si="16"/>
        <v>9689825.247299999</v>
      </c>
      <c r="N89" s="150">
        <v>51402</v>
      </c>
      <c r="O89" s="150">
        <v>190.13</v>
      </c>
      <c r="P89" s="150">
        <f t="shared" si="8"/>
        <v>9773062.2599999998</v>
      </c>
      <c r="Q89" s="150">
        <f t="shared" si="9"/>
        <v>9675331.6373999994</v>
      </c>
      <c r="R89" s="150">
        <v>51426</v>
      </c>
      <c r="S89" s="150">
        <v>190.13</v>
      </c>
      <c r="T89" s="150">
        <f t="shared" si="10"/>
        <v>9777625.379999999</v>
      </c>
      <c r="U89" s="150">
        <f t="shared" si="11"/>
        <v>9679849.126199998</v>
      </c>
      <c r="V89" s="150">
        <v>5770</v>
      </c>
      <c r="W89" s="150">
        <v>3135</v>
      </c>
      <c r="X89" s="151">
        <f t="shared" si="0"/>
        <v>0.54332755632582319</v>
      </c>
      <c r="Y89" s="150">
        <f t="shared" si="12"/>
        <v>0</v>
      </c>
      <c r="Z89" s="150">
        <v>31186</v>
      </c>
      <c r="AA89" s="150">
        <v>31863</v>
      </c>
      <c r="AB89" s="151">
        <f t="shared" si="1"/>
        <v>1.0217084589238761</v>
      </c>
      <c r="AC89" s="150">
        <f t="shared" si="13"/>
        <v>2</v>
      </c>
      <c r="AD89" s="150">
        <v>8803</v>
      </c>
      <c r="AE89" s="150">
        <v>8706</v>
      </c>
      <c r="AF89" s="151">
        <f t="shared" si="2"/>
        <v>0.98898102919459274</v>
      </c>
      <c r="AG89" s="150">
        <f t="shared" si="14"/>
        <v>2</v>
      </c>
      <c r="AH89" s="150">
        <v>4747</v>
      </c>
      <c r="AI89" s="150">
        <v>4583</v>
      </c>
      <c r="AJ89" s="151">
        <f t="shared" si="3"/>
        <v>0.96545186433536967</v>
      </c>
      <c r="AK89" s="150">
        <f t="shared" si="15"/>
        <v>2</v>
      </c>
    </row>
    <row r="90" spans="1:42" s="6" customFormat="1" ht="25.5" x14ac:dyDescent="0.25">
      <c r="A90" s="23"/>
      <c r="B90" s="23">
        <v>260301</v>
      </c>
      <c r="C90" s="24" t="s">
        <v>72</v>
      </c>
      <c r="D90" s="140">
        <f t="shared" si="20"/>
        <v>3</v>
      </c>
      <c r="E90" s="150">
        <f t="shared" si="21"/>
        <v>17996287.32</v>
      </c>
      <c r="F90" s="150">
        <f t="shared" si="4"/>
        <v>18178068</v>
      </c>
      <c r="G90" s="150">
        <f t="shared" si="5"/>
        <v>68167.755000000005</v>
      </c>
      <c r="H90" s="150">
        <f t="shared" si="6"/>
        <v>181780.68</v>
      </c>
      <c r="I90" s="150">
        <f t="shared" si="7"/>
        <v>-113612.92499999999</v>
      </c>
      <c r="J90" s="150">
        <v>45413</v>
      </c>
      <c r="K90" s="150">
        <v>133.80000000000001</v>
      </c>
      <c r="L90" s="150">
        <f t="shared" si="17"/>
        <v>6076259.4000000004</v>
      </c>
      <c r="M90" s="150">
        <f t="shared" si="16"/>
        <v>6015496.8059999999</v>
      </c>
      <c r="N90" s="150">
        <v>45300</v>
      </c>
      <c r="O90" s="150">
        <v>133.80000000000001</v>
      </c>
      <c r="P90" s="150">
        <f t="shared" si="8"/>
        <v>6061140.0000000009</v>
      </c>
      <c r="Q90" s="150">
        <f t="shared" si="9"/>
        <v>6000528.6000000006</v>
      </c>
      <c r="R90" s="150">
        <v>45147</v>
      </c>
      <c r="S90" s="150">
        <v>133.80000000000001</v>
      </c>
      <c r="T90" s="150">
        <f t="shared" si="10"/>
        <v>6040668.6000000006</v>
      </c>
      <c r="U90" s="150">
        <f t="shared" si="11"/>
        <v>5980261.9140000008</v>
      </c>
      <c r="V90" s="150">
        <v>5115</v>
      </c>
      <c r="W90" s="150">
        <v>3076</v>
      </c>
      <c r="X90" s="151">
        <f t="shared" si="0"/>
        <v>0.60136852394916906</v>
      </c>
      <c r="Y90" s="150">
        <f t="shared" si="12"/>
        <v>0</v>
      </c>
      <c r="Z90" s="150">
        <v>27310</v>
      </c>
      <c r="AA90" s="150">
        <v>35753</v>
      </c>
      <c r="AB90" s="151">
        <f t="shared" si="1"/>
        <v>1.3091541559868181</v>
      </c>
      <c r="AC90" s="150">
        <f t="shared" si="13"/>
        <v>2</v>
      </c>
      <c r="AD90" s="150">
        <v>9171</v>
      </c>
      <c r="AE90" s="150">
        <v>7466</v>
      </c>
      <c r="AF90" s="151">
        <f t="shared" si="2"/>
        <v>0.8140878857267474</v>
      </c>
      <c r="AG90" s="150">
        <f t="shared" si="14"/>
        <v>0</v>
      </c>
      <c r="AH90" s="150">
        <v>3000</v>
      </c>
      <c r="AI90" s="150">
        <v>2593</v>
      </c>
      <c r="AJ90" s="151">
        <f t="shared" si="3"/>
        <v>0.86433333333333329</v>
      </c>
      <c r="AK90" s="150">
        <f t="shared" si="15"/>
        <v>1</v>
      </c>
    </row>
    <row r="91" spans="1:42" s="6" customFormat="1" ht="25.5" x14ac:dyDescent="0.25">
      <c r="A91" s="25"/>
      <c r="B91" s="38">
        <v>40201</v>
      </c>
      <c r="C91" s="24" t="s">
        <v>140</v>
      </c>
      <c r="D91" s="140">
        <f t="shared" si="20"/>
        <v>3</v>
      </c>
      <c r="E91" s="150">
        <f t="shared" si="21"/>
        <v>16577860.879799999</v>
      </c>
      <c r="F91" s="150">
        <f t="shared" si="4"/>
        <v>16745314.02</v>
      </c>
      <c r="G91" s="150">
        <f t="shared" si="5"/>
        <v>62794.927574999994</v>
      </c>
      <c r="H91" s="150">
        <f t="shared" si="6"/>
        <v>167453.14019999999</v>
      </c>
      <c r="I91" s="150">
        <f t="shared" si="7"/>
        <v>-104658.212625</v>
      </c>
      <c r="J91" s="150">
        <v>44784</v>
      </c>
      <c r="K91" s="150">
        <v>124.62</v>
      </c>
      <c r="L91" s="150">
        <f t="shared" si="17"/>
        <v>5580982.0800000001</v>
      </c>
      <c r="M91" s="150">
        <f t="shared" si="16"/>
        <v>5525172.2592000002</v>
      </c>
      <c r="N91" s="150">
        <v>44834</v>
      </c>
      <c r="O91" s="150">
        <v>124.62</v>
      </c>
      <c r="P91" s="150">
        <f t="shared" si="8"/>
        <v>5587213.0800000001</v>
      </c>
      <c r="Q91" s="150">
        <f t="shared" si="9"/>
        <v>5531340.9491999997</v>
      </c>
      <c r="R91" s="150">
        <v>44753</v>
      </c>
      <c r="S91" s="150">
        <v>124.62</v>
      </c>
      <c r="T91" s="150">
        <f t="shared" si="10"/>
        <v>5577118.8600000003</v>
      </c>
      <c r="U91" s="150">
        <f t="shared" si="11"/>
        <v>5521347.6714000003</v>
      </c>
      <c r="V91" s="150">
        <v>5123</v>
      </c>
      <c r="W91" s="150">
        <v>2813</v>
      </c>
      <c r="X91" s="151">
        <f t="shared" ref="X91:X149" si="22">IFERROR(W91/V91,0%)</f>
        <v>0.54909232871364433</v>
      </c>
      <c r="Y91" s="150">
        <f t="shared" si="12"/>
        <v>0</v>
      </c>
      <c r="Z91" s="150">
        <v>26758</v>
      </c>
      <c r="AA91" s="150">
        <v>21613</v>
      </c>
      <c r="AB91" s="151">
        <f t="shared" ref="AB91:AB149" si="23">IFERROR(AA91/Z91,0%)</f>
        <v>0.80772105538530536</v>
      </c>
      <c r="AC91" s="150">
        <f t="shared" si="13"/>
        <v>0</v>
      </c>
      <c r="AD91" s="150">
        <v>12389</v>
      </c>
      <c r="AE91" s="150">
        <v>14762</v>
      </c>
      <c r="AF91" s="151">
        <f t="shared" ref="AF91:AF149" si="24">IFERROR(AE91/AD91,0%)</f>
        <v>1.1915408830414076</v>
      </c>
      <c r="AG91" s="150">
        <f t="shared" si="14"/>
        <v>2</v>
      </c>
      <c r="AH91" s="150">
        <v>5138</v>
      </c>
      <c r="AI91" s="150">
        <v>4552</v>
      </c>
      <c r="AJ91" s="151">
        <f t="shared" ref="AJ91:AJ149" si="25">IFERROR(AI91/AH91,0%)</f>
        <v>0.88594783962631374</v>
      </c>
      <c r="AK91" s="150">
        <f t="shared" si="15"/>
        <v>1</v>
      </c>
    </row>
    <row r="92" spans="1:42" ht="38.25" x14ac:dyDescent="0.25">
      <c r="A92" s="41"/>
      <c r="B92" s="24">
        <v>70301</v>
      </c>
      <c r="C92" s="24" t="s">
        <v>29</v>
      </c>
      <c r="D92" s="140">
        <f t="shared" si="20"/>
        <v>7</v>
      </c>
      <c r="E92" s="150">
        <f t="shared" si="21"/>
        <v>7519493.3813999984</v>
      </c>
      <c r="F92" s="150">
        <f t="shared" ref="F92:F149" si="26">E92/0.99</f>
        <v>7595447.8599999985</v>
      </c>
      <c r="G92" s="150">
        <f t="shared" ref="G92:G149" si="27">F92*0.01*D92/$D$24</f>
        <v>66460.168774999984</v>
      </c>
      <c r="H92" s="150">
        <f t="shared" ref="H92:H149" si="28">E92/0.99*0.01</f>
        <v>75954.478599999988</v>
      </c>
      <c r="I92" s="150">
        <f t="shared" ref="I92:I149" si="29">G92-H92</f>
        <v>-9494.3098250000039</v>
      </c>
      <c r="J92" s="150">
        <v>19835</v>
      </c>
      <c r="K92" s="150">
        <v>127.82</v>
      </c>
      <c r="L92" s="150">
        <f t="shared" si="17"/>
        <v>2535309.6999999997</v>
      </c>
      <c r="M92" s="150">
        <f t="shared" ref="M92:M149" si="30">L92*0.99</f>
        <v>2509956.6029999997</v>
      </c>
      <c r="N92" s="150">
        <v>19816</v>
      </c>
      <c r="O92" s="150">
        <v>127.82</v>
      </c>
      <c r="P92" s="150">
        <f t="shared" si="8"/>
        <v>2532881.1199999996</v>
      </c>
      <c r="Q92" s="150">
        <f t="shared" ref="Q92:Q149" si="31">P92*0.99</f>
        <v>2507552.3087999998</v>
      </c>
      <c r="R92" s="150">
        <v>19772</v>
      </c>
      <c r="S92" s="150">
        <v>127.82</v>
      </c>
      <c r="T92" s="150">
        <f t="shared" si="10"/>
        <v>2527257.04</v>
      </c>
      <c r="U92" s="150">
        <f t="shared" ref="U92:U149" si="32">T92*0.99</f>
        <v>2501984.4696</v>
      </c>
      <c r="V92" s="150">
        <v>1733</v>
      </c>
      <c r="W92" s="150">
        <v>1534</v>
      </c>
      <c r="X92" s="151">
        <f t="shared" si="22"/>
        <v>0.88517022504327758</v>
      </c>
      <c r="Y92" s="150">
        <f t="shared" ref="Y92:Y149" si="33">_xlfn.IFS(X92&lt;85%,0,IF((X92&lt;95%)*(X92&gt;85%),1),1,X92&gt;95%,2)</f>
        <v>1</v>
      </c>
      <c r="Z92" s="150">
        <v>10271</v>
      </c>
      <c r="AA92" s="150">
        <v>10545</v>
      </c>
      <c r="AB92" s="151">
        <f t="shared" si="23"/>
        <v>1.0266770518936812</v>
      </c>
      <c r="AC92" s="150">
        <f t="shared" ref="AC92:AC149" si="34">_xlfn.IFS(AB92&lt;85%,0,IF((AB92&lt;95%)*(AB92&gt;85%),1),1,AB92&gt;95%,2)</f>
        <v>2</v>
      </c>
      <c r="AD92" s="150">
        <v>7364</v>
      </c>
      <c r="AE92" s="150">
        <v>8437</v>
      </c>
      <c r="AF92" s="151">
        <f t="shared" si="24"/>
        <v>1.1457088538837588</v>
      </c>
      <c r="AG92" s="150">
        <f t="shared" ref="AG92:AG149" si="35">_xlfn.IFS(AF92&lt;85%,0,IF((AF92&lt;95%)*(AF92&gt;85%),1),1,AF92&gt;95%,2)</f>
        <v>2</v>
      </c>
      <c r="AH92" s="150">
        <v>3335</v>
      </c>
      <c r="AI92" s="150">
        <v>3588</v>
      </c>
      <c r="AJ92" s="151">
        <f t="shared" si="25"/>
        <v>1.0758620689655172</v>
      </c>
      <c r="AK92" s="150">
        <f t="shared" ref="AK92:AK149" si="36">_xlfn.IFS(AJ92&lt;85%,0,IF((AJ92&lt;95%)*(AJ92&gt;85%),1),1,AJ92&gt;95%,2)</f>
        <v>2</v>
      </c>
    </row>
    <row r="93" spans="1:42" s="6" customFormat="1" ht="25.5" x14ac:dyDescent="0.25">
      <c r="A93" s="23"/>
      <c r="B93" s="23">
        <v>540301</v>
      </c>
      <c r="C93" s="24" t="s">
        <v>131</v>
      </c>
      <c r="D93" s="140">
        <f t="shared" ref="D93:D149" si="37">Y93+AC93+AG93+AK93</f>
        <v>1</v>
      </c>
      <c r="E93" s="150">
        <f t="shared" ref="E93:E149" si="38">M93+Q93+U93</f>
        <v>7909647.4511999991</v>
      </c>
      <c r="F93" s="150">
        <f t="shared" si="26"/>
        <v>7989542.879999999</v>
      </c>
      <c r="G93" s="150">
        <f t="shared" si="27"/>
        <v>9986.9285999999993</v>
      </c>
      <c r="H93" s="150">
        <f t="shared" si="28"/>
        <v>79895.428799999994</v>
      </c>
      <c r="I93" s="150">
        <f t="shared" si="29"/>
        <v>-69908.500199999995</v>
      </c>
      <c r="J93" s="150">
        <v>18284</v>
      </c>
      <c r="K93" s="150">
        <v>145.76</v>
      </c>
      <c r="L93" s="150">
        <f t="shared" ref="L93:L149" si="39">J93*K93</f>
        <v>2665075.84</v>
      </c>
      <c r="M93" s="150">
        <f t="shared" si="30"/>
        <v>2638425.0815999997</v>
      </c>
      <c r="N93" s="150">
        <v>18241</v>
      </c>
      <c r="O93" s="150">
        <v>145.76</v>
      </c>
      <c r="P93" s="150">
        <f t="shared" ref="P93:P149" si="40">N93*O93</f>
        <v>2658808.1599999997</v>
      </c>
      <c r="Q93" s="150">
        <f t="shared" si="31"/>
        <v>2632220.0783999995</v>
      </c>
      <c r="R93" s="150">
        <v>18288</v>
      </c>
      <c r="S93" s="150">
        <v>145.76</v>
      </c>
      <c r="T93" s="150">
        <f t="shared" ref="T93:T149" si="41">R93*S93</f>
        <v>2665658.88</v>
      </c>
      <c r="U93" s="150">
        <f t="shared" si="32"/>
        <v>2639002.2911999999</v>
      </c>
      <c r="V93" s="150">
        <v>2107</v>
      </c>
      <c r="W93" s="150">
        <v>1744</v>
      </c>
      <c r="X93" s="151">
        <f t="shared" si="22"/>
        <v>0.82771713336497388</v>
      </c>
      <c r="Y93" s="150">
        <f t="shared" si="33"/>
        <v>0</v>
      </c>
      <c r="Z93" s="150">
        <v>7406</v>
      </c>
      <c r="AA93" s="150">
        <v>6946</v>
      </c>
      <c r="AB93" s="151">
        <f t="shared" si="23"/>
        <v>0.93788819875776397</v>
      </c>
      <c r="AC93" s="150">
        <f t="shared" si="34"/>
        <v>1</v>
      </c>
      <c r="AD93" s="150">
        <v>11319</v>
      </c>
      <c r="AE93" s="150">
        <v>9088</v>
      </c>
      <c r="AF93" s="151">
        <f t="shared" si="24"/>
        <v>0.80289778248961918</v>
      </c>
      <c r="AG93" s="150">
        <f t="shared" si="35"/>
        <v>0</v>
      </c>
      <c r="AH93" s="150">
        <v>2760</v>
      </c>
      <c r="AI93" s="150">
        <v>1300</v>
      </c>
      <c r="AJ93" s="151">
        <f t="shared" si="25"/>
        <v>0.47101449275362317</v>
      </c>
      <c r="AK93" s="150">
        <f t="shared" si="36"/>
        <v>0</v>
      </c>
    </row>
    <row r="94" spans="1:42" s="6" customFormat="1" ht="38.25" x14ac:dyDescent="0.25">
      <c r="A94" s="23"/>
      <c r="B94" s="23">
        <v>530101</v>
      </c>
      <c r="C94" s="24" t="s">
        <v>85</v>
      </c>
      <c r="D94" s="140">
        <f t="shared" si="37"/>
        <v>6</v>
      </c>
      <c r="E94" s="150">
        <f t="shared" si="38"/>
        <v>8295322.4837999996</v>
      </c>
      <c r="F94" s="150">
        <f t="shared" si="26"/>
        <v>8379113.6200000001</v>
      </c>
      <c r="G94" s="150">
        <f t="shared" si="27"/>
        <v>62843.352150000006</v>
      </c>
      <c r="H94" s="150">
        <f t="shared" si="28"/>
        <v>83791.136200000008</v>
      </c>
      <c r="I94" s="150">
        <f t="shared" si="29"/>
        <v>-20947.784050000002</v>
      </c>
      <c r="J94" s="150">
        <v>22206</v>
      </c>
      <c r="K94" s="150">
        <v>125.59</v>
      </c>
      <c r="L94" s="150">
        <f t="shared" si="39"/>
        <v>2788851.54</v>
      </c>
      <c r="M94" s="150">
        <f t="shared" si="30"/>
        <v>2760963.0246000001</v>
      </c>
      <c r="N94" s="150">
        <v>22205</v>
      </c>
      <c r="O94" s="150">
        <v>125.59</v>
      </c>
      <c r="P94" s="150">
        <f t="shared" si="40"/>
        <v>2788725.95</v>
      </c>
      <c r="Q94" s="150">
        <f t="shared" si="31"/>
        <v>2760838.6905</v>
      </c>
      <c r="R94" s="150">
        <v>22307</v>
      </c>
      <c r="S94" s="150">
        <v>125.59</v>
      </c>
      <c r="T94" s="150">
        <f t="shared" si="41"/>
        <v>2801536.13</v>
      </c>
      <c r="U94" s="150">
        <f t="shared" si="32"/>
        <v>2773520.7686999999</v>
      </c>
      <c r="V94" s="150">
        <v>2370</v>
      </c>
      <c r="W94" s="150">
        <v>1586</v>
      </c>
      <c r="X94" s="151">
        <f t="shared" si="22"/>
        <v>0.6691983122362869</v>
      </c>
      <c r="Y94" s="150">
        <f t="shared" si="33"/>
        <v>0</v>
      </c>
      <c r="Z94" s="150">
        <v>21028</v>
      </c>
      <c r="AA94" s="150">
        <v>22356</v>
      </c>
      <c r="AB94" s="151">
        <f t="shared" si="23"/>
        <v>1.0631538900513602</v>
      </c>
      <c r="AC94" s="150">
        <f t="shared" si="34"/>
        <v>2</v>
      </c>
      <c r="AD94" s="150">
        <v>6012</v>
      </c>
      <c r="AE94" s="150">
        <v>5945</v>
      </c>
      <c r="AF94" s="151">
        <f t="shared" si="24"/>
        <v>0.98885562208915501</v>
      </c>
      <c r="AG94" s="150">
        <f t="shared" si="35"/>
        <v>2</v>
      </c>
      <c r="AH94" s="150">
        <v>2880</v>
      </c>
      <c r="AI94" s="150">
        <v>3179</v>
      </c>
      <c r="AJ94" s="151">
        <f t="shared" si="25"/>
        <v>1.1038194444444445</v>
      </c>
      <c r="AK94" s="150">
        <f t="shared" si="36"/>
        <v>2</v>
      </c>
    </row>
    <row r="95" spans="1:42" s="6" customFormat="1" ht="25.5" x14ac:dyDescent="0.25">
      <c r="A95" s="41"/>
      <c r="B95" s="24">
        <v>450201</v>
      </c>
      <c r="C95" s="24" t="s">
        <v>86</v>
      </c>
      <c r="D95" s="140">
        <f t="shared" si="37"/>
        <v>6</v>
      </c>
      <c r="E95" s="150">
        <f t="shared" si="38"/>
        <v>6031071.9018000001</v>
      </c>
      <c r="F95" s="150">
        <f t="shared" si="26"/>
        <v>6091991.8200000003</v>
      </c>
      <c r="G95" s="150">
        <f t="shared" si="27"/>
        <v>45689.938650000004</v>
      </c>
      <c r="H95" s="150">
        <f t="shared" si="28"/>
        <v>60919.918200000007</v>
      </c>
      <c r="I95" s="150">
        <f t="shared" si="29"/>
        <v>-15229.979550000004</v>
      </c>
      <c r="J95" s="150">
        <v>22137</v>
      </c>
      <c r="K95" s="150">
        <v>92.35</v>
      </c>
      <c r="L95" s="150">
        <f t="shared" si="39"/>
        <v>2044351.95</v>
      </c>
      <c r="M95" s="150">
        <f t="shared" si="30"/>
        <v>2023908.4305</v>
      </c>
      <c r="N95" s="150">
        <v>21984</v>
      </c>
      <c r="O95" s="150">
        <v>92.49</v>
      </c>
      <c r="P95" s="150">
        <f t="shared" si="40"/>
        <v>2033300.16</v>
      </c>
      <c r="Q95" s="150">
        <f t="shared" si="31"/>
        <v>2012967.1583999998</v>
      </c>
      <c r="R95" s="150">
        <v>21779</v>
      </c>
      <c r="S95" s="150">
        <v>92.49</v>
      </c>
      <c r="T95" s="150">
        <f t="shared" si="41"/>
        <v>2014339.71</v>
      </c>
      <c r="U95" s="150">
        <f t="shared" si="32"/>
        <v>1994196.3129</v>
      </c>
      <c r="V95" s="150">
        <v>2415</v>
      </c>
      <c r="W95" s="150">
        <v>1639</v>
      </c>
      <c r="X95" s="151">
        <f t="shared" si="22"/>
        <v>0.67867494824016561</v>
      </c>
      <c r="Y95" s="150">
        <f t="shared" si="33"/>
        <v>0</v>
      </c>
      <c r="Z95" s="150">
        <v>13383</v>
      </c>
      <c r="AA95" s="150">
        <v>14871</v>
      </c>
      <c r="AB95" s="151">
        <f t="shared" si="23"/>
        <v>1.1111858327729209</v>
      </c>
      <c r="AC95" s="150">
        <f t="shared" si="34"/>
        <v>2</v>
      </c>
      <c r="AD95" s="150">
        <v>3690</v>
      </c>
      <c r="AE95" s="150">
        <v>3669</v>
      </c>
      <c r="AF95" s="151">
        <f t="shared" si="24"/>
        <v>0.99430894308943085</v>
      </c>
      <c r="AG95" s="150">
        <f t="shared" si="35"/>
        <v>2</v>
      </c>
      <c r="AH95" s="150">
        <v>2721</v>
      </c>
      <c r="AI95" s="150">
        <v>2935</v>
      </c>
      <c r="AJ95" s="151">
        <f t="shared" si="25"/>
        <v>1.0786475560455715</v>
      </c>
      <c r="AK95" s="150">
        <f t="shared" si="36"/>
        <v>2</v>
      </c>
      <c r="AL95" s="4"/>
      <c r="AM95" s="4"/>
      <c r="AN95" s="4"/>
      <c r="AO95" s="4"/>
      <c r="AP95" s="4"/>
    </row>
    <row r="96" spans="1:42" s="6" customFormat="1" ht="38.25" x14ac:dyDescent="0.25">
      <c r="A96" s="26"/>
      <c r="B96" s="28">
        <v>420101</v>
      </c>
      <c r="C96" s="29" t="s">
        <v>88</v>
      </c>
      <c r="D96" s="140">
        <f t="shared" si="37"/>
        <v>4</v>
      </c>
      <c r="E96" s="150">
        <f t="shared" si="38"/>
        <v>7386837.1731000002</v>
      </c>
      <c r="F96" s="150">
        <f t="shared" si="26"/>
        <v>7461451.6900000004</v>
      </c>
      <c r="G96" s="150">
        <f t="shared" si="27"/>
        <v>37307.258450000001</v>
      </c>
      <c r="H96" s="150">
        <f t="shared" si="28"/>
        <v>74614.516900000002</v>
      </c>
      <c r="I96" s="150">
        <f t="shared" si="29"/>
        <v>-37307.258450000001</v>
      </c>
      <c r="J96" s="150">
        <v>21567</v>
      </c>
      <c r="K96" s="150">
        <v>114.61</v>
      </c>
      <c r="L96" s="150">
        <f t="shared" si="39"/>
        <v>2471793.87</v>
      </c>
      <c r="M96" s="150">
        <f t="shared" si="30"/>
        <v>2447075.9313000003</v>
      </c>
      <c r="N96" s="150">
        <v>21550</v>
      </c>
      <c r="O96" s="150">
        <v>115.99</v>
      </c>
      <c r="P96" s="150">
        <f t="shared" si="40"/>
        <v>2499584.5</v>
      </c>
      <c r="Q96" s="150">
        <f t="shared" si="31"/>
        <v>2474588.6549999998</v>
      </c>
      <c r="R96" s="150">
        <v>21468</v>
      </c>
      <c r="S96" s="150">
        <v>115.99</v>
      </c>
      <c r="T96" s="150">
        <f t="shared" si="41"/>
        <v>2490073.3199999998</v>
      </c>
      <c r="U96" s="150">
        <f t="shared" si="32"/>
        <v>2465172.5867999997</v>
      </c>
      <c r="V96" s="150">
        <v>2428</v>
      </c>
      <c r="W96" s="150">
        <v>2052</v>
      </c>
      <c r="X96" s="151">
        <f t="shared" si="22"/>
        <v>0.84514003294892914</v>
      </c>
      <c r="Y96" s="150">
        <f t="shared" si="33"/>
        <v>0</v>
      </c>
      <c r="Z96" s="150">
        <v>12659</v>
      </c>
      <c r="AA96" s="150">
        <v>13924</v>
      </c>
      <c r="AB96" s="151">
        <f t="shared" si="23"/>
        <v>1.0999289043368354</v>
      </c>
      <c r="AC96" s="150">
        <f t="shared" si="34"/>
        <v>2</v>
      </c>
      <c r="AD96" s="150">
        <v>9579</v>
      </c>
      <c r="AE96" s="150">
        <v>10656</v>
      </c>
      <c r="AF96" s="151">
        <f t="shared" si="24"/>
        <v>1.1124334481678673</v>
      </c>
      <c r="AG96" s="150">
        <f t="shared" si="35"/>
        <v>2</v>
      </c>
      <c r="AH96" s="150">
        <v>2941</v>
      </c>
      <c r="AI96" s="150">
        <v>408</v>
      </c>
      <c r="AJ96" s="151">
        <f t="shared" si="25"/>
        <v>0.13872832369942195</v>
      </c>
      <c r="AK96" s="150">
        <f t="shared" si="36"/>
        <v>0</v>
      </c>
    </row>
    <row r="97" spans="1:42" s="6" customFormat="1" ht="25.5" x14ac:dyDescent="0.25">
      <c r="A97" s="23"/>
      <c r="B97" s="23">
        <v>340201</v>
      </c>
      <c r="C97" s="24" t="s">
        <v>89</v>
      </c>
      <c r="D97" s="140">
        <f t="shared" si="37"/>
        <v>6</v>
      </c>
      <c r="E97" s="150">
        <f t="shared" si="38"/>
        <v>9038817.750599999</v>
      </c>
      <c r="F97" s="150">
        <f t="shared" si="26"/>
        <v>9130118.9399999995</v>
      </c>
      <c r="G97" s="150">
        <f t="shared" si="27"/>
        <v>68475.892049999995</v>
      </c>
      <c r="H97" s="150">
        <f t="shared" si="28"/>
        <v>91301.189400000003</v>
      </c>
      <c r="I97" s="150">
        <f t="shared" si="29"/>
        <v>-22825.297350000008</v>
      </c>
      <c r="J97" s="150">
        <v>21319</v>
      </c>
      <c r="K97" s="150">
        <v>142.41999999999999</v>
      </c>
      <c r="L97" s="150">
        <f t="shared" si="39"/>
        <v>3036251.9799999995</v>
      </c>
      <c r="M97" s="150">
        <f t="shared" si="30"/>
        <v>3005889.4601999996</v>
      </c>
      <c r="N97" s="150">
        <v>21363</v>
      </c>
      <c r="O97" s="150">
        <v>142.41999999999999</v>
      </c>
      <c r="P97" s="150">
        <f t="shared" si="40"/>
        <v>3042518.46</v>
      </c>
      <c r="Q97" s="150">
        <f t="shared" si="31"/>
        <v>3012093.2754000002</v>
      </c>
      <c r="R97" s="150">
        <v>21425</v>
      </c>
      <c r="S97" s="150">
        <v>142.41999999999999</v>
      </c>
      <c r="T97" s="150">
        <f t="shared" si="41"/>
        <v>3051348.4999999995</v>
      </c>
      <c r="U97" s="150">
        <f t="shared" si="32"/>
        <v>3020835.0149999997</v>
      </c>
      <c r="V97" s="150">
        <v>2474</v>
      </c>
      <c r="W97" s="150">
        <v>1260</v>
      </c>
      <c r="X97" s="151">
        <f t="shared" si="22"/>
        <v>0.50929668552950691</v>
      </c>
      <c r="Y97" s="150">
        <f t="shared" si="33"/>
        <v>0</v>
      </c>
      <c r="Z97" s="150">
        <v>12080</v>
      </c>
      <c r="AA97" s="150">
        <v>13748</v>
      </c>
      <c r="AB97" s="151">
        <f t="shared" si="23"/>
        <v>1.1380794701986754</v>
      </c>
      <c r="AC97" s="150">
        <f t="shared" si="34"/>
        <v>2</v>
      </c>
      <c r="AD97" s="150">
        <v>5182</v>
      </c>
      <c r="AE97" s="150">
        <v>5410</v>
      </c>
      <c r="AF97" s="151">
        <f t="shared" si="24"/>
        <v>1.0439984561945195</v>
      </c>
      <c r="AG97" s="150">
        <f t="shared" si="35"/>
        <v>2</v>
      </c>
      <c r="AH97" s="150">
        <v>3043</v>
      </c>
      <c r="AI97" s="150">
        <v>3490</v>
      </c>
      <c r="AJ97" s="151">
        <f t="shared" si="25"/>
        <v>1.146894511994742</v>
      </c>
      <c r="AK97" s="150">
        <f t="shared" si="36"/>
        <v>2</v>
      </c>
    </row>
    <row r="98" spans="1:42" s="6" customFormat="1" ht="25.5" x14ac:dyDescent="0.25">
      <c r="A98" s="25"/>
      <c r="B98" s="27">
        <v>100301</v>
      </c>
      <c r="C98" s="24" t="s">
        <v>25</v>
      </c>
      <c r="D98" s="140">
        <f t="shared" si="37"/>
        <v>5</v>
      </c>
      <c r="E98" s="150">
        <f t="shared" si="38"/>
        <v>4243706.5869000005</v>
      </c>
      <c r="F98" s="150">
        <f t="shared" si="26"/>
        <v>4286572.3100000005</v>
      </c>
      <c r="G98" s="150">
        <f t="shared" si="27"/>
        <v>26791.076937500002</v>
      </c>
      <c r="H98" s="150">
        <f t="shared" si="28"/>
        <v>42865.723100000003</v>
      </c>
      <c r="I98" s="150">
        <f t="shared" si="29"/>
        <v>-16074.646162500001</v>
      </c>
      <c r="J98" s="150">
        <v>9136</v>
      </c>
      <c r="K98" s="150">
        <v>156.61000000000001</v>
      </c>
      <c r="L98" s="150">
        <f t="shared" si="39"/>
        <v>1430788.9600000002</v>
      </c>
      <c r="M98" s="150">
        <f t="shared" si="30"/>
        <v>1416481.0704000001</v>
      </c>
      <c r="N98" s="150">
        <v>9126</v>
      </c>
      <c r="O98" s="150">
        <v>156.61000000000001</v>
      </c>
      <c r="P98" s="150">
        <f t="shared" si="40"/>
        <v>1429222.86</v>
      </c>
      <c r="Q98" s="150">
        <f t="shared" si="31"/>
        <v>1414930.6314000001</v>
      </c>
      <c r="R98" s="150">
        <v>9109</v>
      </c>
      <c r="S98" s="150">
        <v>156.61000000000001</v>
      </c>
      <c r="T98" s="150">
        <f t="shared" si="41"/>
        <v>1426560.4900000002</v>
      </c>
      <c r="U98" s="150">
        <f t="shared" si="32"/>
        <v>1412294.8851000003</v>
      </c>
      <c r="V98" s="150">
        <v>799</v>
      </c>
      <c r="W98" s="150">
        <v>723</v>
      </c>
      <c r="X98" s="151">
        <f t="shared" si="22"/>
        <v>0.90488110137672095</v>
      </c>
      <c r="Y98" s="150">
        <f t="shared" si="33"/>
        <v>1</v>
      </c>
      <c r="Z98" s="150">
        <v>5224</v>
      </c>
      <c r="AA98" s="150">
        <v>6066</v>
      </c>
      <c r="AB98" s="151">
        <f t="shared" si="23"/>
        <v>1.1611791730474732</v>
      </c>
      <c r="AC98" s="150">
        <f t="shared" si="34"/>
        <v>2</v>
      </c>
      <c r="AD98" s="150">
        <v>3288</v>
      </c>
      <c r="AE98" s="150">
        <v>3339</v>
      </c>
      <c r="AF98" s="151">
        <f t="shared" si="24"/>
        <v>1.0155109489051095</v>
      </c>
      <c r="AG98" s="150">
        <f t="shared" si="35"/>
        <v>2</v>
      </c>
      <c r="AH98" s="150">
        <v>0</v>
      </c>
      <c r="AI98" s="150">
        <v>0</v>
      </c>
      <c r="AJ98" s="151">
        <f t="shared" si="25"/>
        <v>0</v>
      </c>
      <c r="AK98" s="150">
        <f t="shared" si="36"/>
        <v>0</v>
      </c>
    </row>
    <row r="99" spans="1:42" s="6" customFormat="1" ht="25.5" x14ac:dyDescent="0.25">
      <c r="A99" s="25"/>
      <c r="B99" s="27">
        <v>330201</v>
      </c>
      <c r="C99" s="24" t="s">
        <v>93</v>
      </c>
      <c r="D99" s="140">
        <f t="shared" si="37"/>
        <v>5</v>
      </c>
      <c r="E99" s="150">
        <f t="shared" si="38"/>
        <v>9485778.0600000005</v>
      </c>
      <c r="F99" s="150">
        <f t="shared" si="26"/>
        <v>9581594</v>
      </c>
      <c r="G99" s="150">
        <f t="shared" si="27"/>
        <v>59884.962500000001</v>
      </c>
      <c r="H99" s="150">
        <f t="shared" si="28"/>
        <v>95815.94</v>
      </c>
      <c r="I99" s="150">
        <f t="shared" si="29"/>
        <v>-35930.977500000001</v>
      </c>
      <c r="J99" s="150">
        <v>20145</v>
      </c>
      <c r="K99" s="150">
        <v>158</v>
      </c>
      <c r="L99" s="150">
        <f t="shared" si="39"/>
        <v>3182910</v>
      </c>
      <c r="M99" s="150">
        <f t="shared" si="30"/>
        <v>3151080.9</v>
      </c>
      <c r="N99" s="150">
        <v>20274</v>
      </c>
      <c r="O99" s="150">
        <v>158</v>
      </c>
      <c r="P99" s="150">
        <f t="shared" si="40"/>
        <v>3203292</v>
      </c>
      <c r="Q99" s="150">
        <f t="shared" si="31"/>
        <v>3171259.08</v>
      </c>
      <c r="R99" s="150">
        <v>20224</v>
      </c>
      <c r="S99" s="150">
        <v>158</v>
      </c>
      <c r="T99" s="150">
        <f t="shared" si="41"/>
        <v>3195392</v>
      </c>
      <c r="U99" s="150">
        <f t="shared" si="32"/>
        <v>3163438.08</v>
      </c>
      <c r="V99" s="150">
        <v>2216</v>
      </c>
      <c r="W99" s="150">
        <v>2098</v>
      </c>
      <c r="X99" s="151">
        <f t="shared" si="22"/>
        <v>0.94675090252707583</v>
      </c>
      <c r="Y99" s="150">
        <f t="shared" si="33"/>
        <v>1</v>
      </c>
      <c r="Z99" s="150">
        <v>9787</v>
      </c>
      <c r="AA99" s="150">
        <v>7930</v>
      </c>
      <c r="AB99" s="151">
        <f t="shared" si="23"/>
        <v>0.81025850618166961</v>
      </c>
      <c r="AC99" s="150">
        <f t="shared" si="34"/>
        <v>0</v>
      </c>
      <c r="AD99" s="150">
        <v>5429</v>
      </c>
      <c r="AE99" s="150">
        <v>6674</v>
      </c>
      <c r="AF99" s="151">
        <f t="shared" si="24"/>
        <v>1.2293240007367838</v>
      </c>
      <c r="AG99" s="150">
        <f t="shared" si="35"/>
        <v>2</v>
      </c>
      <c r="AH99" s="150">
        <v>2880</v>
      </c>
      <c r="AI99" s="150">
        <v>2907</v>
      </c>
      <c r="AJ99" s="151">
        <f t="shared" si="25"/>
        <v>1.0093749999999999</v>
      </c>
      <c r="AK99" s="150">
        <f t="shared" si="36"/>
        <v>2</v>
      </c>
    </row>
    <row r="100" spans="1:42" s="190" customFormat="1" ht="38.25" x14ac:dyDescent="0.25">
      <c r="A100" s="191"/>
      <c r="B100" s="185">
        <v>460101</v>
      </c>
      <c r="C100" s="186" t="s">
        <v>138</v>
      </c>
      <c r="D100" s="187">
        <f t="shared" si="37"/>
        <v>6</v>
      </c>
      <c r="E100" s="188">
        <f t="shared" si="38"/>
        <v>32283470.765700005</v>
      </c>
      <c r="F100" s="188">
        <f t="shared" si="26"/>
        <v>32609566.430000007</v>
      </c>
      <c r="G100" s="188">
        <f t="shared" si="27"/>
        <v>244571.74822500005</v>
      </c>
      <c r="H100" s="188">
        <f t="shared" si="28"/>
        <v>326095.66430000006</v>
      </c>
      <c r="I100" s="188">
        <f t="shared" si="29"/>
        <v>-81523.916075000016</v>
      </c>
      <c r="J100" s="188">
        <v>78379</v>
      </c>
      <c r="K100" s="188">
        <v>138.11000000000001</v>
      </c>
      <c r="L100" s="188">
        <f t="shared" si="39"/>
        <v>10824923.690000001</v>
      </c>
      <c r="M100" s="188">
        <f t="shared" si="30"/>
        <v>10716674.453100001</v>
      </c>
      <c r="N100" s="188">
        <v>78832</v>
      </c>
      <c r="O100" s="188">
        <v>138.11000000000001</v>
      </c>
      <c r="P100" s="188">
        <f t="shared" si="40"/>
        <v>10887487.520000001</v>
      </c>
      <c r="Q100" s="188">
        <f t="shared" si="31"/>
        <v>10778612.644800002</v>
      </c>
      <c r="R100" s="188">
        <v>78902</v>
      </c>
      <c r="S100" s="188">
        <v>138.11000000000001</v>
      </c>
      <c r="T100" s="188">
        <f t="shared" si="41"/>
        <v>10897155.220000001</v>
      </c>
      <c r="U100" s="188">
        <f t="shared" si="32"/>
        <v>10788183.6678</v>
      </c>
      <c r="V100" s="188">
        <v>8829</v>
      </c>
      <c r="W100" s="188">
        <v>9542</v>
      </c>
      <c r="X100" s="189">
        <f t="shared" si="22"/>
        <v>1.0807565975761695</v>
      </c>
      <c r="Y100" s="188">
        <f t="shared" si="33"/>
        <v>2</v>
      </c>
      <c r="Z100" s="188">
        <v>35120</v>
      </c>
      <c r="AA100" s="188">
        <v>29679</v>
      </c>
      <c r="AB100" s="189">
        <f t="shared" si="23"/>
        <v>0.84507403189066055</v>
      </c>
      <c r="AC100" s="188">
        <f t="shared" si="34"/>
        <v>0</v>
      </c>
      <c r="AD100" s="188">
        <v>17343</v>
      </c>
      <c r="AE100" s="188">
        <v>18813</v>
      </c>
      <c r="AF100" s="189">
        <f t="shared" si="24"/>
        <v>1.0847604220723057</v>
      </c>
      <c r="AG100" s="188">
        <f t="shared" si="35"/>
        <v>2</v>
      </c>
      <c r="AH100" s="188">
        <v>10102</v>
      </c>
      <c r="AI100" s="188">
        <v>10866</v>
      </c>
      <c r="AJ100" s="189">
        <f t="shared" si="25"/>
        <v>1.075628588398337</v>
      </c>
      <c r="AK100" s="188">
        <f t="shared" si="36"/>
        <v>2</v>
      </c>
    </row>
    <row r="101" spans="1:42" s="6" customFormat="1" ht="25.5" x14ac:dyDescent="0.25">
      <c r="A101" s="23"/>
      <c r="B101" s="23">
        <v>331201</v>
      </c>
      <c r="C101" s="24" t="s">
        <v>97</v>
      </c>
      <c r="D101" s="140">
        <f t="shared" si="37"/>
        <v>6</v>
      </c>
      <c r="E101" s="150">
        <f t="shared" si="38"/>
        <v>6805148.2785</v>
      </c>
      <c r="F101" s="150">
        <f t="shared" si="26"/>
        <v>6873887.1500000004</v>
      </c>
      <c r="G101" s="150">
        <f t="shared" si="27"/>
        <v>51554.153625000006</v>
      </c>
      <c r="H101" s="150">
        <f t="shared" si="28"/>
        <v>68738.871500000008</v>
      </c>
      <c r="I101" s="150">
        <f t="shared" si="29"/>
        <v>-17184.717875000002</v>
      </c>
      <c r="J101" s="150">
        <v>12304</v>
      </c>
      <c r="K101" s="150">
        <v>187.07</v>
      </c>
      <c r="L101" s="150">
        <f t="shared" si="39"/>
        <v>2301709.2799999998</v>
      </c>
      <c r="M101" s="150">
        <f t="shared" si="30"/>
        <v>2278692.1871999996</v>
      </c>
      <c r="N101" s="150">
        <v>12192</v>
      </c>
      <c r="O101" s="150">
        <v>187.07</v>
      </c>
      <c r="P101" s="150">
        <f t="shared" si="40"/>
        <v>2280757.44</v>
      </c>
      <c r="Q101" s="150">
        <f t="shared" si="31"/>
        <v>2257949.8656000001</v>
      </c>
      <c r="R101" s="150">
        <v>12249</v>
      </c>
      <c r="S101" s="150">
        <v>187.07</v>
      </c>
      <c r="T101" s="150">
        <f t="shared" si="41"/>
        <v>2291420.4299999997</v>
      </c>
      <c r="U101" s="150">
        <f t="shared" si="32"/>
        <v>2268506.2256999998</v>
      </c>
      <c r="V101" s="150">
        <v>1395</v>
      </c>
      <c r="W101" s="150">
        <v>1265</v>
      </c>
      <c r="X101" s="151">
        <f t="shared" si="22"/>
        <v>0.90681003584229392</v>
      </c>
      <c r="Y101" s="150">
        <f t="shared" si="33"/>
        <v>1</v>
      </c>
      <c r="Z101" s="150">
        <v>6409</v>
      </c>
      <c r="AA101" s="150">
        <v>7025</v>
      </c>
      <c r="AB101" s="151">
        <f t="shared" si="23"/>
        <v>1.0961148385083477</v>
      </c>
      <c r="AC101" s="150">
        <f t="shared" si="34"/>
        <v>2</v>
      </c>
      <c r="AD101" s="150">
        <v>7128</v>
      </c>
      <c r="AE101" s="150">
        <v>6883</v>
      </c>
      <c r="AF101" s="151">
        <f t="shared" si="24"/>
        <v>0.96562850729517391</v>
      </c>
      <c r="AG101" s="150">
        <f t="shared" si="35"/>
        <v>2</v>
      </c>
      <c r="AH101" s="150">
        <v>2058</v>
      </c>
      <c r="AI101" s="150">
        <v>1881</v>
      </c>
      <c r="AJ101" s="151">
        <f t="shared" si="25"/>
        <v>0.9139941690962099</v>
      </c>
      <c r="AK101" s="150">
        <f t="shared" si="36"/>
        <v>1</v>
      </c>
    </row>
    <row r="102" spans="1:42" s="6" customFormat="1" ht="38.25" x14ac:dyDescent="0.25">
      <c r="A102" s="25"/>
      <c r="B102" s="23">
        <v>520101</v>
      </c>
      <c r="C102" s="24" t="s">
        <v>40</v>
      </c>
      <c r="D102" s="140">
        <f t="shared" si="37"/>
        <v>5</v>
      </c>
      <c r="E102" s="150">
        <f t="shared" si="38"/>
        <v>27472132.502099998</v>
      </c>
      <c r="F102" s="150">
        <f t="shared" si="26"/>
        <v>27749628.789999999</v>
      </c>
      <c r="G102" s="150">
        <f t="shared" si="27"/>
        <v>173435.17993749998</v>
      </c>
      <c r="H102" s="150">
        <f t="shared" si="28"/>
        <v>277496.2879</v>
      </c>
      <c r="I102" s="150">
        <f t="shared" si="29"/>
        <v>-104061.10796250001</v>
      </c>
      <c r="J102" s="150">
        <v>59847</v>
      </c>
      <c r="K102" s="150">
        <v>156.61000000000001</v>
      </c>
      <c r="L102" s="150">
        <f t="shared" si="39"/>
        <v>9372638.6699999999</v>
      </c>
      <c r="M102" s="150">
        <f t="shared" si="30"/>
        <v>9278912.2832999993</v>
      </c>
      <c r="N102" s="150">
        <v>59860</v>
      </c>
      <c r="O102" s="150">
        <v>156.61000000000001</v>
      </c>
      <c r="P102" s="150">
        <f t="shared" si="40"/>
        <v>9374674.6000000015</v>
      </c>
      <c r="Q102" s="150">
        <f t="shared" si="31"/>
        <v>9280927.8540000021</v>
      </c>
      <c r="R102" s="150">
        <v>59824</v>
      </c>
      <c r="S102" s="150">
        <v>150.47999999999999</v>
      </c>
      <c r="T102" s="150">
        <f t="shared" si="41"/>
        <v>9002315.5199999996</v>
      </c>
      <c r="U102" s="150">
        <f t="shared" si="32"/>
        <v>8912292.3647999987</v>
      </c>
      <c r="V102" s="150">
        <v>6750</v>
      </c>
      <c r="W102" s="150">
        <v>5956</v>
      </c>
      <c r="X102" s="151">
        <f t="shared" si="22"/>
        <v>0.88237037037037036</v>
      </c>
      <c r="Y102" s="150">
        <f t="shared" si="33"/>
        <v>1</v>
      </c>
      <c r="Z102" s="150">
        <v>36095</v>
      </c>
      <c r="AA102" s="150">
        <v>47592</v>
      </c>
      <c r="AB102" s="151">
        <f t="shared" si="23"/>
        <v>1.3185205707161656</v>
      </c>
      <c r="AC102" s="150">
        <f t="shared" si="34"/>
        <v>2</v>
      </c>
      <c r="AD102" s="150">
        <v>21788</v>
      </c>
      <c r="AE102" s="150">
        <v>14783</v>
      </c>
      <c r="AF102" s="151">
        <f t="shared" si="24"/>
        <v>0.67849274830181749</v>
      </c>
      <c r="AG102" s="150">
        <f t="shared" si="35"/>
        <v>0</v>
      </c>
      <c r="AH102" s="150">
        <v>10689</v>
      </c>
      <c r="AI102" s="150">
        <v>11035</v>
      </c>
      <c r="AJ102" s="151">
        <f t="shared" si="25"/>
        <v>1.0323697258864253</v>
      </c>
      <c r="AK102" s="150">
        <f t="shared" si="36"/>
        <v>2</v>
      </c>
    </row>
    <row r="103" spans="1:42" s="6" customFormat="1" ht="38.25" x14ac:dyDescent="0.25">
      <c r="A103" s="25"/>
      <c r="B103" s="27">
        <v>610101</v>
      </c>
      <c r="C103" s="24" t="s">
        <v>32</v>
      </c>
      <c r="D103" s="140">
        <f t="shared" si="37"/>
        <v>2</v>
      </c>
      <c r="E103" s="150">
        <f t="shared" si="38"/>
        <v>9350912.9340000004</v>
      </c>
      <c r="F103" s="150">
        <f t="shared" si="26"/>
        <v>9445366.5999999996</v>
      </c>
      <c r="G103" s="150">
        <f t="shared" si="27"/>
        <v>23613.416499999999</v>
      </c>
      <c r="H103" s="150">
        <f t="shared" si="28"/>
        <v>94453.665999999997</v>
      </c>
      <c r="I103" s="150">
        <f t="shared" si="29"/>
        <v>-70840.249500000005</v>
      </c>
      <c r="J103" s="150">
        <v>22916</v>
      </c>
      <c r="K103" s="150">
        <v>133.94</v>
      </c>
      <c r="L103" s="150">
        <f t="shared" si="39"/>
        <v>3069369.04</v>
      </c>
      <c r="M103" s="150">
        <f t="shared" si="30"/>
        <v>3038675.3495999998</v>
      </c>
      <c r="N103" s="150">
        <v>22850</v>
      </c>
      <c r="O103" s="150">
        <v>139.22</v>
      </c>
      <c r="P103" s="150">
        <f t="shared" si="40"/>
        <v>3181177</v>
      </c>
      <c r="Q103" s="150">
        <f t="shared" si="31"/>
        <v>3149365.23</v>
      </c>
      <c r="R103" s="150">
        <v>22948</v>
      </c>
      <c r="S103" s="150">
        <v>139.22</v>
      </c>
      <c r="T103" s="150">
        <f t="shared" si="41"/>
        <v>3194820.56</v>
      </c>
      <c r="U103" s="150">
        <f t="shared" si="32"/>
        <v>3162872.3544000001</v>
      </c>
      <c r="V103" s="150">
        <v>2550</v>
      </c>
      <c r="W103" s="150">
        <v>926</v>
      </c>
      <c r="X103" s="151">
        <f t="shared" si="22"/>
        <v>0.3631372549019608</v>
      </c>
      <c r="Y103" s="150">
        <f t="shared" si="33"/>
        <v>0</v>
      </c>
      <c r="Z103" s="150">
        <v>13793</v>
      </c>
      <c r="AA103" s="150">
        <v>9066</v>
      </c>
      <c r="AB103" s="151">
        <f t="shared" si="23"/>
        <v>0.65728992967447253</v>
      </c>
      <c r="AC103" s="150">
        <f t="shared" si="34"/>
        <v>0</v>
      </c>
      <c r="AD103" s="150">
        <v>8262</v>
      </c>
      <c r="AE103" s="150">
        <v>8499</v>
      </c>
      <c r="AF103" s="151">
        <f t="shared" si="24"/>
        <v>1.0286855482933914</v>
      </c>
      <c r="AG103" s="150">
        <f t="shared" si="35"/>
        <v>2</v>
      </c>
      <c r="AH103" s="150">
        <v>3545</v>
      </c>
      <c r="AI103" s="150">
        <v>2069</v>
      </c>
      <c r="AJ103" s="151">
        <f t="shared" si="25"/>
        <v>0.58363892806770101</v>
      </c>
      <c r="AK103" s="150">
        <f t="shared" si="36"/>
        <v>0</v>
      </c>
    </row>
    <row r="104" spans="1:42" s="6" customFormat="1" ht="25.5" x14ac:dyDescent="0.25">
      <c r="A104" s="25"/>
      <c r="B104" s="27">
        <v>160201</v>
      </c>
      <c r="C104" s="24" t="s">
        <v>27</v>
      </c>
      <c r="D104" s="140">
        <f t="shared" si="37"/>
        <v>5</v>
      </c>
      <c r="E104" s="150">
        <f t="shared" si="38"/>
        <v>5256466.7562000006</v>
      </c>
      <c r="F104" s="150">
        <f t="shared" si="26"/>
        <v>5309562.3800000008</v>
      </c>
      <c r="G104" s="150">
        <f t="shared" si="27"/>
        <v>33184.764875000008</v>
      </c>
      <c r="H104" s="150">
        <f t="shared" si="28"/>
        <v>53095.623800000008</v>
      </c>
      <c r="I104" s="150">
        <f t="shared" si="29"/>
        <v>-19910.858925</v>
      </c>
      <c r="J104" s="150">
        <v>11175</v>
      </c>
      <c r="K104" s="150">
        <v>155.22</v>
      </c>
      <c r="L104" s="150">
        <f t="shared" si="39"/>
        <v>1734583.5</v>
      </c>
      <c r="M104" s="150">
        <f t="shared" si="30"/>
        <v>1717237.665</v>
      </c>
      <c r="N104" s="150">
        <v>11174</v>
      </c>
      <c r="O104" s="150">
        <v>159.94</v>
      </c>
      <c r="P104" s="150">
        <f t="shared" si="40"/>
        <v>1787169.56</v>
      </c>
      <c r="Q104" s="150">
        <f t="shared" si="31"/>
        <v>1769297.8644000001</v>
      </c>
      <c r="R104" s="150">
        <v>11178</v>
      </c>
      <c r="S104" s="150">
        <v>159.94</v>
      </c>
      <c r="T104" s="150">
        <f t="shared" si="41"/>
        <v>1787809.32</v>
      </c>
      <c r="U104" s="150">
        <f t="shared" si="32"/>
        <v>1769931.2268000001</v>
      </c>
      <c r="V104" s="150">
        <v>793</v>
      </c>
      <c r="W104" s="150">
        <v>691</v>
      </c>
      <c r="X104" s="151">
        <f t="shared" si="22"/>
        <v>0.87137452711223207</v>
      </c>
      <c r="Y104" s="150">
        <f t="shared" si="33"/>
        <v>1</v>
      </c>
      <c r="Z104" s="150">
        <v>6717</v>
      </c>
      <c r="AA104" s="150">
        <v>6551</v>
      </c>
      <c r="AB104" s="151">
        <f t="shared" si="23"/>
        <v>0.97528658627363407</v>
      </c>
      <c r="AC104" s="150">
        <f t="shared" si="34"/>
        <v>2</v>
      </c>
      <c r="AD104" s="150">
        <v>2287</v>
      </c>
      <c r="AE104" s="150">
        <v>3123</v>
      </c>
      <c r="AF104" s="151">
        <f t="shared" si="24"/>
        <v>1.3655443812855268</v>
      </c>
      <c r="AG104" s="150">
        <f t="shared" si="35"/>
        <v>2</v>
      </c>
      <c r="AH104" s="150">
        <v>960</v>
      </c>
      <c r="AI104" s="150">
        <v>715</v>
      </c>
      <c r="AJ104" s="151">
        <f t="shared" si="25"/>
        <v>0.74479166666666663</v>
      </c>
      <c r="AK104" s="150">
        <f t="shared" si="36"/>
        <v>0</v>
      </c>
    </row>
    <row r="105" spans="1:42" s="6" customFormat="1" ht="25.5" x14ac:dyDescent="0.25">
      <c r="A105" s="25"/>
      <c r="B105" s="27">
        <v>541401</v>
      </c>
      <c r="C105" s="24" t="s">
        <v>137</v>
      </c>
      <c r="D105" s="140">
        <f t="shared" si="37"/>
        <v>7</v>
      </c>
      <c r="E105" s="150">
        <f t="shared" si="38"/>
        <v>4202094.2039999999</v>
      </c>
      <c r="F105" s="150">
        <f t="shared" si="26"/>
        <v>4244539.5999999996</v>
      </c>
      <c r="G105" s="150">
        <f t="shared" si="27"/>
        <v>37139.7215</v>
      </c>
      <c r="H105" s="150">
        <f t="shared" si="28"/>
        <v>42445.396000000001</v>
      </c>
      <c r="I105" s="150">
        <f t="shared" si="29"/>
        <v>-5305.674500000001</v>
      </c>
      <c r="J105" s="150">
        <v>9128</v>
      </c>
      <c r="K105" s="150">
        <v>155.08000000000001</v>
      </c>
      <c r="L105" s="150">
        <f t="shared" si="39"/>
        <v>1415570.2400000002</v>
      </c>
      <c r="M105" s="150">
        <f t="shared" si="30"/>
        <v>1401414.5376000002</v>
      </c>
      <c r="N105" s="150">
        <v>9108</v>
      </c>
      <c r="O105" s="150">
        <v>155.08000000000001</v>
      </c>
      <c r="P105" s="150">
        <f t="shared" si="40"/>
        <v>1412468.6400000001</v>
      </c>
      <c r="Q105" s="150">
        <f t="shared" si="31"/>
        <v>1398343.9536000001</v>
      </c>
      <c r="R105" s="150">
        <v>9134</v>
      </c>
      <c r="S105" s="150">
        <v>155.08000000000001</v>
      </c>
      <c r="T105" s="150">
        <f t="shared" si="41"/>
        <v>1416500.7200000002</v>
      </c>
      <c r="U105" s="150">
        <f t="shared" si="32"/>
        <v>1402335.7128000001</v>
      </c>
      <c r="V105" s="150">
        <v>1030</v>
      </c>
      <c r="W105" s="150">
        <v>1230</v>
      </c>
      <c r="X105" s="151">
        <f t="shared" si="22"/>
        <v>1.1941747572815533</v>
      </c>
      <c r="Y105" s="150">
        <f t="shared" si="33"/>
        <v>2</v>
      </c>
      <c r="Z105" s="150">
        <v>3569</v>
      </c>
      <c r="AA105" s="150">
        <v>3252</v>
      </c>
      <c r="AB105" s="151">
        <f t="shared" si="23"/>
        <v>0.91117960212944804</v>
      </c>
      <c r="AC105" s="150">
        <f t="shared" si="34"/>
        <v>1</v>
      </c>
      <c r="AD105" s="150">
        <v>3658</v>
      </c>
      <c r="AE105" s="150">
        <v>3925</v>
      </c>
      <c r="AF105" s="151">
        <f t="shared" si="24"/>
        <v>1.0729907053034444</v>
      </c>
      <c r="AG105" s="150">
        <f t="shared" si="35"/>
        <v>2</v>
      </c>
      <c r="AH105" s="150">
        <v>1246</v>
      </c>
      <c r="AI105" s="150">
        <v>1358</v>
      </c>
      <c r="AJ105" s="151">
        <f t="shared" si="25"/>
        <v>1.0898876404494382</v>
      </c>
      <c r="AK105" s="150">
        <f t="shared" si="36"/>
        <v>2</v>
      </c>
    </row>
    <row r="106" spans="1:42" s="6" customFormat="1" ht="25.5" x14ac:dyDescent="0.25">
      <c r="A106" s="25"/>
      <c r="B106" s="27">
        <v>330301</v>
      </c>
      <c r="C106" s="24" t="s">
        <v>80</v>
      </c>
      <c r="D106" s="140">
        <f t="shared" si="37"/>
        <v>7</v>
      </c>
      <c r="E106" s="150">
        <f t="shared" si="38"/>
        <v>15814093.036499998</v>
      </c>
      <c r="F106" s="150">
        <f t="shared" si="26"/>
        <v>15973831.349999998</v>
      </c>
      <c r="G106" s="150">
        <f t="shared" si="27"/>
        <v>139771.0243125</v>
      </c>
      <c r="H106" s="150">
        <f t="shared" si="28"/>
        <v>159738.31349999999</v>
      </c>
      <c r="I106" s="150">
        <f t="shared" si="29"/>
        <v>-19967.289187499991</v>
      </c>
      <c r="J106" s="150">
        <v>29973</v>
      </c>
      <c r="K106" s="150">
        <v>178.17</v>
      </c>
      <c r="L106" s="150">
        <f t="shared" si="39"/>
        <v>5340289.4099999992</v>
      </c>
      <c r="M106" s="150">
        <f t="shared" si="30"/>
        <v>5286886.5158999991</v>
      </c>
      <c r="N106" s="150">
        <v>29849</v>
      </c>
      <c r="O106" s="150">
        <v>178.17</v>
      </c>
      <c r="P106" s="150">
        <f t="shared" si="40"/>
        <v>5318196.33</v>
      </c>
      <c r="Q106" s="150">
        <f t="shared" si="31"/>
        <v>5265014.3667000001</v>
      </c>
      <c r="R106" s="150">
        <v>29833</v>
      </c>
      <c r="S106" s="150">
        <v>178.17</v>
      </c>
      <c r="T106" s="150">
        <f t="shared" si="41"/>
        <v>5315345.6099999994</v>
      </c>
      <c r="U106" s="150">
        <f t="shared" si="32"/>
        <v>5262192.1538999993</v>
      </c>
      <c r="V106" s="150">
        <v>3341</v>
      </c>
      <c r="W106" s="150">
        <v>4624</v>
      </c>
      <c r="X106" s="151">
        <f t="shared" si="22"/>
        <v>1.384016761448668</v>
      </c>
      <c r="Y106" s="150">
        <f t="shared" si="33"/>
        <v>2</v>
      </c>
      <c r="Z106" s="150">
        <v>19694</v>
      </c>
      <c r="AA106" s="150">
        <v>17993</v>
      </c>
      <c r="AB106" s="151">
        <f t="shared" si="23"/>
        <v>0.91362851629938047</v>
      </c>
      <c r="AC106" s="150">
        <f t="shared" si="34"/>
        <v>1</v>
      </c>
      <c r="AD106" s="150">
        <v>6049</v>
      </c>
      <c r="AE106" s="150">
        <v>6072</v>
      </c>
      <c r="AF106" s="151">
        <f t="shared" si="24"/>
        <v>1.0038022813688212</v>
      </c>
      <c r="AG106" s="150">
        <f t="shared" si="35"/>
        <v>2</v>
      </c>
      <c r="AH106" s="150">
        <v>8234</v>
      </c>
      <c r="AI106" s="150">
        <v>8560</v>
      </c>
      <c r="AJ106" s="151">
        <f t="shared" si="25"/>
        <v>1.0395919358756376</v>
      </c>
      <c r="AK106" s="150">
        <f t="shared" si="36"/>
        <v>2</v>
      </c>
    </row>
    <row r="107" spans="1:42" s="6" customFormat="1" ht="25.5" x14ac:dyDescent="0.25">
      <c r="A107" s="23"/>
      <c r="B107" s="23">
        <v>170201</v>
      </c>
      <c r="C107" s="24" t="s">
        <v>84</v>
      </c>
      <c r="D107" s="140">
        <f t="shared" si="37"/>
        <v>3</v>
      </c>
      <c r="E107" s="150">
        <f t="shared" si="38"/>
        <v>19351803.240000002</v>
      </c>
      <c r="F107" s="150">
        <f t="shared" si="26"/>
        <v>19547276.000000004</v>
      </c>
      <c r="G107" s="150">
        <f t="shared" si="27"/>
        <v>73302.285000000018</v>
      </c>
      <c r="H107" s="150">
        <f t="shared" si="28"/>
        <v>195472.76000000004</v>
      </c>
      <c r="I107" s="150">
        <f t="shared" si="29"/>
        <v>-122170.47500000002</v>
      </c>
      <c r="J107" s="150">
        <v>24643</v>
      </c>
      <c r="K107" s="150">
        <v>262.45</v>
      </c>
      <c r="L107" s="150">
        <f t="shared" si="39"/>
        <v>6467555.3499999996</v>
      </c>
      <c r="M107" s="150">
        <f t="shared" si="30"/>
        <v>6402879.7964999992</v>
      </c>
      <c r="N107" s="150">
        <v>24719</v>
      </c>
      <c r="O107" s="150">
        <v>262.45</v>
      </c>
      <c r="P107" s="150">
        <f t="shared" si="40"/>
        <v>6487501.5499999998</v>
      </c>
      <c r="Q107" s="150">
        <f t="shared" si="31"/>
        <v>6422626.5345000001</v>
      </c>
      <c r="R107" s="150">
        <v>25118</v>
      </c>
      <c r="S107" s="150">
        <v>262.45</v>
      </c>
      <c r="T107" s="150">
        <f t="shared" si="41"/>
        <v>6592219.0999999996</v>
      </c>
      <c r="U107" s="150">
        <f t="shared" si="32"/>
        <v>6526296.909</v>
      </c>
      <c r="V107" s="150">
        <v>5237</v>
      </c>
      <c r="W107" s="150">
        <v>4288</v>
      </c>
      <c r="X107" s="151">
        <f t="shared" si="22"/>
        <v>0.81878938323467632</v>
      </c>
      <c r="Y107" s="150">
        <f t="shared" si="33"/>
        <v>0</v>
      </c>
      <c r="Z107" s="150">
        <v>11088</v>
      </c>
      <c r="AA107" s="150">
        <v>5918</v>
      </c>
      <c r="AB107" s="151">
        <f t="shared" si="23"/>
        <v>0.53373015873015872</v>
      </c>
      <c r="AC107" s="150">
        <f t="shared" si="34"/>
        <v>0</v>
      </c>
      <c r="AD107" s="150">
        <v>15091</v>
      </c>
      <c r="AE107" s="150">
        <v>13782</v>
      </c>
      <c r="AF107" s="151">
        <f t="shared" si="24"/>
        <v>0.91325955867735742</v>
      </c>
      <c r="AG107" s="150">
        <f t="shared" si="35"/>
        <v>1</v>
      </c>
      <c r="AH107" s="150">
        <v>3734</v>
      </c>
      <c r="AI107" s="150">
        <v>3706</v>
      </c>
      <c r="AJ107" s="151">
        <f t="shared" si="25"/>
        <v>0.99250133904659887</v>
      </c>
      <c r="AK107" s="150">
        <f t="shared" si="36"/>
        <v>2</v>
      </c>
    </row>
    <row r="108" spans="1:42" s="6" customFormat="1" ht="38.25" x14ac:dyDescent="0.25">
      <c r="A108" s="26"/>
      <c r="B108" s="28">
        <v>390101</v>
      </c>
      <c r="C108" s="29" t="s">
        <v>16</v>
      </c>
      <c r="D108" s="140">
        <f t="shared" si="37"/>
        <v>4</v>
      </c>
      <c r="E108" s="150">
        <f t="shared" si="38"/>
        <v>33477673.353299998</v>
      </c>
      <c r="F108" s="150">
        <f t="shared" si="26"/>
        <v>33815831.669999994</v>
      </c>
      <c r="G108" s="150">
        <f t="shared" si="27"/>
        <v>169079.15834999998</v>
      </c>
      <c r="H108" s="150">
        <f t="shared" si="28"/>
        <v>338158.31669999997</v>
      </c>
      <c r="I108" s="150">
        <f t="shared" si="29"/>
        <v>-169079.15834999998</v>
      </c>
      <c r="J108" s="150">
        <v>64832</v>
      </c>
      <c r="K108" s="150">
        <v>174.41</v>
      </c>
      <c r="L108" s="150">
        <f t="shared" si="39"/>
        <v>11307349.119999999</v>
      </c>
      <c r="M108" s="150">
        <f t="shared" si="30"/>
        <v>11194275.628799999</v>
      </c>
      <c r="N108" s="150">
        <v>64642</v>
      </c>
      <c r="O108" s="150">
        <v>174.41</v>
      </c>
      <c r="P108" s="150">
        <f t="shared" si="40"/>
        <v>11274211.220000001</v>
      </c>
      <c r="Q108" s="150">
        <f t="shared" si="31"/>
        <v>11161469.107800001</v>
      </c>
      <c r="R108" s="150">
        <v>64413</v>
      </c>
      <c r="S108" s="150">
        <v>174.41</v>
      </c>
      <c r="T108" s="150">
        <f t="shared" si="41"/>
        <v>11234271.33</v>
      </c>
      <c r="U108" s="150">
        <f t="shared" si="32"/>
        <v>11121928.616699999</v>
      </c>
      <c r="V108" s="150">
        <v>6772</v>
      </c>
      <c r="W108" s="150">
        <v>3088</v>
      </c>
      <c r="X108" s="151">
        <f t="shared" si="22"/>
        <v>0.45599527466036621</v>
      </c>
      <c r="Y108" s="150">
        <f t="shared" si="33"/>
        <v>0</v>
      </c>
      <c r="Z108" s="150">
        <v>39197</v>
      </c>
      <c r="AA108" s="150">
        <v>68126</v>
      </c>
      <c r="AB108" s="151">
        <f t="shared" si="23"/>
        <v>1.7380411766206598</v>
      </c>
      <c r="AC108" s="150">
        <f t="shared" si="34"/>
        <v>2</v>
      </c>
      <c r="AD108" s="150">
        <v>26839</v>
      </c>
      <c r="AE108" s="150">
        <v>18621</v>
      </c>
      <c r="AF108" s="151">
        <f t="shared" si="24"/>
        <v>0.69380379298781625</v>
      </c>
      <c r="AG108" s="150">
        <f t="shared" si="35"/>
        <v>0</v>
      </c>
      <c r="AH108" s="150">
        <v>6076</v>
      </c>
      <c r="AI108" s="150">
        <v>6721</v>
      </c>
      <c r="AJ108" s="151">
        <f t="shared" si="25"/>
        <v>1.1061553653719551</v>
      </c>
      <c r="AK108" s="150">
        <f t="shared" si="36"/>
        <v>2</v>
      </c>
    </row>
    <row r="109" spans="1:42" s="6" customFormat="1" ht="38.25" x14ac:dyDescent="0.25">
      <c r="A109" s="41"/>
      <c r="B109" s="24">
        <v>270101</v>
      </c>
      <c r="C109" s="24" t="s">
        <v>112</v>
      </c>
      <c r="D109" s="140">
        <f t="shared" si="37"/>
        <v>6</v>
      </c>
      <c r="E109" s="150">
        <f t="shared" si="38"/>
        <v>17281895.498999998</v>
      </c>
      <c r="F109" s="150">
        <f t="shared" si="26"/>
        <v>17456460.099999998</v>
      </c>
      <c r="G109" s="150">
        <f t="shared" si="27"/>
        <v>130923.45074999999</v>
      </c>
      <c r="H109" s="150">
        <f t="shared" si="28"/>
        <v>174564.601</v>
      </c>
      <c r="I109" s="150">
        <f t="shared" si="29"/>
        <v>-43641.150250000006</v>
      </c>
      <c r="J109" s="150">
        <v>65521</v>
      </c>
      <c r="K109" s="150">
        <v>86.65</v>
      </c>
      <c r="L109" s="150">
        <f t="shared" si="39"/>
        <v>5677394.6500000004</v>
      </c>
      <c r="M109" s="150">
        <f t="shared" si="30"/>
        <v>5620620.7035000008</v>
      </c>
      <c r="N109" s="150">
        <v>65405</v>
      </c>
      <c r="O109" s="150">
        <v>89.85</v>
      </c>
      <c r="P109" s="150">
        <f t="shared" si="40"/>
        <v>5876639.25</v>
      </c>
      <c r="Q109" s="150">
        <f t="shared" si="31"/>
        <v>5817872.8574999999</v>
      </c>
      <c r="R109" s="150">
        <v>65692</v>
      </c>
      <c r="S109" s="150">
        <v>89.85</v>
      </c>
      <c r="T109" s="150">
        <f t="shared" si="41"/>
        <v>5902426.1999999993</v>
      </c>
      <c r="U109" s="150">
        <f t="shared" si="32"/>
        <v>5843401.9379999992</v>
      </c>
      <c r="V109" s="150">
        <v>7632</v>
      </c>
      <c r="W109" s="150">
        <v>4640</v>
      </c>
      <c r="X109" s="151">
        <f t="shared" si="22"/>
        <v>0.60796645702306085</v>
      </c>
      <c r="Y109" s="150">
        <f t="shared" si="33"/>
        <v>0</v>
      </c>
      <c r="Z109" s="150">
        <v>32473</v>
      </c>
      <c r="AA109" s="150">
        <v>36655</v>
      </c>
      <c r="AB109" s="151">
        <f t="shared" si="23"/>
        <v>1.1287839127890864</v>
      </c>
      <c r="AC109" s="150">
        <f t="shared" si="34"/>
        <v>2</v>
      </c>
      <c r="AD109" s="150">
        <v>15100</v>
      </c>
      <c r="AE109" s="150">
        <v>15238</v>
      </c>
      <c r="AF109" s="151">
        <f t="shared" si="24"/>
        <v>1.0091390728476821</v>
      </c>
      <c r="AG109" s="150">
        <f t="shared" si="35"/>
        <v>2</v>
      </c>
      <c r="AH109" s="150">
        <v>11210</v>
      </c>
      <c r="AI109" s="150">
        <v>13564</v>
      </c>
      <c r="AJ109" s="151">
        <f t="shared" si="25"/>
        <v>1.2099910793933988</v>
      </c>
      <c r="AK109" s="150">
        <f t="shared" si="36"/>
        <v>2</v>
      </c>
      <c r="AL109" s="4"/>
      <c r="AM109" s="4"/>
      <c r="AN109" s="4"/>
      <c r="AO109" s="4"/>
      <c r="AP109" s="4"/>
    </row>
    <row r="110" spans="1:42" s="6" customFormat="1" ht="38.25" x14ac:dyDescent="0.25">
      <c r="A110" s="23"/>
      <c r="B110" s="23">
        <v>560101</v>
      </c>
      <c r="C110" s="24" t="s">
        <v>34</v>
      </c>
      <c r="D110" s="140">
        <f t="shared" si="37"/>
        <v>4</v>
      </c>
      <c r="E110" s="150">
        <f t="shared" si="38"/>
        <v>12255172.875</v>
      </c>
      <c r="F110" s="150">
        <f t="shared" si="26"/>
        <v>12378962.5</v>
      </c>
      <c r="G110" s="150">
        <f t="shared" si="27"/>
        <v>61894.8125</v>
      </c>
      <c r="H110" s="150">
        <f t="shared" si="28"/>
        <v>123789.625</v>
      </c>
      <c r="I110" s="150">
        <f t="shared" si="29"/>
        <v>-61894.8125</v>
      </c>
      <c r="J110" s="150">
        <v>29399</v>
      </c>
      <c r="K110" s="150">
        <v>140.75</v>
      </c>
      <c r="L110" s="150">
        <f t="shared" si="39"/>
        <v>4137909.25</v>
      </c>
      <c r="M110" s="150">
        <f t="shared" si="30"/>
        <v>4096530.1574999997</v>
      </c>
      <c r="N110" s="150">
        <v>29311</v>
      </c>
      <c r="O110" s="150">
        <v>140.75</v>
      </c>
      <c r="P110" s="150">
        <f t="shared" si="40"/>
        <v>4125523.25</v>
      </c>
      <c r="Q110" s="150">
        <f t="shared" si="31"/>
        <v>4084268.0175000001</v>
      </c>
      <c r="R110" s="150">
        <v>29240</v>
      </c>
      <c r="S110" s="150">
        <v>140.75</v>
      </c>
      <c r="T110" s="150">
        <f t="shared" si="41"/>
        <v>4115530</v>
      </c>
      <c r="U110" s="150">
        <f t="shared" si="32"/>
        <v>4074374.7</v>
      </c>
      <c r="V110" s="150">
        <v>3326</v>
      </c>
      <c r="W110" s="150">
        <v>2689</v>
      </c>
      <c r="X110" s="151">
        <f t="shared" si="22"/>
        <v>0.80847865303668065</v>
      </c>
      <c r="Y110" s="150">
        <f t="shared" si="33"/>
        <v>0</v>
      </c>
      <c r="Z110" s="150">
        <v>17676</v>
      </c>
      <c r="AA110" s="150">
        <v>21751</v>
      </c>
      <c r="AB110" s="151">
        <f t="shared" si="23"/>
        <v>1.2305385833899072</v>
      </c>
      <c r="AC110" s="150">
        <f t="shared" si="34"/>
        <v>2</v>
      </c>
      <c r="AD110" s="150">
        <v>9982</v>
      </c>
      <c r="AE110" s="150">
        <v>11111</v>
      </c>
      <c r="AF110" s="151">
        <f t="shared" si="24"/>
        <v>1.11310358645562</v>
      </c>
      <c r="AG110" s="150">
        <f t="shared" si="35"/>
        <v>2</v>
      </c>
      <c r="AH110" s="150">
        <v>2400</v>
      </c>
      <c r="AI110" s="150">
        <v>1986</v>
      </c>
      <c r="AJ110" s="151">
        <f t="shared" si="25"/>
        <v>0.82750000000000001</v>
      </c>
      <c r="AK110" s="150">
        <f t="shared" si="36"/>
        <v>0</v>
      </c>
    </row>
    <row r="111" spans="1:42" s="6" customFormat="1" ht="38.25" x14ac:dyDescent="0.25">
      <c r="A111" s="23"/>
      <c r="B111" s="23">
        <v>130101</v>
      </c>
      <c r="C111" s="24" t="s">
        <v>42</v>
      </c>
      <c r="D111" s="140">
        <f t="shared" si="37"/>
        <v>4</v>
      </c>
      <c r="E111" s="150">
        <f t="shared" si="38"/>
        <v>28509916.337100003</v>
      </c>
      <c r="F111" s="150">
        <f t="shared" si="26"/>
        <v>28797895.290000003</v>
      </c>
      <c r="G111" s="150">
        <f t="shared" si="27"/>
        <v>143989.47645000002</v>
      </c>
      <c r="H111" s="150">
        <f t="shared" si="28"/>
        <v>287978.95290000003</v>
      </c>
      <c r="I111" s="150">
        <f t="shared" si="29"/>
        <v>-143989.47645000002</v>
      </c>
      <c r="J111" s="150">
        <v>63180</v>
      </c>
      <c r="K111" s="150">
        <v>150.63</v>
      </c>
      <c r="L111" s="150">
        <f t="shared" si="39"/>
        <v>9516803.4000000004</v>
      </c>
      <c r="M111" s="150">
        <f t="shared" si="30"/>
        <v>9421635.3660000004</v>
      </c>
      <c r="N111" s="150">
        <v>63075</v>
      </c>
      <c r="O111" s="150">
        <v>150.63</v>
      </c>
      <c r="P111" s="150">
        <f t="shared" si="40"/>
        <v>9500987.25</v>
      </c>
      <c r="Q111" s="150">
        <f t="shared" si="31"/>
        <v>9405977.3774999995</v>
      </c>
      <c r="R111" s="150">
        <v>64928</v>
      </c>
      <c r="S111" s="150">
        <v>150.63</v>
      </c>
      <c r="T111" s="150">
        <f t="shared" si="41"/>
        <v>9780104.6400000006</v>
      </c>
      <c r="U111" s="150">
        <f t="shared" si="32"/>
        <v>9682303.5936000012</v>
      </c>
      <c r="V111" s="150">
        <v>7693</v>
      </c>
      <c r="W111" s="150">
        <v>5634</v>
      </c>
      <c r="X111" s="151">
        <f t="shared" si="22"/>
        <v>0.73235408813206815</v>
      </c>
      <c r="Y111" s="150">
        <f t="shared" si="33"/>
        <v>0</v>
      </c>
      <c r="Z111" s="150">
        <v>45273</v>
      </c>
      <c r="AA111" s="150">
        <v>62319</v>
      </c>
      <c r="AB111" s="151">
        <f t="shared" si="23"/>
        <v>1.3765158041216619</v>
      </c>
      <c r="AC111" s="150">
        <f t="shared" si="34"/>
        <v>2</v>
      </c>
      <c r="AD111" s="150">
        <v>17698</v>
      </c>
      <c r="AE111" s="150">
        <v>13865</v>
      </c>
      <c r="AF111" s="151">
        <f t="shared" si="24"/>
        <v>0.78342185557690136</v>
      </c>
      <c r="AG111" s="150">
        <f t="shared" si="35"/>
        <v>0</v>
      </c>
      <c r="AH111" s="150">
        <v>8588</v>
      </c>
      <c r="AI111" s="150">
        <v>8947</v>
      </c>
      <c r="AJ111" s="151">
        <f t="shared" si="25"/>
        <v>1.0418025151374011</v>
      </c>
      <c r="AK111" s="150">
        <f t="shared" si="36"/>
        <v>2</v>
      </c>
    </row>
    <row r="112" spans="1:42" s="6" customFormat="1" ht="38.25" x14ac:dyDescent="0.25">
      <c r="A112" s="23"/>
      <c r="B112" s="38">
        <v>50101</v>
      </c>
      <c r="C112" s="24" t="s">
        <v>46</v>
      </c>
      <c r="D112" s="140">
        <f t="shared" si="37"/>
        <v>4</v>
      </c>
      <c r="E112" s="150">
        <f t="shared" si="38"/>
        <v>30243366.806399997</v>
      </c>
      <c r="F112" s="150">
        <f t="shared" si="26"/>
        <v>30548855.359999999</v>
      </c>
      <c r="G112" s="150">
        <f t="shared" si="27"/>
        <v>152744.27679999999</v>
      </c>
      <c r="H112" s="150">
        <f t="shared" si="28"/>
        <v>305488.55359999998</v>
      </c>
      <c r="I112" s="150">
        <f t="shared" si="29"/>
        <v>-152744.27679999999</v>
      </c>
      <c r="J112" s="150">
        <v>83747</v>
      </c>
      <c r="K112" s="150">
        <v>121.28</v>
      </c>
      <c r="L112" s="150">
        <f t="shared" si="39"/>
        <v>10156836.16</v>
      </c>
      <c r="M112" s="150">
        <f t="shared" si="30"/>
        <v>10055267.7984</v>
      </c>
      <c r="N112" s="150">
        <v>84115</v>
      </c>
      <c r="O112" s="150">
        <v>121.28</v>
      </c>
      <c r="P112" s="150">
        <f t="shared" si="40"/>
        <v>10201467.199999999</v>
      </c>
      <c r="Q112" s="150">
        <f t="shared" si="31"/>
        <v>10099452.527999999</v>
      </c>
      <c r="R112" s="150">
        <v>84025</v>
      </c>
      <c r="S112" s="150">
        <v>121.28</v>
      </c>
      <c r="T112" s="150">
        <f t="shared" si="41"/>
        <v>10190552</v>
      </c>
      <c r="U112" s="150">
        <f t="shared" si="32"/>
        <v>10088646.48</v>
      </c>
      <c r="V112" s="150">
        <v>9735</v>
      </c>
      <c r="W112" s="150">
        <v>7721</v>
      </c>
      <c r="X112" s="151">
        <f t="shared" si="22"/>
        <v>0.79311761684643045</v>
      </c>
      <c r="Y112" s="150">
        <f t="shared" si="33"/>
        <v>0</v>
      </c>
      <c r="Z112" s="150">
        <v>50265</v>
      </c>
      <c r="AA112" s="150">
        <v>85494</v>
      </c>
      <c r="AB112" s="151">
        <f t="shared" si="23"/>
        <v>1.7008654133094598</v>
      </c>
      <c r="AC112" s="150">
        <f t="shared" si="34"/>
        <v>2</v>
      </c>
      <c r="AD112" s="150">
        <v>20156</v>
      </c>
      <c r="AE112" s="150">
        <v>11014</v>
      </c>
      <c r="AF112" s="151">
        <f t="shared" si="24"/>
        <v>0.54643778527485609</v>
      </c>
      <c r="AG112" s="150">
        <f t="shared" si="35"/>
        <v>0</v>
      </c>
      <c r="AH112" s="150">
        <v>8137</v>
      </c>
      <c r="AI112" s="150">
        <v>9404</v>
      </c>
      <c r="AJ112" s="151">
        <f t="shared" si="25"/>
        <v>1.1557084920732457</v>
      </c>
      <c r="AK112" s="150">
        <f t="shared" si="36"/>
        <v>2</v>
      </c>
    </row>
    <row r="113" spans="1:42" s="6" customFormat="1" ht="38.25" x14ac:dyDescent="0.25">
      <c r="A113" s="25"/>
      <c r="B113" s="27">
        <v>160101</v>
      </c>
      <c r="C113" s="24" t="s">
        <v>38</v>
      </c>
      <c r="D113" s="140">
        <f t="shared" si="37"/>
        <v>6</v>
      </c>
      <c r="E113" s="150">
        <f t="shared" si="38"/>
        <v>25199151.159600001</v>
      </c>
      <c r="F113" s="150">
        <f t="shared" si="26"/>
        <v>25453688.040000003</v>
      </c>
      <c r="G113" s="150">
        <f t="shared" si="27"/>
        <v>190902.66030000002</v>
      </c>
      <c r="H113" s="150">
        <f t="shared" si="28"/>
        <v>254536.88040000002</v>
      </c>
      <c r="I113" s="150">
        <f t="shared" si="29"/>
        <v>-63634.220100000006</v>
      </c>
      <c r="J113" s="150">
        <v>57388</v>
      </c>
      <c r="K113" s="150">
        <v>147.99</v>
      </c>
      <c r="L113" s="150">
        <f t="shared" si="39"/>
        <v>8492850.120000001</v>
      </c>
      <c r="M113" s="150">
        <f t="shared" si="30"/>
        <v>8407921.6188000012</v>
      </c>
      <c r="N113" s="150">
        <v>57327</v>
      </c>
      <c r="O113" s="150">
        <v>147.99</v>
      </c>
      <c r="P113" s="150">
        <f t="shared" si="40"/>
        <v>8483822.7300000004</v>
      </c>
      <c r="Q113" s="150">
        <f t="shared" si="31"/>
        <v>8398984.502700001</v>
      </c>
      <c r="R113" s="150">
        <v>57281</v>
      </c>
      <c r="S113" s="150">
        <v>147.99</v>
      </c>
      <c r="T113" s="150">
        <f t="shared" si="41"/>
        <v>8477015.1900000013</v>
      </c>
      <c r="U113" s="150">
        <f t="shared" si="32"/>
        <v>8392245.0381000005</v>
      </c>
      <c r="V113" s="150">
        <v>7045</v>
      </c>
      <c r="W113" s="150">
        <v>6206</v>
      </c>
      <c r="X113" s="151">
        <f t="shared" si="22"/>
        <v>0.88090844570617455</v>
      </c>
      <c r="Y113" s="150">
        <f t="shared" si="33"/>
        <v>1</v>
      </c>
      <c r="Z113" s="150">
        <v>34567</v>
      </c>
      <c r="AA113" s="150">
        <v>41857</v>
      </c>
      <c r="AB113" s="151">
        <f t="shared" si="23"/>
        <v>1.2108947840425839</v>
      </c>
      <c r="AC113" s="150">
        <f t="shared" si="34"/>
        <v>2</v>
      </c>
      <c r="AD113" s="150">
        <v>13353</v>
      </c>
      <c r="AE113" s="150">
        <v>11972</v>
      </c>
      <c r="AF113" s="151">
        <f t="shared" si="24"/>
        <v>0.89657754811652812</v>
      </c>
      <c r="AG113" s="150">
        <f t="shared" si="35"/>
        <v>1</v>
      </c>
      <c r="AH113" s="150">
        <v>5009</v>
      </c>
      <c r="AI113" s="150">
        <v>5098</v>
      </c>
      <c r="AJ113" s="151">
        <f t="shared" si="25"/>
        <v>1.017768017568377</v>
      </c>
      <c r="AK113" s="150">
        <f t="shared" si="36"/>
        <v>2</v>
      </c>
    </row>
    <row r="114" spans="1:42" s="6" customFormat="1" ht="38.25" x14ac:dyDescent="0.25">
      <c r="A114" s="25"/>
      <c r="B114" s="27">
        <v>100101</v>
      </c>
      <c r="C114" s="24" t="s">
        <v>47</v>
      </c>
      <c r="D114" s="140">
        <f t="shared" si="37"/>
        <v>7</v>
      </c>
      <c r="E114" s="150">
        <f t="shared" si="38"/>
        <v>32482941.232500002</v>
      </c>
      <c r="F114" s="150">
        <f t="shared" si="26"/>
        <v>32811051.750000004</v>
      </c>
      <c r="G114" s="150">
        <f t="shared" si="27"/>
        <v>287096.70281250001</v>
      </c>
      <c r="H114" s="150">
        <f t="shared" si="28"/>
        <v>328110.51750000002</v>
      </c>
      <c r="I114" s="150">
        <f t="shared" si="29"/>
        <v>-41013.814687500009</v>
      </c>
      <c r="J114" s="150">
        <v>88737</v>
      </c>
      <c r="K114" s="150">
        <v>122.95</v>
      </c>
      <c r="L114" s="150">
        <f t="shared" si="39"/>
        <v>10910214.15</v>
      </c>
      <c r="M114" s="150">
        <f t="shared" si="30"/>
        <v>10801112.0085</v>
      </c>
      <c r="N114" s="150">
        <v>88932</v>
      </c>
      <c r="O114" s="150">
        <v>122.95</v>
      </c>
      <c r="P114" s="150">
        <f t="shared" si="40"/>
        <v>10934189.4</v>
      </c>
      <c r="Q114" s="150">
        <f t="shared" si="31"/>
        <v>10824847.506000001</v>
      </c>
      <c r="R114" s="150">
        <v>89196</v>
      </c>
      <c r="S114" s="150">
        <v>122.95</v>
      </c>
      <c r="T114" s="150">
        <f t="shared" si="41"/>
        <v>10966648.200000001</v>
      </c>
      <c r="U114" s="150">
        <f t="shared" si="32"/>
        <v>10856981.718</v>
      </c>
      <c r="V114" s="150">
        <v>10492</v>
      </c>
      <c r="W114" s="150">
        <v>10250</v>
      </c>
      <c r="X114" s="151">
        <f t="shared" si="22"/>
        <v>0.97693480747235995</v>
      </c>
      <c r="Y114" s="150">
        <f t="shared" si="33"/>
        <v>2</v>
      </c>
      <c r="Z114" s="150">
        <v>31658</v>
      </c>
      <c r="AA114" s="150">
        <v>42126</v>
      </c>
      <c r="AB114" s="151">
        <f t="shared" si="23"/>
        <v>1.3306589171773326</v>
      </c>
      <c r="AC114" s="150">
        <f t="shared" si="34"/>
        <v>2</v>
      </c>
      <c r="AD114" s="150">
        <v>32059</v>
      </c>
      <c r="AE114" s="150">
        <v>29110</v>
      </c>
      <c r="AF114" s="151">
        <f t="shared" si="24"/>
        <v>0.90801335038522724</v>
      </c>
      <c r="AG114" s="150">
        <f t="shared" si="35"/>
        <v>1</v>
      </c>
      <c r="AH114" s="150">
        <v>12558</v>
      </c>
      <c r="AI114" s="150">
        <v>13212</v>
      </c>
      <c r="AJ114" s="151">
        <f t="shared" si="25"/>
        <v>1.0520783564261824</v>
      </c>
      <c r="AK114" s="150">
        <f t="shared" si="36"/>
        <v>2</v>
      </c>
    </row>
    <row r="115" spans="1:42" s="6" customFormat="1" ht="38.25" x14ac:dyDescent="0.25">
      <c r="A115" s="23"/>
      <c r="B115" s="23">
        <v>490101</v>
      </c>
      <c r="C115" s="24" t="s">
        <v>41</v>
      </c>
      <c r="D115" s="140">
        <f t="shared" si="37"/>
        <v>4</v>
      </c>
      <c r="E115" s="150">
        <f t="shared" si="38"/>
        <v>23483719.284299999</v>
      </c>
      <c r="F115" s="150">
        <f t="shared" si="26"/>
        <v>23720928.57</v>
      </c>
      <c r="G115" s="150">
        <f t="shared" si="27"/>
        <v>118604.64285</v>
      </c>
      <c r="H115" s="150">
        <f t="shared" si="28"/>
        <v>237209.28570000001</v>
      </c>
      <c r="I115" s="150">
        <f t="shared" si="29"/>
        <v>-118604.64285</v>
      </c>
      <c r="J115" s="150">
        <v>61498</v>
      </c>
      <c r="K115" s="150">
        <v>128.79</v>
      </c>
      <c r="L115" s="150">
        <f t="shared" si="39"/>
        <v>7920327.4199999999</v>
      </c>
      <c r="M115" s="150">
        <f t="shared" si="30"/>
        <v>7841124.1458000001</v>
      </c>
      <c r="N115" s="150">
        <v>61429</v>
      </c>
      <c r="O115" s="150">
        <v>128.79</v>
      </c>
      <c r="P115" s="150">
        <f t="shared" si="40"/>
        <v>7911440.9099999992</v>
      </c>
      <c r="Q115" s="150">
        <f t="shared" si="31"/>
        <v>7832326.5008999994</v>
      </c>
      <c r="R115" s="150">
        <v>61256</v>
      </c>
      <c r="S115" s="150">
        <v>128.79</v>
      </c>
      <c r="T115" s="150">
        <f t="shared" si="41"/>
        <v>7889160.2399999993</v>
      </c>
      <c r="U115" s="150">
        <f t="shared" si="32"/>
        <v>7810268.6375999991</v>
      </c>
      <c r="V115" s="150">
        <v>7067</v>
      </c>
      <c r="W115" s="150">
        <v>5091</v>
      </c>
      <c r="X115" s="151">
        <f t="shared" si="22"/>
        <v>0.72039054761567856</v>
      </c>
      <c r="Y115" s="150">
        <f t="shared" si="33"/>
        <v>0</v>
      </c>
      <c r="Z115" s="150">
        <v>27915</v>
      </c>
      <c r="AA115" s="150">
        <v>45501</v>
      </c>
      <c r="AB115" s="151">
        <f t="shared" si="23"/>
        <v>1.6299838796346051</v>
      </c>
      <c r="AC115" s="150">
        <f t="shared" si="34"/>
        <v>2</v>
      </c>
      <c r="AD115" s="150">
        <v>15853</v>
      </c>
      <c r="AE115" s="150">
        <v>10429</v>
      </c>
      <c r="AF115" s="151">
        <f t="shared" si="24"/>
        <v>0.65785655711852642</v>
      </c>
      <c r="AG115" s="150">
        <f t="shared" si="35"/>
        <v>0</v>
      </c>
      <c r="AH115" s="150">
        <v>8257</v>
      </c>
      <c r="AI115" s="150">
        <v>10376</v>
      </c>
      <c r="AJ115" s="151">
        <f t="shared" si="25"/>
        <v>1.2566307375560131</v>
      </c>
      <c r="AK115" s="150">
        <f t="shared" si="36"/>
        <v>2</v>
      </c>
    </row>
    <row r="116" spans="1:42" s="6" customFormat="1" ht="38.25" x14ac:dyDescent="0.25">
      <c r="A116" s="25"/>
      <c r="B116" s="27">
        <v>880705</v>
      </c>
      <c r="C116" s="24" t="s">
        <v>35</v>
      </c>
      <c r="D116" s="140">
        <f t="shared" si="37"/>
        <v>4</v>
      </c>
      <c r="E116" s="150">
        <f t="shared" si="38"/>
        <v>11666268.167399999</v>
      </c>
      <c r="F116" s="150">
        <f t="shared" si="26"/>
        <v>11784109.26</v>
      </c>
      <c r="G116" s="150">
        <f t="shared" si="27"/>
        <v>58920.546300000002</v>
      </c>
      <c r="H116" s="150">
        <f t="shared" si="28"/>
        <v>117841.0926</v>
      </c>
      <c r="I116" s="150">
        <f t="shared" si="29"/>
        <v>-58920.546300000002</v>
      </c>
      <c r="J116" s="150">
        <v>30688</v>
      </c>
      <c r="K116" s="150">
        <v>127.82</v>
      </c>
      <c r="L116" s="150">
        <f t="shared" si="39"/>
        <v>3922540.1599999997</v>
      </c>
      <c r="M116" s="150">
        <f t="shared" si="30"/>
        <v>3883314.7583999997</v>
      </c>
      <c r="N116" s="150">
        <v>30726</v>
      </c>
      <c r="O116" s="150">
        <v>127.82</v>
      </c>
      <c r="P116" s="150">
        <f t="shared" si="40"/>
        <v>3927397.32</v>
      </c>
      <c r="Q116" s="150">
        <f t="shared" si="31"/>
        <v>3888123.3467999999</v>
      </c>
      <c r="R116" s="150">
        <v>30779</v>
      </c>
      <c r="S116" s="150">
        <v>127.82</v>
      </c>
      <c r="T116" s="150">
        <f t="shared" si="41"/>
        <v>3934171.78</v>
      </c>
      <c r="U116" s="150">
        <f t="shared" si="32"/>
        <v>3894830.0621999996</v>
      </c>
      <c r="V116" s="150">
        <v>2753</v>
      </c>
      <c r="W116" s="150">
        <v>1260</v>
      </c>
      <c r="X116" s="151">
        <f t="shared" si="22"/>
        <v>0.45768252815110788</v>
      </c>
      <c r="Y116" s="150">
        <f t="shared" si="33"/>
        <v>0</v>
      </c>
      <c r="Z116" s="150">
        <v>18299</v>
      </c>
      <c r="AA116" s="150">
        <v>22967</v>
      </c>
      <c r="AB116" s="151">
        <f t="shared" si="23"/>
        <v>1.2550959068801575</v>
      </c>
      <c r="AC116" s="150">
        <f t="shared" si="34"/>
        <v>2</v>
      </c>
      <c r="AD116" s="150">
        <v>10951</v>
      </c>
      <c r="AE116" s="150">
        <v>11604</v>
      </c>
      <c r="AF116" s="151">
        <f t="shared" si="24"/>
        <v>1.0596292576020454</v>
      </c>
      <c r="AG116" s="150">
        <f t="shared" si="35"/>
        <v>2</v>
      </c>
      <c r="AH116" s="150">
        <v>464</v>
      </c>
      <c r="AI116" s="150">
        <v>264</v>
      </c>
      <c r="AJ116" s="151">
        <f t="shared" si="25"/>
        <v>0.56896551724137934</v>
      </c>
      <c r="AK116" s="150">
        <f t="shared" si="36"/>
        <v>0</v>
      </c>
    </row>
    <row r="117" spans="1:42" s="6" customFormat="1" ht="25.5" x14ac:dyDescent="0.25">
      <c r="A117" s="27"/>
      <c r="B117" s="27">
        <v>350301</v>
      </c>
      <c r="C117" s="24" t="s">
        <v>83</v>
      </c>
      <c r="D117" s="140">
        <f t="shared" si="37"/>
        <v>4</v>
      </c>
      <c r="E117" s="150">
        <f t="shared" si="38"/>
        <v>9337625.1143999994</v>
      </c>
      <c r="F117" s="150">
        <f t="shared" si="26"/>
        <v>9431944.5599999987</v>
      </c>
      <c r="G117" s="150">
        <f t="shared" si="27"/>
        <v>47159.722799999996</v>
      </c>
      <c r="H117" s="150">
        <f t="shared" si="28"/>
        <v>94319.445599999992</v>
      </c>
      <c r="I117" s="150">
        <f t="shared" si="29"/>
        <v>-47159.722799999996</v>
      </c>
      <c r="J117" s="150">
        <v>27407</v>
      </c>
      <c r="K117" s="150">
        <v>114.61</v>
      </c>
      <c r="L117" s="150">
        <f t="shared" si="39"/>
        <v>3141116.27</v>
      </c>
      <c r="M117" s="150">
        <f t="shared" si="30"/>
        <v>3109705.1072999998</v>
      </c>
      <c r="N117" s="150">
        <v>27451</v>
      </c>
      <c r="O117" s="150">
        <v>114.61</v>
      </c>
      <c r="P117" s="150">
        <f t="shared" si="40"/>
        <v>3146159.11</v>
      </c>
      <c r="Q117" s="150">
        <f t="shared" si="31"/>
        <v>3114697.5189</v>
      </c>
      <c r="R117" s="150">
        <v>27438</v>
      </c>
      <c r="S117" s="150">
        <v>114.61</v>
      </c>
      <c r="T117" s="150">
        <f t="shared" si="41"/>
        <v>3144669.18</v>
      </c>
      <c r="U117" s="150">
        <f t="shared" si="32"/>
        <v>3113222.4882</v>
      </c>
      <c r="V117" s="150">
        <v>3132</v>
      </c>
      <c r="W117" s="150">
        <v>2136</v>
      </c>
      <c r="X117" s="151">
        <f t="shared" si="22"/>
        <v>0.68199233716475094</v>
      </c>
      <c r="Y117" s="150">
        <f t="shared" si="33"/>
        <v>0</v>
      </c>
      <c r="Z117" s="150">
        <v>12389</v>
      </c>
      <c r="AA117" s="150">
        <v>13077</v>
      </c>
      <c r="AB117" s="151">
        <f t="shared" si="23"/>
        <v>1.05553313423198</v>
      </c>
      <c r="AC117" s="150">
        <f t="shared" si="34"/>
        <v>2</v>
      </c>
      <c r="AD117" s="150">
        <v>7722</v>
      </c>
      <c r="AE117" s="150">
        <v>8237</v>
      </c>
      <c r="AF117" s="151">
        <f t="shared" si="24"/>
        <v>1.0666925666925666</v>
      </c>
      <c r="AG117" s="150">
        <f t="shared" si="35"/>
        <v>2</v>
      </c>
      <c r="AH117" s="150">
        <v>3696</v>
      </c>
      <c r="AI117" s="150">
        <v>2168</v>
      </c>
      <c r="AJ117" s="151">
        <f t="shared" si="25"/>
        <v>0.58658008658008653</v>
      </c>
      <c r="AK117" s="150">
        <f t="shared" si="36"/>
        <v>0</v>
      </c>
    </row>
    <row r="118" spans="1:42" s="6" customFormat="1" ht="38.25" x14ac:dyDescent="0.25">
      <c r="A118" s="25"/>
      <c r="B118" s="27">
        <v>360701</v>
      </c>
      <c r="C118" s="24" t="s">
        <v>90</v>
      </c>
      <c r="D118" s="140">
        <f t="shared" si="37"/>
        <v>7</v>
      </c>
      <c r="E118" s="150">
        <f t="shared" si="38"/>
        <v>16178157.091800001</v>
      </c>
      <c r="F118" s="150">
        <f t="shared" si="26"/>
        <v>16341572.82</v>
      </c>
      <c r="G118" s="150">
        <f t="shared" si="27"/>
        <v>142988.76217500001</v>
      </c>
      <c r="H118" s="150">
        <f t="shared" si="28"/>
        <v>163415.72820000001</v>
      </c>
      <c r="I118" s="150">
        <f t="shared" si="29"/>
        <v>-20426.966025000002</v>
      </c>
      <c r="J118" s="150">
        <v>20851</v>
      </c>
      <c r="K118" s="150">
        <v>261.06</v>
      </c>
      <c r="L118" s="150">
        <f t="shared" si="39"/>
        <v>5443362.0599999996</v>
      </c>
      <c r="M118" s="150">
        <f t="shared" si="30"/>
        <v>5388928.4393999996</v>
      </c>
      <c r="N118" s="150">
        <v>20891</v>
      </c>
      <c r="O118" s="150">
        <v>261.06</v>
      </c>
      <c r="P118" s="150">
        <f t="shared" si="40"/>
        <v>5453804.46</v>
      </c>
      <c r="Q118" s="150">
        <f t="shared" si="31"/>
        <v>5399266.4154000003</v>
      </c>
      <c r="R118" s="150">
        <v>20855</v>
      </c>
      <c r="S118" s="150">
        <v>261.06</v>
      </c>
      <c r="T118" s="150">
        <f t="shared" si="41"/>
        <v>5444406.2999999998</v>
      </c>
      <c r="U118" s="150">
        <f t="shared" si="32"/>
        <v>5389962.2369999997</v>
      </c>
      <c r="V118" s="150">
        <v>4507</v>
      </c>
      <c r="W118" s="150">
        <v>6232</v>
      </c>
      <c r="X118" s="151">
        <f t="shared" si="22"/>
        <v>1.3827379631684047</v>
      </c>
      <c r="Y118" s="150">
        <f t="shared" si="33"/>
        <v>2</v>
      </c>
      <c r="Z118" s="150">
        <v>12626</v>
      </c>
      <c r="AA118" s="150">
        <v>12106</v>
      </c>
      <c r="AB118" s="151">
        <f t="shared" si="23"/>
        <v>0.95881514335498175</v>
      </c>
      <c r="AC118" s="150">
        <f t="shared" si="34"/>
        <v>2</v>
      </c>
      <c r="AD118" s="150">
        <v>7719</v>
      </c>
      <c r="AE118" s="150">
        <v>7282</v>
      </c>
      <c r="AF118" s="151">
        <f t="shared" si="24"/>
        <v>0.94338644902189406</v>
      </c>
      <c r="AG118" s="150">
        <f t="shared" si="35"/>
        <v>1</v>
      </c>
      <c r="AH118" s="150">
        <v>5057</v>
      </c>
      <c r="AI118" s="150">
        <v>5646</v>
      </c>
      <c r="AJ118" s="151">
        <f t="shared" si="25"/>
        <v>1.1164722167292862</v>
      </c>
      <c r="AK118" s="150">
        <f t="shared" si="36"/>
        <v>2</v>
      </c>
    </row>
    <row r="119" spans="1:42" s="6" customFormat="1" ht="38.25" x14ac:dyDescent="0.25">
      <c r="A119" s="23"/>
      <c r="B119" s="23">
        <v>240101</v>
      </c>
      <c r="C119" s="24" t="s">
        <v>39</v>
      </c>
      <c r="D119" s="140">
        <f t="shared" si="37"/>
        <v>6</v>
      </c>
      <c r="E119" s="150">
        <f t="shared" si="38"/>
        <v>21193123.980599999</v>
      </c>
      <c r="F119" s="150">
        <f t="shared" si="26"/>
        <v>21407195.940000001</v>
      </c>
      <c r="G119" s="150">
        <f t="shared" si="27"/>
        <v>160553.96955000001</v>
      </c>
      <c r="H119" s="150">
        <f t="shared" si="28"/>
        <v>214071.95940000002</v>
      </c>
      <c r="I119" s="150">
        <f t="shared" si="29"/>
        <v>-53517.989850000013</v>
      </c>
      <c r="J119" s="150">
        <v>58408</v>
      </c>
      <c r="K119" s="150">
        <v>118.78</v>
      </c>
      <c r="L119" s="150">
        <f t="shared" si="39"/>
        <v>6937702.2400000002</v>
      </c>
      <c r="M119" s="150">
        <f t="shared" si="30"/>
        <v>6868325.2176000001</v>
      </c>
      <c r="N119" s="150">
        <v>58425</v>
      </c>
      <c r="O119" s="150">
        <v>122.95</v>
      </c>
      <c r="P119" s="150">
        <f t="shared" si="40"/>
        <v>7183353.75</v>
      </c>
      <c r="Q119" s="150">
        <f t="shared" si="31"/>
        <v>7111520.2125000004</v>
      </c>
      <c r="R119" s="150">
        <v>59261</v>
      </c>
      <c r="S119" s="150">
        <v>122.95</v>
      </c>
      <c r="T119" s="150">
        <f t="shared" si="41"/>
        <v>7286139.9500000002</v>
      </c>
      <c r="U119" s="150">
        <f t="shared" si="32"/>
        <v>7213278.5504999999</v>
      </c>
      <c r="V119" s="150">
        <v>6626</v>
      </c>
      <c r="W119" s="150">
        <v>7168</v>
      </c>
      <c r="X119" s="151">
        <f t="shared" si="22"/>
        <v>1.0817989737398128</v>
      </c>
      <c r="Y119" s="150">
        <f t="shared" si="33"/>
        <v>2</v>
      </c>
      <c r="Z119" s="150">
        <v>40580</v>
      </c>
      <c r="AA119" s="150">
        <v>58867</v>
      </c>
      <c r="AB119" s="151">
        <f t="shared" si="23"/>
        <v>1.4506407097092164</v>
      </c>
      <c r="AC119" s="150">
        <f t="shared" si="34"/>
        <v>2</v>
      </c>
      <c r="AD119" s="150">
        <v>22028</v>
      </c>
      <c r="AE119" s="150">
        <v>17072</v>
      </c>
      <c r="AF119" s="151">
        <f t="shared" si="24"/>
        <v>0.77501361903032506</v>
      </c>
      <c r="AG119" s="150">
        <f t="shared" si="35"/>
        <v>0</v>
      </c>
      <c r="AH119" s="150">
        <v>8580</v>
      </c>
      <c r="AI119" s="150">
        <v>8250</v>
      </c>
      <c r="AJ119" s="151">
        <f t="shared" si="25"/>
        <v>0.96153846153846156</v>
      </c>
      <c r="AK119" s="150">
        <f t="shared" si="36"/>
        <v>2</v>
      </c>
    </row>
    <row r="120" spans="1:42" s="6" customFormat="1" ht="25.5" x14ac:dyDescent="0.25">
      <c r="A120" s="27"/>
      <c r="B120" s="27">
        <v>350701</v>
      </c>
      <c r="C120" s="24" t="s">
        <v>114</v>
      </c>
      <c r="D120" s="140">
        <f t="shared" si="37"/>
        <v>4</v>
      </c>
      <c r="E120" s="150">
        <f t="shared" si="38"/>
        <v>24741492.1776</v>
      </c>
      <c r="F120" s="150">
        <f t="shared" si="26"/>
        <v>24991406.240000002</v>
      </c>
      <c r="G120" s="150">
        <f t="shared" si="27"/>
        <v>124957.03120000001</v>
      </c>
      <c r="H120" s="150">
        <f t="shared" si="28"/>
        <v>249914.06240000002</v>
      </c>
      <c r="I120" s="150">
        <f t="shared" si="29"/>
        <v>-124957.03120000001</v>
      </c>
      <c r="J120" s="150">
        <v>54298</v>
      </c>
      <c r="K120" s="150">
        <v>152.72</v>
      </c>
      <c r="L120" s="150">
        <f t="shared" si="39"/>
        <v>8292390.5599999996</v>
      </c>
      <c r="M120" s="150">
        <f t="shared" si="30"/>
        <v>8209466.6543999994</v>
      </c>
      <c r="N120" s="150">
        <v>54624</v>
      </c>
      <c r="O120" s="150">
        <v>152.72</v>
      </c>
      <c r="P120" s="150">
        <f t="shared" si="40"/>
        <v>8342177.2800000003</v>
      </c>
      <c r="Q120" s="150">
        <f t="shared" si="31"/>
        <v>8258755.5071999999</v>
      </c>
      <c r="R120" s="150">
        <v>54720</v>
      </c>
      <c r="S120" s="150">
        <v>152.72</v>
      </c>
      <c r="T120" s="150">
        <f t="shared" si="41"/>
        <v>8356838.4000000004</v>
      </c>
      <c r="U120" s="150">
        <f t="shared" si="32"/>
        <v>8273270.0160000008</v>
      </c>
      <c r="V120" s="150">
        <v>6780</v>
      </c>
      <c r="W120" s="150">
        <v>5206</v>
      </c>
      <c r="X120" s="151">
        <f t="shared" si="22"/>
        <v>0.76784660766961654</v>
      </c>
      <c r="Y120" s="150">
        <f t="shared" si="33"/>
        <v>0</v>
      </c>
      <c r="Z120" s="150">
        <v>31588</v>
      </c>
      <c r="AA120" s="150">
        <v>24566</v>
      </c>
      <c r="AB120" s="151">
        <f t="shared" si="23"/>
        <v>0.77770039255413448</v>
      </c>
      <c r="AC120" s="150">
        <f t="shared" si="34"/>
        <v>0</v>
      </c>
      <c r="AD120" s="150">
        <v>28485</v>
      </c>
      <c r="AE120" s="150">
        <v>33557</v>
      </c>
      <c r="AF120" s="151">
        <f t="shared" si="24"/>
        <v>1.1780586273477269</v>
      </c>
      <c r="AG120" s="150">
        <f t="shared" si="35"/>
        <v>2</v>
      </c>
      <c r="AH120" s="150">
        <v>9778</v>
      </c>
      <c r="AI120" s="150">
        <v>9960</v>
      </c>
      <c r="AJ120" s="151">
        <f t="shared" si="25"/>
        <v>1.0186132133360606</v>
      </c>
      <c r="AK120" s="150">
        <f t="shared" si="36"/>
        <v>2</v>
      </c>
    </row>
    <row r="121" spans="1:42" s="6" customFormat="1" ht="25.5" x14ac:dyDescent="0.25">
      <c r="A121" s="25"/>
      <c r="B121" s="27">
        <v>170101</v>
      </c>
      <c r="C121" s="24" t="s">
        <v>49</v>
      </c>
      <c r="D121" s="140">
        <f t="shared" si="37"/>
        <v>7</v>
      </c>
      <c r="E121" s="150">
        <f t="shared" si="38"/>
        <v>35706626.841600001</v>
      </c>
      <c r="F121" s="150">
        <f t="shared" si="26"/>
        <v>36067299.840000004</v>
      </c>
      <c r="G121" s="150">
        <f t="shared" si="27"/>
        <v>315588.87360000005</v>
      </c>
      <c r="H121" s="150">
        <f t="shared" si="28"/>
        <v>360672.99840000004</v>
      </c>
      <c r="I121" s="150">
        <f t="shared" si="29"/>
        <v>-45084.124799999991</v>
      </c>
      <c r="J121" s="150">
        <v>102052</v>
      </c>
      <c r="K121" s="150">
        <v>118.08</v>
      </c>
      <c r="L121" s="150">
        <f t="shared" si="39"/>
        <v>12050300.16</v>
      </c>
      <c r="M121" s="150">
        <f t="shared" si="30"/>
        <v>11929797.158399999</v>
      </c>
      <c r="N121" s="150">
        <v>101960</v>
      </c>
      <c r="O121" s="150">
        <v>118.08</v>
      </c>
      <c r="P121" s="150">
        <f t="shared" si="40"/>
        <v>12039436.800000001</v>
      </c>
      <c r="Q121" s="150">
        <f t="shared" si="31"/>
        <v>11919042.432</v>
      </c>
      <c r="R121" s="150">
        <v>101436</v>
      </c>
      <c r="S121" s="150">
        <v>118.08</v>
      </c>
      <c r="T121" s="150">
        <f t="shared" si="41"/>
        <v>11977562.879999999</v>
      </c>
      <c r="U121" s="150">
        <f t="shared" si="32"/>
        <v>11857787.251199998</v>
      </c>
      <c r="V121" s="150">
        <v>9349</v>
      </c>
      <c r="W121" s="150">
        <v>8695</v>
      </c>
      <c r="X121" s="151">
        <f t="shared" si="22"/>
        <v>0.93004599422398115</v>
      </c>
      <c r="Y121" s="150">
        <f t="shared" si="33"/>
        <v>1</v>
      </c>
      <c r="Z121" s="150">
        <v>61815</v>
      </c>
      <c r="AA121" s="150">
        <v>72344</v>
      </c>
      <c r="AB121" s="151">
        <f t="shared" si="23"/>
        <v>1.1703308258513305</v>
      </c>
      <c r="AC121" s="150">
        <f t="shared" si="34"/>
        <v>2</v>
      </c>
      <c r="AD121" s="150">
        <v>21418</v>
      </c>
      <c r="AE121" s="150">
        <v>20493</v>
      </c>
      <c r="AF121" s="151">
        <f t="shared" si="24"/>
        <v>0.95681202726678494</v>
      </c>
      <c r="AG121" s="150">
        <f t="shared" si="35"/>
        <v>2</v>
      </c>
      <c r="AH121" s="150">
        <v>13476</v>
      </c>
      <c r="AI121" s="150">
        <v>13787</v>
      </c>
      <c r="AJ121" s="151">
        <f t="shared" si="25"/>
        <v>1.0230780647076283</v>
      </c>
      <c r="AK121" s="150">
        <f t="shared" si="36"/>
        <v>2</v>
      </c>
    </row>
    <row r="122" spans="1:42" s="6" customFormat="1" ht="38.25" x14ac:dyDescent="0.25">
      <c r="A122" s="26"/>
      <c r="B122" s="40">
        <v>80101</v>
      </c>
      <c r="C122" s="29" t="s">
        <v>65</v>
      </c>
      <c r="D122" s="140">
        <f t="shared" si="37"/>
        <v>6</v>
      </c>
      <c r="E122" s="150">
        <f t="shared" si="38"/>
        <v>35458104.329999998</v>
      </c>
      <c r="F122" s="150">
        <f t="shared" si="26"/>
        <v>35816267</v>
      </c>
      <c r="G122" s="150">
        <f t="shared" si="27"/>
        <v>268622.0025</v>
      </c>
      <c r="H122" s="150">
        <f t="shared" si="28"/>
        <v>358162.67</v>
      </c>
      <c r="I122" s="150">
        <f t="shared" si="29"/>
        <v>-89540.667499999981</v>
      </c>
      <c r="J122" s="150">
        <v>91929</v>
      </c>
      <c r="K122" s="150">
        <v>130.04</v>
      </c>
      <c r="L122" s="150">
        <f t="shared" si="39"/>
        <v>11954447.16</v>
      </c>
      <c r="M122" s="150">
        <f t="shared" si="30"/>
        <v>11834902.6884</v>
      </c>
      <c r="N122" s="150">
        <v>91833</v>
      </c>
      <c r="O122" s="150">
        <v>130.04</v>
      </c>
      <c r="P122" s="150">
        <f t="shared" si="40"/>
        <v>11941963.319999998</v>
      </c>
      <c r="Q122" s="150">
        <f t="shared" si="31"/>
        <v>11822543.686799997</v>
      </c>
      <c r="R122" s="150">
        <v>91663</v>
      </c>
      <c r="S122" s="150">
        <v>130.04</v>
      </c>
      <c r="T122" s="150">
        <f t="shared" si="41"/>
        <v>11919856.52</v>
      </c>
      <c r="U122" s="150">
        <f t="shared" si="32"/>
        <v>11800657.954799999</v>
      </c>
      <c r="V122" s="150">
        <v>10330</v>
      </c>
      <c r="W122" s="150">
        <v>6820</v>
      </c>
      <c r="X122" s="151">
        <f t="shared" si="22"/>
        <v>0.66021297192642792</v>
      </c>
      <c r="Y122" s="150">
        <f t="shared" si="33"/>
        <v>0</v>
      </c>
      <c r="Z122" s="150">
        <v>55018</v>
      </c>
      <c r="AA122" s="150">
        <v>57748</v>
      </c>
      <c r="AB122" s="151">
        <f t="shared" si="23"/>
        <v>1.0496201243229488</v>
      </c>
      <c r="AC122" s="150">
        <f t="shared" si="34"/>
        <v>2</v>
      </c>
      <c r="AD122" s="150">
        <v>30743</v>
      </c>
      <c r="AE122" s="150">
        <v>32338</v>
      </c>
      <c r="AF122" s="151">
        <f t="shared" si="24"/>
        <v>1.0518817291741209</v>
      </c>
      <c r="AG122" s="150">
        <f t="shared" si="35"/>
        <v>2</v>
      </c>
      <c r="AH122" s="150">
        <v>12570</v>
      </c>
      <c r="AI122" s="150">
        <v>13401</v>
      </c>
      <c r="AJ122" s="151">
        <f t="shared" si="25"/>
        <v>1.066109785202864</v>
      </c>
      <c r="AK122" s="150">
        <f t="shared" si="36"/>
        <v>2</v>
      </c>
    </row>
    <row r="123" spans="1:42" s="6" customFormat="1" ht="25.5" x14ac:dyDescent="0.25">
      <c r="A123" s="23"/>
      <c r="B123" s="38">
        <v>40101</v>
      </c>
      <c r="C123" s="24" t="s">
        <v>126</v>
      </c>
      <c r="D123" s="140">
        <f t="shared" si="37"/>
        <v>5</v>
      </c>
      <c r="E123" s="150">
        <f t="shared" si="38"/>
        <v>37484115.282900006</v>
      </c>
      <c r="F123" s="150">
        <f t="shared" si="26"/>
        <v>37862742.710000008</v>
      </c>
      <c r="G123" s="150">
        <f t="shared" si="27"/>
        <v>236642.14193750004</v>
      </c>
      <c r="H123" s="150">
        <f t="shared" si="28"/>
        <v>378627.42710000009</v>
      </c>
      <c r="I123" s="150">
        <f t="shared" si="29"/>
        <v>-141985.28516250005</v>
      </c>
      <c r="J123" s="150">
        <v>89430</v>
      </c>
      <c r="K123" s="150">
        <v>141.31</v>
      </c>
      <c r="L123" s="150">
        <f t="shared" si="39"/>
        <v>12637353.300000001</v>
      </c>
      <c r="M123" s="150">
        <f t="shared" si="30"/>
        <v>12510979.767000001</v>
      </c>
      <c r="N123" s="150">
        <v>89397</v>
      </c>
      <c r="O123" s="150">
        <v>141.31</v>
      </c>
      <c r="P123" s="150">
        <f t="shared" si="40"/>
        <v>12632690.07</v>
      </c>
      <c r="Q123" s="150">
        <f t="shared" si="31"/>
        <v>12506363.169300001</v>
      </c>
      <c r="R123" s="150">
        <v>89114</v>
      </c>
      <c r="S123" s="150">
        <v>141.31</v>
      </c>
      <c r="T123" s="150">
        <f t="shared" si="41"/>
        <v>12592699.34</v>
      </c>
      <c r="U123" s="150">
        <f t="shared" si="32"/>
        <v>12466772.3466</v>
      </c>
      <c r="V123" s="150">
        <v>10585</v>
      </c>
      <c r="W123" s="150">
        <v>9127</v>
      </c>
      <c r="X123" s="151">
        <f t="shared" si="22"/>
        <v>0.8622579121398205</v>
      </c>
      <c r="Y123" s="150">
        <f t="shared" si="33"/>
        <v>1</v>
      </c>
      <c r="Z123" s="150">
        <v>54246</v>
      </c>
      <c r="AA123" s="150">
        <v>68266</v>
      </c>
      <c r="AB123" s="151">
        <f t="shared" si="23"/>
        <v>1.2584522361095749</v>
      </c>
      <c r="AC123" s="150">
        <f t="shared" si="34"/>
        <v>2</v>
      </c>
      <c r="AD123" s="150">
        <v>30218</v>
      </c>
      <c r="AE123" s="150">
        <v>23167</v>
      </c>
      <c r="AF123" s="151">
        <f t="shared" si="24"/>
        <v>0.76666225428552515</v>
      </c>
      <c r="AG123" s="150">
        <f t="shared" si="35"/>
        <v>0</v>
      </c>
      <c r="AH123" s="150">
        <v>15496</v>
      </c>
      <c r="AI123" s="150">
        <v>17082</v>
      </c>
      <c r="AJ123" s="151">
        <f t="shared" si="25"/>
        <v>1.1023489932885906</v>
      </c>
      <c r="AK123" s="150">
        <f t="shared" si="36"/>
        <v>2</v>
      </c>
    </row>
    <row r="124" spans="1:42" s="6" customFormat="1" ht="38.25" x14ac:dyDescent="0.25">
      <c r="A124" s="23"/>
      <c r="B124" s="23">
        <v>140101</v>
      </c>
      <c r="C124" s="24" t="s">
        <v>115</v>
      </c>
      <c r="D124" s="140">
        <f t="shared" si="37"/>
        <v>6</v>
      </c>
      <c r="E124" s="150">
        <f t="shared" si="38"/>
        <v>37147514.976000004</v>
      </c>
      <c r="F124" s="150">
        <f t="shared" si="26"/>
        <v>37522742.400000006</v>
      </c>
      <c r="G124" s="150">
        <f t="shared" si="27"/>
        <v>281420.56800000003</v>
      </c>
      <c r="H124" s="150">
        <f t="shared" si="28"/>
        <v>375227.42400000006</v>
      </c>
      <c r="I124" s="150">
        <f t="shared" si="29"/>
        <v>-93806.856000000029</v>
      </c>
      <c r="J124" s="150">
        <v>91018</v>
      </c>
      <c r="K124" s="150">
        <v>137.28</v>
      </c>
      <c r="L124" s="150">
        <f t="shared" si="39"/>
        <v>12494951.040000001</v>
      </c>
      <c r="M124" s="150">
        <f t="shared" si="30"/>
        <v>12370001.5296</v>
      </c>
      <c r="N124" s="150">
        <v>91199</v>
      </c>
      <c r="O124" s="150">
        <v>137.28</v>
      </c>
      <c r="P124" s="150">
        <f t="shared" si="40"/>
        <v>12519798.720000001</v>
      </c>
      <c r="Q124" s="150">
        <f t="shared" si="31"/>
        <v>12394600.732800001</v>
      </c>
      <c r="R124" s="150">
        <v>91113</v>
      </c>
      <c r="S124" s="150">
        <v>137.28</v>
      </c>
      <c r="T124" s="150">
        <f t="shared" si="41"/>
        <v>12507992.640000001</v>
      </c>
      <c r="U124" s="150">
        <f t="shared" si="32"/>
        <v>12382912.7136</v>
      </c>
      <c r="V124" s="150">
        <v>10434</v>
      </c>
      <c r="W124" s="150">
        <v>4959</v>
      </c>
      <c r="X124" s="151">
        <f t="shared" si="22"/>
        <v>0.47527314548591143</v>
      </c>
      <c r="Y124" s="150">
        <f t="shared" si="33"/>
        <v>0</v>
      </c>
      <c r="Z124" s="150">
        <v>40987</v>
      </c>
      <c r="AA124" s="150">
        <v>45526</v>
      </c>
      <c r="AB124" s="151">
        <f t="shared" si="23"/>
        <v>1.1107424305267524</v>
      </c>
      <c r="AC124" s="150">
        <f t="shared" si="34"/>
        <v>2</v>
      </c>
      <c r="AD124" s="150">
        <v>14987</v>
      </c>
      <c r="AE124" s="150">
        <v>15555</v>
      </c>
      <c r="AF124" s="151">
        <f t="shared" si="24"/>
        <v>1.0378995129111896</v>
      </c>
      <c r="AG124" s="150">
        <f t="shared" si="35"/>
        <v>2</v>
      </c>
      <c r="AH124" s="150">
        <v>3904</v>
      </c>
      <c r="AI124" s="150">
        <v>5334</v>
      </c>
      <c r="AJ124" s="151">
        <f t="shared" si="25"/>
        <v>1.3662909836065573</v>
      </c>
      <c r="AK124" s="150">
        <f t="shared" si="36"/>
        <v>2</v>
      </c>
    </row>
    <row r="125" spans="1:42" s="6" customFormat="1" ht="25.5" x14ac:dyDescent="0.25">
      <c r="A125" s="25"/>
      <c r="B125" s="27">
        <v>200301</v>
      </c>
      <c r="C125" s="24" t="s">
        <v>48</v>
      </c>
      <c r="D125" s="140">
        <f t="shared" si="37"/>
        <v>5</v>
      </c>
      <c r="E125" s="150">
        <f t="shared" si="38"/>
        <v>33479828.811000004</v>
      </c>
      <c r="F125" s="150">
        <f t="shared" si="26"/>
        <v>33818008.900000006</v>
      </c>
      <c r="G125" s="150">
        <f t="shared" si="27"/>
        <v>211362.55562500007</v>
      </c>
      <c r="H125" s="150">
        <f t="shared" si="28"/>
        <v>338180.08900000009</v>
      </c>
      <c r="I125" s="150">
        <f t="shared" si="29"/>
        <v>-126817.53337500003</v>
      </c>
      <c r="J125" s="150">
        <v>91360</v>
      </c>
      <c r="K125" s="150">
        <v>123.23</v>
      </c>
      <c r="L125" s="150">
        <f t="shared" si="39"/>
        <v>11258292.800000001</v>
      </c>
      <c r="M125" s="150">
        <f t="shared" si="30"/>
        <v>11145709.872000001</v>
      </c>
      <c r="N125" s="150">
        <v>91405</v>
      </c>
      <c r="O125" s="150">
        <v>123.23</v>
      </c>
      <c r="P125" s="150">
        <f t="shared" si="40"/>
        <v>11263838.15</v>
      </c>
      <c r="Q125" s="150">
        <f t="shared" si="31"/>
        <v>11151199.7685</v>
      </c>
      <c r="R125" s="150">
        <v>91665</v>
      </c>
      <c r="S125" s="150">
        <v>123.23</v>
      </c>
      <c r="T125" s="150">
        <f t="shared" si="41"/>
        <v>11295877.950000001</v>
      </c>
      <c r="U125" s="150">
        <f t="shared" si="32"/>
        <v>11182919.170500001</v>
      </c>
      <c r="V125" s="150">
        <v>9108</v>
      </c>
      <c r="W125" s="150">
        <v>6782</v>
      </c>
      <c r="X125" s="151">
        <f t="shared" si="22"/>
        <v>0.74462011418533158</v>
      </c>
      <c r="Y125" s="150">
        <f t="shared" si="33"/>
        <v>0</v>
      </c>
      <c r="Z125" s="150">
        <v>51192</v>
      </c>
      <c r="AA125" s="150">
        <v>64191</v>
      </c>
      <c r="AB125" s="151">
        <f t="shared" si="23"/>
        <v>1.2539263947491797</v>
      </c>
      <c r="AC125" s="150">
        <f t="shared" si="34"/>
        <v>2</v>
      </c>
      <c r="AD125" s="150">
        <v>21901</v>
      </c>
      <c r="AE125" s="150">
        <v>19061</v>
      </c>
      <c r="AF125" s="151">
        <f t="shared" si="24"/>
        <v>0.87032555591068905</v>
      </c>
      <c r="AG125" s="150">
        <f t="shared" si="35"/>
        <v>1</v>
      </c>
      <c r="AH125" s="150">
        <v>12243</v>
      </c>
      <c r="AI125" s="150">
        <v>13847</v>
      </c>
      <c r="AJ125" s="151">
        <f t="shared" si="25"/>
        <v>1.1310136404476028</v>
      </c>
      <c r="AK125" s="150">
        <f t="shared" si="36"/>
        <v>2</v>
      </c>
    </row>
    <row r="126" spans="1:42" s="6" customFormat="1" ht="38.25" x14ac:dyDescent="0.25">
      <c r="A126" s="25"/>
      <c r="B126" s="27">
        <v>580201</v>
      </c>
      <c r="C126" s="24" t="s">
        <v>68</v>
      </c>
      <c r="D126" s="140">
        <f t="shared" si="37"/>
        <v>6</v>
      </c>
      <c r="E126" s="150">
        <f t="shared" si="38"/>
        <v>11507964.375599999</v>
      </c>
      <c r="F126" s="150">
        <f t="shared" si="26"/>
        <v>11624206.439999999</v>
      </c>
      <c r="G126" s="150">
        <f t="shared" si="27"/>
        <v>87181.548299999995</v>
      </c>
      <c r="H126" s="150">
        <f t="shared" si="28"/>
        <v>116242.0644</v>
      </c>
      <c r="I126" s="150">
        <f t="shared" si="29"/>
        <v>-29060.516100000008</v>
      </c>
      <c r="J126" s="150">
        <v>30314</v>
      </c>
      <c r="K126" s="150">
        <v>127.82</v>
      </c>
      <c r="L126" s="150">
        <f t="shared" si="39"/>
        <v>3874735.48</v>
      </c>
      <c r="M126" s="150">
        <f t="shared" si="30"/>
        <v>3835988.1252000001</v>
      </c>
      <c r="N126" s="150">
        <v>30324</v>
      </c>
      <c r="O126" s="150">
        <v>127.82</v>
      </c>
      <c r="P126" s="150">
        <f t="shared" si="40"/>
        <v>3876013.6799999997</v>
      </c>
      <c r="Q126" s="150">
        <f t="shared" si="31"/>
        <v>3837253.5431999997</v>
      </c>
      <c r="R126" s="150">
        <v>30304</v>
      </c>
      <c r="S126" s="150">
        <v>127.82</v>
      </c>
      <c r="T126" s="150">
        <f t="shared" si="41"/>
        <v>3873457.28</v>
      </c>
      <c r="U126" s="150">
        <f t="shared" si="32"/>
        <v>3834722.7071999996</v>
      </c>
      <c r="V126" s="150">
        <v>2623</v>
      </c>
      <c r="W126" s="150">
        <v>1815</v>
      </c>
      <c r="X126" s="151">
        <f t="shared" si="22"/>
        <v>0.6919557758292032</v>
      </c>
      <c r="Y126" s="150">
        <f t="shared" si="33"/>
        <v>0</v>
      </c>
      <c r="Z126" s="150">
        <v>17427</v>
      </c>
      <c r="AA126" s="150">
        <v>17026</v>
      </c>
      <c r="AB126" s="151">
        <f t="shared" si="23"/>
        <v>0.97698972858208522</v>
      </c>
      <c r="AC126" s="150">
        <f t="shared" si="34"/>
        <v>2</v>
      </c>
      <c r="AD126" s="150">
        <v>10715</v>
      </c>
      <c r="AE126" s="150">
        <v>11552</v>
      </c>
      <c r="AF126" s="151">
        <f t="shared" si="24"/>
        <v>1.0781147923471768</v>
      </c>
      <c r="AG126" s="150">
        <f t="shared" si="35"/>
        <v>2</v>
      </c>
      <c r="AH126" s="150">
        <v>4080</v>
      </c>
      <c r="AI126" s="150">
        <v>4455</v>
      </c>
      <c r="AJ126" s="151">
        <f t="shared" si="25"/>
        <v>1.0919117647058822</v>
      </c>
      <c r="AK126" s="150">
        <f t="shared" si="36"/>
        <v>2</v>
      </c>
    </row>
    <row r="127" spans="1:42" s="6" customFormat="1" ht="38.25" x14ac:dyDescent="0.25">
      <c r="A127" s="41"/>
      <c r="B127" s="24">
        <v>360401</v>
      </c>
      <c r="C127" s="24" t="s">
        <v>74</v>
      </c>
      <c r="D127" s="140">
        <f t="shared" si="37"/>
        <v>5</v>
      </c>
      <c r="E127" s="150">
        <f t="shared" si="38"/>
        <v>14084611.694999998</v>
      </c>
      <c r="F127" s="150">
        <f t="shared" si="26"/>
        <v>14226880.499999998</v>
      </c>
      <c r="G127" s="150">
        <f t="shared" si="27"/>
        <v>88918.003124999988</v>
      </c>
      <c r="H127" s="150">
        <f t="shared" si="28"/>
        <v>142268.80499999999</v>
      </c>
      <c r="I127" s="150">
        <f t="shared" si="29"/>
        <v>-53350.801875000005</v>
      </c>
      <c r="J127" s="150">
        <v>40042</v>
      </c>
      <c r="K127" s="150">
        <v>117.25</v>
      </c>
      <c r="L127" s="150">
        <f t="shared" si="39"/>
        <v>4694924.5</v>
      </c>
      <c r="M127" s="150">
        <f t="shared" si="30"/>
        <v>4647975.2549999999</v>
      </c>
      <c r="N127" s="150">
        <v>40506</v>
      </c>
      <c r="O127" s="150">
        <v>117.25</v>
      </c>
      <c r="P127" s="150">
        <f t="shared" si="40"/>
        <v>4749328.5</v>
      </c>
      <c r="Q127" s="150">
        <f t="shared" si="31"/>
        <v>4701835.2149999999</v>
      </c>
      <c r="R127" s="150">
        <v>40790</v>
      </c>
      <c r="S127" s="150">
        <v>117.25</v>
      </c>
      <c r="T127" s="150">
        <f t="shared" si="41"/>
        <v>4782627.5</v>
      </c>
      <c r="U127" s="150">
        <f t="shared" si="32"/>
        <v>4734801.2249999996</v>
      </c>
      <c r="V127" s="150">
        <v>3486</v>
      </c>
      <c r="W127" s="150">
        <v>2503</v>
      </c>
      <c r="X127" s="151">
        <f t="shared" si="22"/>
        <v>0.71801491681009755</v>
      </c>
      <c r="Y127" s="150">
        <f t="shared" si="33"/>
        <v>0</v>
      </c>
      <c r="Z127" s="150">
        <v>13404</v>
      </c>
      <c r="AA127" s="150">
        <v>14912</v>
      </c>
      <c r="AB127" s="151">
        <f t="shared" si="23"/>
        <v>1.1125037302297822</v>
      </c>
      <c r="AC127" s="150">
        <f t="shared" si="34"/>
        <v>2</v>
      </c>
      <c r="AD127" s="150">
        <v>19255</v>
      </c>
      <c r="AE127" s="150">
        <v>16827</v>
      </c>
      <c r="AF127" s="151">
        <f t="shared" si="24"/>
        <v>0.87390288236821601</v>
      </c>
      <c r="AG127" s="150">
        <f t="shared" si="35"/>
        <v>1</v>
      </c>
      <c r="AH127" s="150">
        <v>5150</v>
      </c>
      <c r="AI127" s="150">
        <v>5153</v>
      </c>
      <c r="AJ127" s="151">
        <f t="shared" si="25"/>
        <v>1.0005825242718447</v>
      </c>
      <c r="AK127" s="150">
        <f t="shared" si="36"/>
        <v>2</v>
      </c>
      <c r="AL127" s="4"/>
      <c r="AM127" s="4"/>
      <c r="AN127" s="4"/>
      <c r="AO127" s="4"/>
      <c r="AP127" s="4"/>
    </row>
    <row r="128" spans="1:42" s="6" customFormat="1" ht="38.25" x14ac:dyDescent="0.25">
      <c r="A128" s="23"/>
      <c r="B128" s="38">
        <v>30101</v>
      </c>
      <c r="C128" s="24" t="s">
        <v>110</v>
      </c>
      <c r="D128" s="140">
        <f t="shared" si="37"/>
        <v>7</v>
      </c>
      <c r="E128" s="150">
        <f t="shared" si="38"/>
        <v>43315856.495999999</v>
      </c>
      <c r="F128" s="150">
        <f t="shared" si="26"/>
        <v>43753390.399999999</v>
      </c>
      <c r="G128" s="150">
        <f t="shared" si="27"/>
        <v>382842.16599999997</v>
      </c>
      <c r="H128" s="150">
        <f t="shared" si="28"/>
        <v>437533.90399999998</v>
      </c>
      <c r="I128" s="150">
        <f t="shared" si="29"/>
        <v>-54691.738000000012</v>
      </c>
      <c r="J128" s="150">
        <v>106913</v>
      </c>
      <c r="K128" s="150">
        <v>136.30000000000001</v>
      </c>
      <c r="L128" s="150">
        <f t="shared" si="39"/>
        <v>14572241.9</v>
      </c>
      <c r="M128" s="150">
        <f t="shared" si="30"/>
        <v>14426519.481000001</v>
      </c>
      <c r="N128" s="150">
        <v>107189</v>
      </c>
      <c r="O128" s="150">
        <v>136.30000000000001</v>
      </c>
      <c r="P128" s="150">
        <f t="shared" si="40"/>
        <v>14609860.700000001</v>
      </c>
      <c r="Q128" s="150">
        <f t="shared" si="31"/>
        <v>14463762.093</v>
      </c>
      <c r="R128" s="150">
        <v>106906</v>
      </c>
      <c r="S128" s="150">
        <v>136.30000000000001</v>
      </c>
      <c r="T128" s="150">
        <f t="shared" si="41"/>
        <v>14571287.800000001</v>
      </c>
      <c r="U128" s="150">
        <f t="shared" si="32"/>
        <v>14425574.922</v>
      </c>
      <c r="V128" s="150">
        <v>12305</v>
      </c>
      <c r="W128" s="150">
        <v>12556</v>
      </c>
      <c r="X128" s="151">
        <f t="shared" si="22"/>
        <v>1.0203982121088988</v>
      </c>
      <c r="Y128" s="150">
        <f t="shared" si="33"/>
        <v>2</v>
      </c>
      <c r="Z128" s="150">
        <v>64291</v>
      </c>
      <c r="AA128" s="150">
        <v>75861</v>
      </c>
      <c r="AB128" s="151">
        <f t="shared" si="23"/>
        <v>1.1799629808215768</v>
      </c>
      <c r="AC128" s="150">
        <f t="shared" si="34"/>
        <v>2</v>
      </c>
      <c r="AD128" s="150">
        <v>28708</v>
      </c>
      <c r="AE128" s="150">
        <v>28233</v>
      </c>
      <c r="AF128" s="151">
        <f t="shared" si="24"/>
        <v>0.98345408945241741</v>
      </c>
      <c r="AG128" s="150">
        <f t="shared" si="35"/>
        <v>2</v>
      </c>
      <c r="AH128" s="150">
        <v>14043</v>
      </c>
      <c r="AI128" s="150">
        <v>12294</v>
      </c>
      <c r="AJ128" s="151">
        <f t="shared" si="25"/>
        <v>0.87545396282845545</v>
      </c>
      <c r="AK128" s="150">
        <f t="shared" si="36"/>
        <v>1</v>
      </c>
    </row>
    <row r="129" spans="1:42" s="190" customFormat="1" ht="38.25" x14ac:dyDescent="0.25">
      <c r="A129" s="185"/>
      <c r="B129" s="185">
        <v>450101</v>
      </c>
      <c r="C129" s="186" t="s">
        <v>135</v>
      </c>
      <c r="D129" s="187">
        <f t="shared" si="37"/>
        <v>6</v>
      </c>
      <c r="E129" s="188">
        <f t="shared" si="38"/>
        <v>35129911.370399997</v>
      </c>
      <c r="F129" s="188">
        <f t="shared" si="26"/>
        <v>35484758.959999993</v>
      </c>
      <c r="G129" s="188">
        <f t="shared" si="27"/>
        <v>266135.69219999993</v>
      </c>
      <c r="H129" s="188">
        <f t="shared" si="28"/>
        <v>354847.58959999995</v>
      </c>
      <c r="I129" s="188">
        <f t="shared" si="29"/>
        <v>-88711.897400000016</v>
      </c>
      <c r="J129" s="188">
        <v>98158</v>
      </c>
      <c r="K129" s="188">
        <v>120.17</v>
      </c>
      <c r="L129" s="188">
        <f t="shared" si="39"/>
        <v>11795646.859999999</v>
      </c>
      <c r="M129" s="188">
        <f t="shared" si="30"/>
        <v>11677690.3914</v>
      </c>
      <c r="N129" s="188">
        <v>98309</v>
      </c>
      <c r="O129" s="188">
        <v>120.17</v>
      </c>
      <c r="P129" s="188">
        <f t="shared" si="40"/>
        <v>11813792.529999999</v>
      </c>
      <c r="Q129" s="188">
        <f t="shared" si="31"/>
        <v>11695654.604699999</v>
      </c>
      <c r="R129" s="188">
        <v>98821</v>
      </c>
      <c r="S129" s="188">
        <v>120.17</v>
      </c>
      <c r="T129" s="188">
        <f t="shared" si="41"/>
        <v>11875319.57</v>
      </c>
      <c r="U129" s="188">
        <f t="shared" si="32"/>
        <v>11756566.374299999</v>
      </c>
      <c r="V129" s="188">
        <v>10699</v>
      </c>
      <c r="W129" s="188">
        <v>11530</v>
      </c>
      <c r="X129" s="189">
        <f t="shared" si="22"/>
        <v>1.0776708103561081</v>
      </c>
      <c r="Y129" s="188">
        <f t="shared" si="33"/>
        <v>2</v>
      </c>
      <c r="Z129" s="188">
        <v>59157</v>
      </c>
      <c r="AA129" s="188">
        <v>77508</v>
      </c>
      <c r="AB129" s="189">
        <f t="shared" si="23"/>
        <v>1.310208428419291</v>
      </c>
      <c r="AC129" s="188">
        <f t="shared" si="34"/>
        <v>2</v>
      </c>
      <c r="AD129" s="188">
        <v>22698</v>
      </c>
      <c r="AE129" s="188">
        <v>17549</v>
      </c>
      <c r="AF129" s="189">
        <f t="shared" si="24"/>
        <v>0.77315181954357215</v>
      </c>
      <c r="AG129" s="188">
        <f t="shared" si="35"/>
        <v>0</v>
      </c>
      <c r="AH129" s="188">
        <v>14465</v>
      </c>
      <c r="AI129" s="188">
        <v>15938</v>
      </c>
      <c r="AJ129" s="189">
        <f t="shared" si="25"/>
        <v>1.1018320082958866</v>
      </c>
      <c r="AK129" s="188">
        <f t="shared" si="36"/>
        <v>2</v>
      </c>
    </row>
    <row r="130" spans="1:42" s="6" customFormat="1" ht="25.5" x14ac:dyDescent="0.25">
      <c r="A130" s="23"/>
      <c r="B130" s="23">
        <v>361601</v>
      </c>
      <c r="C130" s="24" t="s">
        <v>52</v>
      </c>
      <c r="D130" s="140">
        <f t="shared" si="37"/>
        <v>6</v>
      </c>
      <c r="E130" s="150">
        <f t="shared" si="38"/>
        <v>46168964.42400001</v>
      </c>
      <c r="F130" s="150">
        <f t="shared" si="26"/>
        <v>46635317.600000009</v>
      </c>
      <c r="G130" s="150">
        <f t="shared" si="27"/>
        <v>349764.8820000001</v>
      </c>
      <c r="H130" s="150">
        <f t="shared" si="28"/>
        <v>466353.17600000009</v>
      </c>
      <c r="I130" s="150">
        <f t="shared" si="29"/>
        <v>-116588.29399999999</v>
      </c>
      <c r="J130" s="150">
        <v>114155</v>
      </c>
      <c r="K130" s="150">
        <v>136.30000000000001</v>
      </c>
      <c r="L130" s="150">
        <f t="shared" si="39"/>
        <v>15559326.500000002</v>
      </c>
      <c r="M130" s="150">
        <f t="shared" si="30"/>
        <v>15403733.235000001</v>
      </c>
      <c r="N130" s="150">
        <v>114002</v>
      </c>
      <c r="O130" s="150">
        <v>136.30000000000001</v>
      </c>
      <c r="P130" s="150">
        <f t="shared" si="40"/>
        <v>15538472.600000001</v>
      </c>
      <c r="Q130" s="150">
        <f t="shared" si="31"/>
        <v>15383087.874000002</v>
      </c>
      <c r="R130" s="150">
        <v>113995</v>
      </c>
      <c r="S130" s="150">
        <v>136.30000000000001</v>
      </c>
      <c r="T130" s="150">
        <f t="shared" si="41"/>
        <v>15537518.500000002</v>
      </c>
      <c r="U130" s="150">
        <f t="shared" si="32"/>
        <v>15382143.315000001</v>
      </c>
      <c r="V130" s="150">
        <v>9936</v>
      </c>
      <c r="W130" s="150">
        <v>10154</v>
      </c>
      <c r="X130" s="151">
        <f t="shared" si="22"/>
        <v>1.0219404186795491</v>
      </c>
      <c r="Y130" s="150">
        <f t="shared" si="33"/>
        <v>2</v>
      </c>
      <c r="Z130" s="150">
        <v>26028</v>
      </c>
      <c r="AA130" s="150">
        <v>33330</v>
      </c>
      <c r="AB130" s="151">
        <f t="shared" si="23"/>
        <v>1.280544029506685</v>
      </c>
      <c r="AC130" s="150">
        <f t="shared" si="34"/>
        <v>2</v>
      </c>
      <c r="AD130" s="150">
        <v>39311</v>
      </c>
      <c r="AE130" s="150">
        <v>33324</v>
      </c>
      <c r="AF130" s="151">
        <f t="shared" si="24"/>
        <v>0.84770166111266565</v>
      </c>
      <c r="AG130" s="150">
        <f t="shared" si="35"/>
        <v>0</v>
      </c>
      <c r="AH130" s="150">
        <v>14640</v>
      </c>
      <c r="AI130" s="150">
        <v>15097</v>
      </c>
      <c r="AJ130" s="151">
        <f t="shared" si="25"/>
        <v>1.0312158469945356</v>
      </c>
      <c r="AK130" s="150">
        <f t="shared" si="36"/>
        <v>2</v>
      </c>
    </row>
    <row r="131" spans="1:42" s="6" customFormat="1" ht="38.25" x14ac:dyDescent="0.25">
      <c r="A131" s="41"/>
      <c r="B131" s="24">
        <v>230101</v>
      </c>
      <c r="C131" s="24" t="s">
        <v>18</v>
      </c>
      <c r="D131" s="140">
        <f t="shared" si="37"/>
        <v>6</v>
      </c>
      <c r="E131" s="150">
        <f t="shared" si="38"/>
        <v>38169553.276800007</v>
      </c>
      <c r="F131" s="150">
        <f t="shared" si="26"/>
        <v>38555104.320000008</v>
      </c>
      <c r="G131" s="150">
        <f t="shared" si="27"/>
        <v>289163.28240000003</v>
      </c>
      <c r="H131" s="150">
        <f t="shared" si="28"/>
        <v>385551.04320000007</v>
      </c>
      <c r="I131" s="150">
        <f t="shared" si="29"/>
        <v>-96387.760800000047</v>
      </c>
      <c r="J131" s="150">
        <v>93576</v>
      </c>
      <c r="K131" s="150">
        <v>136.86000000000001</v>
      </c>
      <c r="L131" s="150">
        <f t="shared" si="39"/>
        <v>12806811.360000001</v>
      </c>
      <c r="M131" s="150">
        <f t="shared" si="30"/>
        <v>12678743.246400001</v>
      </c>
      <c r="N131" s="150">
        <v>93961</v>
      </c>
      <c r="O131" s="150">
        <v>136.86000000000001</v>
      </c>
      <c r="P131" s="150">
        <f t="shared" si="40"/>
        <v>12859502.460000001</v>
      </c>
      <c r="Q131" s="150">
        <f t="shared" si="31"/>
        <v>12730907.4354</v>
      </c>
      <c r="R131" s="150">
        <v>94175</v>
      </c>
      <c r="S131" s="150">
        <v>136.86000000000001</v>
      </c>
      <c r="T131" s="150">
        <f t="shared" si="41"/>
        <v>12888790.500000002</v>
      </c>
      <c r="U131" s="150">
        <f t="shared" si="32"/>
        <v>12759902.595000003</v>
      </c>
      <c r="V131" s="150">
        <v>10998</v>
      </c>
      <c r="W131" s="150">
        <v>11353</v>
      </c>
      <c r="X131" s="151">
        <f t="shared" si="22"/>
        <v>1.0322785961083834</v>
      </c>
      <c r="Y131" s="150">
        <f t="shared" si="33"/>
        <v>2</v>
      </c>
      <c r="Z131" s="150">
        <v>37732</v>
      </c>
      <c r="AA131" s="150">
        <v>75787</v>
      </c>
      <c r="AB131" s="151">
        <f t="shared" si="23"/>
        <v>2.0085603731580619</v>
      </c>
      <c r="AC131" s="150">
        <f t="shared" si="34"/>
        <v>2</v>
      </c>
      <c r="AD131" s="150">
        <v>36961</v>
      </c>
      <c r="AE131" s="150">
        <v>27297</v>
      </c>
      <c r="AF131" s="151">
        <f t="shared" si="24"/>
        <v>0.73853521279186174</v>
      </c>
      <c r="AG131" s="150">
        <f t="shared" si="35"/>
        <v>0</v>
      </c>
      <c r="AH131" s="150">
        <v>24173</v>
      </c>
      <c r="AI131" s="150">
        <v>26228</v>
      </c>
      <c r="AJ131" s="151">
        <f t="shared" si="25"/>
        <v>1.0850122036983412</v>
      </c>
      <c r="AK131" s="150">
        <f t="shared" si="36"/>
        <v>2</v>
      </c>
      <c r="AL131" s="4"/>
      <c r="AM131" s="4"/>
      <c r="AN131" s="4"/>
      <c r="AO131" s="4"/>
      <c r="AP131" s="4"/>
    </row>
    <row r="132" spans="1:42" s="6" customFormat="1" ht="38.25" x14ac:dyDescent="0.25">
      <c r="A132" s="23"/>
      <c r="B132" s="23">
        <v>332801</v>
      </c>
      <c r="C132" s="24" t="s">
        <v>50</v>
      </c>
      <c r="D132" s="140">
        <f t="shared" si="37"/>
        <v>6</v>
      </c>
      <c r="E132" s="150">
        <f t="shared" si="38"/>
        <v>45390574.429200001</v>
      </c>
      <c r="F132" s="150">
        <f t="shared" si="26"/>
        <v>45849065.079999998</v>
      </c>
      <c r="G132" s="150">
        <f t="shared" si="27"/>
        <v>343867.98810000002</v>
      </c>
      <c r="H132" s="150">
        <f t="shared" si="28"/>
        <v>458490.6508</v>
      </c>
      <c r="I132" s="150">
        <f t="shared" si="29"/>
        <v>-114622.66269999999</v>
      </c>
      <c r="J132" s="150">
        <v>102615</v>
      </c>
      <c r="K132" s="150">
        <v>149.24</v>
      </c>
      <c r="L132" s="150">
        <f t="shared" si="39"/>
        <v>15314262.600000001</v>
      </c>
      <c r="M132" s="150">
        <f t="shared" si="30"/>
        <v>15161119.974000001</v>
      </c>
      <c r="N132" s="150">
        <v>102464</v>
      </c>
      <c r="O132" s="150">
        <v>149.24</v>
      </c>
      <c r="P132" s="150">
        <f t="shared" si="40"/>
        <v>15291727.360000001</v>
      </c>
      <c r="Q132" s="150">
        <f t="shared" si="31"/>
        <v>15138810.0864</v>
      </c>
      <c r="R132" s="150">
        <v>102138</v>
      </c>
      <c r="S132" s="150">
        <v>149.24</v>
      </c>
      <c r="T132" s="150">
        <f t="shared" si="41"/>
        <v>15243075.120000001</v>
      </c>
      <c r="U132" s="150">
        <f t="shared" si="32"/>
        <v>15090644.368800001</v>
      </c>
      <c r="V132" s="150">
        <v>10732</v>
      </c>
      <c r="W132" s="150">
        <v>8230</v>
      </c>
      <c r="X132" s="151">
        <f t="shared" si="22"/>
        <v>0.76686544912411481</v>
      </c>
      <c r="Y132" s="150">
        <f t="shared" si="33"/>
        <v>0</v>
      </c>
      <c r="Z132" s="150">
        <v>61855</v>
      </c>
      <c r="AA132" s="150">
        <v>73967</v>
      </c>
      <c r="AB132" s="151">
        <f t="shared" si="23"/>
        <v>1.1958127879718696</v>
      </c>
      <c r="AC132" s="150">
        <f t="shared" si="34"/>
        <v>2</v>
      </c>
      <c r="AD132" s="150">
        <v>35246</v>
      </c>
      <c r="AE132" s="150">
        <v>34643</v>
      </c>
      <c r="AF132" s="151">
        <f t="shared" si="24"/>
        <v>0.98289167565113766</v>
      </c>
      <c r="AG132" s="150">
        <f t="shared" si="35"/>
        <v>2</v>
      </c>
      <c r="AH132" s="150">
        <v>19725</v>
      </c>
      <c r="AI132" s="150">
        <v>19450</v>
      </c>
      <c r="AJ132" s="151">
        <f t="shared" si="25"/>
        <v>0.98605830164765529</v>
      </c>
      <c r="AK132" s="150">
        <f t="shared" si="36"/>
        <v>2</v>
      </c>
    </row>
    <row r="133" spans="1:42" s="6" customFormat="1" ht="38.25" x14ac:dyDescent="0.25">
      <c r="A133" s="23"/>
      <c r="B133" s="23">
        <v>550101</v>
      </c>
      <c r="C133" s="24" t="s">
        <v>109</v>
      </c>
      <c r="D133" s="140">
        <f t="shared" si="37"/>
        <v>4</v>
      </c>
      <c r="E133" s="150">
        <f t="shared" si="38"/>
        <v>40118564.851199999</v>
      </c>
      <c r="F133" s="150">
        <f t="shared" si="26"/>
        <v>40523802.880000003</v>
      </c>
      <c r="G133" s="150">
        <f t="shared" si="27"/>
        <v>202619.01440000001</v>
      </c>
      <c r="H133" s="150">
        <f t="shared" si="28"/>
        <v>405238.02880000003</v>
      </c>
      <c r="I133" s="150">
        <f t="shared" si="29"/>
        <v>-202619.01440000001</v>
      </c>
      <c r="J133" s="150">
        <v>100354</v>
      </c>
      <c r="K133" s="150">
        <v>134.08000000000001</v>
      </c>
      <c r="L133" s="150">
        <f t="shared" si="39"/>
        <v>13455464.320000002</v>
      </c>
      <c r="M133" s="150">
        <f t="shared" si="30"/>
        <v>13320909.676800001</v>
      </c>
      <c r="N133" s="150">
        <v>100645</v>
      </c>
      <c r="O133" s="150">
        <v>134.08000000000001</v>
      </c>
      <c r="P133" s="150">
        <f t="shared" si="40"/>
        <v>13494481.600000001</v>
      </c>
      <c r="Q133" s="150">
        <f t="shared" si="31"/>
        <v>13359536.784000002</v>
      </c>
      <c r="R133" s="150">
        <v>101237</v>
      </c>
      <c r="S133" s="150">
        <v>134.08000000000001</v>
      </c>
      <c r="T133" s="150">
        <f t="shared" si="41"/>
        <v>13573856.960000001</v>
      </c>
      <c r="U133" s="150">
        <f t="shared" si="32"/>
        <v>13438118.3904</v>
      </c>
      <c r="V133" s="150">
        <v>11443</v>
      </c>
      <c r="W133" s="150">
        <v>10457</v>
      </c>
      <c r="X133" s="151">
        <f t="shared" si="22"/>
        <v>0.91383378484663114</v>
      </c>
      <c r="Y133" s="150">
        <f t="shared" si="33"/>
        <v>1</v>
      </c>
      <c r="Z133" s="150">
        <v>52145</v>
      </c>
      <c r="AA133" s="150">
        <v>54789</v>
      </c>
      <c r="AB133" s="151">
        <f t="shared" si="23"/>
        <v>1.0507047655575799</v>
      </c>
      <c r="AC133" s="150">
        <f t="shared" si="34"/>
        <v>2</v>
      </c>
      <c r="AD133" s="150">
        <v>38493</v>
      </c>
      <c r="AE133" s="150">
        <v>32988</v>
      </c>
      <c r="AF133" s="151">
        <f t="shared" si="24"/>
        <v>0.85698698464655909</v>
      </c>
      <c r="AG133" s="150">
        <f t="shared" si="35"/>
        <v>1</v>
      </c>
      <c r="AH133" s="150">
        <v>23542</v>
      </c>
      <c r="AI133" s="150">
        <v>16531</v>
      </c>
      <c r="AJ133" s="151">
        <f t="shared" si="25"/>
        <v>0.70219182737235575</v>
      </c>
      <c r="AK133" s="150">
        <f t="shared" si="36"/>
        <v>0</v>
      </c>
    </row>
    <row r="134" spans="1:42" s="6" customFormat="1" ht="25.5" x14ac:dyDescent="0.25">
      <c r="A134" s="25"/>
      <c r="B134" s="27">
        <v>510112</v>
      </c>
      <c r="C134" s="24" t="s">
        <v>51</v>
      </c>
      <c r="D134" s="140">
        <f t="shared" si="37"/>
        <v>8</v>
      </c>
      <c r="E134" s="150">
        <f t="shared" si="38"/>
        <v>44128576.562399998</v>
      </c>
      <c r="F134" s="150">
        <f t="shared" si="26"/>
        <v>44574319.759999998</v>
      </c>
      <c r="G134" s="150">
        <f t="shared" si="27"/>
        <v>445743.19760000001</v>
      </c>
      <c r="H134" s="150">
        <f t="shared" si="28"/>
        <v>445743.19760000001</v>
      </c>
      <c r="I134" s="150">
        <f t="shared" si="29"/>
        <v>0</v>
      </c>
      <c r="J134" s="150">
        <v>112545</v>
      </c>
      <c r="K134" s="150">
        <v>132.13</v>
      </c>
      <c r="L134" s="150">
        <f t="shared" si="39"/>
        <v>14870570.85</v>
      </c>
      <c r="M134" s="150">
        <f t="shared" si="30"/>
        <v>14721865.1415</v>
      </c>
      <c r="N134" s="150">
        <v>112378</v>
      </c>
      <c r="O134" s="150">
        <v>132.13</v>
      </c>
      <c r="P134" s="150">
        <f t="shared" si="40"/>
        <v>14848505.139999999</v>
      </c>
      <c r="Q134" s="150">
        <f t="shared" si="31"/>
        <v>14700020.088599999</v>
      </c>
      <c r="R134" s="150">
        <v>112429</v>
      </c>
      <c r="S134" s="150">
        <v>132.13</v>
      </c>
      <c r="T134" s="150">
        <f t="shared" si="41"/>
        <v>14855243.77</v>
      </c>
      <c r="U134" s="150">
        <f t="shared" si="32"/>
        <v>14706691.3323</v>
      </c>
      <c r="V134" s="150">
        <v>13678</v>
      </c>
      <c r="W134" s="150">
        <v>13269</v>
      </c>
      <c r="X134" s="151">
        <f t="shared" si="22"/>
        <v>0.97009796753911393</v>
      </c>
      <c r="Y134" s="150">
        <f t="shared" si="33"/>
        <v>2</v>
      </c>
      <c r="Z134" s="150">
        <v>67510</v>
      </c>
      <c r="AA134" s="150">
        <v>77744</v>
      </c>
      <c r="AB134" s="151">
        <f t="shared" si="23"/>
        <v>1.1515923566878981</v>
      </c>
      <c r="AC134" s="150">
        <f t="shared" si="34"/>
        <v>2</v>
      </c>
      <c r="AD134" s="150">
        <v>29156</v>
      </c>
      <c r="AE134" s="150">
        <v>29442</v>
      </c>
      <c r="AF134" s="151">
        <f t="shared" si="24"/>
        <v>1.0098093016874743</v>
      </c>
      <c r="AG134" s="150">
        <f t="shared" si="35"/>
        <v>2</v>
      </c>
      <c r="AH134" s="150">
        <v>17453</v>
      </c>
      <c r="AI134" s="150">
        <v>17794</v>
      </c>
      <c r="AJ134" s="151">
        <f t="shared" si="25"/>
        <v>1.0195381882770871</v>
      </c>
      <c r="AK134" s="150">
        <f t="shared" si="36"/>
        <v>2</v>
      </c>
    </row>
    <row r="135" spans="1:42" ht="38.25" x14ac:dyDescent="0.25">
      <c r="A135" s="25"/>
      <c r="B135" s="23">
        <v>210101</v>
      </c>
      <c r="C135" s="24" t="s">
        <v>53</v>
      </c>
      <c r="D135" s="140">
        <f t="shared" si="37"/>
        <v>6</v>
      </c>
      <c r="E135" s="150">
        <f t="shared" si="38"/>
        <v>57520377.683999993</v>
      </c>
      <c r="F135" s="150">
        <f t="shared" si="26"/>
        <v>58101391.599999994</v>
      </c>
      <c r="G135" s="150">
        <f t="shared" si="27"/>
        <v>435760.43699999998</v>
      </c>
      <c r="H135" s="150">
        <f t="shared" si="28"/>
        <v>581013.91599999997</v>
      </c>
      <c r="I135" s="150">
        <f t="shared" si="29"/>
        <v>-145253.47899999999</v>
      </c>
      <c r="J135" s="150">
        <v>131549</v>
      </c>
      <c r="K135" s="150">
        <v>146.6</v>
      </c>
      <c r="L135" s="150">
        <f t="shared" si="39"/>
        <v>19285083.399999999</v>
      </c>
      <c r="M135" s="150">
        <f t="shared" si="30"/>
        <v>19092232.566</v>
      </c>
      <c r="N135" s="150">
        <v>131731</v>
      </c>
      <c r="O135" s="150">
        <v>146.6</v>
      </c>
      <c r="P135" s="150">
        <f t="shared" si="40"/>
        <v>19311764.599999998</v>
      </c>
      <c r="Q135" s="150">
        <f t="shared" si="31"/>
        <v>19118646.953999996</v>
      </c>
      <c r="R135" s="150">
        <v>133046</v>
      </c>
      <c r="S135" s="150">
        <v>146.6</v>
      </c>
      <c r="T135" s="150">
        <f t="shared" si="41"/>
        <v>19504543.599999998</v>
      </c>
      <c r="U135" s="150">
        <f t="shared" si="32"/>
        <v>19309498.163999997</v>
      </c>
      <c r="V135" s="150">
        <v>15598</v>
      </c>
      <c r="W135" s="150">
        <v>13801</v>
      </c>
      <c r="X135" s="151">
        <f t="shared" si="22"/>
        <v>0.88479292216950889</v>
      </c>
      <c r="Y135" s="150">
        <f t="shared" si="33"/>
        <v>1</v>
      </c>
      <c r="Z135" s="150">
        <v>73103</v>
      </c>
      <c r="AA135" s="150">
        <v>69261</v>
      </c>
      <c r="AB135" s="151">
        <f t="shared" si="23"/>
        <v>0.94744401734538941</v>
      </c>
      <c r="AC135" s="150">
        <f t="shared" si="34"/>
        <v>1</v>
      </c>
      <c r="AD135" s="150">
        <v>24510</v>
      </c>
      <c r="AE135" s="150">
        <v>27960</v>
      </c>
      <c r="AF135" s="151">
        <f t="shared" si="24"/>
        <v>1.1407588739290087</v>
      </c>
      <c r="AG135" s="150">
        <f t="shared" si="35"/>
        <v>2</v>
      </c>
      <c r="AH135" s="150">
        <v>18951</v>
      </c>
      <c r="AI135" s="150">
        <v>19405</v>
      </c>
      <c r="AJ135" s="151">
        <f t="shared" si="25"/>
        <v>1.0239565194448841</v>
      </c>
      <c r="AK135" s="150">
        <f t="shared" si="36"/>
        <v>2</v>
      </c>
      <c r="AL135" s="6"/>
      <c r="AM135" s="6"/>
      <c r="AN135" s="6"/>
      <c r="AO135" s="6"/>
      <c r="AP135" s="6"/>
    </row>
    <row r="136" spans="1:42" ht="38.25" x14ac:dyDescent="0.25">
      <c r="A136" s="41"/>
      <c r="B136" s="24">
        <v>60101</v>
      </c>
      <c r="C136" s="24" t="s">
        <v>56</v>
      </c>
      <c r="D136" s="140">
        <f t="shared" si="37"/>
        <v>5</v>
      </c>
      <c r="E136" s="150">
        <f t="shared" si="38"/>
        <v>68537543.896799996</v>
      </c>
      <c r="F136" s="150">
        <f t="shared" si="26"/>
        <v>69229842.319999993</v>
      </c>
      <c r="G136" s="150">
        <f t="shared" si="27"/>
        <v>432686.51449999999</v>
      </c>
      <c r="H136" s="150">
        <f t="shared" si="28"/>
        <v>692298.42319999996</v>
      </c>
      <c r="I136" s="150">
        <f t="shared" si="29"/>
        <v>-259611.90869999997</v>
      </c>
      <c r="J136" s="150">
        <v>175735</v>
      </c>
      <c r="K136" s="150">
        <v>131.44</v>
      </c>
      <c r="L136" s="150">
        <f t="shared" si="39"/>
        <v>23098608.399999999</v>
      </c>
      <c r="M136" s="150">
        <f t="shared" si="30"/>
        <v>22867622.316</v>
      </c>
      <c r="N136" s="150">
        <v>175557</v>
      </c>
      <c r="O136" s="150">
        <v>131.44</v>
      </c>
      <c r="P136" s="150">
        <f t="shared" si="40"/>
        <v>23075212.079999998</v>
      </c>
      <c r="Q136" s="150">
        <f t="shared" si="31"/>
        <v>22844459.959199999</v>
      </c>
      <c r="R136" s="150">
        <v>175411</v>
      </c>
      <c r="S136" s="150">
        <v>131.44</v>
      </c>
      <c r="T136" s="150">
        <f t="shared" si="41"/>
        <v>23056021.84</v>
      </c>
      <c r="U136" s="150">
        <f t="shared" si="32"/>
        <v>22825461.621599998</v>
      </c>
      <c r="V136" s="150">
        <v>20735</v>
      </c>
      <c r="W136" s="150">
        <v>11353</v>
      </c>
      <c r="X136" s="151">
        <f t="shared" si="22"/>
        <v>0.54752833373523024</v>
      </c>
      <c r="Y136" s="150">
        <f t="shared" si="33"/>
        <v>0</v>
      </c>
      <c r="Z136" s="150">
        <v>95929</v>
      </c>
      <c r="AA136" s="150">
        <v>99322</v>
      </c>
      <c r="AB136" s="151">
        <f t="shared" si="23"/>
        <v>1.0353699089951944</v>
      </c>
      <c r="AC136" s="150">
        <f t="shared" si="34"/>
        <v>2</v>
      </c>
      <c r="AD136" s="150">
        <v>40235</v>
      </c>
      <c r="AE136" s="150">
        <v>40313</v>
      </c>
      <c r="AF136" s="151">
        <f t="shared" si="24"/>
        <v>1.0019386106623587</v>
      </c>
      <c r="AG136" s="150">
        <f t="shared" si="35"/>
        <v>2</v>
      </c>
      <c r="AH136" s="150">
        <v>15600</v>
      </c>
      <c r="AI136" s="150">
        <v>13970</v>
      </c>
      <c r="AJ136" s="151">
        <f t="shared" si="25"/>
        <v>0.89551282051282055</v>
      </c>
      <c r="AK136" s="150">
        <f t="shared" si="36"/>
        <v>1</v>
      </c>
    </row>
    <row r="137" spans="1:42" ht="25.5" x14ac:dyDescent="0.25">
      <c r="A137" s="23"/>
      <c r="B137" s="23">
        <v>542901</v>
      </c>
      <c r="C137" s="24" t="s">
        <v>54</v>
      </c>
      <c r="D137" s="140">
        <f t="shared" si="37"/>
        <v>4</v>
      </c>
      <c r="E137" s="150">
        <f t="shared" si="38"/>
        <v>58220111.980800003</v>
      </c>
      <c r="F137" s="150">
        <f t="shared" si="26"/>
        <v>58808193.920000002</v>
      </c>
      <c r="G137" s="150">
        <f t="shared" si="27"/>
        <v>294040.96960000001</v>
      </c>
      <c r="H137" s="150">
        <f t="shared" si="28"/>
        <v>588081.93920000002</v>
      </c>
      <c r="I137" s="150">
        <f t="shared" si="29"/>
        <v>-294040.96960000001</v>
      </c>
      <c r="J137" s="150">
        <v>142976</v>
      </c>
      <c r="K137" s="150">
        <v>136.72</v>
      </c>
      <c r="L137" s="150">
        <f t="shared" si="39"/>
        <v>19547678.719999999</v>
      </c>
      <c r="M137" s="150">
        <f t="shared" si="30"/>
        <v>19352201.932799999</v>
      </c>
      <c r="N137" s="150">
        <v>142889</v>
      </c>
      <c r="O137" s="150">
        <v>136.72</v>
      </c>
      <c r="P137" s="150">
        <f t="shared" si="40"/>
        <v>19535784.079999998</v>
      </c>
      <c r="Q137" s="150">
        <f t="shared" si="31"/>
        <v>19340426.2392</v>
      </c>
      <c r="R137" s="150">
        <v>144271</v>
      </c>
      <c r="S137" s="150">
        <v>136.72</v>
      </c>
      <c r="T137" s="150">
        <f t="shared" si="41"/>
        <v>19724731.120000001</v>
      </c>
      <c r="U137" s="150">
        <f t="shared" si="32"/>
        <v>19527483.808800001</v>
      </c>
      <c r="V137" s="150">
        <v>16733</v>
      </c>
      <c r="W137" s="150">
        <v>12799</v>
      </c>
      <c r="X137" s="151">
        <f t="shared" si="22"/>
        <v>0.76489571505408471</v>
      </c>
      <c r="Y137" s="150">
        <f t="shared" si="33"/>
        <v>0</v>
      </c>
      <c r="Z137" s="150">
        <v>53196</v>
      </c>
      <c r="AA137" s="150">
        <v>85178</v>
      </c>
      <c r="AB137" s="151">
        <f t="shared" si="23"/>
        <v>1.6012106173396496</v>
      </c>
      <c r="AC137" s="150">
        <f t="shared" si="34"/>
        <v>2</v>
      </c>
      <c r="AD137" s="150">
        <v>40827</v>
      </c>
      <c r="AE137" s="150">
        <v>32990</v>
      </c>
      <c r="AF137" s="151">
        <f t="shared" si="24"/>
        <v>0.80804369657334607</v>
      </c>
      <c r="AG137" s="150">
        <f t="shared" si="35"/>
        <v>0</v>
      </c>
      <c r="AH137" s="150">
        <v>23673</v>
      </c>
      <c r="AI137" s="150">
        <v>27356</v>
      </c>
      <c r="AJ137" s="151">
        <f t="shared" si="25"/>
        <v>1.1555780847378871</v>
      </c>
      <c r="AK137" s="150">
        <f t="shared" si="36"/>
        <v>2</v>
      </c>
      <c r="AL137" s="6"/>
      <c r="AM137" s="6"/>
      <c r="AN137" s="6"/>
      <c r="AO137" s="6"/>
      <c r="AP137" s="6"/>
    </row>
    <row r="138" spans="1:42" ht="38.25" x14ac:dyDescent="0.25">
      <c r="A138" s="25"/>
      <c r="B138" s="39">
        <v>370101</v>
      </c>
      <c r="C138" s="24" t="s">
        <v>55</v>
      </c>
      <c r="D138" s="140">
        <f t="shared" si="37"/>
        <v>7</v>
      </c>
      <c r="E138" s="150">
        <f t="shared" si="38"/>
        <v>77076587.728799999</v>
      </c>
      <c r="F138" s="150">
        <f t="shared" si="26"/>
        <v>77855139.120000005</v>
      </c>
      <c r="G138" s="150">
        <f t="shared" si="27"/>
        <v>681232.46730000002</v>
      </c>
      <c r="H138" s="150">
        <f t="shared" si="28"/>
        <v>778551.39120000007</v>
      </c>
      <c r="I138" s="150">
        <f t="shared" si="29"/>
        <v>-97318.923900000053</v>
      </c>
      <c r="J138" s="150">
        <v>167621</v>
      </c>
      <c r="K138" s="150">
        <v>154.11000000000001</v>
      </c>
      <c r="L138" s="150">
        <f t="shared" si="39"/>
        <v>25832072.310000002</v>
      </c>
      <c r="M138" s="150">
        <f t="shared" si="30"/>
        <v>25573751.586900003</v>
      </c>
      <c r="N138" s="150">
        <v>169003</v>
      </c>
      <c r="O138" s="150">
        <v>154.11000000000001</v>
      </c>
      <c r="P138" s="150">
        <f t="shared" si="40"/>
        <v>26045052.330000002</v>
      </c>
      <c r="Q138" s="150">
        <f t="shared" si="31"/>
        <v>25784601.806700002</v>
      </c>
      <c r="R138" s="150">
        <v>168568</v>
      </c>
      <c r="S138" s="150">
        <v>154.11000000000001</v>
      </c>
      <c r="T138" s="150">
        <f t="shared" si="41"/>
        <v>25978014.48</v>
      </c>
      <c r="U138" s="150">
        <f t="shared" si="32"/>
        <v>25718234.335200001</v>
      </c>
      <c r="V138" s="150">
        <v>18926</v>
      </c>
      <c r="W138" s="150">
        <v>17168</v>
      </c>
      <c r="X138" s="151">
        <f t="shared" si="22"/>
        <v>0.90711190954242837</v>
      </c>
      <c r="Y138" s="150">
        <f t="shared" si="33"/>
        <v>1</v>
      </c>
      <c r="Z138" s="150">
        <v>68224</v>
      </c>
      <c r="AA138" s="150">
        <v>73685</v>
      </c>
      <c r="AB138" s="151">
        <f t="shared" si="23"/>
        <v>1.080045145403377</v>
      </c>
      <c r="AC138" s="150">
        <f t="shared" si="34"/>
        <v>2</v>
      </c>
      <c r="AD138" s="150">
        <v>56742</v>
      </c>
      <c r="AE138" s="150">
        <v>60457</v>
      </c>
      <c r="AF138" s="151">
        <f t="shared" si="24"/>
        <v>1.0654717845687498</v>
      </c>
      <c r="AG138" s="150">
        <f t="shared" si="35"/>
        <v>2</v>
      </c>
      <c r="AH138" s="150">
        <v>22724</v>
      </c>
      <c r="AI138" s="150">
        <v>25433</v>
      </c>
      <c r="AJ138" s="151">
        <f t="shared" si="25"/>
        <v>1.1192131666960041</v>
      </c>
      <c r="AK138" s="150">
        <f t="shared" si="36"/>
        <v>2</v>
      </c>
      <c r="AL138" s="6"/>
      <c r="AM138" s="6"/>
      <c r="AN138" s="6"/>
      <c r="AO138" s="6"/>
      <c r="AP138" s="6"/>
    </row>
    <row r="139" spans="1:42" ht="25.5" x14ac:dyDescent="0.25">
      <c r="A139" s="23"/>
      <c r="B139" s="23">
        <v>200401</v>
      </c>
      <c r="C139" s="24" t="s">
        <v>116</v>
      </c>
      <c r="D139" s="140">
        <f t="shared" si="37"/>
        <v>5</v>
      </c>
      <c r="E139" s="150">
        <f t="shared" si="38"/>
        <v>56428246.828799993</v>
      </c>
      <c r="F139" s="150">
        <f t="shared" si="26"/>
        <v>56998229.11999999</v>
      </c>
      <c r="G139" s="150">
        <f t="shared" si="27"/>
        <v>356238.93199999991</v>
      </c>
      <c r="H139" s="150">
        <f t="shared" si="28"/>
        <v>569982.29119999986</v>
      </c>
      <c r="I139" s="150">
        <f t="shared" si="29"/>
        <v>-213743.35919999995</v>
      </c>
      <c r="J139" s="150">
        <v>142705</v>
      </c>
      <c r="K139" s="150">
        <v>131.57</v>
      </c>
      <c r="L139" s="150">
        <f t="shared" si="39"/>
        <v>18775696.849999998</v>
      </c>
      <c r="M139" s="150">
        <f t="shared" si="30"/>
        <v>18587939.881499998</v>
      </c>
      <c r="N139" s="150">
        <v>144366</v>
      </c>
      <c r="O139" s="150">
        <v>131.57</v>
      </c>
      <c r="P139" s="150">
        <f t="shared" si="40"/>
        <v>18994234.619999997</v>
      </c>
      <c r="Q139" s="150">
        <f t="shared" si="31"/>
        <v>18804292.273799997</v>
      </c>
      <c r="R139" s="150">
        <v>146145</v>
      </c>
      <c r="S139" s="150">
        <v>131.57</v>
      </c>
      <c r="T139" s="150">
        <f t="shared" si="41"/>
        <v>19228297.649999999</v>
      </c>
      <c r="U139" s="150">
        <f t="shared" si="32"/>
        <v>19036014.673499998</v>
      </c>
      <c r="V139" s="150">
        <v>20133</v>
      </c>
      <c r="W139" s="150">
        <v>9868</v>
      </c>
      <c r="X139" s="151">
        <f t="shared" si="22"/>
        <v>0.49014056524114635</v>
      </c>
      <c r="Y139" s="150">
        <f t="shared" si="33"/>
        <v>0</v>
      </c>
      <c r="Z139" s="150">
        <v>74598</v>
      </c>
      <c r="AA139" s="150">
        <v>99889</v>
      </c>
      <c r="AB139" s="151">
        <f t="shared" si="23"/>
        <v>1.3390305370117161</v>
      </c>
      <c r="AC139" s="150">
        <f t="shared" si="34"/>
        <v>2</v>
      </c>
      <c r="AD139" s="150">
        <v>47587</v>
      </c>
      <c r="AE139" s="150">
        <v>48017</v>
      </c>
      <c r="AF139" s="151">
        <f t="shared" si="24"/>
        <v>1.0090360812827033</v>
      </c>
      <c r="AG139" s="150">
        <f t="shared" si="35"/>
        <v>2</v>
      </c>
      <c r="AH139" s="150">
        <v>20724</v>
      </c>
      <c r="AI139" s="150">
        <v>18680</v>
      </c>
      <c r="AJ139" s="151">
        <f t="shared" si="25"/>
        <v>0.90137039181625167</v>
      </c>
      <c r="AK139" s="150">
        <f t="shared" si="36"/>
        <v>1</v>
      </c>
      <c r="AL139" s="6"/>
      <c r="AM139" s="6"/>
      <c r="AN139" s="6"/>
      <c r="AO139" s="6"/>
      <c r="AP139" s="6"/>
    </row>
    <row r="140" spans="1:42" ht="38.25" x14ac:dyDescent="0.25">
      <c r="A140" s="23"/>
      <c r="B140" s="23">
        <v>440101</v>
      </c>
      <c r="C140" s="24" t="s">
        <v>113</v>
      </c>
      <c r="D140" s="140">
        <f t="shared" si="37"/>
        <v>2</v>
      </c>
      <c r="E140" s="150">
        <f t="shared" si="38"/>
        <v>46839242.498400003</v>
      </c>
      <c r="F140" s="150">
        <f t="shared" si="26"/>
        <v>47312366.160000004</v>
      </c>
      <c r="G140" s="150">
        <f t="shared" si="27"/>
        <v>118280.91540000001</v>
      </c>
      <c r="H140" s="150">
        <f t="shared" si="28"/>
        <v>473123.66160000005</v>
      </c>
      <c r="I140" s="150">
        <f t="shared" si="29"/>
        <v>-354842.74620000005</v>
      </c>
      <c r="J140" s="150">
        <v>115336</v>
      </c>
      <c r="K140" s="150">
        <v>136.72</v>
      </c>
      <c r="L140" s="150">
        <f t="shared" si="39"/>
        <v>15768737.92</v>
      </c>
      <c r="M140" s="150">
        <f t="shared" si="30"/>
        <v>15611050.5408</v>
      </c>
      <c r="N140" s="150">
        <v>115417</v>
      </c>
      <c r="O140" s="150">
        <v>136.72</v>
      </c>
      <c r="P140" s="150">
        <f t="shared" si="40"/>
        <v>15779812.24</v>
      </c>
      <c r="Q140" s="150">
        <f t="shared" si="31"/>
        <v>15622014.1176</v>
      </c>
      <c r="R140" s="150">
        <v>115300</v>
      </c>
      <c r="S140" s="150">
        <v>136.72</v>
      </c>
      <c r="T140" s="150">
        <f t="shared" si="41"/>
        <v>15763816</v>
      </c>
      <c r="U140" s="150">
        <f t="shared" si="32"/>
        <v>15606177.84</v>
      </c>
      <c r="V140" s="150">
        <v>14054</v>
      </c>
      <c r="W140" s="150">
        <v>10216</v>
      </c>
      <c r="X140" s="151">
        <f t="shared" si="22"/>
        <v>0.726910488117262</v>
      </c>
      <c r="Y140" s="150">
        <f t="shared" si="33"/>
        <v>0</v>
      </c>
      <c r="Z140" s="150">
        <v>59462</v>
      </c>
      <c r="AA140" s="150">
        <v>54715</v>
      </c>
      <c r="AB140" s="151">
        <f t="shared" si="23"/>
        <v>0.92016750193400831</v>
      </c>
      <c r="AC140" s="150">
        <f t="shared" si="34"/>
        <v>1</v>
      </c>
      <c r="AD140" s="150">
        <v>21478</v>
      </c>
      <c r="AE140" s="150">
        <v>20354</v>
      </c>
      <c r="AF140" s="151">
        <f t="shared" si="24"/>
        <v>0.94766738057547262</v>
      </c>
      <c r="AG140" s="150">
        <f t="shared" si="35"/>
        <v>1</v>
      </c>
      <c r="AH140" s="150">
        <v>15416</v>
      </c>
      <c r="AI140" s="150">
        <v>10321</v>
      </c>
      <c r="AJ140" s="151">
        <f t="shared" si="25"/>
        <v>0.6694992215879606</v>
      </c>
      <c r="AK140" s="150">
        <f t="shared" si="36"/>
        <v>0</v>
      </c>
      <c r="AL140" s="6"/>
      <c r="AM140" s="6"/>
      <c r="AN140" s="6"/>
      <c r="AO140" s="6"/>
      <c r="AP140" s="6"/>
    </row>
    <row r="141" spans="1:42" ht="38.25" x14ac:dyDescent="0.25">
      <c r="A141" s="41"/>
      <c r="B141" s="24">
        <v>190101</v>
      </c>
      <c r="C141" s="24" t="s">
        <v>57</v>
      </c>
      <c r="D141" s="140">
        <f t="shared" si="37"/>
        <v>6</v>
      </c>
      <c r="E141" s="150">
        <f t="shared" si="38"/>
        <v>80879829.287400007</v>
      </c>
      <c r="F141" s="150">
        <f t="shared" si="26"/>
        <v>81696797.260000005</v>
      </c>
      <c r="G141" s="150">
        <f>F141*0.01*D141/$D$24</f>
        <v>612725.9794500001</v>
      </c>
      <c r="H141" s="150">
        <f t="shared" si="28"/>
        <v>816967.9726000001</v>
      </c>
      <c r="I141" s="150">
        <f t="shared" si="29"/>
        <v>-204241.99314999999</v>
      </c>
      <c r="J141" s="150">
        <v>194943</v>
      </c>
      <c r="K141" s="150">
        <v>139.78</v>
      </c>
      <c r="L141" s="150">
        <f t="shared" si="39"/>
        <v>27249132.539999999</v>
      </c>
      <c r="M141" s="150">
        <f t="shared" si="30"/>
        <v>26976641.214600001</v>
      </c>
      <c r="N141" s="150">
        <v>194864</v>
      </c>
      <c r="O141" s="150">
        <v>139.78</v>
      </c>
      <c r="P141" s="150">
        <f t="shared" si="40"/>
        <v>27238089.920000002</v>
      </c>
      <c r="Q141" s="150">
        <f t="shared" si="31"/>
        <v>26965709.020800002</v>
      </c>
      <c r="R141" s="150">
        <v>194660</v>
      </c>
      <c r="S141" s="150">
        <v>139.78</v>
      </c>
      <c r="T141" s="150">
        <f t="shared" si="41"/>
        <v>27209574.800000001</v>
      </c>
      <c r="U141" s="150">
        <f t="shared" si="32"/>
        <v>26937479.052000001</v>
      </c>
      <c r="V141" s="150">
        <v>22251</v>
      </c>
      <c r="W141" s="150">
        <v>19564</v>
      </c>
      <c r="X141" s="151">
        <f t="shared" si="22"/>
        <v>0.87924138240977934</v>
      </c>
      <c r="Y141" s="150">
        <f t="shared" si="33"/>
        <v>1</v>
      </c>
      <c r="Z141" s="150">
        <v>97212</v>
      </c>
      <c r="AA141" s="150">
        <v>128292</v>
      </c>
      <c r="AB141" s="151">
        <f t="shared" si="23"/>
        <v>1.319713615603012</v>
      </c>
      <c r="AC141" s="150">
        <f t="shared" si="34"/>
        <v>2</v>
      </c>
      <c r="AD141" s="150">
        <v>56000</v>
      </c>
      <c r="AE141" s="150">
        <v>51990</v>
      </c>
      <c r="AF141" s="151">
        <f t="shared" si="24"/>
        <v>0.92839285714285713</v>
      </c>
      <c r="AG141" s="150">
        <f t="shared" si="35"/>
        <v>1</v>
      </c>
      <c r="AH141" s="150">
        <v>32481</v>
      </c>
      <c r="AI141" s="150">
        <v>34154</v>
      </c>
      <c r="AJ141" s="151">
        <f t="shared" si="25"/>
        <v>1.0515070348819309</v>
      </c>
      <c r="AK141" s="150">
        <f t="shared" si="36"/>
        <v>2</v>
      </c>
    </row>
    <row r="142" spans="1:42" ht="25.5" x14ac:dyDescent="0.25">
      <c r="A142" s="25"/>
      <c r="B142" s="27">
        <v>150101</v>
      </c>
      <c r="C142" s="24" t="s">
        <v>58</v>
      </c>
      <c r="D142" s="140">
        <f t="shared" si="37"/>
        <v>6</v>
      </c>
      <c r="E142" s="150">
        <f t="shared" si="38"/>
        <v>75838001.500800014</v>
      </c>
      <c r="F142" s="150">
        <f t="shared" si="26"/>
        <v>76604041.920000017</v>
      </c>
      <c r="G142" s="150">
        <f>F142*0.01*D142/$D$24</f>
        <v>574530.31440000015</v>
      </c>
      <c r="H142" s="150">
        <f t="shared" si="28"/>
        <v>766040.41920000024</v>
      </c>
      <c r="I142" s="150">
        <f t="shared" si="29"/>
        <v>-191510.10480000009</v>
      </c>
      <c r="J142" s="150">
        <v>200057</v>
      </c>
      <c r="K142" s="150">
        <v>127.68</v>
      </c>
      <c r="L142" s="150">
        <f t="shared" si="39"/>
        <v>25543277.760000002</v>
      </c>
      <c r="M142" s="150">
        <f t="shared" si="30"/>
        <v>25287844.9824</v>
      </c>
      <c r="N142" s="150">
        <v>200291</v>
      </c>
      <c r="O142" s="150">
        <v>127.68</v>
      </c>
      <c r="P142" s="150">
        <f t="shared" si="40"/>
        <v>25573154.880000003</v>
      </c>
      <c r="Q142" s="150">
        <f t="shared" si="31"/>
        <v>25317423.331200004</v>
      </c>
      <c r="R142" s="150">
        <v>199621</v>
      </c>
      <c r="S142" s="150">
        <v>127.68</v>
      </c>
      <c r="T142" s="150">
        <f t="shared" si="41"/>
        <v>25487609.280000001</v>
      </c>
      <c r="U142" s="150">
        <f t="shared" si="32"/>
        <v>25232733.187200002</v>
      </c>
      <c r="V142" s="150">
        <v>23209</v>
      </c>
      <c r="W142" s="150">
        <v>12479</v>
      </c>
      <c r="X142" s="151">
        <f t="shared" si="22"/>
        <v>0.53767934852858801</v>
      </c>
      <c r="Y142" s="150">
        <f t="shared" si="33"/>
        <v>0</v>
      </c>
      <c r="Z142" s="150">
        <v>120664</v>
      </c>
      <c r="AA142" s="150">
        <v>131710</v>
      </c>
      <c r="AB142" s="151">
        <f t="shared" si="23"/>
        <v>1.0915434595239675</v>
      </c>
      <c r="AC142" s="150">
        <f t="shared" si="34"/>
        <v>2</v>
      </c>
      <c r="AD142" s="150">
        <v>29489</v>
      </c>
      <c r="AE142" s="150">
        <v>31826</v>
      </c>
      <c r="AF142" s="151">
        <f t="shared" si="24"/>
        <v>1.0792498897894129</v>
      </c>
      <c r="AG142" s="150">
        <f t="shared" si="35"/>
        <v>2</v>
      </c>
      <c r="AH142" s="150">
        <v>23743</v>
      </c>
      <c r="AI142" s="150">
        <v>27373</v>
      </c>
      <c r="AJ142" s="151">
        <f t="shared" si="25"/>
        <v>1.1528871667438825</v>
      </c>
      <c r="AK142" s="150">
        <f t="shared" si="36"/>
        <v>2</v>
      </c>
      <c r="AL142" s="6"/>
      <c r="AM142" s="6"/>
      <c r="AN142" s="6"/>
      <c r="AO142" s="6"/>
      <c r="AP142" s="6"/>
    </row>
    <row r="143" spans="1:42" ht="39.75" customHeight="1" x14ac:dyDescent="0.25">
      <c r="A143" s="23"/>
      <c r="B143" s="23">
        <v>300101</v>
      </c>
      <c r="C143" s="24" t="s">
        <v>60</v>
      </c>
      <c r="D143" s="140">
        <f t="shared" si="37"/>
        <v>7</v>
      </c>
      <c r="E143" s="150">
        <f t="shared" si="38"/>
        <v>96484376.815200001</v>
      </c>
      <c r="F143" s="150">
        <f t="shared" si="26"/>
        <v>97458966.480000004</v>
      </c>
      <c r="G143" s="150">
        <f t="shared" si="27"/>
        <v>852765.95669999998</v>
      </c>
      <c r="H143" s="150">
        <f t="shared" si="28"/>
        <v>974589.66480000003</v>
      </c>
      <c r="I143" s="150">
        <f t="shared" si="29"/>
        <v>-121823.70810000005</v>
      </c>
      <c r="J143" s="150">
        <v>208916</v>
      </c>
      <c r="K143" s="150">
        <v>155.63999999999999</v>
      </c>
      <c r="L143" s="150">
        <f t="shared" si="39"/>
        <v>32515686.239999998</v>
      </c>
      <c r="M143" s="150">
        <f t="shared" si="30"/>
        <v>32190529.377599999</v>
      </c>
      <c r="N143" s="150">
        <v>208842</v>
      </c>
      <c r="O143" s="150">
        <v>155.63999999999999</v>
      </c>
      <c r="P143" s="150">
        <f t="shared" si="40"/>
        <v>32504168.879999999</v>
      </c>
      <c r="Q143" s="150">
        <f t="shared" si="31"/>
        <v>32179127.191199999</v>
      </c>
      <c r="R143" s="150">
        <v>208424</v>
      </c>
      <c r="S143" s="150">
        <v>155.63999999999999</v>
      </c>
      <c r="T143" s="150">
        <f t="shared" si="41"/>
        <v>32439111.359999996</v>
      </c>
      <c r="U143" s="150">
        <f t="shared" si="32"/>
        <v>32114720.246399995</v>
      </c>
      <c r="V143" s="150">
        <v>24167</v>
      </c>
      <c r="W143" s="150">
        <v>21969</v>
      </c>
      <c r="X143" s="151">
        <f t="shared" si="22"/>
        <v>0.90904953035130553</v>
      </c>
      <c r="Y143" s="150">
        <f t="shared" si="33"/>
        <v>1</v>
      </c>
      <c r="Z143" s="150">
        <v>123277</v>
      </c>
      <c r="AA143" s="150">
        <v>145963</v>
      </c>
      <c r="AB143" s="151">
        <f t="shared" si="23"/>
        <v>1.1840245950177244</v>
      </c>
      <c r="AC143" s="150">
        <f t="shared" si="34"/>
        <v>2</v>
      </c>
      <c r="AD143" s="150">
        <v>60471</v>
      </c>
      <c r="AE143" s="150">
        <v>57763</v>
      </c>
      <c r="AF143" s="151">
        <f t="shared" si="24"/>
        <v>0.95521820376709499</v>
      </c>
      <c r="AG143" s="150">
        <f t="shared" si="35"/>
        <v>2</v>
      </c>
      <c r="AH143" s="150">
        <v>20885</v>
      </c>
      <c r="AI143" s="150">
        <v>22846</v>
      </c>
      <c r="AJ143" s="151">
        <f t="shared" si="25"/>
        <v>1.0938951400526693</v>
      </c>
      <c r="AK143" s="150">
        <f t="shared" si="36"/>
        <v>2</v>
      </c>
      <c r="AL143" s="6"/>
      <c r="AM143" s="6"/>
      <c r="AN143" s="6"/>
      <c r="AO143" s="6"/>
      <c r="AP143" s="6"/>
    </row>
    <row r="144" spans="1:42" ht="25.5" x14ac:dyDescent="0.25">
      <c r="A144" s="25"/>
      <c r="B144" s="38">
        <v>313301</v>
      </c>
      <c r="C144" s="24" t="s">
        <v>70</v>
      </c>
      <c r="D144" s="140">
        <f t="shared" si="37"/>
        <v>4</v>
      </c>
      <c r="E144" s="150">
        <f t="shared" si="38"/>
        <v>129687031.82159999</v>
      </c>
      <c r="F144" s="150">
        <f t="shared" si="26"/>
        <v>130997001.83999999</v>
      </c>
      <c r="G144" s="150">
        <f t="shared" si="27"/>
        <v>654985.00919999997</v>
      </c>
      <c r="H144" s="150">
        <f t="shared" si="28"/>
        <v>1309970.0183999999</v>
      </c>
      <c r="I144" s="150">
        <f t="shared" si="29"/>
        <v>-654985.00919999997</v>
      </c>
      <c r="J144" s="150">
        <v>244463</v>
      </c>
      <c r="K144" s="150">
        <v>178.58</v>
      </c>
      <c r="L144" s="150">
        <f t="shared" si="39"/>
        <v>43656202.540000007</v>
      </c>
      <c r="M144" s="150">
        <f t="shared" si="30"/>
        <v>43219640.514600009</v>
      </c>
      <c r="N144" s="150">
        <v>244581</v>
      </c>
      <c r="O144" s="150">
        <v>178.58</v>
      </c>
      <c r="P144" s="150">
        <f t="shared" si="40"/>
        <v>43677274.980000004</v>
      </c>
      <c r="Q144" s="150">
        <f t="shared" si="31"/>
        <v>43240502.2302</v>
      </c>
      <c r="R144" s="150">
        <v>244504</v>
      </c>
      <c r="S144" s="150">
        <v>178.58</v>
      </c>
      <c r="T144" s="150">
        <f t="shared" si="41"/>
        <v>43663524.32</v>
      </c>
      <c r="U144" s="150">
        <f t="shared" si="32"/>
        <v>43226889.076799996</v>
      </c>
      <c r="V144" s="150">
        <v>27291</v>
      </c>
      <c r="W144" s="150">
        <v>18185</v>
      </c>
      <c r="X144" s="151">
        <f t="shared" si="22"/>
        <v>0.66633688761862886</v>
      </c>
      <c r="Y144" s="150">
        <f t="shared" si="33"/>
        <v>0</v>
      </c>
      <c r="Z144" s="150">
        <v>147889</v>
      </c>
      <c r="AA144" s="150">
        <v>180637</v>
      </c>
      <c r="AB144" s="151">
        <f t="shared" si="23"/>
        <v>1.2214363475309185</v>
      </c>
      <c r="AC144" s="150">
        <f t="shared" si="34"/>
        <v>2</v>
      </c>
      <c r="AD144" s="150">
        <v>88642</v>
      </c>
      <c r="AE144" s="150">
        <v>86470</v>
      </c>
      <c r="AF144" s="151">
        <f t="shared" si="24"/>
        <v>0.97549694275851173</v>
      </c>
      <c r="AG144" s="150">
        <f t="shared" si="35"/>
        <v>2</v>
      </c>
      <c r="AH144" s="150">
        <v>32002</v>
      </c>
      <c r="AI144" s="150">
        <v>22537</v>
      </c>
      <c r="AJ144" s="151">
        <f t="shared" si="25"/>
        <v>0.70423723517280168</v>
      </c>
      <c r="AK144" s="150">
        <f t="shared" si="36"/>
        <v>0</v>
      </c>
      <c r="AL144" s="6"/>
      <c r="AM144" s="6"/>
      <c r="AN144" s="6"/>
      <c r="AO144" s="6"/>
      <c r="AP144" s="6"/>
    </row>
    <row r="145" spans="1:42" ht="25.5" x14ac:dyDescent="0.25">
      <c r="A145" s="25"/>
      <c r="B145" s="27">
        <v>410101</v>
      </c>
      <c r="C145" s="24" t="s">
        <v>59</v>
      </c>
      <c r="D145" s="140">
        <f t="shared" si="37"/>
        <v>7</v>
      </c>
      <c r="E145" s="150">
        <f t="shared" si="38"/>
        <v>95225735.483999997</v>
      </c>
      <c r="F145" s="150">
        <f t="shared" si="26"/>
        <v>96187611.599999994</v>
      </c>
      <c r="G145" s="150">
        <f t="shared" si="27"/>
        <v>841641.60149999987</v>
      </c>
      <c r="H145" s="150">
        <f t="shared" si="28"/>
        <v>961876.11599999992</v>
      </c>
      <c r="I145" s="150">
        <f t="shared" si="29"/>
        <v>-120234.51450000005</v>
      </c>
      <c r="J145" s="150">
        <v>207182</v>
      </c>
      <c r="K145" s="150">
        <v>154.80000000000001</v>
      </c>
      <c r="L145" s="150">
        <f t="shared" si="39"/>
        <v>32071773.600000001</v>
      </c>
      <c r="M145" s="150">
        <f t="shared" si="30"/>
        <v>31751055.864</v>
      </c>
      <c r="N145" s="150">
        <v>207177</v>
      </c>
      <c r="O145" s="150">
        <v>154.80000000000001</v>
      </c>
      <c r="P145" s="150">
        <f t="shared" si="40"/>
        <v>32070999.600000001</v>
      </c>
      <c r="Q145" s="150">
        <f t="shared" si="31"/>
        <v>31750289.604000002</v>
      </c>
      <c r="R145" s="150">
        <v>207008</v>
      </c>
      <c r="S145" s="150">
        <v>154.80000000000001</v>
      </c>
      <c r="T145" s="150">
        <f t="shared" si="41"/>
        <v>32044838.400000002</v>
      </c>
      <c r="U145" s="150">
        <f t="shared" si="32"/>
        <v>31724390.016000003</v>
      </c>
      <c r="V145" s="150">
        <v>23736</v>
      </c>
      <c r="W145" s="150">
        <v>21500</v>
      </c>
      <c r="X145" s="151">
        <f t="shared" si="22"/>
        <v>0.90579710144927539</v>
      </c>
      <c r="Y145" s="150">
        <f t="shared" si="33"/>
        <v>1</v>
      </c>
      <c r="Z145" s="150">
        <v>88740</v>
      </c>
      <c r="AA145" s="150">
        <v>119103</v>
      </c>
      <c r="AB145" s="151">
        <f t="shared" si="23"/>
        <v>1.3421568627450979</v>
      </c>
      <c r="AC145" s="150">
        <f t="shared" si="34"/>
        <v>2</v>
      </c>
      <c r="AD145" s="150">
        <v>90098</v>
      </c>
      <c r="AE145" s="150">
        <v>87865</v>
      </c>
      <c r="AF145" s="151">
        <f t="shared" si="24"/>
        <v>0.97521587604608317</v>
      </c>
      <c r="AG145" s="150">
        <f t="shared" si="35"/>
        <v>2</v>
      </c>
      <c r="AH145" s="150">
        <v>34797</v>
      </c>
      <c r="AI145" s="150">
        <v>35322</v>
      </c>
      <c r="AJ145" s="151">
        <f t="shared" si="25"/>
        <v>1.0150875075437538</v>
      </c>
      <c r="AK145" s="150">
        <f t="shared" si="36"/>
        <v>2</v>
      </c>
      <c r="AL145" s="6"/>
      <c r="AM145" s="6"/>
      <c r="AN145" s="6"/>
      <c r="AO145" s="6"/>
      <c r="AP145" s="6"/>
    </row>
    <row r="146" spans="1:42" ht="38.25" x14ac:dyDescent="0.25">
      <c r="A146" s="23"/>
      <c r="B146" s="23">
        <v>380101</v>
      </c>
      <c r="C146" s="24" t="s">
        <v>61</v>
      </c>
      <c r="D146" s="140">
        <f t="shared" si="37"/>
        <v>4</v>
      </c>
      <c r="E146" s="150">
        <f t="shared" si="38"/>
        <v>98088178.557600006</v>
      </c>
      <c r="F146" s="150">
        <f t="shared" si="26"/>
        <v>99078968.24000001</v>
      </c>
      <c r="G146" s="150">
        <f t="shared" si="27"/>
        <v>495394.84120000008</v>
      </c>
      <c r="H146" s="150">
        <f t="shared" si="28"/>
        <v>990789.68240000017</v>
      </c>
      <c r="I146" s="150">
        <f t="shared" si="29"/>
        <v>-495394.84120000008</v>
      </c>
      <c r="J146" s="150">
        <v>234493</v>
      </c>
      <c r="K146" s="150">
        <v>140.84</v>
      </c>
      <c r="L146" s="150">
        <f t="shared" si="39"/>
        <v>33025994.120000001</v>
      </c>
      <c r="M146" s="150">
        <f t="shared" si="30"/>
        <v>32695734.178800002</v>
      </c>
      <c r="N146" s="150">
        <v>234518</v>
      </c>
      <c r="O146" s="150">
        <v>140.84</v>
      </c>
      <c r="P146" s="150">
        <f t="shared" si="40"/>
        <v>33029515.120000001</v>
      </c>
      <c r="Q146" s="150">
        <f t="shared" si="31"/>
        <v>32699219.968800001</v>
      </c>
      <c r="R146" s="150">
        <v>234475</v>
      </c>
      <c r="S146" s="150">
        <v>140.84</v>
      </c>
      <c r="T146" s="150">
        <f t="shared" si="41"/>
        <v>33023459</v>
      </c>
      <c r="U146" s="150">
        <f t="shared" si="32"/>
        <v>32693224.41</v>
      </c>
      <c r="V146" s="150">
        <v>27162</v>
      </c>
      <c r="W146" s="150">
        <v>19302</v>
      </c>
      <c r="X146" s="151">
        <f t="shared" si="22"/>
        <v>0.71062513806052574</v>
      </c>
      <c r="Y146" s="150">
        <f t="shared" si="33"/>
        <v>0</v>
      </c>
      <c r="Z146" s="150">
        <v>141288</v>
      </c>
      <c r="AA146" s="150">
        <v>207648</v>
      </c>
      <c r="AB146" s="151">
        <f t="shared" si="23"/>
        <v>1.469678953626635</v>
      </c>
      <c r="AC146" s="150">
        <f t="shared" si="34"/>
        <v>2</v>
      </c>
      <c r="AD146" s="150">
        <v>59635</v>
      </c>
      <c r="AE146" s="150">
        <v>49392</v>
      </c>
      <c r="AF146" s="151">
        <f t="shared" si="24"/>
        <v>0.82823845057432721</v>
      </c>
      <c r="AG146" s="150">
        <f t="shared" si="35"/>
        <v>0</v>
      </c>
      <c r="AH146" s="150">
        <v>35612</v>
      </c>
      <c r="AI146" s="150">
        <v>34546</v>
      </c>
      <c r="AJ146" s="151">
        <f t="shared" si="25"/>
        <v>0.97006626979669774</v>
      </c>
      <c r="AK146" s="150">
        <f t="shared" si="36"/>
        <v>2</v>
      </c>
      <c r="AL146" s="6"/>
      <c r="AM146" s="6"/>
      <c r="AN146" s="6"/>
      <c r="AO146" s="6"/>
      <c r="AP146" s="6"/>
    </row>
    <row r="147" spans="1:42" ht="38.25" x14ac:dyDescent="0.25">
      <c r="A147" s="25"/>
      <c r="B147" s="27">
        <v>280101</v>
      </c>
      <c r="C147" s="24" t="s">
        <v>17</v>
      </c>
      <c r="D147" s="140">
        <f t="shared" si="37"/>
        <v>6</v>
      </c>
      <c r="E147" s="150">
        <f t="shared" si="38"/>
        <v>116814964.26599999</v>
      </c>
      <c r="F147" s="150">
        <f t="shared" si="26"/>
        <v>117994913.39999999</v>
      </c>
      <c r="G147" s="150">
        <f t="shared" si="27"/>
        <v>884961.85049999994</v>
      </c>
      <c r="H147" s="150">
        <f t="shared" si="28"/>
        <v>1179949.1339999998</v>
      </c>
      <c r="I147" s="150">
        <f t="shared" si="29"/>
        <v>-294987.2834999999</v>
      </c>
      <c r="J147" s="150">
        <v>263817</v>
      </c>
      <c r="K147" s="150">
        <v>148.82</v>
      </c>
      <c r="L147" s="150">
        <f t="shared" si="39"/>
        <v>39261245.939999998</v>
      </c>
      <c r="M147" s="150">
        <f t="shared" si="30"/>
        <v>38868633.480599999</v>
      </c>
      <c r="N147" s="150">
        <v>264220</v>
      </c>
      <c r="O147" s="150">
        <v>148.82</v>
      </c>
      <c r="P147" s="150">
        <f t="shared" si="40"/>
        <v>39321220.399999999</v>
      </c>
      <c r="Q147" s="150">
        <f t="shared" si="31"/>
        <v>38928008.195999995</v>
      </c>
      <c r="R147" s="150">
        <v>264833</v>
      </c>
      <c r="S147" s="150">
        <v>148.82</v>
      </c>
      <c r="T147" s="150">
        <f t="shared" si="41"/>
        <v>39412447.059999995</v>
      </c>
      <c r="U147" s="150">
        <f t="shared" si="32"/>
        <v>39018322.589399993</v>
      </c>
      <c r="V147" s="150">
        <v>31289</v>
      </c>
      <c r="W147" s="150">
        <v>23580</v>
      </c>
      <c r="X147" s="151">
        <f t="shared" si="22"/>
        <v>0.75361948288535907</v>
      </c>
      <c r="Y147" s="150">
        <f t="shared" si="33"/>
        <v>0</v>
      </c>
      <c r="Z147" s="150">
        <v>108989</v>
      </c>
      <c r="AA147" s="150">
        <v>113120</v>
      </c>
      <c r="AB147" s="151">
        <f t="shared" si="23"/>
        <v>1.0379029076328803</v>
      </c>
      <c r="AC147" s="150">
        <f t="shared" si="34"/>
        <v>2</v>
      </c>
      <c r="AD147" s="150">
        <v>95879</v>
      </c>
      <c r="AE147" s="150">
        <v>100908</v>
      </c>
      <c r="AF147" s="151">
        <f t="shared" si="24"/>
        <v>1.0524515274460517</v>
      </c>
      <c r="AG147" s="150">
        <f t="shared" si="35"/>
        <v>2</v>
      </c>
      <c r="AH147" s="150">
        <v>41708</v>
      </c>
      <c r="AI147" s="150">
        <v>44800</v>
      </c>
      <c r="AJ147" s="151">
        <f t="shared" si="25"/>
        <v>1.0741344586170518</v>
      </c>
      <c r="AK147" s="150">
        <f t="shared" si="36"/>
        <v>2</v>
      </c>
      <c r="AL147" s="6"/>
      <c r="AM147" s="6"/>
      <c r="AN147" s="6"/>
      <c r="AO147" s="6"/>
      <c r="AP147" s="6"/>
    </row>
    <row r="148" spans="1:42" ht="25.5" x14ac:dyDescent="0.25">
      <c r="A148" s="25"/>
      <c r="B148" s="27">
        <v>263001</v>
      </c>
      <c r="C148" s="24" t="s">
        <v>62</v>
      </c>
      <c r="D148" s="140">
        <f t="shared" si="37"/>
        <v>6</v>
      </c>
      <c r="E148" s="150">
        <f t="shared" si="38"/>
        <v>100730193.44849999</v>
      </c>
      <c r="F148" s="150">
        <f t="shared" si="26"/>
        <v>101747670.14999999</v>
      </c>
      <c r="G148" s="150">
        <f t="shared" si="27"/>
        <v>763107.52612499997</v>
      </c>
      <c r="H148" s="150">
        <f t="shared" si="28"/>
        <v>1017476.7015</v>
      </c>
      <c r="I148" s="150">
        <f t="shared" si="29"/>
        <v>-254369.17537499999</v>
      </c>
      <c r="J148" s="150">
        <v>267819</v>
      </c>
      <c r="K148" s="150">
        <v>126.15</v>
      </c>
      <c r="L148" s="150">
        <f t="shared" si="39"/>
        <v>33785366.850000001</v>
      </c>
      <c r="M148" s="150">
        <f t="shared" si="30"/>
        <v>33447513.181500003</v>
      </c>
      <c r="N148" s="150">
        <v>268076</v>
      </c>
      <c r="O148" s="150">
        <v>126.15</v>
      </c>
      <c r="P148" s="150">
        <f t="shared" si="40"/>
        <v>33817787.399999999</v>
      </c>
      <c r="Q148" s="150">
        <f t="shared" si="31"/>
        <v>33479609.525999997</v>
      </c>
      <c r="R148" s="150">
        <v>270666</v>
      </c>
      <c r="S148" s="150">
        <v>126.15</v>
      </c>
      <c r="T148" s="150">
        <f t="shared" si="41"/>
        <v>34144515.899999999</v>
      </c>
      <c r="U148" s="150">
        <f t="shared" si="32"/>
        <v>33803070.740999997</v>
      </c>
      <c r="V148" s="150">
        <v>29060</v>
      </c>
      <c r="W148" s="150">
        <v>22561</v>
      </c>
      <c r="X148" s="151">
        <f t="shared" si="22"/>
        <v>0.77635925671025463</v>
      </c>
      <c r="Y148" s="150">
        <f t="shared" si="33"/>
        <v>0</v>
      </c>
      <c r="Z148" s="150">
        <v>112224</v>
      </c>
      <c r="AA148" s="150">
        <v>111580</v>
      </c>
      <c r="AB148" s="151">
        <f t="shared" si="23"/>
        <v>0.99426147704590817</v>
      </c>
      <c r="AC148" s="150">
        <f t="shared" si="34"/>
        <v>2</v>
      </c>
      <c r="AD148" s="150">
        <v>104884</v>
      </c>
      <c r="AE148" s="150">
        <v>114070</v>
      </c>
      <c r="AF148" s="151">
        <f t="shared" si="24"/>
        <v>1.0875824720643759</v>
      </c>
      <c r="AG148" s="150">
        <f t="shared" si="35"/>
        <v>2</v>
      </c>
      <c r="AH148" s="150">
        <v>32316</v>
      </c>
      <c r="AI148" s="150">
        <v>35449</v>
      </c>
      <c r="AJ148" s="151">
        <f t="shared" si="25"/>
        <v>1.0969488798118578</v>
      </c>
      <c r="AK148" s="150">
        <f t="shared" si="36"/>
        <v>2</v>
      </c>
      <c r="AL148" s="6"/>
      <c r="AM148" s="6"/>
      <c r="AN148" s="6"/>
      <c r="AO148" s="6"/>
      <c r="AP148" s="6"/>
    </row>
    <row r="149" spans="1:42" ht="25.5" x14ac:dyDescent="0.25">
      <c r="A149" s="25"/>
      <c r="B149" s="39">
        <v>10101</v>
      </c>
      <c r="C149" s="24" t="s">
        <v>63</v>
      </c>
      <c r="D149" s="140">
        <f t="shared" si="37"/>
        <v>6</v>
      </c>
      <c r="E149" s="150">
        <f t="shared" si="38"/>
        <v>169478331.73920003</v>
      </c>
      <c r="F149" s="150">
        <f t="shared" si="26"/>
        <v>171190234.08000001</v>
      </c>
      <c r="G149" s="150">
        <f t="shared" si="27"/>
        <v>1283926.7556</v>
      </c>
      <c r="H149" s="150">
        <f t="shared" si="28"/>
        <v>1711902.3408000001</v>
      </c>
      <c r="I149" s="150">
        <f t="shared" si="29"/>
        <v>-427975.58520000009</v>
      </c>
      <c r="J149" s="150">
        <v>408769</v>
      </c>
      <c r="K149" s="150">
        <v>139.08000000000001</v>
      </c>
      <c r="L149" s="150">
        <f t="shared" si="39"/>
        <v>56851592.520000003</v>
      </c>
      <c r="M149" s="150">
        <f t="shared" si="30"/>
        <v>56283076.594800003</v>
      </c>
      <c r="N149" s="150">
        <v>410126</v>
      </c>
      <c r="O149" s="150">
        <v>139.08000000000001</v>
      </c>
      <c r="P149" s="150">
        <f t="shared" si="40"/>
        <v>57040324.080000006</v>
      </c>
      <c r="Q149" s="150">
        <f t="shared" si="31"/>
        <v>56469920.839200005</v>
      </c>
      <c r="R149" s="150">
        <v>411981</v>
      </c>
      <c r="S149" s="150">
        <v>139.08000000000001</v>
      </c>
      <c r="T149" s="150">
        <f t="shared" si="41"/>
        <v>57298317.480000004</v>
      </c>
      <c r="U149" s="150">
        <f t="shared" si="32"/>
        <v>56725334.305200003</v>
      </c>
      <c r="V149" s="150">
        <v>46650</v>
      </c>
      <c r="W149" s="150">
        <v>50668</v>
      </c>
      <c r="X149" s="151">
        <f t="shared" si="22"/>
        <v>1.0861307609860664</v>
      </c>
      <c r="Y149" s="150">
        <f t="shared" si="33"/>
        <v>2</v>
      </c>
      <c r="Z149" s="150">
        <v>245529</v>
      </c>
      <c r="AA149" s="150">
        <v>178510</v>
      </c>
      <c r="AB149" s="151">
        <f t="shared" si="23"/>
        <v>0.72704242676017905</v>
      </c>
      <c r="AC149" s="150">
        <f t="shared" si="34"/>
        <v>0</v>
      </c>
      <c r="AD149" s="150">
        <v>236293</v>
      </c>
      <c r="AE149" s="150">
        <v>243713</v>
      </c>
      <c r="AF149" s="151">
        <f t="shared" si="24"/>
        <v>1.0314016919671762</v>
      </c>
      <c r="AG149" s="150">
        <f t="shared" si="35"/>
        <v>2</v>
      </c>
      <c r="AH149" s="150">
        <v>50808</v>
      </c>
      <c r="AI149" s="150">
        <v>53128</v>
      </c>
      <c r="AJ149" s="151">
        <f t="shared" si="25"/>
        <v>1.0456621004566211</v>
      </c>
      <c r="AK149" s="150">
        <f t="shared" si="36"/>
        <v>2</v>
      </c>
      <c r="AL149" s="6"/>
      <c r="AM149" s="6"/>
      <c r="AN149" s="6"/>
      <c r="AO149" s="6"/>
      <c r="AP149" s="6"/>
    </row>
  </sheetData>
  <autoFilter ref="A26:WVF149" xr:uid="{00000000-0009-0000-0000-000002000000}"/>
  <mergeCells count="11">
    <mergeCell ref="R24:U24"/>
    <mergeCell ref="V24:Y24"/>
    <mergeCell ref="Z24:AC24"/>
    <mergeCell ref="AD24:AG24"/>
    <mergeCell ref="AH24:AK24"/>
    <mergeCell ref="N24:Q24"/>
    <mergeCell ref="A10:C10"/>
    <mergeCell ref="A13:C13"/>
    <mergeCell ref="A16:C16"/>
    <mergeCell ref="A23:C23"/>
    <mergeCell ref="J24:M24"/>
  </mergeCells>
  <conditionalFormatting sqref="B67">
    <cfRule type="duplicateValues" dxfId="18" priority="10"/>
  </conditionalFormatting>
  <conditionalFormatting sqref="J25">
    <cfRule type="duplicateValues" dxfId="17" priority="9" stopIfTrue="1"/>
  </conditionalFormatting>
  <conditionalFormatting sqref="K25:M25">
    <cfRule type="duplicateValues" dxfId="16" priority="11" stopIfTrue="1"/>
  </conditionalFormatting>
  <conditionalFormatting sqref="Z25:AC25">
    <cfRule type="duplicateValues" dxfId="15" priority="8" stopIfTrue="1"/>
  </conditionalFormatting>
  <conditionalFormatting sqref="AD25:AF25">
    <cfRule type="duplicateValues" dxfId="14" priority="7" stopIfTrue="1"/>
  </conditionalFormatting>
  <conditionalFormatting sqref="AH25:AK25">
    <cfRule type="duplicateValues" dxfId="13" priority="6" stopIfTrue="1"/>
  </conditionalFormatting>
  <conditionalFormatting sqref="R25">
    <cfRule type="duplicateValues" dxfId="12" priority="4" stopIfTrue="1"/>
  </conditionalFormatting>
  <conditionalFormatting sqref="S25:U25">
    <cfRule type="duplicateValues" dxfId="11" priority="5" stopIfTrue="1"/>
  </conditionalFormatting>
  <conditionalFormatting sqref="B48">
    <cfRule type="duplicateValues" dxfId="10" priority="3"/>
  </conditionalFormatting>
  <conditionalFormatting sqref="B68:B91 B93:B134 B27:B45 B49:B66 B47">
    <cfRule type="duplicateValues" dxfId="9" priority="12"/>
  </conditionalFormatting>
  <conditionalFormatting sqref="B46">
    <cfRule type="duplicateValues" dxfId="8" priority="2"/>
  </conditionalFormatting>
  <conditionalFormatting sqref="N25">
    <cfRule type="duplicateValues" dxfId="7" priority="13" stopIfTrue="1"/>
  </conditionalFormatting>
  <conditionalFormatting sqref="O25:Q25">
    <cfRule type="duplicateValues" dxfId="6" priority="14" stopIfTrue="1"/>
  </conditionalFormatting>
  <conditionalFormatting sqref="V25:Y25">
    <cfRule type="duplicateValues" dxfId="5" priority="15" stopIfTrue="1"/>
  </conditionalFormatting>
  <conditionalFormatting sqref="AG25">
    <cfRule type="duplicateValues" dxfId="4" priority="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N110"/>
  <sheetViews>
    <sheetView tabSelected="1" zoomScaleNormal="100" workbookViewId="0">
      <selection activeCell="C11" sqref="C11"/>
    </sheetView>
  </sheetViews>
  <sheetFormatPr defaultRowHeight="15" x14ac:dyDescent="0.25"/>
  <cols>
    <col min="1" max="1" width="9.140625" style="4"/>
    <col min="2" max="2" width="9.5703125" style="4" customWidth="1"/>
    <col min="3" max="3" width="64.28515625" style="4" customWidth="1"/>
    <col min="4" max="4" width="14.5703125" style="4" customWidth="1"/>
    <col min="5" max="5" width="19" style="4" customWidth="1"/>
    <col min="6" max="6" width="14.5703125" style="4" customWidth="1"/>
    <col min="7" max="7" width="20.85546875" style="4" customWidth="1"/>
    <col min="8" max="8" width="14.5703125" style="4" customWidth="1"/>
    <col min="9" max="9" width="20.140625" style="4" customWidth="1"/>
    <col min="10" max="10" width="15.42578125" style="4" customWidth="1"/>
    <col min="11" max="11" width="17.7109375" style="4" customWidth="1"/>
    <col min="12" max="12" width="15.85546875" style="4" customWidth="1"/>
    <col min="13" max="13" width="19.5703125" style="4" customWidth="1"/>
    <col min="14" max="14" width="9.28515625" style="4" customWidth="1"/>
    <col min="15" max="224" width="9.140625" style="4"/>
    <col min="225" max="225" width="9.5703125" style="4" customWidth="1"/>
    <col min="226" max="226" width="68.85546875" style="4" customWidth="1"/>
    <col min="227" max="227" width="13.85546875" style="4" customWidth="1"/>
    <col min="228" max="228" width="13.28515625" style="4" customWidth="1"/>
    <col min="229" max="229" width="12.7109375" style="4" bestFit="1" customWidth="1"/>
    <col min="230" max="230" width="18.42578125" style="4" customWidth="1"/>
    <col min="231" max="231" width="17.5703125" style="4" customWidth="1"/>
    <col min="232" max="232" width="13.28515625" style="4" customWidth="1"/>
    <col min="233" max="480" width="9.140625" style="4"/>
    <col min="481" max="481" width="9.5703125" style="4" customWidth="1"/>
    <col min="482" max="482" width="68.85546875" style="4" customWidth="1"/>
    <col min="483" max="483" width="13.85546875" style="4" customWidth="1"/>
    <col min="484" max="484" width="13.28515625" style="4" customWidth="1"/>
    <col min="485" max="485" width="12.7109375" style="4" bestFit="1" customWidth="1"/>
    <col min="486" max="486" width="18.42578125" style="4" customWidth="1"/>
    <col min="487" max="487" width="17.5703125" style="4" customWidth="1"/>
    <col min="488" max="488" width="13.28515625" style="4" customWidth="1"/>
    <col min="489" max="736" width="9.140625" style="4"/>
    <col min="737" max="737" width="9.5703125" style="4" customWidth="1"/>
    <col min="738" max="738" width="68.85546875" style="4" customWidth="1"/>
    <col min="739" max="739" width="13.85546875" style="4" customWidth="1"/>
    <col min="740" max="740" width="13.28515625" style="4" customWidth="1"/>
    <col min="741" max="741" width="12.7109375" style="4" bestFit="1" customWidth="1"/>
    <col min="742" max="742" width="18.42578125" style="4" customWidth="1"/>
    <col min="743" max="743" width="17.5703125" style="4" customWidth="1"/>
    <col min="744" max="744" width="13.28515625" style="4" customWidth="1"/>
    <col min="745" max="992" width="9.140625" style="4"/>
    <col min="993" max="993" width="9.5703125" style="4" customWidth="1"/>
    <col min="994" max="994" width="68.85546875" style="4" customWidth="1"/>
    <col min="995" max="995" width="13.85546875" style="4" customWidth="1"/>
    <col min="996" max="996" width="13.28515625" style="4" customWidth="1"/>
    <col min="997" max="997" width="12.7109375" style="4" bestFit="1" customWidth="1"/>
    <col min="998" max="998" width="18.42578125" style="4" customWidth="1"/>
    <col min="999" max="999" width="17.5703125" style="4" customWidth="1"/>
    <col min="1000" max="1000" width="13.28515625" style="4" customWidth="1"/>
    <col min="1001" max="1248" width="9.140625" style="4"/>
    <col min="1249" max="1249" width="9.5703125" style="4" customWidth="1"/>
    <col min="1250" max="1250" width="68.85546875" style="4" customWidth="1"/>
    <col min="1251" max="1251" width="13.85546875" style="4" customWidth="1"/>
    <col min="1252" max="1252" width="13.28515625" style="4" customWidth="1"/>
    <col min="1253" max="1253" width="12.7109375" style="4" bestFit="1" customWidth="1"/>
    <col min="1254" max="1254" width="18.42578125" style="4" customWidth="1"/>
    <col min="1255" max="1255" width="17.5703125" style="4" customWidth="1"/>
    <col min="1256" max="1256" width="13.28515625" style="4" customWidth="1"/>
    <col min="1257" max="1504" width="9.140625" style="4"/>
    <col min="1505" max="1505" width="9.5703125" style="4" customWidth="1"/>
    <col min="1506" max="1506" width="68.85546875" style="4" customWidth="1"/>
    <col min="1507" max="1507" width="13.85546875" style="4" customWidth="1"/>
    <col min="1508" max="1508" width="13.28515625" style="4" customWidth="1"/>
    <col min="1509" max="1509" width="12.7109375" style="4" bestFit="1" customWidth="1"/>
    <col min="1510" max="1510" width="18.42578125" style="4" customWidth="1"/>
    <col min="1511" max="1511" width="17.5703125" style="4" customWidth="1"/>
    <col min="1512" max="1512" width="13.28515625" style="4" customWidth="1"/>
    <col min="1513" max="1760" width="9.140625" style="4"/>
    <col min="1761" max="1761" width="9.5703125" style="4" customWidth="1"/>
    <col min="1762" max="1762" width="68.85546875" style="4" customWidth="1"/>
    <col min="1763" max="1763" width="13.85546875" style="4" customWidth="1"/>
    <col min="1764" max="1764" width="13.28515625" style="4" customWidth="1"/>
    <col min="1765" max="1765" width="12.7109375" style="4" bestFit="1" customWidth="1"/>
    <col min="1766" max="1766" width="18.42578125" style="4" customWidth="1"/>
    <col min="1767" max="1767" width="17.5703125" style="4" customWidth="1"/>
    <col min="1768" max="1768" width="13.28515625" style="4" customWidth="1"/>
    <col min="1769" max="2016" width="9.140625" style="4"/>
    <col min="2017" max="2017" width="9.5703125" style="4" customWidth="1"/>
    <col min="2018" max="2018" width="68.85546875" style="4" customWidth="1"/>
    <col min="2019" max="2019" width="13.85546875" style="4" customWidth="1"/>
    <col min="2020" max="2020" width="13.28515625" style="4" customWidth="1"/>
    <col min="2021" max="2021" width="12.7109375" style="4" bestFit="1" customWidth="1"/>
    <col min="2022" max="2022" width="18.42578125" style="4" customWidth="1"/>
    <col min="2023" max="2023" width="17.5703125" style="4" customWidth="1"/>
    <col min="2024" max="2024" width="13.28515625" style="4" customWidth="1"/>
    <col min="2025" max="2272" width="9.140625" style="4"/>
    <col min="2273" max="2273" width="9.5703125" style="4" customWidth="1"/>
    <col min="2274" max="2274" width="68.85546875" style="4" customWidth="1"/>
    <col min="2275" max="2275" width="13.85546875" style="4" customWidth="1"/>
    <col min="2276" max="2276" width="13.28515625" style="4" customWidth="1"/>
    <col min="2277" max="2277" width="12.7109375" style="4" bestFit="1" customWidth="1"/>
    <col min="2278" max="2278" width="18.42578125" style="4" customWidth="1"/>
    <col min="2279" max="2279" width="17.5703125" style="4" customWidth="1"/>
    <col min="2280" max="2280" width="13.28515625" style="4" customWidth="1"/>
    <col min="2281" max="2528" width="9.140625" style="4"/>
    <col min="2529" max="2529" width="9.5703125" style="4" customWidth="1"/>
    <col min="2530" max="2530" width="68.85546875" style="4" customWidth="1"/>
    <col min="2531" max="2531" width="13.85546875" style="4" customWidth="1"/>
    <col min="2532" max="2532" width="13.28515625" style="4" customWidth="1"/>
    <col min="2533" max="2533" width="12.7109375" style="4" bestFit="1" customWidth="1"/>
    <col min="2534" max="2534" width="18.42578125" style="4" customWidth="1"/>
    <col min="2535" max="2535" width="17.5703125" style="4" customWidth="1"/>
    <col min="2536" max="2536" width="13.28515625" style="4" customWidth="1"/>
    <col min="2537" max="2784" width="9.140625" style="4"/>
    <col min="2785" max="2785" width="9.5703125" style="4" customWidth="1"/>
    <col min="2786" max="2786" width="68.85546875" style="4" customWidth="1"/>
    <col min="2787" max="2787" width="13.85546875" style="4" customWidth="1"/>
    <col min="2788" max="2788" width="13.28515625" style="4" customWidth="1"/>
    <col min="2789" max="2789" width="12.7109375" style="4" bestFit="1" customWidth="1"/>
    <col min="2790" max="2790" width="18.42578125" style="4" customWidth="1"/>
    <col min="2791" max="2791" width="17.5703125" style="4" customWidth="1"/>
    <col min="2792" max="2792" width="13.28515625" style="4" customWidth="1"/>
    <col min="2793" max="3040" width="9.140625" style="4"/>
    <col min="3041" max="3041" width="9.5703125" style="4" customWidth="1"/>
    <col min="3042" max="3042" width="68.85546875" style="4" customWidth="1"/>
    <col min="3043" max="3043" width="13.85546875" style="4" customWidth="1"/>
    <col min="3044" max="3044" width="13.28515625" style="4" customWidth="1"/>
    <col min="3045" max="3045" width="12.7109375" style="4" bestFit="1" customWidth="1"/>
    <col min="3046" max="3046" width="18.42578125" style="4" customWidth="1"/>
    <col min="3047" max="3047" width="17.5703125" style="4" customWidth="1"/>
    <col min="3048" max="3048" width="13.28515625" style="4" customWidth="1"/>
    <col min="3049" max="3296" width="9.140625" style="4"/>
    <col min="3297" max="3297" width="9.5703125" style="4" customWidth="1"/>
    <col min="3298" max="3298" width="68.85546875" style="4" customWidth="1"/>
    <col min="3299" max="3299" width="13.85546875" style="4" customWidth="1"/>
    <col min="3300" max="3300" width="13.28515625" style="4" customWidth="1"/>
    <col min="3301" max="3301" width="12.7109375" style="4" bestFit="1" customWidth="1"/>
    <col min="3302" max="3302" width="18.42578125" style="4" customWidth="1"/>
    <col min="3303" max="3303" width="17.5703125" style="4" customWidth="1"/>
    <col min="3304" max="3304" width="13.28515625" style="4" customWidth="1"/>
    <col min="3305" max="3552" width="9.140625" style="4"/>
    <col min="3553" max="3553" width="9.5703125" style="4" customWidth="1"/>
    <col min="3554" max="3554" width="68.85546875" style="4" customWidth="1"/>
    <col min="3555" max="3555" width="13.85546875" style="4" customWidth="1"/>
    <col min="3556" max="3556" width="13.28515625" style="4" customWidth="1"/>
    <col min="3557" max="3557" width="12.7109375" style="4" bestFit="1" customWidth="1"/>
    <col min="3558" max="3558" width="18.42578125" style="4" customWidth="1"/>
    <col min="3559" max="3559" width="17.5703125" style="4" customWidth="1"/>
    <col min="3560" max="3560" width="13.28515625" style="4" customWidth="1"/>
    <col min="3561" max="3808" width="9.140625" style="4"/>
    <col min="3809" max="3809" width="9.5703125" style="4" customWidth="1"/>
    <col min="3810" max="3810" width="68.85546875" style="4" customWidth="1"/>
    <col min="3811" max="3811" width="13.85546875" style="4" customWidth="1"/>
    <col min="3812" max="3812" width="13.28515625" style="4" customWidth="1"/>
    <col min="3813" max="3813" width="12.7109375" style="4" bestFit="1" customWidth="1"/>
    <col min="3814" max="3814" width="18.42578125" style="4" customWidth="1"/>
    <col min="3815" max="3815" width="17.5703125" style="4" customWidth="1"/>
    <col min="3816" max="3816" width="13.28515625" style="4" customWidth="1"/>
    <col min="3817" max="4064" width="9.140625" style="4"/>
    <col min="4065" max="4065" width="9.5703125" style="4" customWidth="1"/>
    <col min="4066" max="4066" width="68.85546875" style="4" customWidth="1"/>
    <col min="4067" max="4067" width="13.85546875" style="4" customWidth="1"/>
    <col min="4068" max="4068" width="13.28515625" style="4" customWidth="1"/>
    <col min="4069" max="4069" width="12.7109375" style="4" bestFit="1" customWidth="1"/>
    <col min="4070" max="4070" width="18.42578125" style="4" customWidth="1"/>
    <col min="4071" max="4071" width="17.5703125" style="4" customWidth="1"/>
    <col min="4072" max="4072" width="13.28515625" style="4" customWidth="1"/>
    <col min="4073" max="4320" width="9.140625" style="4"/>
    <col min="4321" max="4321" width="9.5703125" style="4" customWidth="1"/>
    <col min="4322" max="4322" width="68.85546875" style="4" customWidth="1"/>
    <col min="4323" max="4323" width="13.85546875" style="4" customWidth="1"/>
    <col min="4324" max="4324" width="13.28515625" style="4" customWidth="1"/>
    <col min="4325" max="4325" width="12.7109375" style="4" bestFit="1" customWidth="1"/>
    <col min="4326" max="4326" width="18.42578125" style="4" customWidth="1"/>
    <col min="4327" max="4327" width="17.5703125" style="4" customWidth="1"/>
    <col min="4328" max="4328" width="13.28515625" style="4" customWidth="1"/>
    <col min="4329" max="4576" width="9.140625" style="4"/>
    <col min="4577" max="4577" width="9.5703125" style="4" customWidth="1"/>
    <col min="4578" max="4578" width="68.85546875" style="4" customWidth="1"/>
    <col min="4579" max="4579" width="13.85546875" style="4" customWidth="1"/>
    <col min="4580" max="4580" width="13.28515625" style="4" customWidth="1"/>
    <col min="4581" max="4581" width="12.7109375" style="4" bestFit="1" customWidth="1"/>
    <col min="4582" max="4582" width="18.42578125" style="4" customWidth="1"/>
    <col min="4583" max="4583" width="17.5703125" style="4" customWidth="1"/>
    <col min="4584" max="4584" width="13.28515625" style="4" customWidth="1"/>
    <col min="4585" max="4832" width="9.140625" style="4"/>
    <col min="4833" max="4833" width="9.5703125" style="4" customWidth="1"/>
    <col min="4834" max="4834" width="68.85546875" style="4" customWidth="1"/>
    <col min="4835" max="4835" width="13.85546875" style="4" customWidth="1"/>
    <col min="4836" max="4836" width="13.28515625" style="4" customWidth="1"/>
    <col min="4837" max="4837" width="12.7109375" style="4" bestFit="1" customWidth="1"/>
    <col min="4838" max="4838" width="18.42578125" style="4" customWidth="1"/>
    <col min="4839" max="4839" width="17.5703125" style="4" customWidth="1"/>
    <col min="4840" max="4840" width="13.28515625" style="4" customWidth="1"/>
    <col min="4841" max="5088" width="9.140625" style="4"/>
    <col min="5089" max="5089" width="9.5703125" style="4" customWidth="1"/>
    <col min="5090" max="5090" width="68.85546875" style="4" customWidth="1"/>
    <col min="5091" max="5091" width="13.85546875" style="4" customWidth="1"/>
    <col min="5092" max="5092" width="13.28515625" style="4" customWidth="1"/>
    <col min="5093" max="5093" width="12.7109375" style="4" bestFit="1" customWidth="1"/>
    <col min="5094" max="5094" width="18.42578125" style="4" customWidth="1"/>
    <col min="5095" max="5095" width="17.5703125" style="4" customWidth="1"/>
    <col min="5096" max="5096" width="13.28515625" style="4" customWidth="1"/>
    <col min="5097" max="5344" width="9.140625" style="4"/>
    <col min="5345" max="5345" width="9.5703125" style="4" customWidth="1"/>
    <col min="5346" max="5346" width="68.85546875" style="4" customWidth="1"/>
    <col min="5347" max="5347" width="13.85546875" style="4" customWidth="1"/>
    <col min="5348" max="5348" width="13.28515625" style="4" customWidth="1"/>
    <col min="5349" max="5349" width="12.7109375" style="4" bestFit="1" customWidth="1"/>
    <col min="5350" max="5350" width="18.42578125" style="4" customWidth="1"/>
    <col min="5351" max="5351" width="17.5703125" style="4" customWidth="1"/>
    <col min="5352" max="5352" width="13.28515625" style="4" customWidth="1"/>
    <col min="5353" max="5600" width="9.140625" style="4"/>
    <col min="5601" max="5601" width="9.5703125" style="4" customWidth="1"/>
    <col min="5602" max="5602" width="68.85546875" style="4" customWidth="1"/>
    <col min="5603" max="5603" width="13.85546875" style="4" customWidth="1"/>
    <col min="5604" max="5604" width="13.28515625" style="4" customWidth="1"/>
    <col min="5605" max="5605" width="12.7109375" style="4" bestFit="1" customWidth="1"/>
    <col min="5606" max="5606" width="18.42578125" style="4" customWidth="1"/>
    <col min="5607" max="5607" width="17.5703125" style="4" customWidth="1"/>
    <col min="5608" max="5608" width="13.28515625" style="4" customWidth="1"/>
    <col min="5609" max="5856" width="9.140625" style="4"/>
    <col min="5857" max="5857" width="9.5703125" style="4" customWidth="1"/>
    <col min="5858" max="5858" width="68.85546875" style="4" customWidth="1"/>
    <col min="5859" max="5859" width="13.85546875" style="4" customWidth="1"/>
    <col min="5860" max="5860" width="13.28515625" style="4" customWidth="1"/>
    <col min="5861" max="5861" width="12.7109375" style="4" bestFit="1" customWidth="1"/>
    <col min="5862" max="5862" width="18.42578125" style="4" customWidth="1"/>
    <col min="5863" max="5863" width="17.5703125" style="4" customWidth="1"/>
    <col min="5864" max="5864" width="13.28515625" style="4" customWidth="1"/>
    <col min="5865" max="6112" width="9.140625" style="4"/>
    <col min="6113" max="6113" width="9.5703125" style="4" customWidth="1"/>
    <col min="6114" max="6114" width="68.85546875" style="4" customWidth="1"/>
    <col min="6115" max="6115" width="13.85546875" style="4" customWidth="1"/>
    <col min="6116" max="6116" width="13.28515625" style="4" customWidth="1"/>
    <col min="6117" max="6117" width="12.7109375" style="4" bestFit="1" customWidth="1"/>
    <col min="6118" max="6118" width="18.42578125" style="4" customWidth="1"/>
    <col min="6119" max="6119" width="17.5703125" style="4" customWidth="1"/>
    <col min="6120" max="6120" width="13.28515625" style="4" customWidth="1"/>
    <col min="6121" max="6368" width="9.140625" style="4"/>
    <col min="6369" max="6369" width="9.5703125" style="4" customWidth="1"/>
    <col min="6370" max="6370" width="68.85546875" style="4" customWidth="1"/>
    <col min="6371" max="6371" width="13.85546875" style="4" customWidth="1"/>
    <col min="6372" max="6372" width="13.28515625" style="4" customWidth="1"/>
    <col min="6373" max="6373" width="12.7109375" style="4" bestFit="1" customWidth="1"/>
    <col min="6374" max="6374" width="18.42578125" style="4" customWidth="1"/>
    <col min="6375" max="6375" width="17.5703125" style="4" customWidth="1"/>
    <col min="6376" max="6376" width="13.28515625" style="4" customWidth="1"/>
    <col min="6377" max="6624" width="9.140625" style="4"/>
    <col min="6625" max="6625" width="9.5703125" style="4" customWidth="1"/>
    <col min="6626" max="6626" width="68.85546875" style="4" customWidth="1"/>
    <col min="6627" max="6627" width="13.85546875" style="4" customWidth="1"/>
    <col min="6628" max="6628" width="13.28515625" style="4" customWidth="1"/>
    <col min="6629" max="6629" width="12.7109375" style="4" bestFit="1" customWidth="1"/>
    <col min="6630" max="6630" width="18.42578125" style="4" customWidth="1"/>
    <col min="6631" max="6631" width="17.5703125" style="4" customWidth="1"/>
    <col min="6632" max="6632" width="13.28515625" style="4" customWidth="1"/>
    <col min="6633" max="6880" width="9.140625" style="4"/>
    <col min="6881" max="6881" width="9.5703125" style="4" customWidth="1"/>
    <col min="6882" max="6882" width="68.85546875" style="4" customWidth="1"/>
    <col min="6883" max="6883" width="13.85546875" style="4" customWidth="1"/>
    <col min="6884" max="6884" width="13.28515625" style="4" customWidth="1"/>
    <col min="6885" max="6885" width="12.7109375" style="4" bestFit="1" customWidth="1"/>
    <col min="6886" max="6886" width="18.42578125" style="4" customWidth="1"/>
    <col min="6887" max="6887" width="17.5703125" style="4" customWidth="1"/>
    <col min="6888" max="6888" width="13.28515625" style="4" customWidth="1"/>
    <col min="6889" max="7136" width="9.140625" style="4"/>
    <col min="7137" max="7137" width="9.5703125" style="4" customWidth="1"/>
    <col min="7138" max="7138" width="68.85546875" style="4" customWidth="1"/>
    <col min="7139" max="7139" width="13.85546875" style="4" customWidth="1"/>
    <col min="7140" max="7140" width="13.28515625" style="4" customWidth="1"/>
    <col min="7141" max="7141" width="12.7109375" style="4" bestFit="1" customWidth="1"/>
    <col min="7142" max="7142" width="18.42578125" style="4" customWidth="1"/>
    <col min="7143" max="7143" width="17.5703125" style="4" customWidth="1"/>
    <col min="7144" max="7144" width="13.28515625" style="4" customWidth="1"/>
    <col min="7145" max="7392" width="9.140625" style="4"/>
    <col min="7393" max="7393" width="9.5703125" style="4" customWidth="1"/>
    <col min="7394" max="7394" width="68.85546875" style="4" customWidth="1"/>
    <col min="7395" max="7395" width="13.85546875" style="4" customWidth="1"/>
    <col min="7396" max="7396" width="13.28515625" style="4" customWidth="1"/>
    <col min="7397" max="7397" width="12.7109375" style="4" bestFit="1" customWidth="1"/>
    <col min="7398" max="7398" width="18.42578125" style="4" customWidth="1"/>
    <col min="7399" max="7399" width="17.5703125" style="4" customWidth="1"/>
    <col min="7400" max="7400" width="13.28515625" style="4" customWidth="1"/>
    <col min="7401" max="7648" width="9.140625" style="4"/>
    <col min="7649" max="7649" width="9.5703125" style="4" customWidth="1"/>
    <col min="7650" max="7650" width="68.85546875" style="4" customWidth="1"/>
    <col min="7651" max="7651" width="13.85546875" style="4" customWidth="1"/>
    <col min="7652" max="7652" width="13.28515625" style="4" customWidth="1"/>
    <col min="7653" max="7653" width="12.7109375" style="4" bestFit="1" customWidth="1"/>
    <col min="7654" max="7654" width="18.42578125" style="4" customWidth="1"/>
    <col min="7655" max="7655" width="17.5703125" style="4" customWidth="1"/>
    <col min="7656" max="7656" width="13.28515625" style="4" customWidth="1"/>
    <col min="7657" max="7904" width="9.140625" style="4"/>
    <col min="7905" max="7905" width="9.5703125" style="4" customWidth="1"/>
    <col min="7906" max="7906" width="68.85546875" style="4" customWidth="1"/>
    <col min="7907" max="7907" width="13.85546875" style="4" customWidth="1"/>
    <col min="7908" max="7908" width="13.28515625" style="4" customWidth="1"/>
    <col min="7909" max="7909" width="12.7109375" style="4" bestFit="1" customWidth="1"/>
    <col min="7910" max="7910" width="18.42578125" style="4" customWidth="1"/>
    <col min="7911" max="7911" width="17.5703125" style="4" customWidth="1"/>
    <col min="7912" max="7912" width="13.28515625" style="4" customWidth="1"/>
    <col min="7913" max="8160" width="9.140625" style="4"/>
    <col min="8161" max="8161" width="9.5703125" style="4" customWidth="1"/>
    <col min="8162" max="8162" width="68.85546875" style="4" customWidth="1"/>
    <col min="8163" max="8163" width="13.85546875" style="4" customWidth="1"/>
    <col min="8164" max="8164" width="13.28515625" style="4" customWidth="1"/>
    <col min="8165" max="8165" width="12.7109375" style="4" bestFit="1" customWidth="1"/>
    <col min="8166" max="8166" width="18.42578125" style="4" customWidth="1"/>
    <col min="8167" max="8167" width="17.5703125" style="4" customWidth="1"/>
    <col min="8168" max="8168" width="13.28515625" style="4" customWidth="1"/>
    <col min="8169" max="8416" width="9.140625" style="4"/>
    <col min="8417" max="8417" width="9.5703125" style="4" customWidth="1"/>
    <col min="8418" max="8418" width="68.85546875" style="4" customWidth="1"/>
    <col min="8419" max="8419" width="13.85546875" style="4" customWidth="1"/>
    <col min="8420" max="8420" width="13.28515625" style="4" customWidth="1"/>
    <col min="8421" max="8421" width="12.7109375" style="4" bestFit="1" customWidth="1"/>
    <col min="8422" max="8422" width="18.42578125" style="4" customWidth="1"/>
    <col min="8423" max="8423" width="17.5703125" style="4" customWidth="1"/>
    <col min="8424" max="8424" width="13.28515625" style="4" customWidth="1"/>
    <col min="8425" max="8672" width="9.140625" style="4"/>
    <col min="8673" max="8673" width="9.5703125" style="4" customWidth="1"/>
    <col min="8674" max="8674" width="68.85546875" style="4" customWidth="1"/>
    <col min="8675" max="8675" width="13.85546875" style="4" customWidth="1"/>
    <col min="8676" max="8676" width="13.28515625" style="4" customWidth="1"/>
    <col min="8677" max="8677" width="12.7109375" style="4" bestFit="1" customWidth="1"/>
    <col min="8678" max="8678" width="18.42578125" style="4" customWidth="1"/>
    <col min="8679" max="8679" width="17.5703125" style="4" customWidth="1"/>
    <col min="8680" max="8680" width="13.28515625" style="4" customWidth="1"/>
    <col min="8681" max="8928" width="9.140625" style="4"/>
    <col min="8929" max="8929" width="9.5703125" style="4" customWidth="1"/>
    <col min="8930" max="8930" width="68.85546875" style="4" customWidth="1"/>
    <col min="8931" max="8931" width="13.85546875" style="4" customWidth="1"/>
    <col min="8932" max="8932" width="13.28515625" style="4" customWidth="1"/>
    <col min="8933" max="8933" width="12.7109375" style="4" bestFit="1" customWidth="1"/>
    <col min="8934" max="8934" width="18.42578125" style="4" customWidth="1"/>
    <col min="8935" max="8935" width="17.5703125" style="4" customWidth="1"/>
    <col min="8936" max="8936" width="13.28515625" style="4" customWidth="1"/>
    <col min="8937" max="9184" width="9.140625" style="4"/>
    <col min="9185" max="9185" width="9.5703125" style="4" customWidth="1"/>
    <col min="9186" max="9186" width="68.85546875" style="4" customWidth="1"/>
    <col min="9187" max="9187" width="13.85546875" style="4" customWidth="1"/>
    <col min="9188" max="9188" width="13.28515625" style="4" customWidth="1"/>
    <col min="9189" max="9189" width="12.7109375" style="4" bestFit="1" customWidth="1"/>
    <col min="9190" max="9190" width="18.42578125" style="4" customWidth="1"/>
    <col min="9191" max="9191" width="17.5703125" style="4" customWidth="1"/>
    <col min="9192" max="9192" width="13.28515625" style="4" customWidth="1"/>
    <col min="9193" max="9440" width="9.140625" style="4"/>
    <col min="9441" max="9441" width="9.5703125" style="4" customWidth="1"/>
    <col min="9442" max="9442" width="68.85546875" style="4" customWidth="1"/>
    <col min="9443" max="9443" width="13.85546875" style="4" customWidth="1"/>
    <col min="9444" max="9444" width="13.28515625" style="4" customWidth="1"/>
    <col min="9445" max="9445" width="12.7109375" style="4" bestFit="1" customWidth="1"/>
    <col min="9446" max="9446" width="18.42578125" style="4" customWidth="1"/>
    <col min="9447" max="9447" width="17.5703125" style="4" customWidth="1"/>
    <col min="9448" max="9448" width="13.28515625" style="4" customWidth="1"/>
    <col min="9449" max="9696" width="9.140625" style="4"/>
    <col min="9697" max="9697" width="9.5703125" style="4" customWidth="1"/>
    <col min="9698" max="9698" width="68.85546875" style="4" customWidth="1"/>
    <col min="9699" max="9699" width="13.85546875" style="4" customWidth="1"/>
    <col min="9700" max="9700" width="13.28515625" style="4" customWidth="1"/>
    <col min="9701" max="9701" width="12.7109375" style="4" bestFit="1" customWidth="1"/>
    <col min="9702" max="9702" width="18.42578125" style="4" customWidth="1"/>
    <col min="9703" max="9703" width="17.5703125" style="4" customWidth="1"/>
    <col min="9704" max="9704" width="13.28515625" style="4" customWidth="1"/>
    <col min="9705" max="9952" width="9.140625" style="4"/>
    <col min="9953" max="9953" width="9.5703125" style="4" customWidth="1"/>
    <col min="9954" max="9954" width="68.85546875" style="4" customWidth="1"/>
    <col min="9955" max="9955" width="13.85546875" style="4" customWidth="1"/>
    <col min="9956" max="9956" width="13.28515625" style="4" customWidth="1"/>
    <col min="9957" max="9957" width="12.7109375" style="4" bestFit="1" customWidth="1"/>
    <col min="9958" max="9958" width="18.42578125" style="4" customWidth="1"/>
    <col min="9959" max="9959" width="17.5703125" style="4" customWidth="1"/>
    <col min="9960" max="9960" width="13.28515625" style="4" customWidth="1"/>
    <col min="9961" max="10208" width="9.140625" style="4"/>
    <col min="10209" max="10209" width="9.5703125" style="4" customWidth="1"/>
    <col min="10210" max="10210" width="68.85546875" style="4" customWidth="1"/>
    <col min="10211" max="10211" width="13.85546875" style="4" customWidth="1"/>
    <col min="10212" max="10212" width="13.28515625" style="4" customWidth="1"/>
    <col min="10213" max="10213" width="12.7109375" style="4" bestFit="1" customWidth="1"/>
    <col min="10214" max="10214" width="18.42578125" style="4" customWidth="1"/>
    <col min="10215" max="10215" width="17.5703125" style="4" customWidth="1"/>
    <col min="10216" max="10216" width="13.28515625" style="4" customWidth="1"/>
    <col min="10217" max="10464" width="9.140625" style="4"/>
    <col min="10465" max="10465" width="9.5703125" style="4" customWidth="1"/>
    <col min="10466" max="10466" width="68.85546875" style="4" customWidth="1"/>
    <col min="10467" max="10467" width="13.85546875" style="4" customWidth="1"/>
    <col min="10468" max="10468" width="13.28515625" style="4" customWidth="1"/>
    <col min="10469" max="10469" width="12.7109375" style="4" bestFit="1" customWidth="1"/>
    <col min="10470" max="10470" width="18.42578125" style="4" customWidth="1"/>
    <col min="10471" max="10471" width="17.5703125" style="4" customWidth="1"/>
    <col min="10472" max="10472" width="13.28515625" style="4" customWidth="1"/>
    <col min="10473" max="10720" width="9.140625" style="4"/>
    <col min="10721" max="10721" width="9.5703125" style="4" customWidth="1"/>
    <col min="10722" max="10722" width="68.85546875" style="4" customWidth="1"/>
    <col min="10723" max="10723" width="13.85546875" style="4" customWidth="1"/>
    <col min="10724" max="10724" width="13.28515625" style="4" customWidth="1"/>
    <col min="10725" max="10725" width="12.7109375" style="4" bestFit="1" customWidth="1"/>
    <col min="10726" max="10726" width="18.42578125" style="4" customWidth="1"/>
    <col min="10727" max="10727" width="17.5703125" style="4" customWidth="1"/>
    <col min="10728" max="10728" width="13.28515625" style="4" customWidth="1"/>
    <col min="10729" max="10976" width="9.140625" style="4"/>
    <col min="10977" max="10977" width="9.5703125" style="4" customWidth="1"/>
    <col min="10978" max="10978" width="68.85546875" style="4" customWidth="1"/>
    <col min="10979" max="10979" width="13.85546875" style="4" customWidth="1"/>
    <col min="10980" max="10980" width="13.28515625" style="4" customWidth="1"/>
    <col min="10981" max="10981" width="12.7109375" style="4" bestFit="1" customWidth="1"/>
    <col min="10982" max="10982" width="18.42578125" style="4" customWidth="1"/>
    <col min="10983" max="10983" width="17.5703125" style="4" customWidth="1"/>
    <col min="10984" max="10984" width="13.28515625" style="4" customWidth="1"/>
    <col min="10985" max="11232" width="9.140625" style="4"/>
    <col min="11233" max="11233" width="9.5703125" style="4" customWidth="1"/>
    <col min="11234" max="11234" width="68.85546875" style="4" customWidth="1"/>
    <col min="11235" max="11235" width="13.85546875" style="4" customWidth="1"/>
    <col min="11236" max="11236" width="13.28515625" style="4" customWidth="1"/>
    <col min="11237" max="11237" width="12.7109375" style="4" bestFit="1" customWidth="1"/>
    <col min="11238" max="11238" width="18.42578125" style="4" customWidth="1"/>
    <col min="11239" max="11239" width="17.5703125" style="4" customWidth="1"/>
    <col min="11240" max="11240" width="13.28515625" style="4" customWidth="1"/>
    <col min="11241" max="11488" width="9.140625" style="4"/>
    <col min="11489" max="11489" width="9.5703125" style="4" customWidth="1"/>
    <col min="11490" max="11490" width="68.85546875" style="4" customWidth="1"/>
    <col min="11491" max="11491" width="13.85546875" style="4" customWidth="1"/>
    <col min="11492" max="11492" width="13.28515625" style="4" customWidth="1"/>
    <col min="11493" max="11493" width="12.7109375" style="4" bestFit="1" customWidth="1"/>
    <col min="11494" max="11494" width="18.42578125" style="4" customWidth="1"/>
    <col min="11495" max="11495" width="17.5703125" style="4" customWidth="1"/>
    <col min="11496" max="11496" width="13.28515625" style="4" customWidth="1"/>
    <col min="11497" max="11744" width="9.140625" style="4"/>
    <col min="11745" max="11745" width="9.5703125" style="4" customWidth="1"/>
    <col min="11746" max="11746" width="68.85546875" style="4" customWidth="1"/>
    <col min="11747" max="11747" width="13.85546875" style="4" customWidth="1"/>
    <col min="11748" max="11748" width="13.28515625" style="4" customWidth="1"/>
    <col min="11749" max="11749" width="12.7109375" style="4" bestFit="1" customWidth="1"/>
    <col min="11750" max="11750" width="18.42578125" style="4" customWidth="1"/>
    <col min="11751" max="11751" width="17.5703125" style="4" customWidth="1"/>
    <col min="11752" max="11752" width="13.28515625" style="4" customWidth="1"/>
    <col min="11753" max="12000" width="9.140625" style="4"/>
    <col min="12001" max="12001" width="9.5703125" style="4" customWidth="1"/>
    <col min="12002" max="12002" width="68.85546875" style="4" customWidth="1"/>
    <col min="12003" max="12003" width="13.85546875" style="4" customWidth="1"/>
    <col min="12004" max="12004" width="13.28515625" style="4" customWidth="1"/>
    <col min="12005" max="12005" width="12.7109375" style="4" bestFit="1" customWidth="1"/>
    <col min="12006" max="12006" width="18.42578125" style="4" customWidth="1"/>
    <col min="12007" max="12007" width="17.5703125" style="4" customWidth="1"/>
    <col min="12008" max="12008" width="13.28515625" style="4" customWidth="1"/>
    <col min="12009" max="12256" width="9.140625" style="4"/>
    <col min="12257" max="12257" width="9.5703125" style="4" customWidth="1"/>
    <col min="12258" max="12258" width="68.85546875" style="4" customWidth="1"/>
    <col min="12259" max="12259" width="13.85546875" style="4" customWidth="1"/>
    <col min="12260" max="12260" width="13.28515625" style="4" customWidth="1"/>
    <col min="12261" max="12261" width="12.7109375" style="4" bestFit="1" customWidth="1"/>
    <col min="12262" max="12262" width="18.42578125" style="4" customWidth="1"/>
    <col min="12263" max="12263" width="17.5703125" style="4" customWidth="1"/>
    <col min="12264" max="12264" width="13.28515625" style="4" customWidth="1"/>
    <col min="12265" max="12512" width="9.140625" style="4"/>
    <col min="12513" max="12513" width="9.5703125" style="4" customWidth="1"/>
    <col min="12514" max="12514" width="68.85546875" style="4" customWidth="1"/>
    <col min="12515" max="12515" width="13.85546875" style="4" customWidth="1"/>
    <col min="12516" max="12516" width="13.28515625" style="4" customWidth="1"/>
    <col min="12517" max="12517" width="12.7109375" style="4" bestFit="1" customWidth="1"/>
    <col min="12518" max="12518" width="18.42578125" style="4" customWidth="1"/>
    <col min="12519" max="12519" width="17.5703125" style="4" customWidth="1"/>
    <col min="12520" max="12520" width="13.28515625" style="4" customWidth="1"/>
    <col min="12521" max="12768" width="9.140625" style="4"/>
    <col min="12769" max="12769" width="9.5703125" style="4" customWidth="1"/>
    <col min="12770" max="12770" width="68.85546875" style="4" customWidth="1"/>
    <col min="12771" max="12771" width="13.85546875" style="4" customWidth="1"/>
    <col min="12772" max="12772" width="13.28515625" style="4" customWidth="1"/>
    <col min="12773" max="12773" width="12.7109375" style="4" bestFit="1" customWidth="1"/>
    <col min="12774" max="12774" width="18.42578125" style="4" customWidth="1"/>
    <col min="12775" max="12775" width="17.5703125" style="4" customWidth="1"/>
    <col min="12776" max="12776" width="13.28515625" style="4" customWidth="1"/>
    <col min="12777" max="13024" width="9.140625" style="4"/>
    <col min="13025" max="13025" width="9.5703125" style="4" customWidth="1"/>
    <col min="13026" max="13026" width="68.85546875" style="4" customWidth="1"/>
    <col min="13027" max="13027" width="13.85546875" style="4" customWidth="1"/>
    <col min="13028" max="13028" width="13.28515625" style="4" customWidth="1"/>
    <col min="13029" max="13029" width="12.7109375" style="4" bestFit="1" customWidth="1"/>
    <col min="13030" max="13030" width="18.42578125" style="4" customWidth="1"/>
    <col min="13031" max="13031" width="17.5703125" style="4" customWidth="1"/>
    <col min="13032" max="13032" width="13.28515625" style="4" customWidth="1"/>
    <col min="13033" max="13280" width="9.140625" style="4"/>
    <col min="13281" max="13281" width="9.5703125" style="4" customWidth="1"/>
    <col min="13282" max="13282" width="68.85546875" style="4" customWidth="1"/>
    <col min="13283" max="13283" width="13.85546875" style="4" customWidth="1"/>
    <col min="13284" max="13284" width="13.28515625" style="4" customWidth="1"/>
    <col min="13285" max="13285" width="12.7109375" style="4" bestFit="1" customWidth="1"/>
    <col min="13286" max="13286" width="18.42578125" style="4" customWidth="1"/>
    <col min="13287" max="13287" width="17.5703125" style="4" customWidth="1"/>
    <col min="13288" max="13288" width="13.28515625" style="4" customWidth="1"/>
    <col min="13289" max="13536" width="9.140625" style="4"/>
    <col min="13537" max="13537" width="9.5703125" style="4" customWidth="1"/>
    <col min="13538" max="13538" width="68.85546875" style="4" customWidth="1"/>
    <col min="13539" max="13539" width="13.85546875" style="4" customWidth="1"/>
    <col min="13540" max="13540" width="13.28515625" style="4" customWidth="1"/>
    <col min="13541" max="13541" width="12.7109375" style="4" bestFit="1" customWidth="1"/>
    <col min="13542" max="13542" width="18.42578125" style="4" customWidth="1"/>
    <col min="13543" max="13543" width="17.5703125" style="4" customWidth="1"/>
    <col min="13544" max="13544" width="13.28515625" style="4" customWidth="1"/>
    <col min="13545" max="13792" width="9.140625" style="4"/>
    <col min="13793" max="13793" width="9.5703125" style="4" customWidth="1"/>
    <col min="13794" max="13794" width="68.85546875" style="4" customWidth="1"/>
    <col min="13795" max="13795" width="13.85546875" style="4" customWidth="1"/>
    <col min="13796" max="13796" width="13.28515625" style="4" customWidth="1"/>
    <col min="13797" max="13797" width="12.7109375" style="4" bestFit="1" customWidth="1"/>
    <col min="13798" max="13798" width="18.42578125" style="4" customWidth="1"/>
    <col min="13799" max="13799" width="17.5703125" style="4" customWidth="1"/>
    <col min="13800" max="13800" width="13.28515625" style="4" customWidth="1"/>
    <col min="13801" max="14048" width="9.140625" style="4"/>
    <col min="14049" max="14049" width="9.5703125" style="4" customWidth="1"/>
    <col min="14050" max="14050" width="68.85546875" style="4" customWidth="1"/>
    <col min="14051" max="14051" width="13.85546875" style="4" customWidth="1"/>
    <col min="14052" max="14052" width="13.28515625" style="4" customWidth="1"/>
    <col min="14053" max="14053" width="12.7109375" style="4" bestFit="1" customWidth="1"/>
    <col min="14054" max="14054" width="18.42578125" style="4" customWidth="1"/>
    <col min="14055" max="14055" width="17.5703125" style="4" customWidth="1"/>
    <col min="14056" max="14056" width="13.28515625" style="4" customWidth="1"/>
    <col min="14057" max="14304" width="9.140625" style="4"/>
    <col min="14305" max="14305" width="9.5703125" style="4" customWidth="1"/>
    <col min="14306" max="14306" width="68.85546875" style="4" customWidth="1"/>
    <col min="14307" max="14307" width="13.85546875" style="4" customWidth="1"/>
    <col min="14308" max="14308" width="13.28515625" style="4" customWidth="1"/>
    <col min="14309" max="14309" width="12.7109375" style="4" bestFit="1" customWidth="1"/>
    <col min="14310" max="14310" width="18.42578125" style="4" customWidth="1"/>
    <col min="14311" max="14311" width="17.5703125" style="4" customWidth="1"/>
    <col min="14312" max="14312" width="13.28515625" style="4" customWidth="1"/>
    <col min="14313" max="14560" width="9.140625" style="4"/>
    <col min="14561" max="14561" width="9.5703125" style="4" customWidth="1"/>
    <col min="14562" max="14562" width="68.85546875" style="4" customWidth="1"/>
    <col min="14563" max="14563" width="13.85546875" style="4" customWidth="1"/>
    <col min="14564" max="14564" width="13.28515625" style="4" customWidth="1"/>
    <col min="14565" max="14565" width="12.7109375" style="4" bestFit="1" customWidth="1"/>
    <col min="14566" max="14566" width="18.42578125" style="4" customWidth="1"/>
    <col min="14567" max="14567" width="17.5703125" style="4" customWidth="1"/>
    <col min="14568" max="14568" width="13.28515625" style="4" customWidth="1"/>
    <col min="14569" max="14816" width="9.140625" style="4"/>
    <col min="14817" max="14817" width="9.5703125" style="4" customWidth="1"/>
    <col min="14818" max="14818" width="68.85546875" style="4" customWidth="1"/>
    <col min="14819" max="14819" width="13.85546875" style="4" customWidth="1"/>
    <col min="14820" max="14820" width="13.28515625" style="4" customWidth="1"/>
    <col min="14821" max="14821" width="12.7109375" style="4" bestFit="1" customWidth="1"/>
    <col min="14822" max="14822" width="18.42578125" style="4" customWidth="1"/>
    <col min="14823" max="14823" width="17.5703125" style="4" customWidth="1"/>
    <col min="14824" max="14824" width="13.28515625" style="4" customWidth="1"/>
    <col min="14825" max="15072" width="9.140625" style="4"/>
    <col min="15073" max="15073" width="9.5703125" style="4" customWidth="1"/>
    <col min="15074" max="15074" width="68.85546875" style="4" customWidth="1"/>
    <col min="15075" max="15075" width="13.85546875" style="4" customWidth="1"/>
    <col min="15076" max="15076" width="13.28515625" style="4" customWidth="1"/>
    <col min="15077" max="15077" width="12.7109375" style="4" bestFit="1" customWidth="1"/>
    <col min="15078" max="15078" width="18.42578125" style="4" customWidth="1"/>
    <col min="15079" max="15079" width="17.5703125" style="4" customWidth="1"/>
    <col min="15080" max="15080" width="13.28515625" style="4" customWidth="1"/>
    <col min="15081" max="15328" width="9.140625" style="4"/>
    <col min="15329" max="15329" width="9.5703125" style="4" customWidth="1"/>
    <col min="15330" max="15330" width="68.85546875" style="4" customWidth="1"/>
    <col min="15331" max="15331" width="13.85546875" style="4" customWidth="1"/>
    <col min="15332" max="15332" width="13.28515625" style="4" customWidth="1"/>
    <col min="15333" max="15333" width="12.7109375" style="4" bestFit="1" customWidth="1"/>
    <col min="15334" max="15334" width="18.42578125" style="4" customWidth="1"/>
    <col min="15335" max="15335" width="17.5703125" style="4" customWidth="1"/>
    <col min="15336" max="15336" width="13.28515625" style="4" customWidth="1"/>
    <col min="15337" max="15584" width="9.140625" style="4"/>
    <col min="15585" max="15585" width="9.5703125" style="4" customWidth="1"/>
    <col min="15586" max="15586" width="68.85546875" style="4" customWidth="1"/>
    <col min="15587" max="15587" width="13.85546875" style="4" customWidth="1"/>
    <col min="15588" max="15588" width="13.28515625" style="4" customWidth="1"/>
    <col min="15589" max="15589" width="12.7109375" style="4" bestFit="1" customWidth="1"/>
    <col min="15590" max="15590" width="18.42578125" style="4" customWidth="1"/>
    <col min="15591" max="15591" width="17.5703125" style="4" customWidth="1"/>
    <col min="15592" max="15592" width="13.28515625" style="4" customWidth="1"/>
    <col min="15593" max="15840" width="9.140625" style="4"/>
    <col min="15841" max="15841" width="9.5703125" style="4" customWidth="1"/>
    <col min="15842" max="15842" width="68.85546875" style="4" customWidth="1"/>
    <col min="15843" max="15843" width="13.85546875" style="4" customWidth="1"/>
    <col min="15844" max="15844" width="13.28515625" style="4" customWidth="1"/>
    <col min="15845" max="15845" width="12.7109375" style="4" bestFit="1" customWidth="1"/>
    <col min="15846" max="15846" width="18.42578125" style="4" customWidth="1"/>
    <col min="15847" max="15847" width="17.5703125" style="4" customWidth="1"/>
    <col min="15848" max="15848" width="13.28515625" style="4" customWidth="1"/>
    <col min="15849" max="16096" width="9.140625" style="4"/>
    <col min="16097" max="16097" width="9.5703125" style="4" customWidth="1"/>
    <col min="16098" max="16098" width="68.85546875" style="4" customWidth="1"/>
    <col min="16099" max="16099" width="13.85546875" style="4" customWidth="1"/>
    <col min="16100" max="16100" width="13.28515625" style="4" customWidth="1"/>
    <col min="16101" max="16101" width="12.7109375" style="4" bestFit="1" customWidth="1"/>
    <col min="16102" max="16102" width="18.42578125" style="4" customWidth="1"/>
    <col min="16103" max="16103" width="17.5703125" style="4" customWidth="1"/>
    <col min="16104" max="16104" width="13.28515625" style="4" customWidth="1"/>
    <col min="16105" max="16384" width="9.140625" style="4"/>
  </cols>
  <sheetData>
    <row r="1" spans="1:14" x14ac:dyDescent="0.25">
      <c r="K1" s="215" t="s">
        <v>503</v>
      </c>
      <c r="L1" s="215"/>
      <c r="M1" s="215"/>
      <c r="N1" s="215"/>
    </row>
    <row r="3" spans="1:14" s="6" customFormat="1" ht="89.25" customHeight="1" x14ac:dyDescent="0.25">
      <c r="A3" s="217" t="s">
        <v>5</v>
      </c>
      <c r="B3" s="216" t="s">
        <v>13</v>
      </c>
      <c r="C3" s="216" t="s">
        <v>14</v>
      </c>
      <c r="D3" s="214" t="s">
        <v>122</v>
      </c>
      <c r="E3" s="214"/>
      <c r="F3" s="214" t="s">
        <v>504</v>
      </c>
      <c r="G3" s="214"/>
      <c r="H3" s="214" t="s">
        <v>123</v>
      </c>
      <c r="I3" s="214"/>
      <c r="J3" s="214" t="s">
        <v>421</v>
      </c>
      <c r="K3" s="214"/>
      <c r="L3" s="214" t="s">
        <v>422</v>
      </c>
      <c r="M3" s="214"/>
      <c r="N3" s="282" t="s">
        <v>399</v>
      </c>
    </row>
    <row r="4" spans="1:14" s="6" customFormat="1" ht="37.5" customHeight="1" x14ac:dyDescent="0.25">
      <c r="A4" s="217"/>
      <c r="B4" s="216"/>
      <c r="C4" s="216"/>
      <c r="D4" s="194" t="s">
        <v>420</v>
      </c>
      <c r="E4" s="194" t="s">
        <v>424</v>
      </c>
      <c r="F4" s="194" t="s">
        <v>420</v>
      </c>
      <c r="G4" s="194" t="s">
        <v>424</v>
      </c>
      <c r="H4" s="194" t="s">
        <v>420</v>
      </c>
      <c r="I4" s="194" t="s">
        <v>424</v>
      </c>
      <c r="J4" s="193" t="s">
        <v>420</v>
      </c>
      <c r="K4" s="193" t="s">
        <v>423</v>
      </c>
      <c r="L4" s="193" t="s">
        <v>420</v>
      </c>
      <c r="M4" s="193" t="s">
        <v>423</v>
      </c>
      <c r="N4" s="282"/>
    </row>
    <row r="5" spans="1:14" s="6" customFormat="1" x14ac:dyDescent="0.25">
      <c r="A5" s="20"/>
      <c r="B5" s="20"/>
      <c r="C5" s="21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</row>
    <row r="6" spans="1:14" s="6" customFormat="1" ht="25.5" x14ac:dyDescent="0.25">
      <c r="A6" s="23">
        <v>1</v>
      </c>
      <c r="B6" s="27">
        <v>332901</v>
      </c>
      <c r="C6" s="24" t="s">
        <v>425</v>
      </c>
      <c r="D6" s="184">
        <v>0.85657015590200447</v>
      </c>
      <c r="E6" s="150">
        <v>-2</v>
      </c>
      <c r="F6" s="184">
        <v>0.86192893401015225</v>
      </c>
      <c r="G6" s="150">
        <v>-2</v>
      </c>
      <c r="H6" s="184">
        <v>0.83959499067412735</v>
      </c>
      <c r="I6" s="150">
        <v>-2</v>
      </c>
      <c r="J6" s="184">
        <v>0</v>
      </c>
      <c r="K6" s="192">
        <v>-2</v>
      </c>
      <c r="L6" s="184">
        <v>0</v>
      </c>
      <c r="M6" s="192">
        <v>-2</v>
      </c>
      <c r="N6" s="183">
        <v>-10</v>
      </c>
    </row>
    <row r="7" spans="1:14" s="6" customFormat="1" x14ac:dyDescent="0.25">
      <c r="A7" s="23">
        <v>2</v>
      </c>
      <c r="B7" s="27">
        <v>330501</v>
      </c>
      <c r="C7" s="24" t="s">
        <v>426</v>
      </c>
      <c r="D7" s="184">
        <v>0.68317285648784964</v>
      </c>
      <c r="E7" s="150">
        <v>-2</v>
      </c>
      <c r="F7" s="184">
        <v>0.80297397769516732</v>
      </c>
      <c r="G7" s="150">
        <v>-2</v>
      </c>
      <c r="H7" s="184">
        <v>0.83</v>
      </c>
      <c r="I7" s="150">
        <v>-2</v>
      </c>
      <c r="J7" s="184">
        <v>3.6585365853658534E-2</v>
      </c>
      <c r="K7" s="192">
        <v>-2</v>
      </c>
      <c r="L7" s="184">
        <v>0.15857142857142856</v>
      </c>
      <c r="M7" s="192">
        <v>-2</v>
      </c>
      <c r="N7" s="183">
        <v>-10</v>
      </c>
    </row>
    <row r="8" spans="1:14" s="6" customFormat="1" x14ac:dyDescent="0.25">
      <c r="A8" s="23">
        <v>3</v>
      </c>
      <c r="B8" s="27">
        <v>330301</v>
      </c>
      <c r="C8" s="24" t="s">
        <v>427</v>
      </c>
      <c r="D8" s="184">
        <v>0.88299988299988297</v>
      </c>
      <c r="E8" s="150">
        <v>-2</v>
      </c>
      <c r="F8" s="184">
        <v>0.79093264248704664</v>
      </c>
      <c r="G8" s="150">
        <v>-2</v>
      </c>
      <c r="H8" s="184">
        <v>0.65997060264576191</v>
      </c>
      <c r="I8" s="150">
        <v>-2</v>
      </c>
      <c r="J8" s="184">
        <v>0.24403927068723702</v>
      </c>
      <c r="K8" s="192">
        <v>-2</v>
      </c>
      <c r="L8" s="184">
        <v>0.32698810269254852</v>
      </c>
      <c r="M8" s="192">
        <v>-2</v>
      </c>
      <c r="N8" s="183">
        <v>-10</v>
      </c>
    </row>
    <row r="9" spans="1:14" s="6" customFormat="1" ht="25.5" x14ac:dyDescent="0.25">
      <c r="A9" s="23">
        <v>4</v>
      </c>
      <c r="B9" s="23">
        <v>100301</v>
      </c>
      <c r="C9" s="24" t="s">
        <v>25</v>
      </c>
      <c r="D9" s="184">
        <v>0.7421937550040032</v>
      </c>
      <c r="E9" s="150">
        <v>-2</v>
      </c>
      <c r="F9" s="184">
        <v>0.70622796709753233</v>
      </c>
      <c r="G9" s="150">
        <v>-2</v>
      </c>
      <c r="H9" s="184">
        <v>0.7438340807174888</v>
      </c>
      <c r="I9" s="150">
        <v>-2</v>
      </c>
      <c r="J9" s="184">
        <v>0</v>
      </c>
      <c r="K9" s="192">
        <v>-2</v>
      </c>
      <c r="L9" s="184">
        <v>0</v>
      </c>
      <c r="M9" s="192">
        <v>-2</v>
      </c>
      <c r="N9" s="183">
        <v>-10</v>
      </c>
    </row>
    <row r="10" spans="1:14" s="6" customFormat="1" ht="38.25" x14ac:dyDescent="0.25">
      <c r="A10" s="23">
        <v>5</v>
      </c>
      <c r="B10" s="27">
        <v>550201</v>
      </c>
      <c r="C10" s="24" t="s">
        <v>108</v>
      </c>
      <c r="D10" s="184">
        <v>0.88846963210216967</v>
      </c>
      <c r="E10" s="150">
        <v>-2</v>
      </c>
      <c r="F10" s="184">
        <v>0.70210681038706513</v>
      </c>
      <c r="G10" s="150">
        <v>-2</v>
      </c>
      <c r="H10" s="184">
        <v>0.67325723603750509</v>
      </c>
      <c r="I10" s="150">
        <v>-2</v>
      </c>
      <c r="J10" s="184">
        <v>0</v>
      </c>
      <c r="K10" s="192">
        <v>-2</v>
      </c>
      <c r="L10" s="184">
        <v>8.6244070720137994E-5</v>
      </c>
      <c r="M10" s="192">
        <v>-2</v>
      </c>
      <c r="N10" s="183">
        <v>-10</v>
      </c>
    </row>
    <row r="11" spans="1:14" s="6" customFormat="1" ht="38.25" x14ac:dyDescent="0.25">
      <c r="A11" s="23">
        <v>6</v>
      </c>
      <c r="B11" s="27">
        <v>210115</v>
      </c>
      <c r="C11" s="24" t="s">
        <v>105</v>
      </c>
      <c r="D11" s="184">
        <v>0.85703758290346355</v>
      </c>
      <c r="E11" s="150">
        <v>-2</v>
      </c>
      <c r="F11" s="184">
        <v>0.68202080237741458</v>
      </c>
      <c r="G11" s="150">
        <v>-2</v>
      </c>
      <c r="H11" s="184">
        <v>0.85138302859821846</v>
      </c>
      <c r="I11" s="150">
        <v>-2</v>
      </c>
      <c r="J11" s="184">
        <v>0</v>
      </c>
      <c r="K11" s="192">
        <v>-2</v>
      </c>
      <c r="L11" s="184">
        <v>8.4459459459459464E-4</v>
      </c>
      <c r="M11" s="192">
        <v>-2</v>
      </c>
      <c r="N11" s="183">
        <v>-10</v>
      </c>
    </row>
    <row r="12" spans="1:14" s="6" customFormat="1" x14ac:dyDescent="0.25">
      <c r="A12" s="23">
        <v>7</v>
      </c>
      <c r="B12" s="27">
        <v>320101</v>
      </c>
      <c r="C12" s="24" t="s">
        <v>428</v>
      </c>
      <c r="D12" s="184">
        <v>0.92729508196721311</v>
      </c>
      <c r="E12" s="150">
        <v>-2</v>
      </c>
      <c r="F12" s="184">
        <v>0.48452220726783313</v>
      </c>
      <c r="G12" s="150">
        <v>-2</v>
      </c>
      <c r="H12" s="184">
        <v>0.92242451656677593</v>
      </c>
      <c r="I12" s="150">
        <v>-2</v>
      </c>
      <c r="J12" s="184">
        <v>4.6610169491525424E-2</v>
      </c>
      <c r="K12" s="192">
        <v>-2</v>
      </c>
      <c r="L12" s="184">
        <v>7.9563928468968162E-2</v>
      </c>
      <c r="M12" s="192">
        <v>-2</v>
      </c>
      <c r="N12" s="183">
        <v>-10</v>
      </c>
    </row>
    <row r="13" spans="1:14" s="6" customFormat="1" x14ac:dyDescent="0.25">
      <c r="A13" s="23">
        <v>8</v>
      </c>
      <c r="B13" s="27">
        <v>310901</v>
      </c>
      <c r="C13" s="24" t="s">
        <v>429</v>
      </c>
      <c r="D13" s="184">
        <v>0.8785967678360268</v>
      </c>
      <c r="E13" s="150">
        <v>-2</v>
      </c>
      <c r="F13" s="184">
        <v>0.36829904375543321</v>
      </c>
      <c r="G13" s="150">
        <v>-2</v>
      </c>
      <c r="H13" s="184">
        <v>0.68190424668650262</v>
      </c>
      <c r="I13" s="150">
        <v>-2</v>
      </c>
      <c r="J13" s="184">
        <v>3.5519125683060107E-2</v>
      </c>
      <c r="K13" s="192">
        <v>-2</v>
      </c>
      <c r="L13" s="184">
        <v>0.19716420770262502</v>
      </c>
      <c r="M13" s="192">
        <v>-2</v>
      </c>
      <c r="N13" s="183">
        <v>-10</v>
      </c>
    </row>
    <row r="14" spans="1:14" s="6" customFormat="1" x14ac:dyDescent="0.25">
      <c r="A14" s="23">
        <v>9</v>
      </c>
      <c r="B14" s="27">
        <v>220101</v>
      </c>
      <c r="C14" s="24" t="s">
        <v>430</v>
      </c>
      <c r="D14" s="184">
        <v>0.9614873837981408</v>
      </c>
      <c r="E14" s="150">
        <v>-2</v>
      </c>
      <c r="F14" s="184">
        <v>0.36648936170212765</v>
      </c>
      <c r="G14" s="150">
        <v>-2</v>
      </c>
      <c r="H14" s="184">
        <v>0.61225970257526297</v>
      </c>
      <c r="I14" s="150">
        <v>-2</v>
      </c>
      <c r="J14" s="184">
        <v>0</v>
      </c>
      <c r="K14" s="192">
        <v>-2</v>
      </c>
      <c r="L14" s="184">
        <v>0</v>
      </c>
      <c r="M14" s="192">
        <v>-2</v>
      </c>
      <c r="N14" s="183">
        <v>-10</v>
      </c>
    </row>
    <row r="15" spans="1:14" s="6" customFormat="1" x14ac:dyDescent="0.25">
      <c r="A15" s="23">
        <v>10</v>
      </c>
      <c r="B15" s="23">
        <v>270101</v>
      </c>
      <c r="C15" s="24" t="s">
        <v>431</v>
      </c>
      <c r="D15" s="184">
        <v>0.95270548415130585</v>
      </c>
      <c r="E15" s="150">
        <v>-2</v>
      </c>
      <c r="F15" s="184">
        <v>0.30267407311716832</v>
      </c>
      <c r="G15" s="150">
        <v>-2</v>
      </c>
      <c r="H15" s="184">
        <v>0.79714309863916832</v>
      </c>
      <c r="I15" s="150">
        <v>-2</v>
      </c>
      <c r="J15" s="184">
        <v>0</v>
      </c>
      <c r="K15" s="192">
        <v>-2</v>
      </c>
      <c r="L15" s="184">
        <v>3.9832026184153643E-2</v>
      </c>
      <c r="M15" s="192">
        <v>-2</v>
      </c>
      <c r="N15" s="183">
        <v>-10</v>
      </c>
    </row>
    <row r="16" spans="1:14" s="6" customFormat="1" ht="25.5" x14ac:dyDescent="0.25">
      <c r="A16" s="23">
        <v>11</v>
      </c>
      <c r="B16" s="23">
        <v>332201</v>
      </c>
      <c r="C16" s="24" t="s">
        <v>28</v>
      </c>
      <c r="D16" s="184">
        <v>0.95330483393620524</v>
      </c>
      <c r="E16" s="150">
        <v>-2</v>
      </c>
      <c r="F16" s="184">
        <v>0.29229323308270677</v>
      </c>
      <c r="G16" s="150">
        <v>-2</v>
      </c>
      <c r="H16" s="184">
        <v>0.75890068707058089</v>
      </c>
      <c r="I16" s="150">
        <v>-2</v>
      </c>
      <c r="J16" s="184">
        <v>9.6618357487922701E-3</v>
      </c>
      <c r="K16" s="192">
        <v>-2</v>
      </c>
      <c r="L16" s="184">
        <v>5.8669460450497646E-2</v>
      </c>
      <c r="M16" s="192">
        <v>-2</v>
      </c>
      <c r="N16" s="183">
        <v>-10</v>
      </c>
    </row>
    <row r="17" spans="1:14" s="6" customFormat="1" ht="38.25" x14ac:dyDescent="0.25">
      <c r="A17" s="23">
        <v>12</v>
      </c>
      <c r="B17" s="23">
        <v>300301</v>
      </c>
      <c r="C17" s="24" t="s">
        <v>30</v>
      </c>
      <c r="D17" s="184">
        <v>0.94972948602344454</v>
      </c>
      <c r="E17" s="150">
        <v>-2</v>
      </c>
      <c r="F17" s="184">
        <v>0.20201595968080638</v>
      </c>
      <c r="G17" s="150">
        <v>-2</v>
      </c>
      <c r="H17" s="184">
        <v>0.9650667424027265</v>
      </c>
      <c r="I17" s="150">
        <v>-2</v>
      </c>
      <c r="J17" s="184">
        <v>0</v>
      </c>
      <c r="K17" s="192">
        <v>-2</v>
      </c>
      <c r="L17" s="184">
        <v>0</v>
      </c>
      <c r="M17" s="192">
        <v>-2</v>
      </c>
      <c r="N17" s="183">
        <v>-10</v>
      </c>
    </row>
    <row r="18" spans="1:14" s="6" customFormat="1" x14ac:dyDescent="0.25">
      <c r="A18" s="23">
        <v>13</v>
      </c>
      <c r="B18" s="23">
        <v>510501</v>
      </c>
      <c r="C18" s="24" t="s">
        <v>23</v>
      </c>
      <c r="D18" s="184">
        <v>0.34355828220858897</v>
      </c>
      <c r="E18" s="150">
        <v>-2</v>
      </c>
      <c r="F18" s="184">
        <v>0</v>
      </c>
      <c r="G18" s="150">
        <v>-2</v>
      </c>
      <c r="H18" s="184">
        <v>0.4120603015075377</v>
      </c>
      <c r="I18" s="150">
        <v>-2</v>
      </c>
      <c r="J18" s="184">
        <v>0</v>
      </c>
      <c r="K18" s="192">
        <v>-2</v>
      </c>
      <c r="L18" s="184">
        <v>0</v>
      </c>
      <c r="M18" s="192">
        <v>-2</v>
      </c>
      <c r="N18" s="183">
        <v>-10</v>
      </c>
    </row>
    <row r="19" spans="1:14" s="6" customFormat="1" ht="25.5" x14ac:dyDescent="0.25">
      <c r="A19" s="23">
        <v>14</v>
      </c>
      <c r="B19" s="23" t="s">
        <v>414</v>
      </c>
      <c r="C19" s="24" t="s">
        <v>432</v>
      </c>
      <c r="D19" s="184">
        <v>1.0498540254342126</v>
      </c>
      <c r="E19" s="150">
        <v>1</v>
      </c>
      <c r="F19" s="184">
        <v>0.96826475662675804</v>
      </c>
      <c r="G19" s="150">
        <v>-2</v>
      </c>
      <c r="H19" s="184">
        <v>0.96667579658541036</v>
      </c>
      <c r="I19" s="150">
        <v>-2</v>
      </c>
      <c r="J19" s="184">
        <v>1.68314186481432E-2</v>
      </c>
      <c r="K19" s="192">
        <v>-2</v>
      </c>
      <c r="L19" s="184">
        <v>2.5043156288309023E-2</v>
      </c>
      <c r="M19" s="192">
        <v>-2</v>
      </c>
      <c r="N19" s="183">
        <v>-7</v>
      </c>
    </row>
    <row r="20" spans="1:14" s="6" customFormat="1" x14ac:dyDescent="0.25">
      <c r="A20" s="23">
        <v>15</v>
      </c>
      <c r="B20" s="23">
        <v>350701</v>
      </c>
      <c r="C20" s="24" t="s">
        <v>433</v>
      </c>
      <c r="D20" s="184">
        <v>0.97991967871485941</v>
      </c>
      <c r="E20" s="150">
        <v>-2</v>
      </c>
      <c r="F20" s="184">
        <v>0.90220588235294119</v>
      </c>
      <c r="G20" s="150">
        <v>-2</v>
      </c>
      <c r="H20" s="184">
        <v>1.0565413939680184</v>
      </c>
      <c r="I20" s="150">
        <v>1</v>
      </c>
      <c r="J20" s="184">
        <v>0</v>
      </c>
      <c r="K20" s="192">
        <v>-2</v>
      </c>
      <c r="L20" s="184">
        <v>1.9249278152069297E-4</v>
      </c>
      <c r="M20" s="192">
        <v>-2</v>
      </c>
      <c r="N20" s="183">
        <v>-7</v>
      </c>
    </row>
    <row r="21" spans="1:14" s="6" customFormat="1" x14ac:dyDescent="0.25">
      <c r="A21" s="23">
        <v>16</v>
      </c>
      <c r="B21" s="27">
        <v>440801</v>
      </c>
      <c r="C21" s="24" t="s">
        <v>434</v>
      </c>
      <c r="D21" s="184">
        <v>1.4120135363790187</v>
      </c>
      <c r="E21" s="150">
        <v>1</v>
      </c>
      <c r="F21" s="184">
        <v>0.96516231195566116</v>
      </c>
      <c r="G21" s="150">
        <v>-2</v>
      </c>
      <c r="H21" s="184">
        <v>0.96334393117636052</v>
      </c>
      <c r="I21" s="150">
        <v>-2</v>
      </c>
      <c r="J21" s="184">
        <v>0</v>
      </c>
      <c r="K21" s="192">
        <v>-2</v>
      </c>
      <c r="L21" s="184">
        <v>0</v>
      </c>
      <c r="M21" s="192">
        <v>-2</v>
      </c>
      <c r="N21" s="183">
        <v>-7</v>
      </c>
    </row>
    <row r="22" spans="1:14" s="6" customFormat="1" x14ac:dyDescent="0.25">
      <c r="A22" s="23">
        <v>17</v>
      </c>
      <c r="B22" s="23">
        <v>190101</v>
      </c>
      <c r="C22" s="24" t="s">
        <v>435</v>
      </c>
      <c r="D22" s="184">
        <v>1.0334982391413718</v>
      </c>
      <c r="E22" s="150">
        <v>1</v>
      </c>
      <c r="F22" s="184">
        <v>0.92872189501741109</v>
      </c>
      <c r="G22" s="150">
        <v>-2</v>
      </c>
      <c r="H22" s="184">
        <v>0.71683214306450671</v>
      </c>
      <c r="I22" s="150">
        <v>-2</v>
      </c>
      <c r="J22" s="184">
        <v>2.0164986251145739E-2</v>
      </c>
      <c r="K22" s="192">
        <v>-2</v>
      </c>
      <c r="L22" s="184">
        <v>0.18027274776467053</v>
      </c>
      <c r="M22" s="192">
        <v>-2</v>
      </c>
      <c r="N22" s="183">
        <v>-7</v>
      </c>
    </row>
    <row r="23" spans="1:14" s="6" customFormat="1" x14ac:dyDescent="0.25">
      <c r="A23" s="23">
        <v>18</v>
      </c>
      <c r="B23" s="27">
        <v>330201</v>
      </c>
      <c r="C23" s="24" t="s">
        <v>436</v>
      </c>
      <c r="D23" s="184">
        <v>1.3076923076923077</v>
      </c>
      <c r="E23" s="150">
        <v>1</v>
      </c>
      <c r="F23" s="184">
        <v>0.9087823504454815</v>
      </c>
      <c r="G23" s="150">
        <v>-2</v>
      </c>
      <c r="H23" s="184">
        <v>0.82025611175785795</v>
      </c>
      <c r="I23" s="150">
        <v>-2</v>
      </c>
      <c r="J23" s="184">
        <v>0.06</v>
      </c>
      <c r="K23" s="192">
        <v>-2</v>
      </c>
      <c r="L23" s="184">
        <v>6.7840704422653594E-2</v>
      </c>
      <c r="M23" s="192">
        <v>-2</v>
      </c>
      <c r="N23" s="183">
        <v>-7</v>
      </c>
    </row>
    <row r="24" spans="1:14" s="6" customFormat="1" x14ac:dyDescent="0.25">
      <c r="A24" s="23">
        <v>19</v>
      </c>
      <c r="B24" s="23">
        <v>450701</v>
      </c>
      <c r="C24" s="24" t="s">
        <v>437</v>
      </c>
      <c r="D24" s="184">
        <v>1.3267667085344086</v>
      </c>
      <c r="E24" s="150">
        <v>1</v>
      </c>
      <c r="F24" s="184">
        <v>0.89364705882352946</v>
      </c>
      <c r="G24" s="150">
        <v>-2</v>
      </c>
      <c r="H24" s="184">
        <v>0.58317602099544175</v>
      </c>
      <c r="I24" s="150">
        <v>-2</v>
      </c>
      <c r="J24" s="184">
        <v>1.5021459227467811E-2</v>
      </c>
      <c r="K24" s="192">
        <v>-2</v>
      </c>
      <c r="L24" s="184">
        <v>2.2757152695173106E-2</v>
      </c>
      <c r="M24" s="192">
        <v>-2</v>
      </c>
      <c r="N24" s="183">
        <v>-7</v>
      </c>
    </row>
    <row r="25" spans="1:14" s="6" customFormat="1" ht="25.5" x14ac:dyDescent="0.25">
      <c r="A25" s="23">
        <v>20</v>
      </c>
      <c r="B25" s="27">
        <v>20101</v>
      </c>
      <c r="C25" s="24" t="s">
        <v>438</v>
      </c>
      <c r="D25" s="184">
        <v>1.2119587441501205</v>
      </c>
      <c r="E25" s="150">
        <v>1</v>
      </c>
      <c r="F25" s="184">
        <v>0.88815215494678068</v>
      </c>
      <c r="G25" s="150">
        <v>-2</v>
      </c>
      <c r="H25" s="184">
        <v>0.59217933252915156</v>
      </c>
      <c r="I25" s="150">
        <v>-2</v>
      </c>
      <c r="J25" s="184">
        <v>5.6795131845841784E-2</v>
      </c>
      <c r="K25" s="192">
        <v>-2</v>
      </c>
      <c r="L25" s="184">
        <v>2.8199729282598889E-2</v>
      </c>
      <c r="M25" s="192">
        <v>-2</v>
      </c>
      <c r="N25" s="183">
        <v>-7</v>
      </c>
    </row>
    <row r="26" spans="1:14" s="6" customFormat="1" ht="38.25" x14ac:dyDescent="0.25">
      <c r="A26" s="23">
        <v>21</v>
      </c>
      <c r="B26" s="27">
        <v>30201</v>
      </c>
      <c r="C26" s="24" t="s">
        <v>73</v>
      </c>
      <c r="D26" s="184">
        <v>1.9823149422852906</v>
      </c>
      <c r="E26" s="150">
        <v>1</v>
      </c>
      <c r="F26" s="184">
        <v>0.87604395604395602</v>
      </c>
      <c r="G26" s="150">
        <v>-2</v>
      </c>
      <c r="H26" s="184">
        <v>0.71823412885576832</v>
      </c>
      <c r="I26" s="150">
        <v>-2</v>
      </c>
      <c r="J26" s="184">
        <v>8.7642418930762495E-2</v>
      </c>
      <c r="K26" s="192">
        <v>-2</v>
      </c>
      <c r="L26" s="184">
        <v>0.21883219358232509</v>
      </c>
      <c r="M26" s="192">
        <v>-2</v>
      </c>
      <c r="N26" s="183">
        <v>-7</v>
      </c>
    </row>
    <row r="27" spans="1:14" s="6" customFormat="1" x14ac:dyDescent="0.25">
      <c r="A27" s="23">
        <v>22</v>
      </c>
      <c r="B27" s="27">
        <v>330401</v>
      </c>
      <c r="C27" s="24" t="s">
        <v>439</v>
      </c>
      <c r="D27" s="184">
        <v>0.82026348808030114</v>
      </c>
      <c r="E27" s="150">
        <v>-2</v>
      </c>
      <c r="F27" s="184">
        <v>0.87473460721868368</v>
      </c>
      <c r="G27" s="150">
        <v>-2</v>
      </c>
      <c r="H27" s="184">
        <v>1.1008771929824561</v>
      </c>
      <c r="I27" s="150">
        <v>1</v>
      </c>
      <c r="J27" s="184">
        <v>0</v>
      </c>
      <c r="K27" s="192">
        <v>-2</v>
      </c>
      <c r="L27" s="184">
        <v>0</v>
      </c>
      <c r="M27" s="192">
        <v>-2</v>
      </c>
      <c r="N27" s="183">
        <v>-7</v>
      </c>
    </row>
    <row r="28" spans="1:14" s="6" customFormat="1" x14ac:dyDescent="0.25">
      <c r="A28" s="23">
        <v>23</v>
      </c>
      <c r="B28" s="23">
        <v>510112</v>
      </c>
      <c r="C28" s="24" t="s">
        <v>440</v>
      </c>
      <c r="D28" s="184">
        <v>1.6256039161434501</v>
      </c>
      <c r="E28" s="150">
        <v>1</v>
      </c>
      <c r="F28" s="184">
        <v>0.84232781480685159</v>
      </c>
      <c r="G28" s="150">
        <v>-2</v>
      </c>
      <c r="H28" s="184">
        <v>0.52489992936190255</v>
      </c>
      <c r="I28" s="150">
        <v>-2</v>
      </c>
      <c r="J28" s="184">
        <v>0.11782032400589101</v>
      </c>
      <c r="K28" s="192">
        <v>-2</v>
      </c>
      <c r="L28" s="184">
        <v>0.17162394439877438</v>
      </c>
      <c r="M28" s="192">
        <v>-2</v>
      </c>
      <c r="N28" s="183">
        <v>-7</v>
      </c>
    </row>
    <row r="29" spans="1:14" s="6" customFormat="1" x14ac:dyDescent="0.25">
      <c r="A29" s="23">
        <v>24</v>
      </c>
      <c r="B29" s="23">
        <v>230101</v>
      </c>
      <c r="C29" s="24" t="s">
        <v>441</v>
      </c>
      <c r="D29" s="184">
        <v>1.6990109250759584</v>
      </c>
      <c r="E29" s="150">
        <v>1</v>
      </c>
      <c r="F29" s="184">
        <v>0.83412559419564669</v>
      </c>
      <c r="G29" s="150">
        <v>-2</v>
      </c>
      <c r="H29" s="184">
        <v>0.92298924271567995</v>
      </c>
      <c r="I29" s="150">
        <v>-2</v>
      </c>
      <c r="J29" s="184">
        <v>0.10452322738386308</v>
      </c>
      <c r="K29" s="192">
        <v>-2</v>
      </c>
      <c r="L29" s="184">
        <v>8.0254638446052559E-2</v>
      </c>
      <c r="M29" s="192">
        <v>-2</v>
      </c>
      <c r="N29" s="183">
        <v>-7</v>
      </c>
    </row>
    <row r="30" spans="1:14" s="6" customFormat="1" x14ac:dyDescent="0.25">
      <c r="A30" s="23">
        <v>25</v>
      </c>
      <c r="B30" s="23">
        <v>100101</v>
      </c>
      <c r="C30" s="24" t="s">
        <v>442</v>
      </c>
      <c r="D30" s="184">
        <v>1.9899255583126552</v>
      </c>
      <c r="E30" s="150">
        <v>1</v>
      </c>
      <c r="F30" s="184">
        <v>0.83357027769879632</v>
      </c>
      <c r="G30" s="150">
        <v>-2</v>
      </c>
      <c r="H30" s="184">
        <v>0.59106045081967218</v>
      </c>
      <c r="I30" s="150">
        <v>-2</v>
      </c>
      <c r="J30" s="184">
        <v>3.1565103024989043E-2</v>
      </c>
      <c r="K30" s="192">
        <v>-2</v>
      </c>
      <c r="L30" s="184">
        <v>5.2576979299287972E-2</v>
      </c>
      <c r="M30" s="192">
        <v>-2</v>
      </c>
      <c r="N30" s="183">
        <v>-7</v>
      </c>
    </row>
    <row r="31" spans="1:14" s="6" customFormat="1" x14ac:dyDescent="0.25">
      <c r="A31" s="23">
        <v>26</v>
      </c>
      <c r="B31" s="23">
        <v>280101</v>
      </c>
      <c r="C31" s="24" t="s">
        <v>443</v>
      </c>
      <c r="D31" s="184">
        <v>1.9272372680298369</v>
      </c>
      <c r="E31" s="150">
        <v>1</v>
      </c>
      <c r="F31" s="184">
        <v>0.82743034473453414</v>
      </c>
      <c r="G31" s="150">
        <v>-2</v>
      </c>
      <c r="H31" s="184">
        <v>0.50832770995644438</v>
      </c>
      <c r="I31" s="150">
        <v>-2</v>
      </c>
      <c r="J31" s="184">
        <v>0.10082677959265982</v>
      </c>
      <c r="K31" s="192">
        <v>-2</v>
      </c>
      <c r="L31" s="184">
        <v>0.16880260862971108</v>
      </c>
      <c r="M31" s="192">
        <v>-2</v>
      </c>
      <c r="N31" s="183">
        <v>-7</v>
      </c>
    </row>
    <row r="32" spans="1:14" s="6" customFormat="1" x14ac:dyDescent="0.25">
      <c r="A32" s="23">
        <v>27</v>
      </c>
      <c r="B32" s="23">
        <v>160101</v>
      </c>
      <c r="C32" s="24" t="s">
        <v>444</v>
      </c>
      <c r="D32" s="184">
        <v>1.3450336666799474</v>
      </c>
      <c r="E32" s="150">
        <v>1</v>
      </c>
      <c r="F32" s="184">
        <v>0.81502890173410403</v>
      </c>
      <c r="G32" s="150">
        <v>-2</v>
      </c>
      <c r="H32" s="184">
        <v>0.67567846455474156</v>
      </c>
      <c r="I32" s="150">
        <v>-2</v>
      </c>
      <c r="J32" s="184">
        <v>0.16357206012378425</v>
      </c>
      <c r="K32" s="192">
        <v>-2</v>
      </c>
      <c r="L32" s="184">
        <v>0.43393343519564209</v>
      </c>
      <c r="M32" s="192">
        <v>-2</v>
      </c>
      <c r="N32" s="183">
        <v>-7</v>
      </c>
    </row>
    <row r="33" spans="1:14" s="6" customFormat="1" ht="25.5" x14ac:dyDescent="0.25">
      <c r="A33" s="23">
        <v>28</v>
      </c>
      <c r="B33" s="23">
        <v>332801</v>
      </c>
      <c r="C33" s="24" t="s">
        <v>445</v>
      </c>
      <c r="D33" s="184">
        <v>1.2735563132543162</v>
      </c>
      <c r="E33" s="150">
        <v>1</v>
      </c>
      <c r="F33" s="184">
        <v>0.81405443453777571</v>
      </c>
      <c r="G33" s="150">
        <v>-2</v>
      </c>
      <c r="H33" s="184">
        <v>0.83649948722957468</v>
      </c>
      <c r="I33" s="150">
        <v>-2</v>
      </c>
      <c r="J33" s="184">
        <v>0</v>
      </c>
      <c r="K33" s="192">
        <v>-2</v>
      </c>
      <c r="L33" s="184">
        <v>0</v>
      </c>
      <c r="M33" s="192">
        <v>-2</v>
      </c>
      <c r="N33" s="183">
        <v>-7</v>
      </c>
    </row>
    <row r="34" spans="1:14" s="6" customFormat="1" x14ac:dyDescent="0.25">
      <c r="A34" s="23">
        <v>29</v>
      </c>
      <c r="B34" s="27">
        <v>80101</v>
      </c>
      <c r="C34" s="24" t="s">
        <v>446</v>
      </c>
      <c r="D34" s="184">
        <v>1.1749290828042684</v>
      </c>
      <c r="E34" s="150">
        <v>1</v>
      </c>
      <c r="F34" s="184">
        <v>0.80118610561988135</v>
      </c>
      <c r="G34" s="150">
        <v>-2</v>
      </c>
      <c r="H34" s="184">
        <v>0.63940939860688706</v>
      </c>
      <c r="I34" s="150">
        <v>-2</v>
      </c>
      <c r="J34" s="184">
        <v>3.1201248049921998E-3</v>
      </c>
      <c r="K34" s="192">
        <v>-2</v>
      </c>
      <c r="L34" s="184">
        <v>7.5984422327996543E-2</v>
      </c>
      <c r="M34" s="192">
        <v>-2</v>
      </c>
      <c r="N34" s="183">
        <v>-7</v>
      </c>
    </row>
    <row r="35" spans="1:14" s="6" customFormat="1" x14ac:dyDescent="0.25">
      <c r="A35" s="23">
        <v>30</v>
      </c>
      <c r="B35" s="23">
        <v>240101</v>
      </c>
      <c r="C35" s="24" t="s">
        <v>447</v>
      </c>
      <c r="D35" s="184">
        <v>1.2131062594997928</v>
      </c>
      <c r="E35" s="150">
        <v>1</v>
      </c>
      <c r="F35" s="184">
        <v>0.79685714285714282</v>
      </c>
      <c r="G35" s="150">
        <v>-2</v>
      </c>
      <c r="H35" s="184">
        <v>0.87631674536868875</v>
      </c>
      <c r="I35" s="150">
        <v>-2</v>
      </c>
      <c r="J35" s="184">
        <v>5.6565656565656569E-2</v>
      </c>
      <c r="K35" s="192">
        <v>-2</v>
      </c>
      <c r="L35" s="184">
        <v>0.1191219014124454</v>
      </c>
      <c r="M35" s="192">
        <v>-2</v>
      </c>
      <c r="N35" s="183">
        <v>-7</v>
      </c>
    </row>
    <row r="36" spans="1:14" s="6" customFormat="1" x14ac:dyDescent="0.25">
      <c r="A36" s="23">
        <v>31</v>
      </c>
      <c r="B36" s="27">
        <v>331201</v>
      </c>
      <c r="C36" s="24" t="s">
        <v>448</v>
      </c>
      <c r="D36" s="184">
        <v>1.9259563965446318</v>
      </c>
      <c r="E36" s="150">
        <v>1</v>
      </c>
      <c r="F36" s="184">
        <v>0.79594535037461434</v>
      </c>
      <c r="G36" s="150">
        <v>-2</v>
      </c>
      <c r="H36" s="184">
        <v>0.90662251655629134</v>
      </c>
      <c r="I36" s="150">
        <v>-2</v>
      </c>
      <c r="J36" s="184">
        <v>4.2168674698795178E-2</v>
      </c>
      <c r="K36" s="192">
        <v>-2</v>
      </c>
      <c r="L36" s="184">
        <v>9.4084105488239492E-2</v>
      </c>
      <c r="M36" s="192">
        <v>-2</v>
      </c>
      <c r="N36" s="183">
        <v>-7</v>
      </c>
    </row>
    <row r="37" spans="1:14" s="6" customFormat="1" x14ac:dyDescent="0.25">
      <c r="A37" s="23">
        <v>32</v>
      </c>
      <c r="B37" s="28">
        <v>360401</v>
      </c>
      <c r="C37" s="29" t="s">
        <v>449</v>
      </c>
      <c r="D37" s="184">
        <v>2.0491512041058035</v>
      </c>
      <c r="E37" s="150">
        <v>1</v>
      </c>
      <c r="F37" s="184">
        <v>0.77609997396511321</v>
      </c>
      <c r="G37" s="150">
        <v>-2</v>
      </c>
      <c r="H37" s="184">
        <v>0.73815648445873527</v>
      </c>
      <c r="I37" s="150">
        <v>-2</v>
      </c>
      <c r="J37" s="184">
        <v>0</v>
      </c>
      <c r="K37" s="192">
        <v>-2</v>
      </c>
      <c r="L37" s="184">
        <v>6.6510614254580672E-2</v>
      </c>
      <c r="M37" s="192">
        <v>-2</v>
      </c>
      <c r="N37" s="183">
        <v>-7</v>
      </c>
    </row>
    <row r="38" spans="1:14" s="6" customFormat="1" ht="25.5" x14ac:dyDescent="0.25">
      <c r="A38" s="23">
        <v>33</v>
      </c>
      <c r="B38" s="27">
        <v>420101</v>
      </c>
      <c r="C38" s="24" t="s">
        <v>450</v>
      </c>
      <c r="D38" s="184">
        <v>1.5609256604546387</v>
      </c>
      <c r="E38" s="150">
        <v>1</v>
      </c>
      <c r="F38" s="184">
        <v>0.76911976911976909</v>
      </c>
      <c r="G38" s="150">
        <v>-2</v>
      </c>
      <c r="H38" s="184">
        <v>0.77354130560369727</v>
      </c>
      <c r="I38" s="150">
        <v>-2</v>
      </c>
      <c r="J38" s="184">
        <v>0</v>
      </c>
      <c r="K38" s="192">
        <v>-2</v>
      </c>
      <c r="L38" s="184">
        <v>0</v>
      </c>
      <c r="M38" s="192">
        <v>-2</v>
      </c>
      <c r="N38" s="183">
        <v>-7</v>
      </c>
    </row>
    <row r="39" spans="1:14" s="6" customFormat="1" x14ac:dyDescent="0.25">
      <c r="A39" s="23">
        <v>34</v>
      </c>
      <c r="B39" s="23">
        <v>30101</v>
      </c>
      <c r="C39" s="24" t="s">
        <v>451</v>
      </c>
      <c r="D39" s="184">
        <v>1.2342179531613606</v>
      </c>
      <c r="E39" s="150">
        <v>1</v>
      </c>
      <c r="F39" s="184">
        <v>0.76140319557261449</v>
      </c>
      <c r="G39" s="150">
        <v>-2</v>
      </c>
      <c r="H39" s="184">
        <v>0.79409774631759744</v>
      </c>
      <c r="I39" s="150">
        <v>-2</v>
      </c>
      <c r="J39" s="184">
        <v>0.43881856540084391</v>
      </c>
      <c r="K39" s="192">
        <v>-2</v>
      </c>
      <c r="L39" s="184">
        <v>5.4927236612752846E-2</v>
      </c>
      <c r="M39" s="192">
        <v>-2</v>
      </c>
      <c r="N39" s="183">
        <v>-7</v>
      </c>
    </row>
    <row r="40" spans="1:14" s="6" customFormat="1" x14ac:dyDescent="0.25">
      <c r="A40" s="23">
        <v>35</v>
      </c>
      <c r="B40" s="27">
        <v>350301</v>
      </c>
      <c r="C40" s="24" t="s">
        <v>452</v>
      </c>
      <c r="D40" s="184">
        <v>1.7374292643492319</v>
      </c>
      <c r="E40" s="150">
        <v>1</v>
      </c>
      <c r="F40" s="184">
        <v>0.75532562385879487</v>
      </c>
      <c r="G40" s="150">
        <v>-2</v>
      </c>
      <c r="H40" s="184">
        <v>0.7077373211963589</v>
      </c>
      <c r="I40" s="150">
        <v>-2</v>
      </c>
      <c r="J40" s="184">
        <v>5.763688760806916E-3</v>
      </c>
      <c r="K40" s="192">
        <v>-2</v>
      </c>
      <c r="L40" s="184">
        <v>0.1841726618705036</v>
      </c>
      <c r="M40" s="192">
        <v>-2</v>
      </c>
      <c r="N40" s="183">
        <v>-7</v>
      </c>
    </row>
    <row r="41" spans="1:14" s="6" customFormat="1" ht="38.25" x14ac:dyDescent="0.25">
      <c r="A41" s="23">
        <v>36</v>
      </c>
      <c r="B41" s="23">
        <v>70101</v>
      </c>
      <c r="C41" s="24" t="s">
        <v>37</v>
      </c>
      <c r="D41" s="184">
        <v>1.5624069478908189</v>
      </c>
      <c r="E41" s="150">
        <v>1</v>
      </c>
      <c r="F41" s="184">
        <v>0.75140099626400991</v>
      </c>
      <c r="G41" s="150">
        <v>-2</v>
      </c>
      <c r="H41" s="184">
        <v>0.49779072102831895</v>
      </c>
      <c r="I41" s="150">
        <v>-2</v>
      </c>
      <c r="J41" s="184">
        <v>7.4984247006931321E-2</v>
      </c>
      <c r="K41" s="192">
        <v>-2</v>
      </c>
      <c r="L41" s="184">
        <v>0.15618181818181817</v>
      </c>
      <c r="M41" s="192">
        <v>-2</v>
      </c>
      <c r="N41" s="183">
        <v>-7</v>
      </c>
    </row>
    <row r="42" spans="1:14" s="6" customFormat="1" ht="25.5" x14ac:dyDescent="0.25">
      <c r="A42" s="23">
        <v>37</v>
      </c>
      <c r="B42" s="23">
        <v>50101</v>
      </c>
      <c r="C42" s="24" t="s">
        <v>453</v>
      </c>
      <c r="D42" s="184">
        <v>1.2866595960527529</v>
      </c>
      <c r="E42" s="150">
        <v>1</v>
      </c>
      <c r="F42" s="184">
        <v>0.73675623800383883</v>
      </c>
      <c r="G42" s="150">
        <v>-2</v>
      </c>
      <c r="H42" s="184">
        <v>0.44331481262560585</v>
      </c>
      <c r="I42" s="150">
        <v>-2</v>
      </c>
      <c r="J42" s="184">
        <v>8.6363636363636365E-2</v>
      </c>
      <c r="K42" s="192">
        <v>-2</v>
      </c>
      <c r="L42" s="184">
        <v>0.27106900452488686</v>
      </c>
      <c r="M42" s="192">
        <v>-2</v>
      </c>
      <c r="N42" s="183">
        <v>-7</v>
      </c>
    </row>
    <row r="43" spans="1:14" s="6" customFormat="1" x14ac:dyDescent="0.25">
      <c r="A43" s="23">
        <v>38</v>
      </c>
      <c r="B43" s="27">
        <v>600101</v>
      </c>
      <c r="C43" s="24" t="s">
        <v>454</v>
      </c>
      <c r="D43" s="184">
        <v>1.2260708619777896</v>
      </c>
      <c r="E43" s="150">
        <v>1</v>
      </c>
      <c r="F43" s="184">
        <v>0.7263212977498692</v>
      </c>
      <c r="G43" s="150">
        <v>-2</v>
      </c>
      <c r="H43" s="184">
        <v>0.83349047708844048</v>
      </c>
      <c r="I43" s="150">
        <v>-2</v>
      </c>
      <c r="J43" s="184">
        <v>8.7797619047619041E-2</v>
      </c>
      <c r="K43" s="192">
        <v>-2</v>
      </c>
      <c r="L43" s="184">
        <v>1.064322073114299E-2</v>
      </c>
      <c r="M43" s="192">
        <v>-2</v>
      </c>
      <c r="N43" s="183">
        <v>-7</v>
      </c>
    </row>
    <row r="44" spans="1:14" s="6" customFormat="1" x14ac:dyDescent="0.25">
      <c r="A44" s="23">
        <v>39</v>
      </c>
      <c r="B44" s="27">
        <v>261501</v>
      </c>
      <c r="C44" s="24" t="s">
        <v>455</v>
      </c>
      <c r="D44" s="184">
        <v>0.55513258072985039</v>
      </c>
      <c r="E44" s="150">
        <v>-2</v>
      </c>
      <c r="F44" s="184">
        <v>0.7208237986270023</v>
      </c>
      <c r="G44" s="150">
        <v>-2</v>
      </c>
      <c r="H44" s="184">
        <v>1.1109985821348998</v>
      </c>
      <c r="I44" s="150">
        <v>1</v>
      </c>
      <c r="J44" s="184">
        <v>2.6595744680851063E-3</v>
      </c>
      <c r="K44" s="192">
        <v>-2</v>
      </c>
      <c r="L44" s="184">
        <v>0.24493070751276441</v>
      </c>
      <c r="M44" s="192">
        <v>-2</v>
      </c>
      <c r="N44" s="183">
        <v>-7</v>
      </c>
    </row>
    <row r="45" spans="1:14" s="6" customFormat="1" x14ac:dyDescent="0.25">
      <c r="A45" s="23">
        <v>40</v>
      </c>
      <c r="B45" s="23">
        <v>263001</v>
      </c>
      <c r="C45" s="24" t="s">
        <v>456</v>
      </c>
      <c r="D45" s="184">
        <v>1.6806927313276592</v>
      </c>
      <c r="E45" s="150">
        <v>1</v>
      </c>
      <c r="F45" s="184">
        <v>0.72067555086423007</v>
      </c>
      <c r="G45" s="150">
        <v>-2</v>
      </c>
      <c r="H45" s="184">
        <v>0.71201769338047816</v>
      </c>
      <c r="I45" s="150">
        <v>-2</v>
      </c>
      <c r="J45" s="184">
        <v>3.9416633819471815E-4</v>
      </c>
      <c r="K45" s="192">
        <v>-2</v>
      </c>
      <c r="L45" s="184">
        <v>2.7567142986616718E-2</v>
      </c>
      <c r="M45" s="192">
        <v>-2</v>
      </c>
      <c r="N45" s="183">
        <v>-7</v>
      </c>
    </row>
    <row r="46" spans="1:14" s="6" customFormat="1" x14ac:dyDescent="0.25">
      <c r="A46" s="23">
        <v>41</v>
      </c>
      <c r="B46" s="23">
        <v>130101</v>
      </c>
      <c r="C46" s="24" t="s">
        <v>457</v>
      </c>
      <c r="D46" s="184">
        <v>1.2012613486728116</v>
      </c>
      <c r="E46" s="150">
        <v>1</v>
      </c>
      <c r="F46" s="184">
        <v>0.69680708344513009</v>
      </c>
      <c r="G46" s="150">
        <v>-2</v>
      </c>
      <c r="H46" s="184">
        <v>0.97565033272837265</v>
      </c>
      <c r="I46" s="150">
        <v>-2</v>
      </c>
      <c r="J46" s="184">
        <v>1.2251148545176111E-2</v>
      </c>
      <c r="K46" s="192">
        <v>-2</v>
      </c>
      <c r="L46" s="184">
        <v>2.8954334877564526E-3</v>
      </c>
      <c r="M46" s="192">
        <v>-2</v>
      </c>
      <c r="N46" s="183">
        <v>-7</v>
      </c>
    </row>
    <row r="47" spans="1:14" s="6" customFormat="1" x14ac:dyDescent="0.25">
      <c r="A47" s="23">
        <v>42</v>
      </c>
      <c r="B47" s="23">
        <v>520101</v>
      </c>
      <c r="C47" s="24" t="s">
        <v>458</v>
      </c>
      <c r="D47" s="184">
        <v>1.1501058681185723</v>
      </c>
      <c r="E47" s="150">
        <v>1</v>
      </c>
      <c r="F47" s="184">
        <v>0.69403617863199552</v>
      </c>
      <c r="G47" s="150">
        <v>-2</v>
      </c>
      <c r="H47" s="184">
        <v>0.67248874398385339</v>
      </c>
      <c r="I47" s="150">
        <v>-2</v>
      </c>
      <c r="J47" s="184">
        <v>5.219985085756898E-3</v>
      </c>
      <c r="K47" s="192">
        <v>-2</v>
      </c>
      <c r="L47" s="184">
        <v>0.18114225555994209</v>
      </c>
      <c r="M47" s="192">
        <v>-2</v>
      </c>
      <c r="N47" s="183">
        <v>-7</v>
      </c>
    </row>
    <row r="48" spans="1:14" s="6" customFormat="1" x14ac:dyDescent="0.25">
      <c r="A48" s="23">
        <v>43</v>
      </c>
      <c r="B48" s="23">
        <v>300101</v>
      </c>
      <c r="C48" s="24" t="s">
        <v>459</v>
      </c>
      <c r="D48" s="184">
        <v>1.2217071387458582</v>
      </c>
      <c r="E48" s="150">
        <v>1</v>
      </c>
      <c r="F48" s="184">
        <v>0.67797871874589477</v>
      </c>
      <c r="G48" s="150">
        <v>-2</v>
      </c>
      <c r="H48" s="184">
        <v>0.68491866556382686</v>
      </c>
      <c r="I48" s="150">
        <v>-2</v>
      </c>
      <c r="J48" s="184">
        <v>5.3262623933594648E-2</v>
      </c>
      <c r="K48" s="192">
        <v>-2</v>
      </c>
      <c r="L48" s="184">
        <v>0.1508851240964125</v>
      </c>
      <c r="M48" s="192">
        <v>-2</v>
      </c>
      <c r="N48" s="183">
        <v>-7</v>
      </c>
    </row>
    <row r="49" spans="1:14" s="6" customFormat="1" x14ac:dyDescent="0.25">
      <c r="A49" s="23">
        <v>44</v>
      </c>
      <c r="B49" s="23">
        <v>200401</v>
      </c>
      <c r="C49" s="24" t="s">
        <v>460</v>
      </c>
      <c r="D49" s="184">
        <v>1.4249210342153544</v>
      </c>
      <c r="E49" s="150">
        <v>1</v>
      </c>
      <c r="F49" s="184">
        <v>0.6534383283954468</v>
      </c>
      <c r="G49" s="150">
        <v>-2</v>
      </c>
      <c r="H49" s="184">
        <v>0.71403305678821793</v>
      </c>
      <c r="I49" s="150">
        <v>-2</v>
      </c>
      <c r="J49" s="184">
        <v>0</v>
      </c>
      <c r="K49" s="192">
        <v>-2</v>
      </c>
      <c r="L49" s="184">
        <v>8.148910619317207E-4</v>
      </c>
      <c r="M49" s="192">
        <v>-2</v>
      </c>
      <c r="N49" s="183">
        <v>-7</v>
      </c>
    </row>
    <row r="50" spans="1:14" s="6" customFormat="1" ht="38.25" x14ac:dyDescent="0.25">
      <c r="A50" s="23">
        <v>45</v>
      </c>
      <c r="B50" s="23">
        <v>600202</v>
      </c>
      <c r="C50" s="24" t="s">
        <v>20</v>
      </c>
      <c r="D50" s="184">
        <v>1.246555474981871</v>
      </c>
      <c r="E50" s="150">
        <v>1</v>
      </c>
      <c r="F50" s="184">
        <v>0.65273311897106112</v>
      </c>
      <c r="G50" s="150">
        <v>-2</v>
      </c>
      <c r="H50" s="184">
        <v>0.72368421052631582</v>
      </c>
      <c r="I50" s="150">
        <v>-2</v>
      </c>
      <c r="J50" s="184">
        <v>0</v>
      </c>
      <c r="K50" s="192">
        <v>-2</v>
      </c>
      <c r="L50" s="184">
        <v>0</v>
      </c>
      <c r="M50" s="192">
        <v>-2</v>
      </c>
      <c r="N50" s="183">
        <v>-7</v>
      </c>
    </row>
    <row r="51" spans="1:14" s="6" customFormat="1" x14ac:dyDescent="0.25">
      <c r="A51" s="23">
        <v>46</v>
      </c>
      <c r="B51" s="23">
        <v>461501</v>
      </c>
      <c r="C51" s="24" t="s">
        <v>461</v>
      </c>
      <c r="D51" s="184">
        <v>1.2333480695549661</v>
      </c>
      <c r="E51" s="150">
        <v>1</v>
      </c>
      <c r="F51" s="184">
        <v>0.6452037811870448</v>
      </c>
      <c r="G51" s="150">
        <v>-2</v>
      </c>
      <c r="H51" s="184">
        <v>0.78916372202591278</v>
      </c>
      <c r="I51" s="150">
        <v>-2</v>
      </c>
      <c r="J51" s="184">
        <v>0</v>
      </c>
      <c r="K51" s="192">
        <v>-2</v>
      </c>
      <c r="L51" s="184">
        <v>2.3775757070159339E-3</v>
      </c>
      <c r="M51" s="192">
        <v>-2</v>
      </c>
      <c r="N51" s="183">
        <v>-7</v>
      </c>
    </row>
    <row r="52" spans="1:14" s="6" customFormat="1" x14ac:dyDescent="0.25">
      <c r="A52" s="23">
        <v>47</v>
      </c>
      <c r="B52" s="23">
        <v>542901</v>
      </c>
      <c r="C52" s="24" t="s">
        <v>462</v>
      </c>
      <c r="D52" s="184">
        <v>1.409434864553152</v>
      </c>
      <c r="E52" s="150">
        <v>1</v>
      </c>
      <c r="F52" s="184">
        <v>0.61850073855243726</v>
      </c>
      <c r="G52" s="150">
        <v>-2</v>
      </c>
      <c r="H52" s="184">
        <v>0.63324165329666127</v>
      </c>
      <c r="I52" s="150">
        <v>-2</v>
      </c>
      <c r="J52" s="184">
        <v>8.2963901203293222E-2</v>
      </c>
      <c r="K52" s="192">
        <v>-2</v>
      </c>
      <c r="L52" s="184">
        <v>0.14000636031165528</v>
      </c>
      <c r="M52" s="192">
        <v>-2</v>
      </c>
      <c r="N52" s="183">
        <v>-7</v>
      </c>
    </row>
    <row r="53" spans="1:14" s="6" customFormat="1" x14ac:dyDescent="0.25">
      <c r="A53" s="23">
        <v>48</v>
      </c>
      <c r="B53" s="27" t="s">
        <v>415</v>
      </c>
      <c r="C53" s="24" t="s">
        <v>265</v>
      </c>
      <c r="D53" s="184">
        <v>1.1003452986263944</v>
      </c>
      <c r="E53" s="150">
        <v>1</v>
      </c>
      <c r="F53" s="184">
        <v>0.607456843996663</v>
      </c>
      <c r="G53" s="150">
        <v>-2</v>
      </c>
      <c r="H53" s="184">
        <v>0.74402996143577571</v>
      </c>
      <c r="I53" s="150">
        <v>-2</v>
      </c>
      <c r="J53" s="184">
        <v>7.4259259259259261E-2</v>
      </c>
      <c r="K53" s="192">
        <v>-2</v>
      </c>
      <c r="L53" s="184">
        <v>9.1573842539971209E-2</v>
      </c>
      <c r="M53" s="192">
        <v>-2</v>
      </c>
      <c r="N53" s="183">
        <v>-7</v>
      </c>
    </row>
    <row r="54" spans="1:14" s="6" customFormat="1" x14ac:dyDescent="0.25">
      <c r="A54" s="23">
        <v>49</v>
      </c>
      <c r="B54" s="23">
        <v>140201</v>
      </c>
      <c r="C54" s="24" t="s">
        <v>463</v>
      </c>
      <c r="D54" s="184">
        <v>1.5012451277609355</v>
      </c>
      <c r="E54" s="150">
        <v>1</v>
      </c>
      <c r="F54" s="184">
        <v>0.60517071799915689</v>
      </c>
      <c r="G54" s="150">
        <v>-2</v>
      </c>
      <c r="H54" s="184">
        <v>0.88730569948186533</v>
      </c>
      <c r="I54" s="150">
        <v>-2</v>
      </c>
      <c r="J54" s="184">
        <v>5.3999999999999999E-2</v>
      </c>
      <c r="K54" s="192">
        <v>-2</v>
      </c>
      <c r="L54" s="184">
        <v>4.8377028714107366E-2</v>
      </c>
      <c r="M54" s="192">
        <v>-2</v>
      </c>
      <c r="N54" s="183">
        <v>-7</v>
      </c>
    </row>
    <row r="55" spans="1:14" s="6" customFormat="1" ht="25.5" x14ac:dyDescent="0.25">
      <c r="A55" s="23">
        <v>50</v>
      </c>
      <c r="B55" s="23">
        <v>340101</v>
      </c>
      <c r="C55" s="24" t="s">
        <v>464</v>
      </c>
      <c r="D55" s="184">
        <v>1.8388498683055312</v>
      </c>
      <c r="E55" s="150">
        <v>1</v>
      </c>
      <c r="F55" s="184">
        <v>0.60078563411896746</v>
      </c>
      <c r="G55" s="150">
        <v>-2</v>
      </c>
      <c r="H55" s="184">
        <v>0.48702220707673083</v>
      </c>
      <c r="I55" s="150">
        <v>-2</v>
      </c>
      <c r="J55" s="184">
        <v>7.0175438596491224E-2</v>
      </c>
      <c r="K55" s="192">
        <v>-2</v>
      </c>
      <c r="L55" s="184">
        <v>8.4315759690653594E-2</v>
      </c>
      <c r="M55" s="192">
        <v>-2</v>
      </c>
      <c r="N55" s="183">
        <v>-7</v>
      </c>
    </row>
    <row r="56" spans="1:14" s="6" customFormat="1" ht="25.5" x14ac:dyDescent="0.25">
      <c r="A56" s="23">
        <v>51</v>
      </c>
      <c r="B56" s="23">
        <v>550101</v>
      </c>
      <c r="C56" s="24" t="s">
        <v>465</v>
      </c>
      <c r="D56" s="184">
        <v>1.2001755926251096</v>
      </c>
      <c r="E56" s="150">
        <v>1</v>
      </c>
      <c r="F56" s="184">
        <v>0.58387516254876459</v>
      </c>
      <c r="G56" s="150">
        <v>-2</v>
      </c>
      <c r="H56" s="184">
        <v>0.55173945225758703</v>
      </c>
      <c r="I56" s="150">
        <v>-2</v>
      </c>
      <c r="J56" s="184">
        <v>0</v>
      </c>
      <c r="K56" s="192">
        <v>-2</v>
      </c>
      <c r="L56" s="184">
        <v>6.5442170934950483E-3</v>
      </c>
      <c r="M56" s="192">
        <v>-2</v>
      </c>
      <c r="N56" s="183">
        <v>-7</v>
      </c>
    </row>
    <row r="57" spans="1:14" s="6" customFormat="1" ht="38.25" x14ac:dyDescent="0.25">
      <c r="A57" s="23">
        <v>52</v>
      </c>
      <c r="B57" s="23">
        <v>500101</v>
      </c>
      <c r="C57" s="24" t="s">
        <v>45</v>
      </c>
      <c r="D57" s="184">
        <v>1.5427628171931642</v>
      </c>
      <c r="E57" s="150">
        <v>1</v>
      </c>
      <c r="F57" s="184">
        <v>0.5809232748914267</v>
      </c>
      <c r="G57" s="150">
        <v>-2</v>
      </c>
      <c r="H57" s="184">
        <v>0.58321647118816933</v>
      </c>
      <c r="I57" s="150">
        <v>-2</v>
      </c>
      <c r="J57" s="184">
        <v>0.61082910321489003</v>
      </c>
      <c r="K57" s="192">
        <v>-2</v>
      </c>
      <c r="L57" s="184">
        <v>0.386642549684037</v>
      </c>
      <c r="M57" s="192">
        <v>-2</v>
      </c>
      <c r="N57" s="183">
        <v>-7</v>
      </c>
    </row>
    <row r="58" spans="1:14" s="6" customFormat="1" x14ac:dyDescent="0.25">
      <c r="A58" s="23">
        <v>53</v>
      </c>
      <c r="B58" s="23">
        <v>210101</v>
      </c>
      <c r="C58" s="24" t="s">
        <v>466</v>
      </c>
      <c r="D58" s="184">
        <v>1.5949829638042565</v>
      </c>
      <c r="E58" s="150">
        <v>1</v>
      </c>
      <c r="F58" s="184">
        <v>0.57565976836909061</v>
      </c>
      <c r="G58" s="150">
        <v>-2</v>
      </c>
      <c r="H58" s="184">
        <v>0.77554231763515791</v>
      </c>
      <c r="I58" s="150">
        <v>-2</v>
      </c>
      <c r="J58" s="184">
        <v>0.13187902825979178</v>
      </c>
      <c r="K58" s="192">
        <v>-2</v>
      </c>
      <c r="L58" s="184">
        <v>0.13585233441910965</v>
      </c>
      <c r="M58" s="192">
        <v>-2</v>
      </c>
      <c r="N58" s="183">
        <v>-7</v>
      </c>
    </row>
    <row r="59" spans="1:14" s="6" customFormat="1" ht="25.5" x14ac:dyDescent="0.25">
      <c r="A59" s="23">
        <v>54</v>
      </c>
      <c r="B59" s="27">
        <v>440501</v>
      </c>
      <c r="C59" s="24" t="s">
        <v>467</v>
      </c>
      <c r="D59" s="184">
        <v>1.063551401869159</v>
      </c>
      <c r="E59" s="150">
        <v>1</v>
      </c>
      <c r="F59" s="184">
        <v>0.54450583179864953</v>
      </c>
      <c r="G59" s="150">
        <v>-2</v>
      </c>
      <c r="H59" s="184">
        <v>0.47592518901711101</v>
      </c>
      <c r="I59" s="150">
        <v>-2</v>
      </c>
      <c r="J59" s="184">
        <v>0</v>
      </c>
      <c r="K59" s="192">
        <v>-2</v>
      </c>
      <c r="L59" s="184">
        <v>0</v>
      </c>
      <c r="M59" s="192">
        <v>-2</v>
      </c>
      <c r="N59" s="183">
        <v>-7</v>
      </c>
    </row>
    <row r="60" spans="1:14" s="6" customFormat="1" x14ac:dyDescent="0.25">
      <c r="A60" s="23">
        <v>55</v>
      </c>
      <c r="B60" s="23">
        <v>41601</v>
      </c>
      <c r="C60" s="24" t="s">
        <v>468</v>
      </c>
      <c r="D60" s="184">
        <v>1.3277416022076916</v>
      </c>
      <c r="E60" s="150">
        <v>1</v>
      </c>
      <c r="F60" s="184">
        <v>0.54087535193242897</v>
      </c>
      <c r="G60" s="150">
        <v>-2</v>
      </c>
      <c r="H60" s="184">
        <v>0.76719576719576721</v>
      </c>
      <c r="I60" s="150">
        <v>-2</v>
      </c>
      <c r="J60" s="184">
        <v>7.6049552649690294E-2</v>
      </c>
      <c r="K60" s="192">
        <v>-2</v>
      </c>
      <c r="L60" s="184">
        <v>7.2367529475538692E-2</v>
      </c>
      <c r="M60" s="192">
        <v>-2</v>
      </c>
      <c r="N60" s="183">
        <v>-7</v>
      </c>
    </row>
    <row r="61" spans="1:14" s="6" customFormat="1" x14ac:dyDescent="0.25">
      <c r="A61" s="23">
        <v>56</v>
      </c>
      <c r="B61" s="27">
        <v>530101</v>
      </c>
      <c r="C61" s="24" t="s">
        <v>469</v>
      </c>
      <c r="D61" s="184">
        <v>1.0772673031026252</v>
      </c>
      <c r="E61" s="150">
        <v>1</v>
      </c>
      <c r="F61" s="184">
        <v>0.52986279257465696</v>
      </c>
      <c r="G61" s="150">
        <v>-2</v>
      </c>
      <c r="H61" s="184">
        <v>0.93188073394495408</v>
      </c>
      <c r="I61" s="150">
        <v>-2</v>
      </c>
      <c r="J61" s="184">
        <v>0</v>
      </c>
      <c r="K61" s="192">
        <v>-2</v>
      </c>
      <c r="L61" s="184">
        <v>0</v>
      </c>
      <c r="M61" s="192">
        <v>-2</v>
      </c>
      <c r="N61" s="183">
        <v>-7</v>
      </c>
    </row>
    <row r="62" spans="1:14" s="6" customFormat="1" x14ac:dyDescent="0.25">
      <c r="A62" s="23">
        <v>57</v>
      </c>
      <c r="B62" s="23">
        <v>291601</v>
      </c>
      <c r="C62" s="24" t="s">
        <v>470</v>
      </c>
      <c r="D62" s="184">
        <v>1.317522817885268</v>
      </c>
      <c r="E62" s="150">
        <v>1</v>
      </c>
      <c r="F62" s="184">
        <v>0.52216348108987398</v>
      </c>
      <c r="G62" s="150">
        <v>-2</v>
      </c>
      <c r="H62" s="184">
        <v>0.80658938377059186</v>
      </c>
      <c r="I62" s="150">
        <v>-2</v>
      </c>
      <c r="J62" s="184">
        <v>0.32823129251700678</v>
      </c>
      <c r="K62" s="192">
        <v>-2</v>
      </c>
      <c r="L62" s="184">
        <v>0.84544988026000689</v>
      </c>
      <c r="M62" s="192">
        <v>-2</v>
      </c>
      <c r="N62" s="183">
        <v>-7</v>
      </c>
    </row>
    <row r="63" spans="1:14" s="6" customFormat="1" x14ac:dyDescent="0.25">
      <c r="A63" s="23">
        <v>58</v>
      </c>
      <c r="B63" s="23">
        <v>380101</v>
      </c>
      <c r="C63" s="24" t="s">
        <v>471</v>
      </c>
      <c r="D63" s="184">
        <v>1.0750501695998864</v>
      </c>
      <c r="E63" s="150">
        <v>1</v>
      </c>
      <c r="F63" s="184">
        <v>0.51382107852134651</v>
      </c>
      <c r="G63" s="150">
        <v>-2</v>
      </c>
      <c r="H63" s="184">
        <v>0.91098859315589353</v>
      </c>
      <c r="I63" s="150">
        <v>-2</v>
      </c>
      <c r="J63" s="184">
        <v>9.844281367460175E-3</v>
      </c>
      <c r="K63" s="192">
        <v>-2</v>
      </c>
      <c r="L63" s="184">
        <v>4.3464391099768719E-3</v>
      </c>
      <c r="M63" s="192">
        <v>-2</v>
      </c>
      <c r="N63" s="183">
        <v>-7</v>
      </c>
    </row>
    <row r="64" spans="1:14" s="6" customFormat="1" x14ac:dyDescent="0.25">
      <c r="A64" s="23">
        <v>59</v>
      </c>
      <c r="B64" s="23">
        <v>200301</v>
      </c>
      <c r="C64" s="24" t="s">
        <v>472</v>
      </c>
      <c r="D64" s="184">
        <v>1.0495945428601259</v>
      </c>
      <c r="E64" s="150">
        <v>1</v>
      </c>
      <c r="F64" s="184">
        <v>0.48022535211267603</v>
      </c>
      <c r="G64" s="150">
        <v>-2</v>
      </c>
      <c r="H64" s="184">
        <v>0.49532535527299926</v>
      </c>
      <c r="I64" s="150">
        <v>-2</v>
      </c>
      <c r="J64" s="184">
        <v>9.714889123548047E-2</v>
      </c>
      <c r="K64" s="192">
        <v>-2</v>
      </c>
      <c r="L64" s="184">
        <v>0.10410721381353177</v>
      </c>
      <c r="M64" s="192">
        <v>-2</v>
      </c>
      <c r="N64" s="183">
        <v>-7</v>
      </c>
    </row>
    <row r="65" spans="1:14" s="6" customFormat="1" ht="38.25" x14ac:dyDescent="0.25">
      <c r="A65" s="23">
        <v>60</v>
      </c>
      <c r="B65" s="23">
        <v>100201</v>
      </c>
      <c r="C65" s="24" t="s">
        <v>26</v>
      </c>
      <c r="D65" s="184">
        <v>1.2906104962513387</v>
      </c>
      <c r="E65" s="150">
        <v>1</v>
      </c>
      <c r="F65" s="184">
        <v>0.47628657921291623</v>
      </c>
      <c r="G65" s="150">
        <v>-2</v>
      </c>
      <c r="H65" s="184">
        <v>0.96795727636849127</v>
      </c>
      <c r="I65" s="150">
        <v>-2</v>
      </c>
      <c r="J65" s="184">
        <v>0.98086124401913877</v>
      </c>
      <c r="K65" s="192">
        <v>-2</v>
      </c>
      <c r="L65" s="184">
        <v>2.6118438065683994E-2</v>
      </c>
      <c r="M65" s="192">
        <v>-2</v>
      </c>
      <c r="N65" s="183">
        <v>-7</v>
      </c>
    </row>
    <row r="66" spans="1:14" s="6" customFormat="1" ht="25.5" x14ac:dyDescent="0.25">
      <c r="A66" s="23">
        <v>61</v>
      </c>
      <c r="B66" s="23">
        <v>550501</v>
      </c>
      <c r="C66" s="24" t="s">
        <v>24</v>
      </c>
      <c r="D66" s="184">
        <v>0.97993705743509052</v>
      </c>
      <c r="E66" s="150">
        <v>-2</v>
      </c>
      <c r="F66" s="184">
        <v>0.42603550295857989</v>
      </c>
      <c r="G66" s="150">
        <v>-2</v>
      </c>
      <c r="H66" s="184">
        <v>1.083743842364532</v>
      </c>
      <c r="I66" s="150">
        <v>1</v>
      </c>
      <c r="J66" s="184">
        <v>0</v>
      </c>
      <c r="K66" s="192">
        <v>-2</v>
      </c>
      <c r="L66" s="184">
        <v>0.14316392269148176</v>
      </c>
      <c r="M66" s="192">
        <v>-2</v>
      </c>
      <c r="N66" s="183">
        <v>-7</v>
      </c>
    </row>
    <row r="67" spans="1:14" s="6" customFormat="1" ht="38.25" x14ac:dyDescent="0.25">
      <c r="A67" s="23">
        <v>62</v>
      </c>
      <c r="B67" s="23">
        <v>430101</v>
      </c>
      <c r="C67" s="24" t="s">
        <v>21</v>
      </c>
      <c r="D67" s="184">
        <v>1.604306864064603</v>
      </c>
      <c r="E67" s="150">
        <v>1</v>
      </c>
      <c r="F67" s="184">
        <v>0.40316901408450706</v>
      </c>
      <c r="G67" s="150">
        <v>-2</v>
      </c>
      <c r="H67" s="184">
        <v>0.82707299787384836</v>
      </c>
      <c r="I67" s="150">
        <v>-2</v>
      </c>
      <c r="J67" s="184">
        <v>0</v>
      </c>
      <c r="K67" s="192">
        <v>-2</v>
      </c>
      <c r="L67" s="184">
        <v>2.4316109422492403E-3</v>
      </c>
      <c r="M67" s="192">
        <v>-2</v>
      </c>
      <c r="N67" s="183">
        <v>-7</v>
      </c>
    </row>
    <row r="68" spans="1:14" s="6" customFormat="1" ht="38.25" x14ac:dyDescent="0.25">
      <c r="A68" s="23">
        <v>63</v>
      </c>
      <c r="B68" s="27">
        <v>330101</v>
      </c>
      <c r="C68" s="24" t="s">
        <v>99</v>
      </c>
      <c r="D68" s="184">
        <v>1.0819783197831978</v>
      </c>
      <c r="E68" s="150">
        <v>1</v>
      </c>
      <c r="F68" s="184">
        <v>0.39352896914973662</v>
      </c>
      <c r="G68" s="150">
        <v>-2</v>
      </c>
      <c r="H68" s="184">
        <v>0.86302521008403366</v>
      </c>
      <c r="I68" s="150">
        <v>-2</v>
      </c>
      <c r="J68" s="184">
        <v>4.790419161676647E-2</v>
      </c>
      <c r="K68" s="192">
        <v>-2</v>
      </c>
      <c r="L68" s="184">
        <v>0.20979713013359724</v>
      </c>
      <c r="M68" s="192">
        <v>-2</v>
      </c>
      <c r="N68" s="183">
        <v>-7</v>
      </c>
    </row>
    <row r="69" spans="1:14" s="6" customFormat="1" x14ac:dyDescent="0.25">
      <c r="A69" s="23">
        <v>64</v>
      </c>
      <c r="B69" s="27">
        <v>580201</v>
      </c>
      <c r="C69" s="24" t="s">
        <v>473</v>
      </c>
      <c r="D69" s="184">
        <v>1.5121136173767753</v>
      </c>
      <c r="E69" s="150">
        <v>1</v>
      </c>
      <c r="F69" s="184">
        <v>0.36793154761904762</v>
      </c>
      <c r="G69" s="150">
        <v>-2</v>
      </c>
      <c r="H69" s="184">
        <v>0.74469623915139826</v>
      </c>
      <c r="I69" s="150">
        <v>-2</v>
      </c>
      <c r="J69" s="184">
        <v>0.1111111111111111</v>
      </c>
      <c r="K69" s="192">
        <v>-2</v>
      </c>
      <c r="L69" s="184">
        <v>0.18483828479438022</v>
      </c>
      <c r="M69" s="192">
        <v>-2</v>
      </c>
      <c r="N69" s="183">
        <v>-7</v>
      </c>
    </row>
    <row r="70" spans="1:14" s="6" customFormat="1" x14ac:dyDescent="0.25">
      <c r="A70" s="23">
        <v>65</v>
      </c>
      <c r="B70" s="27">
        <v>180201</v>
      </c>
      <c r="C70" s="24" t="s">
        <v>474</v>
      </c>
      <c r="D70" s="184">
        <v>1.5065440396179697</v>
      </c>
      <c r="E70" s="150">
        <v>1</v>
      </c>
      <c r="F70" s="184">
        <v>0.34434523809523809</v>
      </c>
      <c r="G70" s="150">
        <v>-2</v>
      </c>
      <c r="H70" s="184">
        <v>0.91089573237455057</v>
      </c>
      <c r="I70" s="150">
        <v>-2</v>
      </c>
      <c r="J70" s="184">
        <v>0</v>
      </c>
      <c r="K70" s="192">
        <v>-2</v>
      </c>
      <c r="L70" s="184">
        <v>0</v>
      </c>
      <c r="M70" s="192">
        <v>-2</v>
      </c>
      <c r="N70" s="183">
        <v>-7</v>
      </c>
    </row>
    <row r="71" spans="1:14" s="6" customFormat="1" x14ac:dyDescent="0.25">
      <c r="A71" s="23">
        <v>66</v>
      </c>
      <c r="B71" s="23">
        <v>140101</v>
      </c>
      <c r="C71" s="24" t="s">
        <v>475</v>
      </c>
      <c r="D71" s="184">
        <v>1.8702845195891282</v>
      </c>
      <c r="E71" s="150">
        <v>1</v>
      </c>
      <c r="F71" s="184">
        <v>0.29891246964417695</v>
      </c>
      <c r="G71" s="150">
        <v>-2</v>
      </c>
      <c r="H71" s="184">
        <v>0.68847603661820145</v>
      </c>
      <c r="I71" s="150">
        <v>-2</v>
      </c>
      <c r="J71" s="184">
        <v>0.11830799735624586</v>
      </c>
      <c r="K71" s="192">
        <v>-2</v>
      </c>
      <c r="L71" s="184">
        <v>0.18178444574033822</v>
      </c>
      <c r="M71" s="192">
        <v>-2</v>
      </c>
      <c r="N71" s="183">
        <v>-7</v>
      </c>
    </row>
    <row r="72" spans="1:14" s="6" customFormat="1" x14ac:dyDescent="0.25">
      <c r="A72" s="23">
        <v>67</v>
      </c>
      <c r="B72" s="27">
        <v>180101</v>
      </c>
      <c r="C72" s="24" t="s">
        <v>476</v>
      </c>
      <c r="D72" s="184">
        <v>1.0726160240129301</v>
      </c>
      <c r="E72" s="150">
        <v>1</v>
      </c>
      <c r="F72" s="184">
        <v>0.29352886405959033</v>
      </c>
      <c r="G72" s="150">
        <v>-2</v>
      </c>
      <c r="H72" s="184">
        <v>0.90567118579339312</v>
      </c>
      <c r="I72" s="150">
        <v>-2</v>
      </c>
      <c r="J72" s="184">
        <v>0</v>
      </c>
      <c r="K72" s="192">
        <v>-2</v>
      </c>
      <c r="L72" s="184">
        <v>0.13447593935398813</v>
      </c>
      <c r="M72" s="192">
        <v>-2</v>
      </c>
      <c r="N72" s="183">
        <v>-7</v>
      </c>
    </row>
    <row r="73" spans="1:14" s="6" customFormat="1" x14ac:dyDescent="0.25">
      <c r="A73" s="23">
        <v>68</v>
      </c>
      <c r="B73" s="23">
        <v>361601</v>
      </c>
      <c r="C73" s="24" t="s">
        <v>477</v>
      </c>
      <c r="D73" s="184">
        <v>1.1579144786196549</v>
      </c>
      <c r="E73" s="150">
        <v>1</v>
      </c>
      <c r="F73" s="184">
        <v>0.27641762754699101</v>
      </c>
      <c r="G73" s="150">
        <v>-2</v>
      </c>
      <c r="H73" s="184">
        <v>0.57332459446174011</v>
      </c>
      <c r="I73" s="150">
        <v>-2</v>
      </c>
      <c r="J73" s="184">
        <v>3.920031360250882E-4</v>
      </c>
      <c r="K73" s="192">
        <v>-2</v>
      </c>
      <c r="L73" s="184">
        <v>8.6263736263736263E-2</v>
      </c>
      <c r="M73" s="192">
        <v>-2</v>
      </c>
      <c r="N73" s="183">
        <v>-7</v>
      </c>
    </row>
    <row r="74" spans="1:14" s="6" customFormat="1" ht="25.5" x14ac:dyDescent="0.25">
      <c r="A74" s="23">
        <v>69</v>
      </c>
      <c r="B74" s="23">
        <v>60101</v>
      </c>
      <c r="C74" s="24" t="s">
        <v>478</v>
      </c>
      <c r="D74" s="184">
        <v>3.0687722391913592</v>
      </c>
      <c r="E74" s="150">
        <v>1</v>
      </c>
      <c r="F74" s="184">
        <v>0.27595140253707345</v>
      </c>
      <c r="G74" s="150">
        <v>-2</v>
      </c>
      <c r="H74" s="184">
        <v>0.8517930920509007</v>
      </c>
      <c r="I74" s="150">
        <v>-2</v>
      </c>
      <c r="J74" s="184">
        <v>0.13344155844155844</v>
      </c>
      <c r="K74" s="192">
        <v>-2</v>
      </c>
      <c r="L74" s="184">
        <v>0.18665185541011167</v>
      </c>
      <c r="M74" s="192">
        <v>-2</v>
      </c>
      <c r="N74" s="183">
        <v>-7</v>
      </c>
    </row>
    <row r="75" spans="1:14" s="6" customFormat="1" x14ac:dyDescent="0.25">
      <c r="A75" s="23">
        <v>70</v>
      </c>
      <c r="B75" s="23">
        <v>150101</v>
      </c>
      <c r="C75" s="24" t="s">
        <v>479</v>
      </c>
      <c r="D75" s="184">
        <v>1.2556563529348237</v>
      </c>
      <c r="E75" s="150">
        <v>1</v>
      </c>
      <c r="F75" s="184">
        <v>0.26283534234343925</v>
      </c>
      <c r="G75" s="150">
        <v>-2</v>
      </c>
      <c r="H75" s="184">
        <v>0.60161797752808988</v>
      </c>
      <c r="I75" s="150">
        <v>-2</v>
      </c>
      <c r="J75" s="184">
        <v>9.4966761633428307E-2</v>
      </c>
      <c r="K75" s="192">
        <v>-2</v>
      </c>
      <c r="L75" s="184">
        <v>0.16154735572089282</v>
      </c>
      <c r="M75" s="192">
        <v>-2</v>
      </c>
      <c r="N75" s="183">
        <v>-7</v>
      </c>
    </row>
    <row r="76" spans="1:14" s="6" customFormat="1" x14ac:dyDescent="0.25">
      <c r="A76" s="23">
        <v>71</v>
      </c>
      <c r="B76" s="23">
        <v>590101</v>
      </c>
      <c r="C76" s="24" t="s">
        <v>480</v>
      </c>
      <c r="D76" s="184">
        <v>1.4039900249376558</v>
      </c>
      <c r="E76" s="150">
        <v>1</v>
      </c>
      <c r="F76" s="184">
        <v>0.25378040762656146</v>
      </c>
      <c r="G76" s="150">
        <v>-2</v>
      </c>
      <c r="H76" s="184">
        <v>0.7813303932377802</v>
      </c>
      <c r="I76" s="150">
        <v>-2</v>
      </c>
      <c r="J76" s="184">
        <v>0.31606217616580312</v>
      </c>
      <c r="K76" s="192">
        <v>-2</v>
      </c>
      <c r="L76" s="184">
        <v>0.1473170731707317</v>
      </c>
      <c r="M76" s="192">
        <v>-2</v>
      </c>
      <c r="N76" s="183">
        <v>-7</v>
      </c>
    </row>
    <row r="77" spans="1:14" s="6" customFormat="1" x14ac:dyDescent="0.25">
      <c r="A77" s="23">
        <v>72</v>
      </c>
      <c r="B77" s="27">
        <v>340201</v>
      </c>
      <c r="C77" s="24" t="s">
        <v>481</v>
      </c>
      <c r="D77" s="184">
        <v>1.2633404183913188</v>
      </c>
      <c r="E77" s="150">
        <v>1</v>
      </c>
      <c r="F77" s="184">
        <v>0.24139095205941932</v>
      </c>
      <c r="G77" s="150">
        <v>-2</v>
      </c>
      <c r="H77" s="184">
        <v>0.83206997084548107</v>
      </c>
      <c r="I77" s="150">
        <v>-2</v>
      </c>
      <c r="J77" s="184">
        <v>0</v>
      </c>
      <c r="K77" s="192">
        <v>-2</v>
      </c>
      <c r="L77" s="184">
        <v>1.1567857880603181E-2</v>
      </c>
      <c r="M77" s="192">
        <v>-2</v>
      </c>
      <c r="N77" s="183">
        <v>-7</v>
      </c>
    </row>
    <row r="78" spans="1:14" s="6" customFormat="1" ht="51" x14ac:dyDescent="0.25">
      <c r="A78" s="23">
        <v>73</v>
      </c>
      <c r="B78" s="23">
        <v>310401</v>
      </c>
      <c r="C78" s="24" t="s">
        <v>36</v>
      </c>
      <c r="D78" s="184">
        <v>0.84952864394488758</v>
      </c>
      <c r="E78" s="150">
        <v>-2</v>
      </c>
      <c r="F78" s="184">
        <v>0.23512336719883889</v>
      </c>
      <c r="G78" s="150">
        <v>-2</v>
      </c>
      <c r="H78" s="184">
        <v>0.9931560937088707</v>
      </c>
      <c r="I78" s="150">
        <v>1</v>
      </c>
      <c r="J78" s="184">
        <v>0</v>
      </c>
      <c r="K78" s="192">
        <v>-2</v>
      </c>
      <c r="L78" s="184">
        <v>1.7915492957746477E-2</v>
      </c>
      <c r="M78" s="192">
        <v>-2</v>
      </c>
      <c r="N78" s="183">
        <v>-7</v>
      </c>
    </row>
    <row r="79" spans="1:14" s="6" customFormat="1" x14ac:dyDescent="0.25">
      <c r="A79" s="23">
        <v>74</v>
      </c>
      <c r="B79" s="27">
        <v>360301</v>
      </c>
      <c r="C79" s="24" t="s">
        <v>482</v>
      </c>
      <c r="D79" s="184">
        <v>1.4212799371809972</v>
      </c>
      <c r="E79" s="150">
        <v>1</v>
      </c>
      <c r="F79" s="184">
        <v>0.17039106145251395</v>
      </c>
      <c r="G79" s="150">
        <v>-2</v>
      </c>
      <c r="H79" s="184">
        <v>0.4792054624456859</v>
      </c>
      <c r="I79" s="150">
        <v>-2</v>
      </c>
      <c r="J79" s="184">
        <v>0</v>
      </c>
      <c r="K79" s="192">
        <v>-2</v>
      </c>
      <c r="L79" s="184">
        <v>3.8686987104337635E-2</v>
      </c>
      <c r="M79" s="192">
        <v>-2</v>
      </c>
      <c r="N79" s="183">
        <v>-7</v>
      </c>
    </row>
    <row r="80" spans="1:14" s="6" customFormat="1" ht="38.25" x14ac:dyDescent="0.25">
      <c r="A80" s="23">
        <v>75</v>
      </c>
      <c r="B80" s="23">
        <v>610101</v>
      </c>
      <c r="C80" s="24" t="s">
        <v>32</v>
      </c>
      <c r="D80" s="184">
        <v>1.1139712108382727</v>
      </c>
      <c r="E80" s="150">
        <v>1</v>
      </c>
      <c r="F80" s="184">
        <v>0.14417650076962546</v>
      </c>
      <c r="G80" s="150">
        <v>-2</v>
      </c>
      <c r="H80" s="184">
        <v>0.69170055010762976</v>
      </c>
      <c r="I80" s="150">
        <v>-2</v>
      </c>
      <c r="J80" s="184">
        <v>0</v>
      </c>
      <c r="K80" s="192">
        <v>-2</v>
      </c>
      <c r="L80" s="184">
        <v>1.5496668216333489E-4</v>
      </c>
      <c r="M80" s="192">
        <v>-2</v>
      </c>
      <c r="N80" s="183">
        <v>-7</v>
      </c>
    </row>
    <row r="81" spans="1:14" s="6" customFormat="1" ht="38.25" x14ac:dyDescent="0.25">
      <c r="A81" s="23">
        <v>76</v>
      </c>
      <c r="B81" s="23">
        <v>390101</v>
      </c>
      <c r="C81" s="24" t="s">
        <v>16</v>
      </c>
      <c r="D81" s="184">
        <v>1.9066199565112345</v>
      </c>
      <c r="E81" s="150">
        <v>1</v>
      </c>
      <c r="F81" s="184">
        <v>8.8252903843851038E-2</v>
      </c>
      <c r="G81" s="150">
        <v>-2</v>
      </c>
      <c r="H81" s="184">
        <v>0</v>
      </c>
      <c r="I81" s="150">
        <v>-2</v>
      </c>
      <c r="J81" s="184">
        <v>0</v>
      </c>
      <c r="K81" s="192">
        <v>-2</v>
      </c>
      <c r="L81" s="184">
        <v>0</v>
      </c>
      <c r="M81" s="192">
        <v>-2</v>
      </c>
      <c r="N81" s="183">
        <v>-7</v>
      </c>
    </row>
    <row r="82" spans="1:14" s="6" customFormat="1" ht="38.25" x14ac:dyDescent="0.25">
      <c r="A82" s="23">
        <v>77</v>
      </c>
      <c r="B82" s="23">
        <v>880705</v>
      </c>
      <c r="C82" s="24" t="s">
        <v>35</v>
      </c>
      <c r="D82" s="184">
        <v>1.1335843177982605</v>
      </c>
      <c r="E82" s="150">
        <v>1</v>
      </c>
      <c r="F82" s="184">
        <v>3.6736135641116212E-2</v>
      </c>
      <c r="G82" s="150">
        <v>-2</v>
      </c>
      <c r="H82" s="184">
        <v>0.63114880493446412</v>
      </c>
      <c r="I82" s="150">
        <v>-2</v>
      </c>
      <c r="J82" s="184">
        <v>0</v>
      </c>
      <c r="K82" s="192">
        <v>-2</v>
      </c>
      <c r="L82" s="184">
        <v>0</v>
      </c>
      <c r="M82" s="192">
        <v>-2</v>
      </c>
      <c r="N82" s="183">
        <v>-7</v>
      </c>
    </row>
    <row r="83" spans="1:14" s="6" customFormat="1" ht="51" x14ac:dyDescent="0.25">
      <c r="A83" s="23">
        <v>78</v>
      </c>
      <c r="B83" s="23">
        <v>910201</v>
      </c>
      <c r="C83" s="24" t="s">
        <v>31</v>
      </c>
      <c r="D83" s="184">
        <v>0.98673118950983452</v>
      </c>
      <c r="E83" s="150">
        <v>1</v>
      </c>
      <c r="F83" s="184">
        <v>7.1574642126789366E-3</v>
      </c>
      <c r="G83" s="150">
        <v>-2</v>
      </c>
      <c r="H83" s="184">
        <v>0.92686261107313739</v>
      </c>
      <c r="I83" s="150">
        <v>-2</v>
      </c>
      <c r="J83" s="184">
        <v>0</v>
      </c>
      <c r="K83" s="192">
        <v>-2</v>
      </c>
      <c r="L83" s="184">
        <v>2.1920210434020167E-4</v>
      </c>
      <c r="M83" s="192">
        <v>-2</v>
      </c>
      <c r="N83" s="183">
        <v>-7</v>
      </c>
    </row>
    <row r="84" spans="1:14" s="6" customFormat="1" ht="38.25" x14ac:dyDescent="0.25">
      <c r="A84" s="23">
        <v>79</v>
      </c>
      <c r="B84" s="23">
        <v>70301</v>
      </c>
      <c r="C84" s="24" t="s">
        <v>29</v>
      </c>
      <c r="D84" s="184">
        <v>1.7331338411316648</v>
      </c>
      <c r="E84" s="150">
        <v>1</v>
      </c>
      <c r="F84" s="184">
        <v>3.7940379403794038E-3</v>
      </c>
      <c r="G84" s="150">
        <v>-2</v>
      </c>
      <c r="H84" s="184">
        <v>0.62449334105385057</v>
      </c>
      <c r="I84" s="150">
        <v>-2</v>
      </c>
      <c r="J84" s="184">
        <v>0</v>
      </c>
      <c r="K84" s="192">
        <v>-2</v>
      </c>
      <c r="L84" s="184">
        <v>0</v>
      </c>
      <c r="M84" s="192">
        <v>-2</v>
      </c>
      <c r="N84" s="183">
        <v>-7</v>
      </c>
    </row>
    <row r="85" spans="1:14" s="6" customFormat="1" x14ac:dyDescent="0.25">
      <c r="A85" s="23">
        <v>80</v>
      </c>
      <c r="B85" s="23">
        <v>10101</v>
      </c>
      <c r="C85" s="24" t="s">
        <v>483</v>
      </c>
      <c r="D85" s="184">
        <v>1.2918535977822716</v>
      </c>
      <c r="E85" s="150">
        <v>1</v>
      </c>
      <c r="F85" s="184">
        <v>1.1144423637521961</v>
      </c>
      <c r="G85" s="150">
        <v>1</v>
      </c>
      <c r="H85" s="184">
        <v>0.91368277996942182</v>
      </c>
      <c r="I85" s="150">
        <v>-2</v>
      </c>
      <c r="J85" s="184">
        <v>0.17367647058823529</v>
      </c>
      <c r="K85" s="192">
        <v>-2</v>
      </c>
      <c r="L85" s="184">
        <v>7.7675013158884129E-2</v>
      </c>
      <c r="M85" s="192">
        <v>-2</v>
      </c>
      <c r="N85" s="183">
        <v>-4</v>
      </c>
    </row>
    <row r="86" spans="1:14" s="6" customFormat="1" x14ac:dyDescent="0.25">
      <c r="A86" s="23">
        <v>81</v>
      </c>
      <c r="B86" s="27">
        <v>170201</v>
      </c>
      <c r="C86" s="24" t="s">
        <v>484</v>
      </c>
      <c r="D86" s="184">
        <v>1.3423101881894874</v>
      </c>
      <c r="E86" s="150">
        <v>1</v>
      </c>
      <c r="F86" s="184">
        <v>1.0261731164703682</v>
      </c>
      <c r="G86" s="150">
        <v>1</v>
      </c>
      <c r="H86" s="184">
        <v>0.96584158415841581</v>
      </c>
      <c r="I86" s="150">
        <v>-2</v>
      </c>
      <c r="J86" s="184">
        <v>0</v>
      </c>
      <c r="K86" s="192">
        <v>-2</v>
      </c>
      <c r="L86" s="184">
        <v>0</v>
      </c>
      <c r="M86" s="192">
        <v>-2</v>
      </c>
      <c r="N86" s="183">
        <v>-4</v>
      </c>
    </row>
    <row r="87" spans="1:14" s="6" customFormat="1" x14ac:dyDescent="0.25">
      <c r="A87" s="23">
        <v>82</v>
      </c>
      <c r="B87" s="28">
        <v>360801</v>
      </c>
      <c r="C87" s="29" t="s">
        <v>485</v>
      </c>
      <c r="D87" s="184">
        <v>2.406052337839514</v>
      </c>
      <c r="E87" s="150">
        <v>1</v>
      </c>
      <c r="F87" s="184">
        <v>1.5420971642119148</v>
      </c>
      <c r="G87" s="150">
        <v>1</v>
      </c>
      <c r="H87" s="184">
        <v>0.91410648222615409</v>
      </c>
      <c r="I87" s="150">
        <v>-2</v>
      </c>
      <c r="J87" s="184">
        <v>0</v>
      </c>
      <c r="K87" s="192">
        <v>-2</v>
      </c>
      <c r="L87" s="184">
        <v>0</v>
      </c>
      <c r="M87" s="192">
        <v>-2</v>
      </c>
      <c r="N87" s="183">
        <v>-4</v>
      </c>
    </row>
    <row r="88" spans="1:14" s="6" customFormat="1" x14ac:dyDescent="0.25">
      <c r="A88" s="23">
        <v>83</v>
      </c>
      <c r="B88" s="28">
        <v>360701</v>
      </c>
      <c r="C88" s="29" t="s">
        <v>486</v>
      </c>
      <c r="D88" s="184">
        <v>1.7297297297297298</v>
      </c>
      <c r="E88" s="150">
        <v>1</v>
      </c>
      <c r="F88" s="184">
        <v>1.1000458926112895</v>
      </c>
      <c r="G88" s="150">
        <v>1</v>
      </c>
      <c r="H88" s="184">
        <v>0.91371120962634578</v>
      </c>
      <c r="I88" s="150">
        <v>-2</v>
      </c>
      <c r="J88" s="184">
        <v>0</v>
      </c>
      <c r="K88" s="192">
        <v>-2</v>
      </c>
      <c r="L88" s="184">
        <v>0</v>
      </c>
      <c r="M88" s="192">
        <v>-2</v>
      </c>
      <c r="N88" s="183">
        <v>-4</v>
      </c>
    </row>
    <row r="89" spans="1:14" s="6" customFormat="1" x14ac:dyDescent="0.25">
      <c r="A89" s="23">
        <v>84</v>
      </c>
      <c r="B89" s="27">
        <v>110101</v>
      </c>
      <c r="C89" s="24" t="s">
        <v>487</v>
      </c>
      <c r="D89" s="184">
        <v>1.6646513895660653</v>
      </c>
      <c r="E89" s="150">
        <v>1</v>
      </c>
      <c r="F89" s="184">
        <v>0.99149659863945583</v>
      </c>
      <c r="G89" s="150">
        <v>1</v>
      </c>
      <c r="H89" s="184">
        <v>0.87808911779993382</v>
      </c>
      <c r="I89" s="150">
        <v>-2</v>
      </c>
      <c r="J89" s="184">
        <v>8.0308030803080313E-2</v>
      </c>
      <c r="K89" s="192">
        <v>-2</v>
      </c>
      <c r="L89" s="184">
        <v>0.16256950541410595</v>
      </c>
      <c r="M89" s="192">
        <v>-2</v>
      </c>
      <c r="N89" s="183">
        <v>-4</v>
      </c>
    </row>
    <row r="90" spans="1:14" s="6" customFormat="1" ht="38.25" x14ac:dyDescent="0.25">
      <c r="A90" s="23">
        <v>85</v>
      </c>
      <c r="B90" s="23">
        <v>560101</v>
      </c>
      <c r="C90" s="24" t="s">
        <v>34</v>
      </c>
      <c r="D90" s="184">
        <v>1.5028625058657907</v>
      </c>
      <c r="E90" s="150">
        <v>1</v>
      </c>
      <c r="F90" s="184">
        <v>1.0329092920353982</v>
      </c>
      <c r="G90" s="150">
        <v>1</v>
      </c>
      <c r="H90" s="184">
        <v>0.87559645535105657</v>
      </c>
      <c r="I90" s="150">
        <v>-2</v>
      </c>
      <c r="J90" s="184">
        <v>1.5060240963855422E-3</v>
      </c>
      <c r="K90" s="192">
        <v>-2</v>
      </c>
      <c r="L90" s="184">
        <v>1.7773263932969405E-3</v>
      </c>
      <c r="M90" s="192">
        <v>-2</v>
      </c>
      <c r="N90" s="183">
        <v>-4</v>
      </c>
    </row>
    <row r="91" spans="1:14" s="6" customFormat="1" x14ac:dyDescent="0.25">
      <c r="A91" s="23">
        <v>86</v>
      </c>
      <c r="B91" s="28">
        <v>360901</v>
      </c>
      <c r="C91" s="29" t="s">
        <v>488</v>
      </c>
      <c r="D91" s="184">
        <v>0.94349252643091508</v>
      </c>
      <c r="E91" s="150">
        <v>-2</v>
      </c>
      <c r="F91" s="184">
        <v>1.1585127201565557</v>
      </c>
      <c r="G91" s="150">
        <v>1</v>
      </c>
      <c r="H91" s="184">
        <v>1.0581918081918082</v>
      </c>
      <c r="I91" s="150">
        <v>1</v>
      </c>
      <c r="J91" s="184">
        <v>0</v>
      </c>
      <c r="K91" s="192">
        <v>-2</v>
      </c>
      <c r="L91" s="184">
        <v>0</v>
      </c>
      <c r="M91" s="192">
        <v>-2</v>
      </c>
      <c r="N91" s="183">
        <v>-4</v>
      </c>
    </row>
    <row r="92" spans="1:14" s="6" customFormat="1" ht="25.5" x14ac:dyDescent="0.25">
      <c r="A92" s="23">
        <v>87</v>
      </c>
      <c r="B92" s="27">
        <v>440701</v>
      </c>
      <c r="C92" s="24" t="s">
        <v>489</v>
      </c>
      <c r="D92" s="184">
        <v>0.9926697530864198</v>
      </c>
      <c r="E92" s="150">
        <v>1</v>
      </c>
      <c r="F92" s="184">
        <v>0.96791443850267378</v>
      </c>
      <c r="G92" s="150">
        <v>-2</v>
      </c>
      <c r="H92" s="184">
        <v>1.0489977728285078</v>
      </c>
      <c r="I92" s="150">
        <v>1</v>
      </c>
      <c r="J92" s="184">
        <v>0</v>
      </c>
      <c r="K92" s="192">
        <v>-2</v>
      </c>
      <c r="L92" s="184">
        <v>0</v>
      </c>
      <c r="M92" s="192">
        <v>-2</v>
      </c>
      <c r="N92" s="183">
        <v>-4</v>
      </c>
    </row>
    <row r="93" spans="1:14" s="6" customFormat="1" ht="38.25" x14ac:dyDescent="0.25">
      <c r="A93" s="23">
        <v>88</v>
      </c>
      <c r="B93" s="23">
        <v>440201</v>
      </c>
      <c r="C93" s="24" t="s">
        <v>22</v>
      </c>
      <c r="D93" s="184">
        <v>1.2810047095761381</v>
      </c>
      <c r="E93" s="150">
        <v>1</v>
      </c>
      <c r="F93" s="184">
        <v>0.97440273037542657</v>
      </c>
      <c r="G93" s="150">
        <v>-2</v>
      </c>
      <c r="H93" s="184">
        <v>1.073115003808073</v>
      </c>
      <c r="I93" s="150">
        <v>1</v>
      </c>
      <c r="J93" s="184">
        <v>0</v>
      </c>
      <c r="K93" s="192">
        <v>-2</v>
      </c>
      <c r="L93" s="184">
        <v>0</v>
      </c>
      <c r="M93" s="192">
        <v>-2</v>
      </c>
      <c r="N93" s="183">
        <v>-4</v>
      </c>
    </row>
    <row r="94" spans="1:14" s="6" customFormat="1" x14ac:dyDescent="0.25">
      <c r="A94" s="23">
        <v>89</v>
      </c>
      <c r="B94" s="27">
        <v>312401</v>
      </c>
      <c r="C94" s="24" t="s">
        <v>490</v>
      </c>
      <c r="D94" s="184">
        <v>0.87804878048780488</v>
      </c>
      <c r="E94" s="150">
        <v>-2</v>
      </c>
      <c r="F94" s="184">
        <v>1.055604589585172</v>
      </c>
      <c r="G94" s="150">
        <v>1</v>
      </c>
      <c r="H94" s="184">
        <v>0.99092970521541945</v>
      </c>
      <c r="I94" s="150">
        <v>1</v>
      </c>
      <c r="J94" s="184">
        <v>0</v>
      </c>
      <c r="K94" s="192">
        <v>-2</v>
      </c>
      <c r="L94" s="184">
        <v>0</v>
      </c>
      <c r="M94" s="192">
        <v>-2</v>
      </c>
      <c r="N94" s="183">
        <v>-4</v>
      </c>
    </row>
    <row r="95" spans="1:14" s="6" customFormat="1" x14ac:dyDescent="0.25">
      <c r="A95" s="23">
        <v>90</v>
      </c>
      <c r="B95" s="23">
        <v>410101</v>
      </c>
      <c r="C95" s="24" t="s">
        <v>491</v>
      </c>
      <c r="D95" s="184">
        <v>1.650052058684335</v>
      </c>
      <c r="E95" s="150">
        <v>1</v>
      </c>
      <c r="F95" s="184">
        <v>1.0766931790792962</v>
      </c>
      <c r="G95" s="150">
        <v>1</v>
      </c>
      <c r="H95" s="184">
        <v>0.69881610996771204</v>
      </c>
      <c r="I95" s="150">
        <v>-2</v>
      </c>
      <c r="J95" s="184">
        <v>0.38107726447448054</v>
      </c>
      <c r="K95" s="192">
        <v>-2</v>
      </c>
      <c r="L95" s="184">
        <v>8.2365127319810105E-2</v>
      </c>
      <c r="M95" s="192">
        <v>-2</v>
      </c>
      <c r="N95" s="183">
        <v>-4</v>
      </c>
    </row>
    <row r="96" spans="1:14" s="6" customFormat="1" ht="25.5" x14ac:dyDescent="0.25">
      <c r="A96" s="23">
        <v>91</v>
      </c>
      <c r="B96" s="27">
        <v>262101</v>
      </c>
      <c r="C96" s="24" t="s">
        <v>492</v>
      </c>
      <c r="D96" s="184">
        <v>1.0920646174102395</v>
      </c>
      <c r="E96" s="150">
        <v>1</v>
      </c>
      <c r="F96" s="184">
        <v>1.0725728155339807</v>
      </c>
      <c r="G96" s="150">
        <v>1</v>
      </c>
      <c r="H96" s="184">
        <v>0.65475304045668903</v>
      </c>
      <c r="I96" s="150">
        <v>-2</v>
      </c>
      <c r="J96" s="184">
        <v>0</v>
      </c>
      <c r="K96" s="192">
        <v>-2</v>
      </c>
      <c r="L96" s="184">
        <v>0</v>
      </c>
      <c r="M96" s="192">
        <v>-2</v>
      </c>
      <c r="N96" s="183">
        <v>-4</v>
      </c>
    </row>
    <row r="97" spans="1:14" s="6" customFormat="1" x14ac:dyDescent="0.25">
      <c r="A97" s="23">
        <v>92</v>
      </c>
      <c r="B97" s="27">
        <v>520201</v>
      </c>
      <c r="C97" s="24" t="s">
        <v>493</v>
      </c>
      <c r="D97" s="184">
        <v>2.0178616352201257</v>
      </c>
      <c r="E97" s="150">
        <v>1</v>
      </c>
      <c r="F97" s="184">
        <v>1.0341628005061156</v>
      </c>
      <c r="G97" s="150">
        <v>1</v>
      </c>
      <c r="H97" s="184">
        <v>0.83462310117512184</v>
      </c>
      <c r="I97" s="150">
        <v>-2</v>
      </c>
      <c r="J97" s="184">
        <v>5.588822355289421E-2</v>
      </c>
      <c r="K97" s="192">
        <v>-2</v>
      </c>
      <c r="L97" s="184">
        <v>5.3979739507959479E-2</v>
      </c>
      <c r="M97" s="192">
        <v>-2</v>
      </c>
      <c r="N97" s="183">
        <v>-4</v>
      </c>
    </row>
    <row r="98" spans="1:14" s="6" customFormat="1" ht="38.25" x14ac:dyDescent="0.25">
      <c r="A98" s="23">
        <v>93</v>
      </c>
      <c r="B98" s="23">
        <v>490101</v>
      </c>
      <c r="C98" s="24" t="s">
        <v>41</v>
      </c>
      <c r="D98" s="184">
        <v>1.1469827055005546</v>
      </c>
      <c r="E98" s="150">
        <v>1</v>
      </c>
      <c r="F98" s="184">
        <v>0.99049748462828391</v>
      </c>
      <c r="G98" s="150">
        <v>1</v>
      </c>
      <c r="H98" s="184">
        <v>0.79795311984153183</v>
      </c>
      <c r="I98" s="150">
        <v>-2</v>
      </c>
      <c r="J98" s="184">
        <v>8.3846153846153848E-2</v>
      </c>
      <c r="K98" s="192">
        <v>-2</v>
      </c>
      <c r="L98" s="184">
        <v>0.21971269617205016</v>
      </c>
      <c r="M98" s="192">
        <v>-2</v>
      </c>
      <c r="N98" s="183">
        <v>-4</v>
      </c>
    </row>
    <row r="99" spans="1:14" s="6" customFormat="1" x14ac:dyDescent="0.25">
      <c r="A99" s="23">
        <v>94</v>
      </c>
      <c r="B99" s="23">
        <v>470101</v>
      </c>
      <c r="C99" s="24" t="s">
        <v>494</v>
      </c>
      <c r="D99" s="184">
        <v>1.7386240520043337</v>
      </c>
      <c r="E99" s="150">
        <v>1</v>
      </c>
      <c r="F99" s="184">
        <v>0.81043745203376827</v>
      </c>
      <c r="G99" s="150">
        <v>-2</v>
      </c>
      <c r="H99" s="184">
        <v>1.0295810313075506</v>
      </c>
      <c r="I99" s="150">
        <v>1</v>
      </c>
      <c r="J99" s="184">
        <v>0.11517165005537099</v>
      </c>
      <c r="K99" s="192">
        <v>-2</v>
      </c>
      <c r="L99" s="184">
        <v>0.22324520652082103</v>
      </c>
      <c r="M99" s="192">
        <v>-2</v>
      </c>
      <c r="N99" s="183">
        <v>-4</v>
      </c>
    </row>
    <row r="100" spans="1:14" s="6" customFormat="1" x14ac:dyDescent="0.25">
      <c r="A100" s="23">
        <v>95</v>
      </c>
      <c r="B100" s="23">
        <v>250101</v>
      </c>
      <c r="C100" s="24" t="s">
        <v>495</v>
      </c>
      <c r="D100" s="184">
        <v>1.198760749959938</v>
      </c>
      <c r="E100" s="150">
        <v>1</v>
      </c>
      <c r="F100" s="184">
        <v>0.8059749959408995</v>
      </c>
      <c r="G100" s="150">
        <v>-2</v>
      </c>
      <c r="H100" s="184">
        <v>1.2043389035473469</v>
      </c>
      <c r="I100" s="150">
        <v>1</v>
      </c>
      <c r="J100" s="184">
        <v>0</v>
      </c>
      <c r="K100" s="192">
        <v>-2</v>
      </c>
      <c r="L100" s="184">
        <v>0</v>
      </c>
      <c r="M100" s="192">
        <v>-2</v>
      </c>
      <c r="N100" s="183">
        <v>-4</v>
      </c>
    </row>
    <row r="101" spans="1:14" s="6" customFormat="1" x14ac:dyDescent="0.25">
      <c r="A101" s="23">
        <v>96</v>
      </c>
      <c r="B101" s="27">
        <v>260301</v>
      </c>
      <c r="C101" s="24" t="s">
        <v>496</v>
      </c>
      <c r="D101" s="184">
        <v>1.1575713769425371</v>
      </c>
      <c r="E101" s="150">
        <v>1</v>
      </c>
      <c r="F101" s="184">
        <v>0.78925447730112452</v>
      </c>
      <c r="G101" s="150">
        <v>-2</v>
      </c>
      <c r="H101" s="184">
        <v>1.253657438667567</v>
      </c>
      <c r="I101" s="150">
        <v>1</v>
      </c>
      <c r="J101" s="184">
        <v>0</v>
      </c>
      <c r="K101" s="192">
        <v>-2</v>
      </c>
      <c r="L101" s="184">
        <v>0</v>
      </c>
      <c r="M101" s="192">
        <v>-2</v>
      </c>
      <c r="N101" s="183">
        <v>-4</v>
      </c>
    </row>
    <row r="102" spans="1:14" s="6" customFormat="1" ht="38.25" x14ac:dyDescent="0.25">
      <c r="A102" s="23">
        <v>97</v>
      </c>
      <c r="B102" s="23">
        <v>170101</v>
      </c>
      <c r="C102" s="24" t="s">
        <v>49</v>
      </c>
      <c r="D102" s="184">
        <v>1.2509452420612888</v>
      </c>
      <c r="E102" s="150">
        <v>1</v>
      </c>
      <c r="F102" s="184">
        <v>0.70173851874183502</v>
      </c>
      <c r="G102" s="150">
        <v>-2</v>
      </c>
      <c r="H102" s="184">
        <v>0.99270129071911495</v>
      </c>
      <c r="I102" s="150">
        <v>1</v>
      </c>
      <c r="J102" s="184">
        <v>2.0437605193556144E-2</v>
      </c>
      <c r="K102" s="192">
        <v>-2</v>
      </c>
      <c r="L102" s="184">
        <v>7.3004490099169816E-2</v>
      </c>
      <c r="M102" s="192">
        <v>-2</v>
      </c>
      <c r="N102" s="183">
        <v>-4</v>
      </c>
    </row>
    <row r="103" spans="1:14" s="6" customFormat="1" ht="25.5" x14ac:dyDescent="0.25">
      <c r="A103" s="23">
        <v>98</v>
      </c>
      <c r="B103" s="23">
        <v>160201</v>
      </c>
      <c r="C103" s="24" t="s">
        <v>27</v>
      </c>
      <c r="D103" s="184">
        <v>1.1624365482233503</v>
      </c>
      <c r="E103" s="150">
        <v>1</v>
      </c>
      <c r="F103" s="184">
        <v>0.68408826945412315</v>
      </c>
      <c r="G103" s="150">
        <v>-2</v>
      </c>
      <c r="H103" s="184">
        <v>1.1024033437826541</v>
      </c>
      <c r="I103" s="150">
        <v>1</v>
      </c>
      <c r="J103" s="184">
        <v>4.6511627906976744E-3</v>
      </c>
      <c r="K103" s="192">
        <v>-2</v>
      </c>
      <c r="L103" s="184">
        <v>5.5792582868395141E-3</v>
      </c>
      <c r="M103" s="192">
        <v>-2</v>
      </c>
      <c r="N103" s="183">
        <v>-4</v>
      </c>
    </row>
    <row r="104" spans="1:14" s="6" customFormat="1" x14ac:dyDescent="0.25">
      <c r="A104" s="23">
        <v>99</v>
      </c>
      <c r="B104" s="27">
        <v>400601</v>
      </c>
      <c r="C104" s="24" t="s">
        <v>497</v>
      </c>
      <c r="D104" s="184">
        <v>1.3664353312302839</v>
      </c>
      <c r="E104" s="150">
        <v>1</v>
      </c>
      <c r="F104" s="184">
        <v>0.52593094109681793</v>
      </c>
      <c r="G104" s="150">
        <v>-2</v>
      </c>
      <c r="H104" s="184">
        <v>1.2409916691759511</v>
      </c>
      <c r="I104" s="150">
        <v>1</v>
      </c>
      <c r="J104" s="184">
        <v>0.11657559198542805</v>
      </c>
      <c r="K104" s="192">
        <v>-2</v>
      </c>
      <c r="L104" s="184">
        <v>0.25503708079018178</v>
      </c>
      <c r="M104" s="192">
        <v>-2</v>
      </c>
      <c r="N104" s="183">
        <v>-4</v>
      </c>
    </row>
    <row r="105" spans="1:14" s="6" customFormat="1" x14ac:dyDescent="0.25">
      <c r="A105" s="23">
        <v>100</v>
      </c>
      <c r="B105" s="23">
        <v>440101</v>
      </c>
      <c r="C105" s="24" t="s">
        <v>498</v>
      </c>
      <c r="D105" s="184">
        <v>1.7570300847611773</v>
      </c>
      <c r="E105" s="150">
        <v>1</v>
      </c>
      <c r="F105" s="184">
        <v>0.33382371753869772</v>
      </c>
      <c r="G105" s="150">
        <v>-2</v>
      </c>
      <c r="H105" s="184">
        <v>1.016189157524763</v>
      </c>
      <c r="I105" s="150">
        <v>1</v>
      </c>
      <c r="J105" s="184">
        <v>1.6750418760469012E-3</v>
      </c>
      <c r="K105" s="192">
        <v>-2</v>
      </c>
      <c r="L105" s="184">
        <v>1.3754335605788781E-2</v>
      </c>
      <c r="M105" s="192">
        <v>-2</v>
      </c>
      <c r="N105" s="183">
        <v>-4</v>
      </c>
    </row>
    <row r="106" spans="1:14" s="6" customFormat="1" ht="38.25" x14ac:dyDescent="0.25">
      <c r="A106" s="23">
        <v>101</v>
      </c>
      <c r="B106" s="23">
        <v>410601</v>
      </c>
      <c r="C106" s="24" t="s">
        <v>33</v>
      </c>
      <c r="D106" s="184">
        <v>1.1427501337613697</v>
      </c>
      <c r="E106" s="150">
        <v>1</v>
      </c>
      <c r="F106" s="184">
        <v>0.3193916349809886</v>
      </c>
      <c r="G106" s="150">
        <v>-2</v>
      </c>
      <c r="H106" s="184">
        <v>1.0417041164839116</v>
      </c>
      <c r="I106" s="150">
        <v>1</v>
      </c>
      <c r="J106" s="184">
        <v>0</v>
      </c>
      <c r="K106" s="192">
        <v>-2</v>
      </c>
      <c r="L106" s="184">
        <v>0</v>
      </c>
      <c r="M106" s="192">
        <v>-2</v>
      </c>
      <c r="N106" s="183">
        <v>-4</v>
      </c>
    </row>
    <row r="107" spans="1:14" s="6" customFormat="1" x14ac:dyDescent="0.25">
      <c r="A107" s="23">
        <v>102</v>
      </c>
      <c r="B107" s="27">
        <v>310801</v>
      </c>
      <c r="C107" s="24" t="s">
        <v>499</v>
      </c>
      <c r="D107" s="184">
        <v>1.0345848757271285</v>
      </c>
      <c r="E107" s="150">
        <v>1</v>
      </c>
      <c r="F107" s="184">
        <v>0.29356568364611257</v>
      </c>
      <c r="G107" s="150">
        <v>-2</v>
      </c>
      <c r="H107" s="184">
        <v>1.0025393600812595</v>
      </c>
      <c r="I107" s="150">
        <v>1</v>
      </c>
      <c r="J107" s="184">
        <v>0</v>
      </c>
      <c r="K107" s="192">
        <v>-2</v>
      </c>
      <c r="L107" s="184">
        <v>0.16134049773755657</v>
      </c>
      <c r="M107" s="192">
        <v>-2</v>
      </c>
      <c r="N107" s="183">
        <v>-4</v>
      </c>
    </row>
    <row r="108" spans="1:14" s="6" customFormat="1" x14ac:dyDescent="0.25">
      <c r="A108" s="23">
        <v>103</v>
      </c>
      <c r="B108" s="27">
        <v>311301</v>
      </c>
      <c r="C108" s="24" t="s">
        <v>500</v>
      </c>
      <c r="D108" s="184">
        <v>1.8417300380228137</v>
      </c>
      <c r="E108" s="150">
        <v>1</v>
      </c>
      <c r="F108" s="184">
        <v>0</v>
      </c>
      <c r="G108" s="150">
        <v>-2</v>
      </c>
      <c r="H108" s="184">
        <v>1.1043030869971937</v>
      </c>
      <c r="I108" s="150">
        <v>1</v>
      </c>
      <c r="J108" s="184">
        <v>0</v>
      </c>
      <c r="K108" s="192">
        <v>-2</v>
      </c>
      <c r="L108" s="184">
        <v>0</v>
      </c>
      <c r="M108" s="192">
        <v>-2</v>
      </c>
      <c r="N108" s="183">
        <v>-4</v>
      </c>
    </row>
    <row r="109" spans="1:14" s="6" customFormat="1" ht="25.5" x14ac:dyDescent="0.25">
      <c r="A109" s="23">
        <v>104</v>
      </c>
      <c r="B109" s="27">
        <v>580301</v>
      </c>
      <c r="C109" s="24" t="s">
        <v>501</v>
      </c>
      <c r="D109" s="184">
        <v>1.1686933024512642</v>
      </c>
      <c r="E109" s="150">
        <v>1</v>
      </c>
      <c r="F109" s="184">
        <v>1.5193465176268273</v>
      </c>
      <c r="G109" s="150">
        <v>1</v>
      </c>
      <c r="H109" s="184">
        <v>0.98758920260626748</v>
      </c>
      <c r="I109" s="150">
        <v>1</v>
      </c>
      <c r="J109" s="184">
        <v>0</v>
      </c>
      <c r="K109" s="192">
        <v>-2</v>
      </c>
      <c r="L109" s="184">
        <v>0</v>
      </c>
      <c r="M109" s="192">
        <v>-2</v>
      </c>
      <c r="N109" s="183">
        <v>-1</v>
      </c>
    </row>
    <row r="110" spans="1:14" s="6" customFormat="1" x14ac:dyDescent="0.25">
      <c r="A110" s="23">
        <v>105</v>
      </c>
      <c r="B110" s="27">
        <v>330901</v>
      </c>
      <c r="C110" s="24" t="s">
        <v>502</v>
      </c>
      <c r="D110" s="184">
        <v>1.3699148533585619</v>
      </c>
      <c r="E110" s="150">
        <v>1</v>
      </c>
      <c r="F110" s="184">
        <v>1.1823281907433381</v>
      </c>
      <c r="G110" s="150">
        <v>1</v>
      </c>
      <c r="H110" s="184">
        <v>0.98422090729783041</v>
      </c>
      <c r="I110" s="150">
        <v>1</v>
      </c>
      <c r="J110" s="184">
        <v>3.2786885245901641E-2</v>
      </c>
      <c r="K110" s="192">
        <v>-2</v>
      </c>
      <c r="L110" s="184">
        <v>4.0058622374206154E-2</v>
      </c>
      <c r="M110" s="192">
        <v>-2</v>
      </c>
      <c r="N110" s="183">
        <v>-1</v>
      </c>
    </row>
  </sheetData>
  <autoFilter ref="A5:WUY110" xr:uid="{716FD660-3D9F-4279-9558-042D1175FB75}"/>
  <mergeCells count="10">
    <mergeCell ref="K1:N1"/>
    <mergeCell ref="C3:C4"/>
    <mergeCell ref="B3:B4"/>
    <mergeCell ref="A3:A4"/>
    <mergeCell ref="D3:E3"/>
    <mergeCell ref="J3:K3"/>
    <mergeCell ref="L3:M3"/>
    <mergeCell ref="F3:G3"/>
    <mergeCell ref="H3:I3"/>
    <mergeCell ref="N3:N4"/>
  </mergeCells>
  <pageMargins left="0.70866141732283472" right="0.70866141732283472" top="0.74803149606299213" bottom="0.74803149606299213" header="0.31496062992125984" footer="0.31496062992125984"/>
  <pageSetup paperSize="9" scale="49" fitToHeight="0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326"/>
  <sheetViews>
    <sheetView topLeftCell="V1" workbookViewId="0">
      <selection activeCell="U14" sqref="U14"/>
    </sheetView>
  </sheetViews>
  <sheetFormatPr defaultRowHeight="12.75" x14ac:dyDescent="0.2"/>
  <cols>
    <col min="1" max="1" width="9.140625" style="95"/>
    <col min="2" max="2" width="10.140625" style="95" customWidth="1"/>
    <col min="3" max="4" width="9.140625" style="95"/>
    <col min="5" max="5" width="50.140625" style="96" customWidth="1"/>
    <col min="6" max="6" width="9.140625" style="64" hidden="1" customWidth="1"/>
    <col min="7" max="7" width="16.7109375" style="64" customWidth="1"/>
    <col min="8" max="15" width="15" style="63" hidden="1" customWidth="1"/>
    <col min="16" max="16" width="15" style="97" hidden="1" customWidth="1"/>
    <col min="17" max="25" width="15" style="63" customWidth="1"/>
    <col min="26" max="26" width="15" style="97" customWidth="1"/>
    <col min="27" max="29" width="16.5703125" style="63" customWidth="1"/>
    <col min="30" max="34" width="15" style="63" customWidth="1"/>
    <col min="35" max="35" width="14.140625" style="63" customWidth="1"/>
    <col min="36" max="37" width="15" style="63" customWidth="1"/>
    <col min="38" max="38" width="15" style="97" customWidth="1"/>
    <col min="39" max="47" width="15" style="98" customWidth="1"/>
    <col min="48" max="56" width="15" style="63" customWidth="1"/>
    <col min="57" max="57" width="15" style="97" customWidth="1"/>
    <col min="58" max="16384" width="9.140625" style="64"/>
  </cols>
  <sheetData>
    <row r="1" spans="1:57" ht="32.25" customHeight="1" thickBot="1" x14ac:dyDescent="0.25">
      <c r="A1" s="62" t="s">
        <v>156</v>
      </c>
      <c r="B1" s="62"/>
      <c r="C1" s="62"/>
      <c r="D1" s="62"/>
      <c r="E1" s="62"/>
      <c r="F1" s="62"/>
      <c r="G1" s="62"/>
      <c r="H1" s="62"/>
      <c r="J1" s="62"/>
      <c r="L1" s="62" t="str">
        <f>[1]период!A2</f>
        <v>за 1 квартал 2020 г.</v>
      </c>
      <c r="N1" s="62"/>
      <c r="O1" s="62"/>
      <c r="P1" s="62"/>
      <c r="Q1" s="100"/>
      <c r="R1" s="100"/>
      <c r="S1" s="100"/>
      <c r="T1" s="100"/>
      <c r="U1" s="100"/>
      <c r="V1" s="100"/>
      <c r="W1" s="100"/>
      <c r="X1" s="100"/>
      <c r="Y1" s="100"/>
      <c r="Z1" s="62"/>
      <c r="AD1" s="100"/>
      <c r="AG1" s="100"/>
      <c r="AH1" s="100"/>
      <c r="AI1" s="100"/>
      <c r="AJ1" s="100"/>
      <c r="AK1" s="100"/>
      <c r="AL1" s="62"/>
      <c r="AM1" s="62"/>
      <c r="AN1" s="62"/>
      <c r="AO1" s="62"/>
      <c r="AP1" s="62"/>
      <c r="AQ1" s="62"/>
      <c r="AR1" s="62"/>
      <c r="AS1" s="62"/>
      <c r="AT1" s="62"/>
      <c r="AU1" s="62"/>
      <c r="AV1" s="62"/>
      <c r="AW1" s="62"/>
      <c r="AX1" s="62"/>
      <c r="AY1" s="62"/>
      <c r="AZ1" s="62"/>
      <c r="BA1" s="62"/>
      <c r="BB1" s="62"/>
      <c r="BC1" s="62"/>
      <c r="BD1" s="62"/>
      <c r="BE1" s="62"/>
    </row>
    <row r="2" spans="1:57" s="73" customFormat="1" ht="39" customHeight="1" thickBot="1" x14ac:dyDescent="0.25">
      <c r="A2" s="221" t="s">
        <v>157</v>
      </c>
      <c r="B2" s="224" t="s">
        <v>158</v>
      </c>
      <c r="C2" s="227" t="s">
        <v>13</v>
      </c>
      <c r="D2" s="141"/>
      <c r="E2" s="224" t="s">
        <v>159</v>
      </c>
      <c r="F2" s="224" t="s">
        <v>160</v>
      </c>
      <c r="G2" s="218" t="s">
        <v>161</v>
      </c>
      <c r="H2" s="65"/>
      <c r="I2" s="66"/>
      <c r="J2" s="66"/>
      <c r="K2" s="66"/>
      <c r="L2" s="67" t="s">
        <v>162</v>
      </c>
      <c r="M2" s="230" t="str">
        <f>[1]период!$A$1</f>
        <v>(105 протокол)</v>
      </c>
      <c r="N2" s="230"/>
      <c r="O2" s="230"/>
      <c r="P2" s="230"/>
      <c r="Q2" s="101"/>
      <c r="R2" s="101"/>
      <c r="S2" s="101"/>
      <c r="T2" s="101"/>
      <c r="U2" s="101"/>
      <c r="V2" s="102" t="s">
        <v>163</v>
      </c>
      <c r="W2" s="101" t="str">
        <f>[1]период!$A$3</f>
        <v>на 1 квартал 2020 г.</v>
      </c>
      <c r="X2" s="101"/>
      <c r="Y2" s="101"/>
      <c r="Z2" s="68"/>
      <c r="AA2" s="130"/>
      <c r="AB2" s="130"/>
      <c r="AC2" s="130"/>
      <c r="AD2" s="130"/>
      <c r="AE2" s="130"/>
      <c r="AF2" s="130"/>
      <c r="AG2" s="130"/>
      <c r="AH2" s="131" t="s">
        <v>164</v>
      </c>
      <c r="AI2" s="130" t="str">
        <f>[1]период!$A$2</f>
        <v>за 1 квартал 2020 г.</v>
      </c>
      <c r="AJ2" s="130"/>
      <c r="AK2" s="130"/>
      <c r="AL2" s="71"/>
      <c r="AM2" s="231" t="s">
        <v>165</v>
      </c>
      <c r="AN2" s="232"/>
      <c r="AO2" s="232"/>
      <c r="AP2" s="232"/>
      <c r="AQ2" s="232"/>
      <c r="AR2" s="232"/>
      <c r="AS2" s="232"/>
      <c r="AT2" s="232"/>
      <c r="AU2" s="233"/>
      <c r="AV2" s="72"/>
      <c r="AW2" s="69"/>
      <c r="AX2" s="69"/>
      <c r="AY2" s="69"/>
      <c r="AZ2" s="70" t="s">
        <v>166</v>
      </c>
      <c r="BA2" s="69" t="str">
        <f>[1]период!$A$2</f>
        <v>за 1 квартал 2020 г.</v>
      </c>
      <c r="BB2" s="69"/>
      <c r="BC2" s="69"/>
      <c r="BD2" s="69"/>
      <c r="BE2" s="71"/>
    </row>
    <row r="3" spans="1:57" s="73" customFormat="1" ht="17.25" customHeight="1" x14ac:dyDescent="0.2">
      <c r="A3" s="222"/>
      <c r="B3" s="225"/>
      <c r="C3" s="228"/>
      <c r="D3" s="142"/>
      <c r="E3" s="225"/>
      <c r="F3" s="225"/>
      <c r="G3" s="219"/>
      <c r="H3" s="234" t="s">
        <v>167</v>
      </c>
      <c r="I3" s="235"/>
      <c r="J3" s="235"/>
      <c r="K3" s="235"/>
      <c r="L3" s="235"/>
      <c r="M3" s="235"/>
      <c r="N3" s="235"/>
      <c r="O3" s="236"/>
      <c r="P3" s="237" t="s">
        <v>168</v>
      </c>
      <c r="Q3" s="240" t="s">
        <v>167</v>
      </c>
      <c r="R3" s="240"/>
      <c r="S3" s="240"/>
      <c r="T3" s="240"/>
      <c r="U3" s="240"/>
      <c r="V3" s="240"/>
      <c r="W3" s="240"/>
      <c r="X3" s="240"/>
      <c r="Y3" s="240"/>
      <c r="Z3" s="241" t="s">
        <v>168</v>
      </c>
      <c r="AA3" s="244" t="s">
        <v>167</v>
      </c>
      <c r="AB3" s="244"/>
      <c r="AC3" s="244"/>
      <c r="AD3" s="244"/>
      <c r="AE3" s="244"/>
      <c r="AF3" s="244"/>
      <c r="AG3" s="244"/>
      <c r="AH3" s="244"/>
      <c r="AI3" s="244"/>
      <c r="AJ3" s="244"/>
      <c r="AK3" s="244"/>
      <c r="AL3" s="245" t="s">
        <v>168</v>
      </c>
      <c r="AM3" s="248" t="s">
        <v>167</v>
      </c>
      <c r="AN3" s="249"/>
      <c r="AO3" s="249"/>
      <c r="AP3" s="249"/>
      <c r="AQ3" s="249"/>
      <c r="AR3" s="249"/>
      <c r="AS3" s="249"/>
      <c r="AT3" s="250"/>
      <c r="AU3" s="251" t="s">
        <v>168</v>
      </c>
      <c r="AV3" s="261" t="s">
        <v>167</v>
      </c>
      <c r="AW3" s="262"/>
      <c r="AX3" s="262"/>
      <c r="AY3" s="262"/>
      <c r="AZ3" s="262"/>
      <c r="BA3" s="262"/>
      <c r="BB3" s="262"/>
      <c r="BC3" s="262"/>
      <c r="BD3" s="263"/>
      <c r="BE3" s="264" t="s">
        <v>168</v>
      </c>
    </row>
    <row r="4" spans="1:57" s="73" customFormat="1" ht="17.25" customHeight="1" x14ac:dyDescent="0.2">
      <c r="A4" s="222"/>
      <c r="B4" s="225"/>
      <c r="C4" s="228"/>
      <c r="D4" s="142"/>
      <c r="E4" s="225"/>
      <c r="F4" s="225"/>
      <c r="G4" s="219"/>
      <c r="H4" s="267" t="s">
        <v>169</v>
      </c>
      <c r="I4" s="269" t="s">
        <v>170</v>
      </c>
      <c r="J4" s="269"/>
      <c r="K4" s="269"/>
      <c r="L4" s="269"/>
      <c r="M4" s="270" t="s">
        <v>171</v>
      </c>
      <c r="N4" s="270" t="s">
        <v>123</v>
      </c>
      <c r="O4" s="272" t="s">
        <v>172</v>
      </c>
      <c r="P4" s="238"/>
      <c r="Q4" s="240" t="s">
        <v>169</v>
      </c>
      <c r="R4" s="103"/>
      <c r="S4" s="240" t="s">
        <v>170</v>
      </c>
      <c r="T4" s="240"/>
      <c r="U4" s="240"/>
      <c r="V4" s="240"/>
      <c r="W4" s="240" t="s">
        <v>171</v>
      </c>
      <c r="X4" s="240" t="s">
        <v>123</v>
      </c>
      <c r="Y4" s="240" t="s">
        <v>172</v>
      </c>
      <c r="Z4" s="242"/>
      <c r="AA4" s="244" t="s">
        <v>169</v>
      </c>
      <c r="AB4" s="132"/>
      <c r="AC4" s="132"/>
      <c r="AD4" s="244" t="s">
        <v>170</v>
      </c>
      <c r="AE4" s="244"/>
      <c r="AF4" s="244"/>
      <c r="AG4" s="244"/>
      <c r="AH4" s="244"/>
      <c r="AI4" s="244" t="s">
        <v>171</v>
      </c>
      <c r="AJ4" s="244" t="s">
        <v>123</v>
      </c>
      <c r="AK4" s="244" t="s">
        <v>172</v>
      </c>
      <c r="AL4" s="246"/>
      <c r="AM4" s="254" t="s">
        <v>169</v>
      </c>
      <c r="AN4" s="256" t="s">
        <v>170</v>
      </c>
      <c r="AO4" s="256"/>
      <c r="AP4" s="256"/>
      <c r="AQ4" s="256"/>
      <c r="AR4" s="257" t="s">
        <v>171</v>
      </c>
      <c r="AS4" s="259" t="s">
        <v>123</v>
      </c>
      <c r="AT4" s="274" t="s">
        <v>172</v>
      </c>
      <c r="AU4" s="252"/>
      <c r="AV4" s="276" t="s">
        <v>169</v>
      </c>
      <c r="AW4" s="244" t="s">
        <v>170</v>
      </c>
      <c r="AX4" s="244"/>
      <c r="AY4" s="244"/>
      <c r="AZ4" s="244"/>
      <c r="BA4" s="244"/>
      <c r="BB4" s="278" t="s">
        <v>171</v>
      </c>
      <c r="BC4" s="278" t="s">
        <v>123</v>
      </c>
      <c r="BD4" s="280" t="s">
        <v>172</v>
      </c>
      <c r="BE4" s="265"/>
    </row>
    <row r="5" spans="1:57" s="73" customFormat="1" ht="79.5" customHeight="1" thickBot="1" x14ac:dyDescent="0.25">
      <c r="A5" s="223"/>
      <c r="B5" s="226"/>
      <c r="C5" s="229"/>
      <c r="D5" s="143"/>
      <c r="E5" s="226"/>
      <c r="F5" s="226"/>
      <c r="G5" s="220"/>
      <c r="H5" s="268"/>
      <c r="I5" s="74" t="s">
        <v>173</v>
      </c>
      <c r="J5" s="74" t="s">
        <v>174</v>
      </c>
      <c r="K5" s="74" t="s">
        <v>175</v>
      </c>
      <c r="L5" s="74" t="s">
        <v>176</v>
      </c>
      <c r="M5" s="271"/>
      <c r="N5" s="271"/>
      <c r="O5" s="273"/>
      <c r="P5" s="239"/>
      <c r="Q5" s="240"/>
      <c r="R5" s="103" t="s">
        <v>396</v>
      </c>
      <c r="S5" s="103" t="s">
        <v>173</v>
      </c>
      <c r="T5" s="103" t="s">
        <v>174</v>
      </c>
      <c r="U5" s="103" t="s">
        <v>175</v>
      </c>
      <c r="V5" s="103" t="s">
        <v>176</v>
      </c>
      <c r="W5" s="240"/>
      <c r="X5" s="240"/>
      <c r="Y5" s="240"/>
      <c r="Z5" s="243"/>
      <c r="AA5" s="244"/>
      <c r="AB5" s="132" t="s">
        <v>398</v>
      </c>
      <c r="AC5" s="132" t="s">
        <v>397</v>
      </c>
      <c r="AD5" s="132" t="s">
        <v>173</v>
      </c>
      <c r="AE5" s="132" t="s">
        <v>177</v>
      </c>
      <c r="AF5" s="132" t="s">
        <v>174</v>
      </c>
      <c r="AG5" s="132" t="s">
        <v>175</v>
      </c>
      <c r="AH5" s="132" t="s">
        <v>176</v>
      </c>
      <c r="AI5" s="244"/>
      <c r="AJ5" s="244"/>
      <c r="AK5" s="244"/>
      <c r="AL5" s="247"/>
      <c r="AM5" s="255"/>
      <c r="AN5" s="76" t="s">
        <v>173</v>
      </c>
      <c r="AO5" s="76" t="s">
        <v>174</v>
      </c>
      <c r="AP5" s="76" t="s">
        <v>175</v>
      </c>
      <c r="AQ5" s="76" t="s">
        <v>176</v>
      </c>
      <c r="AR5" s="258"/>
      <c r="AS5" s="260"/>
      <c r="AT5" s="275"/>
      <c r="AU5" s="253"/>
      <c r="AV5" s="277"/>
      <c r="AW5" s="75" t="s">
        <v>173</v>
      </c>
      <c r="AX5" s="75" t="s">
        <v>177</v>
      </c>
      <c r="AY5" s="75" t="s">
        <v>174</v>
      </c>
      <c r="AZ5" s="75" t="s">
        <v>175</v>
      </c>
      <c r="BA5" s="75" t="s">
        <v>176</v>
      </c>
      <c r="BB5" s="279"/>
      <c r="BC5" s="279"/>
      <c r="BD5" s="281"/>
      <c r="BE5" s="266"/>
    </row>
    <row r="6" spans="1:57" ht="24.95" customHeight="1" x14ac:dyDescent="0.2">
      <c r="A6" s="104"/>
      <c r="B6" s="106"/>
      <c r="C6" s="106"/>
      <c r="D6" s="106"/>
      <c r="E6" s="108"/>
      <c r="F6" s="106"/>
      <c r="G6" s="110"/>
      <c r="H6" s="112"/>
      <c r="I6" s="114"/>
      <c r="J6" s="114"/>
      <c r="K6" s="114"/>
      <c r="L6" s="114"/>
      <c r="M6" s="116"/>
      <c r="N6" s="116"/>
      <c r="O6" s="117"/>
      <c r="P6" s="119"/>
      <c r="Q6" s="116">
        <f>SUMIF($D$7:$D$323,"+",Q7:Q323)</f>
        <v>3838826</v>
      </c>
      <c r="R6" s="116">
        <f t="shared" ref="R6:AK6" si="0">SUMIF($D$7:$D$323,"+",R7:R323)</f>
        <v>829815</v>
      </c>
      <c r="S6" s="116">
        <f t="shared" si="0"/>
        <v>341697</v>
      </c>
      <c r="T6" s="116">
        <f t="shared" si="0"/>
        <v>159205</v>
      </c>
      <c r="U6" s="116">
        <f t="shared" si="0"/>
        <v>324800</v>
      </c>
      <c r="V6" s="116">
        <f t="shared" si="0"/>
        <v>4113</v>
      </c>
      <c r="W6" s="116">
        <f t="shared" si="0"/>
        <v>987951</v>
      </c>
      <c r="X6" s="116">
        <f t="shared" si="0"/>
        <v>2378057</v>
      </c>
      <c r="Y6" s="116">
        <f t="shared" si="0"/>
        <v>2294636</v>
      </c>
      <c r="Z6" s="116">
        <f t="shared" si="0"/>
        <v>7155880.6010000035</v>
      </c>
      <c r="AA6" s="116">
        <f t="shared" si="0"/>
        <v>4372373</v>
      </c>
      <c r="AB6" s="116">
        <f t="shared" si="0"/>
        <v>4486775</v>
      </c>
      <c r="AC6" s="116">
        <f t="shared" si="0"/>
        <v>666184</v>
      </c>
      <c r="AD6" s="116">
        <f t="shared" si="0"/>
        <v>293980</v>
      </c>
      <c r="AE6" s="116">
        <f t="shared" si="0"/>
        <v>114402</v>
      </c>
      <c r="AF6" s="116">
        <f t="shared" si="0"/>
        <v>111917</v>
      </c>
      <c r="AG6" s="116">
        <f t="shared" si="0"/>
        <v>257991</v>
      </c>
      <c r="AH6" s="116">
        <f t="shared" si="0"/>
        <v>2296</v>
      </c>
      <c r="AI6" s="116">
        <f t="shared" si="0"/>
        <v>999574</v>
      </c>
      <c r="AJ6" s="116">
        <f t="shared" si="0"/>
        <v>2281293</v>
      </c>
      <c r="AK6" s="116">
        <f t="shared" si="0"/>
        <v>2300845.9800000014</v>
      </c>
      <c r="AL6" s="119"/>
      <c r="AM6" s="122"/>
      <c r="AN6" s="124"/>
      <c r="AO6" s="124"/>
      <c r="AP6" s="124"/>
      <c r="AQ6" s="124"/>
      <c r="AR6" s="124"/>
      <c r="AS6" s="124"/>
      <c r="AT6" s="126"/>
      <c r="AU6" s="128"/>
      <c r="AV6" s="114"/>
      <c r="AW6" s="116"/>
      <c r="AX6" s="116"/>
      <c r="AY6" s="116"/>
      <c r="AZ6" s="116"/>
      <c r="BA6" s="116"/>
      <c r="BB6" s="116"/>
      <c r="BC6" s="116"/>
      <c r="BD6" s="117"/>
      <c r="BE6" s="119"/>
    </row>
    <row r="7" spans="1:57" ht="24.95" customHeight="1" x14ac:dyDescent="0.2">
      <c r="A7" s="86" t="s">
        <v>178</v>
      </c>
      <c r="B7" s="87">
        <v>500101</v>
      </c>
      <c r="C7" s="87">
        <v>10101</v>
      </c>
      <c r="D7" s="87" t="s">
        <v>404</v>
      </c>
      <c r="E7" s="88" t="s">
        <v>63</v>
      </c>
      <c r="F7" s="87">
        <v>3</v>
      </c>
      <c r="G7" s="89" t="s">
        <v>179</v>
      </c>
      <c r="H7" s="77">
        <v>1023036</v>
      </c>
      <c r="I7" s="90">
        <v>72921</v>
      </c>
      <c r="J7" s="90">
        <v>34680</v>
      </c>
      <c r="K7" s="90">
        <v>78001</v>
      </c>
      <c r="L7" s="90">
        <v>1000</v>
      </c>
      <c r="M7" s="79">
        <v>188094</v>
      </c>
      <c r="N7" s="79">
        <v>984555</v>
      </c>
      <c r="O7" s="80">
        <v>29189</v>
      </c>
      <c r="P7" s="81">
        <v>1910469.3750000002</v>
      </c>
      <c r="Q7" s="79">
        <v>245529</v>
      </c>
      <c r="R7" s="79">
        <f t="shared" ref="R7:R70" si="1">S7+T7+U7+V7</f>
        <v>46650</v>
      </c>
      <c r="S7" s="78">
        <v>18230</v>
      </c>
      <c r="T7" s="79">
        <v>8670</v>
      </c>
      <c r="U7" s="79">
        <v>19500</v>
      </c>
      <c r="V7" s="79">
        <v>250</v>
      </c>
      <c r="W7" s="79">
        <v>50808</v>
      </c>
      <c r="X7" s="79">
        <v>236293</v>
      </c>
      <c r="Y7" s="80">
        <v>7297</v>
      </c>
      <c r="Z7" s="81">
        <v>458512.65</v>
      </c>
      <c r="AA7" s="78">
        <v>169248</v>
      </c>
      <c r="AB7" s="79">
        <f>AA7+AE7</f>
        <v>178510</v>
      </c>
      <c r="AC7" s="79">
        <f>AD7+AF7+AG7+AH7</f>
        <v>50668</v>
      </c>
      <c r="AD7" s="79">
        <v>18708</v>
      </c>
      <c r="AE7" s="79">
        <v>9262</v>
      </c>
      <c r="AF7" s="79">
        <v>10585</v>
      </c>
      <c r="AG7" s="79">
        <v>21254</v>
      </c>
      <c r="AH7" s="79">
        <v>121</v>
      </c>
      <c r="AI7" s="79">
        <v>53128</v>
      </c>
      <c r="AJ7" s="79">
        <v>243713</v>
      </c>
      <c r="AK7" s="80">
        <v>8017.55</v>
      </c>
      <c r="AL7" s="81">
        <v>415010.88300000021</v>
      </c>
      <c r="AM7" s="82">
        <v>0.68931979521767284</v>
      </c>
      <c r="AN7" s="83">
        <v>1.0262205156335711</v>
      </c>
      <c r="AO7" s="83">
        <v>1.2208765859284891</v>
      </c>
      <c r="AP7" s="83">
        <v>1.0899487179487179</v>
      </c>
      <c r="AQ7" s="83">
        <v>0.48399999999999999</v>
      </c>
      <c r="AR7" s="83">
        <v>1.0456621004566211</v>
      </c>
      <c r="AS7" s="83">
        <v>1.0314016919671762</v>
      </c>
      <c r="AT7" s="84">
        <v>1.0987460600246677</v>
      </c>
      <c r="AU7" s="85">
        <v>0.9051241726918553</v>
      </c>
      <c r="AV7" s="78">
        <v>8380</v>
      </c>
      <c r="AW7" s="79">
        <v>242</v>
      </c>
      <c r="AX7" s="79">
        <v>95</v>
      </c>
      <c r="AY7" s="79">
        <v>191</v>
      </c>
      <c r="AZ7" s="79">
        <v>1253</v>
      </c>
      <c r="BA7" s="79">
        <v>5</v>
      </c>
      <c r="BB7" s="79">
        <v>2677</v>
      </c>
      <c r="BC7" s="79">
        <v>8325</v>
      </c>
      <c r="BD7" s="80">
        <v>445.08000000000004</v>
      </c>
      <c r="BE7" s="81">
        <v>16916.469000000005</v>
      </c>
    </row>
    <row r="8" spans="1:57" ht="24.95" customHeight="1" x14ac:dyDescent="0.2">
      <c r="A8" s="86" t="s">
        <v>178</v>
      </c>
      <c r="B8" s="87">
        <v>502801</v>
      </c>
      <c r="C8" s="87">
        <v>280101</v>
      </c>
      <c r="D8" s="87" t="s">
        <v>404</v>
      </c>
      <c r="E8" s="88" t="s">
        <v>17</v>
      </c>
      <c r="F8" s="87">
        <v>3</v>
      </c>
      <c r="G8" s="89" t="s">
        <v>179</v>
      </c>
      <c r="H8" s="77">
        <v>454121</v>
      </c>
      <c r="I8" s="90">
        <v>48008</v>
      </c>
      <c r="J8" s="90">
        <v>22372</v>
      </c>
      <c r="K8" s="90">
        <v>54094</v>
      </c>
      <c r="L8" s="90">
        <v>685</v>
      </c>
      <c r="M8" s="79">
        <v>173292</v>
      </c>
      <c r="N8" s="79">
        <v>399494</v>
      </c>
      <c r="O8" s="80">
        <v>68305</v>
      </c>
      <c r="P8" s="81">
        <v>1108350.6329999999</v>
      </c>
      <c r="Q8" s="79">
        <v>108989</v>
      </c>
      <c r="R8" s="79">
        <f t="shared" si="1"/>
        <v>31289</v>
      </c>
      <c r="S8" s="78">
        <v>12002</v>
      </c>
      <c r="T8" s="79">
        <v>5593</v>
      </c>
      <c r="U8" s="79">
        <v>13523</v>
      </c>
      <c r="V8" s="79">
        <v>171</v>
      </c>
      <c r="W8" s="79">
        <v>41708</v>
      </c>
      <c r="X8" s="79">
        <v>95879</v>
      </c>
      <c r="Y8" s="80">
        <v>12614</v>
      </c>
      <c r="Z8" s="81">
        <v>266004.152</v>
      </c>
      <c r="AA8" s="78">
        <v>110308</v>
      </c>
      <c r="AB8" s="79">
        <f t="shared" ref="AB8:AB71" si="2">AA8+AE8</f>
        <v>113120</v>
      </c>
      <c r="AC8" s="79">
        <f t="shared" ref="AC8:AC71" si="3">AD8+AF8+AG8+AH8</f>
        <v>23580</v>
      </c>
      <c r="AD8" s="79">
        <v>10099</v>
      </c>
      <c r="AE8" s="79">
        <v>2812</v>
      </c>
      <c r="AF8" s="79">
        <v>4382</v>
      </c>
      <c r="AG8" s="79">
        <v>9089</v>
      </c>
      <c r="AH8" s="79">
        <v>10</v>
      </c>
      <c r="AI8" s="79">
        <v>44800</v>
      </c>
      <c r="AJ8" s="79">
        <v>100908</v>
      </c>
      <c r="AK8" s="80">
        <v>9615.2800000000007</v>
      </c>
      <c r="AL8" s="81">
        <v>263781.83700000006</v>
      </c>
      <c r="AM8" s="82">
        <v>1.012102138747947</v>
      </c>
      <c r="AN8" s="83">
        <v>0.84144309281786367</v>
      </c>
      <c r="AO8" s="83">
        <v>0.7834793491864831</v>
      </c>
      <c r="AP8" s="83">
        <v>0.67211417584855426</v>
      </c>
      <c r="AQ8" s="83">
        <v>5.8479532163742687E-2</v>
      </c>
      <c r="AR8" s="83">
        <v>1.0741344586170518</v>
      </c>
      <c r="AS8" s="83">
        <v>1.0524515274460517</v>
      </c>
      <c r="AT8" s="84">
        <v>0.76227049310290163</v>
      </c>
      <c r="AU8" s="85">
        <v>0.99164556273542703</v>
      </c>
      <c r="AV8" s="78">
        <v>9288</v>
      </c>
      <c r="AW8" s="79">
        <v>195</v>
      </c>
      <c r="AX8" s="79">
        <v>30</v>
      </c>
      <c r="AY8" s="79">
        <v>143</v>
      </c>
      <c r="AZ8" s="79">
        <v>1172</v>
      </c>
      <c r="BA8" s="79">
        <v>2</v>
      </c>
      <c r="BB8" s="79">
        <v>6829</v>
      </c>
      <c r="BC8" s="79">
        <v>8246</v>
      </c>
      <c r="BD8" s="80">
        <v>424.84</v>
      </c>
      <c r="BE8" s="81">
        <v>20197.366000000013</v>
      </c>
    </row>
    <row r="9" spans="1:57" ht="24.95" customHeight="1" x14ac:dyDescent="0.2">
      <c r="A9" s="86" t="s">
        <v>178</v>
      </c>
      <c r="B9" s="87">
        <v>505001</v>
      </c>
      <c r="C9" s="87">
        <v>500101</v>
      </c>
      <c r="D9" s="87" t="s">
        <v>404</v>
      </c>
      <c r="E9" s="88" t="s">
        <v>45</v>
      </c>
      <c r="F9" s="87">
        <v>3</v>
      </c>
      <c r="G9" s="89" t="s">
        <v>179</v>
      </c>
      <c r="H9" s="77">
        <v>463495</v>
      </c>
      <c r="I9" s="90">
        <v>43160</v>
      </c>
      <c r="J9" s="90">
        <v>20110</v>
      </c>
      <c r="K9" s="90">
        <v>56125</v>
      </c>
      <c r="L9" s="90">
        <v>711</v>
      </c>
      <c r="M9" s="79">
        <v>127525</v>
      </c>
      <c r="N9" s="79">
        <v>225748</v>
      </c>
      <c r="O9" s="80">
        <v>271648</v>
      </c>
      <c r="P9" s="81">
        <v>913877.87600000005</v>
      </c>
      <c r="Q9" s="79">
        <v>111239</v>
      </c>
      <c r="R9" s="79">
        <f t="shared" si="1"/>
        <v>30026</v>
      </c>
      <c r="S9" s="78">
        <v>10790</v>
      </c>
      <c r="T9" s="79">
        <v>5028</v>
      </c>
      <c r="U9" s="79">
        <v>14031</v>
      </c>
      <c r="V9" s="79">
        <v>177</v>
      </c>
      <c r="W9" s="79">
        <v>34359</v>
      </c>
      <c r="X9" s="79">
        <v>60576</v>
      </c>
      <c r="Y9" s="80">
        <v>67912</v>
      </c>
      <c r="Z9" s="81">
        <v>219330.69</v>
      </c>
      <c r="AA9" s="78">
        <v>143334</v>
      </c>
      <c r="AB9" s="79">
        <f t="shared" si="2"/>
        <v>145384</v>
      </c>
      <c r="AC9" s="79">
        <f t="shared" si="3"/>
        <v>20903</v>
      </c>
      <c r="AD9" s="79">
        <v>8119</v>
      </c>
      <c r="AE9" s="79">
        <v>2050</v>
      </c>
      <c r="AF9" s="79">
        <v>3831</v>
      </c>
      <c r="AG9" s="79">
        <v>8953</v>
      </c>
      <c r="AH9" s="79">
        <v>0</v>
      </c>
      <c r="AI9" s="79">
        <v>42418</v>
      </c>
      <c r="AJ9" s="79">
        <v>49537</v>
      </c>
      <c r="AK9" s="80">
        <v>67556.800000000003</v>
      </c>
      <c r="AL9" s="81">
        <v>210672.35100000005</v>
      </c>
      <c r="AM9" s="82">
        <v>1.2885229101304398</v>
      </c>
      <c r="AN9" s="83">
        <v>0.75245597775718254</v>
      </c>
      <c r="AO9" s="83">
        <v>0.7619331742243437</v>
      </c>
      <c r="AP9" s="83">
        <v>0.63808709286579712</v>
      </c>
      <c r="AQ9" s="83">
        <v>0</v>
      </c>
      <c r="AR9" s="83">
        <v>1.2345528100352163</v>
      </c>
      <c r="AS9" s="83">
        <v>0.81776611199154781</v>
      </c>
      <c r="AT9" s="84">
        <v>0.99476970196725178</v>
      </c>
      <c r="AU9" s="85">
        <v>0.96052381451952784</v>
      </c>
      <c r="AV9" s="78">
        <v>10903</v>
      </c>
      <c r="AW9" s="79">
        <v>147</v>
      </c>
      <c r="AX9" s="79">
        <v>20</v>
      </c>
      <c r="AY9" s="79">
        <v>60</v>
      </c>
      <c r="AZ9" s="79">
        <v>1649</v>
      </c>
      <c r="BA9" s="79">
        <v>0</v>
      </c>
      <c r="BB9" s="79">
        <v>6537</v>
      </c>
      <c r="BC9" s="79">
        <v>2856</v>
      </c>
      <c r="BD9" s="80">
        <v>6992.7100000000009</v>
      </c>
      <c r="BE9" s="81">
        <v>15925.413999999999</v>
      </c>
    </row>
    <row r="10" spans="1:57" ht="24.95" customHeight="1" x14ac:dyDescent="0.2">
      <c r="A10" s="86" t="s">
        <v>178</v>
      </c>
      <c r="B10" s="87">
        <v>502630</v>
      </c>
      <c r="C10" s="87">
        <v>263001</v>
      </c>
      <c r="D10" s="87" t="s">
        <v>404</v>
      </c>
      <c r="E10" s="88" t="s">
        <v>62</v>
      </c>
      <c r="F10" s="87">
        <v>3</v>
      </c>
      <c r="G10" s="89" t="s">
        <v>179</v>
      </c>
      <c r="H10" s="77">
        <v>467598</v>
      </c>
      <c r="I10" s="90">
        <v>55219</v>
      </c>
      <c r="J10" s="90">
        <v>25730</v>
      </c>
      <c r="K10" s="90">
        <v>34851</v>
      </c>
      <c r="L10" s="90">
        <v>441</v>
      </c>
      <c r="M10" s="79">
        <v>129898</v>
      </c>
      <c r="N10" s="79">
        <v>437017</v>
      </c>
      <c r="O10" s="80">
        <v>426427</v>
      </c>
      <c r="P10" s="81">
        <v>1029384.875</v>
      </c>
      <c r="Q10" s="79">
        <v>112224</v>
      </c>
      <c r="R10" s="79">
        <f t="shared" si="1"/>
        <v>29060</v>
      </c>
      <c r="S10" s="78">
        <v>13805</v>
      </c>
      <c r="T10" s="79">
        <v>6432</v>
      </c>
      <c r="U10" s="79">
        <v>8713</v>
      </c>
      <c r="V10" s="79">
        <v>110</v>
      </c>
      <c r="W10" s="79">
        <v>32316</v>
      </c>
      <c r="X10" s="79">
        <v>104884</v>
      </c>
      <c r="Y10" s="80">
        <v>105332</v>
      </c>
      <c r="Z10" s="81">
        <v>247052.37</v>
      </c>
      <c r="AA10" s="78">
        <v>106449</v>
      </c>
      <c r="AB10" s="79">
        <f t="shared" si="2"/>
        <v>111580</v>
      </c>
      <c r="AC10" s="79">
        <f t="shared" si="3"/>
        <v>22561</v>
      </c>
      <c r="AD10" s="79">
        <v>11872</v>
      </c>
      <c r="AE10" s="79">
        <v>5131</v>
      </c>
      <c r="AF10" s="79">
        <v>4705</v>
      </c>
      <c r="AG10" s="79">
        <v>5906</v>
      </c>
      <c r="AH10" s="79">
        <v>78</v>
      </c>
      <c r="AI10" s="79">
        <v>35449</v>
      </c>
      <c r="AJ10" s="79">
        <v>114070</v>
      </c>
      <c r="AK10" s="80">
        <v>101538.82</v>
      </c>
      <c r="AL10" s="81">
        <v>245940.35900000014</v>
      </c>
      <c r="AM10" s="82">
        <v>0.94854041916167664</v>
      </c>
      <c r="AN10" s="83">
        <v>0.85997826874320893</v>
      </c>
      <c r="AO10" s="83">
        <v>0.73149875621890548</v>
      </c>
      <c r="AP10" s="83">
        <v>0.67783771376104673</v>
      </c>
      <c r="AQ10" s="83">
        <v>0.70909090909090911</v>
      </c>
      <c r="AR10" s="83">
        <v>1.0969488798118578</v>
      </c>
      <c r="AS10" s="83">
        <v>1.0875824720643759</v>
      </c>
      <c r="AT10" s="84">
        <v>0.96398834162457758</v>
      </c>
      <c r="AU10" s="85">
        <v>0.99549888551969834</v>
      </c>
      <c r="AV10" s="78">
        <v>6132</v>
      </c>
      <c r="AW10" s="79">
        <v>449</v>
      </c>
      <c r="AX10" s="79">
        <v>85</v>
      </c>
      <c r="AY10" s="79">
        <v>243</v>
      </c>
      <c r="AZ10" s="79">
        <v>501</v>
      </c>
      <c r="BA10" s="79">
        <v>2</v>
      </c>
      <c r="BB10" s="79">
        <v>2846</v>
      </c>
      <c r="BC10" s="79">
        <v>5063</v>
      </c>
      <c r="BD10" s="80">
        <v>5163.2699999999995</v>
      </c>
      <c r="BE10" s="81">
        <v>12163.627999999999</v>
      </c>
    </row>
    <row r="11" spans="1:57" ht="24.95" customHeight="1" x14ac:dyDescent="0.2">
      <c r="A11" s="86" t="s">
        <v>178</v>
      </c>
      <c r="B11" s="87">
        <v>503133</v>
      </c>
      <c r="C11" s="87">
        <v>313301</v>
      </c>
      <c r="D11" s="87" t="s">
        <v>404</v>
      </c>
      <c r="E11" s="88" t="s">
        <v>265</v>
      </c>
      <c r="F11" s="87">
        <v>3</v>
      </c>
      <c r="G11" s="89" t="s">
        <v>179</v>
      </c>
      <c r="H11" s="77">
        <v>616206</v>
      </c>
      <c r="I11" s="90">
        <v>40559</v>
      </c>
      <c r="J11" s="90">
        <v>18918</v>
      </c>
      <c r="K11" s="90">
        <v>49063</v>
      </c>
      <c r="L11" s="90">
        <v>622</v>
      </c>
      <c r="M11" s="79">
        <v>133341</v>
      </c>
      <c r="N11" s="79">
        <v>337730</v>
      </c>
      <c r="O11" s="80">
        <v>555690</v>
      </c>
      <c r="P11" s="81">
        <v>1144374.905</v>
      </c>
      <c r="Q11" s="79">
        <v>147889</v>
      </c>
      <c r="R11" s="79">
        <f t="shared" si="1"/>
        <v>27291</v>
      </c>
      <c r="S11" s="78">
        <v>10140</v>
      </c>
      <c r="T11" s="79">
        <v>4730</v>
      </c>
      <c r="U11" s="79">
        <v>12266</v>
      </c>
      <c r="V11" s="79">
        <v>155</v>
      </c>
      <c r="W11" s="79">
        <v>32002</v>
      </c>
      <c r="X11" s="79">
        <v>88642</v>
      </c>
      <c r="Y11" s="80">
        <v>138922</v>
      </c>
      <c r="Z11" s="81">
        <v>274649.97700000001</v>
      </c>
      <c r="AA11" s="78">
        <v>177266</v>
      </c>
      <c r="AB11" s="79">
        <f t="shared" si="2"/>
        <v>180637</v>
      </c>
      <c r="AC11" s="79">
        <f t="shared" si="3"/>
        <v>18185</v>
      </c>
      <c r="AD11" s="79">
        <v>8397</v>
      </c>
      <c r="AE11" s="79">
        <v>3371</v>
      </c>
      <c r="AF11" s="79">
        <v>3245</v>
      </c>
      <c r="AG11" s="79">
        <v>6524</v>
      </c>
      <c r="AH11" s="79">
        <v>19</v>
      </c>
      <c r="AI11" s="79">
        <v>22537</v>
      </c>
      <c r="AJ11" s="79">
        <v>86470</v>
      </c>
      <c r="AK11" s="80">
        <v>139337.53</v>
      </c>
      <c r="AL11" s="81">
        <v>271668.71000000002</v>
      </c>
      <c r="AM11" s="82">
        <v>1.1986422249119273</v>
      </c>
      <c r="AN11" s="83">
        <v>0.82810650887573967</v>
      </c>
      <c r="AO11" s="83">
        <v>0.68604651162790697</v>
      </c>
      <c r="AP11" s="83">
        <v>0.53187673243111033</v>
      </c>
      <c r="AQ11" s="83">
        <v>0.12258064516129032</v>
      </c>
      <c r="AR11" s="83">
        <v>0.70423723517280168</v>
      </c>
      <c r="AS11" s="83">
        <v>0.97549694275851173</v>
      </c>
      <c r="AT11" s="84">
        <v>1.0029911029210636</v>
      </c>
      <c r="AU11" s="85">
        <v>0.98914521299959912</v>
      </c>
      <c r="AV11" s="78">
        <v>11562</v>
      </c>
      <c r="AW11" s="79">
        <v>232</v>
      </c>
      <c r="AX11" s="79">
        <v>93</v>
      </c>
      <c r="AY11" s="79">
        <v>128</v>
      </c>
      <c r="AZ11" s="79">
        <v>335</v>
      </c>
      <c r="BA11" s="79">
        <v>0</v>
      </c>
      <c r="BB11" s="79">
        <v>2856</v>
      </c>
      <c r="BC11" s="79">
        <v>5220</v>
      </c>
      <c r="BD11" s="80">
        <v>7992.9299999999994</v>
      </c>
      <c r="BE11" s="81">
        <v>15453.130999999999</v>
      </c>
    </row>
    <row r="12" spans="1:57" ht="24.95" customHeight="1" x14ac:dyDescent="0.2">
      <c r="A12" s="86" t="s">
        <v>178</v>
      </c>
      <c r="B12" s="87">
        <v>503801</v>
      </c>
      <c r="C12" s="87">
        <v>380101</v>
      </c>
      <c r="D12" s="87" t="s">
        <v>404</v>
      </c>
      <c r="E12" s="88" t="s">
        <v>61</v>
      </c>
      <c r="F12" s="87">
        <v>3</v>
      </c>
      <c r="G12" s="89" t="s">
        <v>179</v>
      </c>
      <c r="H12" s="77">
        <v>588701</v>
      </c>
      <c r="I12" s="90">
        <v>44906</v>
      </c>
      <c r="J12" s="90">
        <v>20924</v>
      </c>
      <c r="K12" s="90">
        <v>42279</v>
      </c>
      <c r="L12" s="90">
        <v>540</v>
      </c>
      <c r="M12" s="79">
        <v>146520</v>
      </c>
      <c r="N12" s="79">
        <v>206853</v>
      </c>
      <c r="O12" s="80">
        <v>423197</v>
      </c>
      <c r="P12" s="81">
        <v>996061.054</v>
      </c>
      <c r="Q12" s="79">
        <v>141288</v>
      </c>
      <c r="R12" s="79">
        <f t="shared" si="1"/>
        <v>27162</v>
      </c>
      <c r="S12" s="78">
        <v>11226</v>
      </c>
      <c r="T12" s="79">
        <v>5231</v>
      </c>
      <c r="U12" s="79">
        <v>10570</v>
      </c>
      <c r="V12" s="79">
        <v>135</v>
      </c>
      <c r="W12" s="79">
        <v>35612</v>
      </c>
      <c r="X12" s="79">
        <v>59635</v>
      </c>
      <c r="Y12" s="80">
        <v>105799</v>
      </c>
      <c r="Z12" s="81">
        <v>239054.65299999999</v>
      </c>
      <c r="AA12" s="78">
        <v>205284</v>
      </c>
      <c r="AB12" s="79">
        <f t="shared" si="2"/>
        <v>207648</v>
      </c>
      <c r="AC12" s="79">
        <f t="shared" si="3"/>
        <v>19302</v>
      </c>
      <c r="AD12" s="79">
        <v>9411</v>
      </c>
      <c r="AE12" s="79">
        <v>2364</v>
      </c>
      <c r="AF12" s="79">
        <v>3076</v>
      </c>
      <c r="AG12" s="79">
        <v>6773</v>
      </c>
      <c r="AH12" s="79">
        <v>42</v>
      </c>
      <c r="AI12" s="79">
        <v>34546</v>
      </c>
      <c r="AJ12" s="79">
        <v>49392</v>
      </c>
      <c r="AK12" s="80">
        <v>105036.84999999999</v>
      </c>
      <c r="AL12" s="81">
        <v>238071.28400000001</v>
      </c>
      <c r="AM12" s="82">
        <v>1.4529471717343299</v>
      </c>
      <c r="AN12" s="83">
        <v>0.83832175307322288</v>
      </c>
      <c r="AO12" s="83">
        <v>0.58803288090231309</v>
      </c>
      <c r="AP12" s="83">
        <v>0.6407757805108798</v>
      </c>
      <c r="AQ12" s="83">
        <v>0.31111111111111112</v>
      </c>
      <c r="AR12" s="83">
        <v>0.97006626979669774</v>
      </c>
      <c r="AS12" s="83">
        <v>0.82823845057432721</v>
      </c>
      <c r="AT12" s="84">
        <v>0.99279624571120706</v>
      </c>
      <c r="AU12" s="85">
        <v>0.99588642602158439</v>
      </c>
      <c r="AV12" s="78">
        <v>8206</v>
      </c>
      <c r="AW12" s="79">
        <v>160</v>
      </c>
      <c r="AX12" s="79">
        <v>35</v>
      </c>
      <c r="AY12" s="79">
        <v>54</v>
      </c>
      <c r="AZ12" s="79">
        <v>301</v>
      </c>
      <c r="BA12" s="79">
        <v>0</v>
      </c>
      <c r="BB12" s="79">
        <v>1982</v>
      </c>
      <c r="BC12" s="79">
        <v>1668</v>
      </c>
      <c r="BD12" s="80">
        <v>5095.4400000000005</v>
      </c>
      <c r="BE12" s="81">
        <v>8235.2450000000008</v>
      </c>
    </row>
    <row r="13" spans="1:57" ht="24.95" customHeight="1" x14ac:dyDescent="0.2">
      <c r="A13" s="86" t="s">
        <v>178</v>
      </c>
      <c r="B13" s="87">
        <v>503001</v>
      </c>
      <c r="C13" s="87">
        <v>300101</v>
      </c>
      <c r="D13" s="87" t="s">
        <v>404</v>
      </c>
      <c r="E13" s="88" t="s">
        <v>60</v>
      </c>
      <c r="F13" s="87">
        <v>3</v>
      </c>
      <c r="G13" s="89" t="s">
        <v>179</v>
      </c>
      <c r="H13" s="77">
        <v>513655</v>
      </c>
      <c r="I13" s="90">
        <v>40200</v>
      </c>
      <c r="J13" s="90">
        <v>18732</v>
      </c>
      <c r="K13" s="90">
        <v>37266</v>
      </c>
      <c r="L13" s="90">
        <v>472</v>
      </c>
      <c r="M13" s="79">
        <v>78645</v>
      </c>
      <c r="N13" s="79">
        <v>234071</v>
      </c>
      <c r="O13" s="80">
        <v>397463</v>
      </c>
      <c r="P13" s="81">
        <v>896795.48699999996</v>
      </c>
      <c r="Q13" s="79">
        <v>123277</v>
      </c>
      <c r="R13" s="79">
        <f t="shared" si="1"/>
        <v>24167</v>
      </c>
      <c r="S13" s="78">
        <v>10050</v>
      </c>
      <c r="T13" s="79">
        <v>4683</v>
      </c>
      <c r="U13" s="79">
        <v>9316</v>
      </c>
      <c r="V13" s="79">
        <v>118</v>
      </c>
      <c r="W13" s="79">
        <v>20885</v>
      </c>
      <c r="X13" s="79">
        <v>60471</v>
      </c>
      <c r="Y13" s="80">
        <v>98953</v>
      </c>
      <c r="Z13" s="81">
        <v>215230.91699999999</v>
      </c>
      <c r="AA13" s="78">
        <v>142211</v>
      </c>
      <c r="AB13" s="79">
        <f t="shared" si="2"/>
        <v>145963</v>
      </c>
      <c r="AC13" s="79">
        <f t="shared" si="3"/>
        <v>21969</v>
      </c>
      <c r="AD13" s="79">
        <v>9711</v>
      </c>
      <c r="AE13" s="79">
        <v>3752</v>
      </c>
      <c r="AF13" s="79">
        <v>4509</v>
      </c>
      <c r="AG13" s="79">
        <v>7718</v>
      </c>
      <c r="AH13" s="79">
        <v>31</v>
      </c>
      <c r="AI13" s="79">
        <v>22846</v>
      </c>
      <c r="AJ13" s="79">
        <v>57763</v>
      </c>
      <c r="AK13" s="80">
        <v>96754.93</v>
      </c>
      <c r="AL13" s="81">
        <v>220048.57800000004</v>
      </c>
      <c r="AM13" s="82">
        <v>1.1535890717652117</v>
      </c>
      <c r="AN13" s="83">
        <v>0.96626865671641793</v>
      </c>
      <c r="AO13" s="83">
        <v>0.96284433055733509</v>
      </c>
      <c r="AP13" s="83">
        <v>0.82846715328467158</v>
      </c>
      <c r="AQ13" s="83">
        <v>0.26271186440677968</v>
      </c>
      <c r="AR13" s="83">
        <v>1.0938951400526693</v>
      </c>
      <c r="AS13" s="83">
        <v>0.95521820376709499</v>
      </c>
      <c r="AT13" s="84">
        <v>0.97778672703202518</v>
      </c>
      <c r="AU13" s="85">
        <v>1.0223836847751759</v>
      </c>
      <c r="AV13" s="78">
        <v>6274</v>
      </c>
      <c r="AW13" s="79">
        <v>225</v>
      </c>
      <c r="AX13" s="79">
        <v>68</v>
      </c>
      <c r="AY13" s="79">
        <v>221</v>
      </c>
      <c r="AZ13" s="79">
        <v>274</v>
      </c>
      <c r="BA13" s="79">
        <v>4</v>
      </c>
      <c r="BB13" s="79">
        <v>1253</v>
      </c>
      <c r="BC13" s="79">
        <v>2440</v>
      </c>
      <c r="BD13" s="80">
        <v>5292.82</v>
      </c>
      <c r="BE13" s="81">
        <v>7824.9670000000024</v>
      </c>
    </row>
    <row r="14" spans="1:57" ht="24.95" customHeight="1" x14ac:dyDescent="0.2">
      <c r="A14" s="86" t="s">
        <v>178</v>
      </c>
      <c r="B14" s="87">
        <v>504101</v>
      </c>
      <c r="C14" s="87">
        <v>410101</v>
      </c>
      <c r="D14" s="87" t="s">
        <v>404</v>
      </c>
      <c r="E14" s="88" t="s">
        <v>59</v>
      </c>
      <c r="F14" s="87">
        <v>3</v>
      </c>
      <c r="G14" s="89" t="s">
        <v>179</v>
      </c>
      <c r="H14" s="77">
        <v>369748</v>
      </c>
      <c r="I14" s="90">
        <v>39227</v>
      </c>
      <c r="J14" s="90">
        <v>18650</v>
      </c>
      <c r="K14" s="90">
        <v>36605</v>
      </c>
      <c r="L14" s="90">
        <v>463</v>
      </c>
      <c r="M14" s="79">
        <v>144989</v>
      </c>
      <c r="N14" s="79">
        <v>375407</v>
      </c>
      <c r="O14" s="80">
        <v>402333</v>
      </c>
      <c r="P14" s="81">
        <v>992211.77</v>
      </c>
      <c r="Q14" s="79">
        <v>88740</v>
      </c>
      <c r="R14" s="79">
        <f t="shared" si="1"/>
        <v>23736</v>
      </c>
      <c r="S14" s="78">
        <v>9807</v>
      </c>
      <c r="T14" s="79">
        <v>4662</v>
      </c>
      <c r="U14" s="79">
        <v>9151</v>
      </c>
      <c r="V14" s="79">
        <v>116</v>
      </c>
      <c r="W14" s="79">
        <v>34797</v>
      </c>
      <c r="X14" s="79">
        <v>90098</v>
      </c>
      <c r="Y14" s="80">
        <v>100583</v>
      </c>
      <c r="Z14" s="81">
        <v>238130.82500000001</v>
      </c>
      <c r="AA14" s="78">
        <v>115055</v>
      </c>
      <c r="AB14" s="79">
        <f t="shared" si="2"/>
        <v>119103</v>
      </c>
      <c r="AC14" s="79">
        <f t="shared" si="3"/>
        <v>21500</v>
      </c>
      <c r="AD14" s="79">
        <v>9001</v>
      </c>
      <c r="AE14" s="79">
        <v>4048</v>
      </c>
      <c r="AF14" s="79">
        <v>4511</v>
      </c>
      <c r="AG14" s="79">
        <v>7912</v>
      </c>
      <c r="AH14" s="79">
        <v>76</v>
      </c>
      <c r="AI14" s="79">
        <v>35322</v>
      </c>
      <c r="AJ14" s="79">
        <v>87865</v>
      </c>
      <c r="AK14" s="80">
        <v>103502.73999999998</v>
      </c>
      <c r="AL14" s="81">
        <v>246853.75399999984</v>
      </c>
      <c r="AM14" s="82">
        <v>1.2965404552625648</v>
      </c>
      <c r="AN14" s="83">
        <v>0.91781380646477007</v>
      </c>
      <c r="AO14" s="83">
        <v>0.96761046761046765</v>
      </c>
      <c r="AP14" s="83">
        <v>0.86460496120642549</v>
      </c>
      <c r="AQ14" s="83">
        <v>0.65517241379310343</v>
      </c>
      <c r="AR14" s="83">
        <v>1.0150875075437538</v>
      </c>
      <c r="AS14" s="83">
        <v>0.97521587604608317</v>
      </c>
      <c r="AT14" s="84">
        <v>1.0290281657934242</v>
      </c>
      <c r="AU14" s="85">
        <v>1.0366308267734756</v>
      </c>
      <c r="AV14" s="78">
        <v>2312</v>
      </c>
      <c r="AW14" s="79">
        <v>0</v>
      </c>
      <c r="AX14" s="79">
        <v>0</v>
      </c>
      <c r="AY14" s="79">
        <v>0</v>
      </c>
      <c r="AZ14" s="79">
        <v>13</v>
      </c>
      <c r="BA14" s="79">
        <v>0</v>
      </c>
      <c r="BB14" s="79">
        <v>906</v>
      </c>
      <c r="BC14" s="79">
        <v>1638</v>
      </c>
      <c r="BD14" s="80">
        <v>1360.4600000000003</v>
      </c>
      <c r="BE14" s="81">
        <v>3721.68</v>
      </c>
    </row>
    <row r="15" spans="1:57" ht="24.95" customHeight="1" x14ac:dyDescent="0.2">
      <c r="A15" s="86" t="s">
        <v>178</v>
      </c>
      <c r="B15" s="87">
        <v>501501</v>
      </c>
      <c r="C15" s="87">
        <v>150101</v>
      </c>
      <c r="D15" s="87" t="s">
        <v>404</v>
      </c>
      <c r="E15" s="88" t="s">
        <v>207</v>
      </c>
      <c r="F15" s="87">
        <v>3</v>
      </c>
      <c r="G15" s="89" t="s">
        <v>179</v>
      </c>
      <c r="H15" s="77">
        <v>502768</v>
      </c>
      <c r="I15" s="90">
        <v>38776</v>
      </c>
      <c r="J15" s="90">
        <v>18068</v>
      </c>
      <c r="K15" s="90">
        <v>35544</v>
      </c>
      <c r="L15" s="90">
        <v>450</v>
      </c>
      <c r="M15" s="79">
        <v>88138</v>
      </c>
      <c r="N15" s="79">
        <v>111559</v>
      </c>
      <c r="O15" s="80">
        <v>99595</v>
      </c>
      <c r="P15" s="81">
        <v>745124.55799999996</v>
      </c>
      <c r="Q15" s="79">
        <v>120664</v>
      </c>
      <c r="R15" s="79">
        <f t="shared" si="1"/>
        <v>23209</v>
      </c>
      <c r="S15" s="78">
        <v>9694</v>
      </c>
      <c r="T15" s="79">
        <v>4517</v>
      </c>
      <c r="U15" s="79">
        <v>8886</v>
      </c>
      <c r="V15" s="79">
        <v>112</v>
      </c>
      <c r="W15" s="79">
        <v>23743</v>
      </c>
      <c r="X15" s="79">
        <v>29489</v>
      </c>
      <c r="Y15" s="80">
        <v>23496</v>
      </c>
      <c r="Z15" s="81">
        <v>178829.894</v>
      </c>
      <c r="AA15" s="78">
        <v>131377</v>
      </c>
      <c r="AB15" s="79">
        <f t="shared" si="2"/>
        <v>131710</v>
      </c>
      <c r="AC15" s="79">
        <f t="shared" si="3"/>
        <v>12479</v>
      </c>
      <c r="AD15" s="79">
        <v>7496</v>
      </c>
      <c r="AE15" s="79">
        <v>333</v>
      </c>
      <c r="AF15" s="79">
        <v>639</v>
      </c>
      <c r="AG15" s="79">
        <v>4313</v>
      </c>
      <c r="AH15" s="79">
        <v>31</v>
      </c>
      <c r="AI15" s="79">
        <v>27373</v>
      </c>
      <c r="AJ15" s="79">
        <v>31826</v>
      </c>
      <c r="AK15" s="80">
        <v>22200.35</v>
      </c>
      <c r="AL15" s="81">
        <v>153988.86800000005</v>
      </c>
      <c r="AM15" s="82">
        <v>1.088783730027183</v>
      </c>
      <c r="AN15" s="83">
        <v>0.77326181142975037</v>
      </c>
      <c r="AO15" s="83">
        <v>0.14146557449634714</v>
      </c>
      <c r="AP15" s="83">
        <v>0.48537024532973216</v>
      </c>
      <c r="AQ15" s="83">
        <v>0.2767857142857143</v>
      </c>
      <c r="AR15" s="83">
        <v>1.1528871667438825</v>
      </c>
      <c r="AS15" s="83">
        <v>1.0792498897894129</v>
      </c>
      <c r="AT15" s="84">
        <v>0.94485657133129042</v>
      </c>
      <c r="AU15" s="85">
        <v>0.86109131172442588</v>
      </c>
      <c r="AV15" s="78">
        <v>10946</v>
      </c>
      <c r="AW15" s="79">
        <v>284</v>
      </c>
      <c r="AX15" s="79">
        <v>21</v>
      </c>
      <c r="AY15" s="79">
        <v>21</v>
      </c>
      <c r="AZ15" s="79">
        <v>385</v>
      </c>
      <c r="BA15" s="79">
        <v>1</v>
      </c>
      <c r="BB15" s="79">
        <v>2764</v>
      </c>
      <c r="BC15" s="79">
        <v>2476</v>
      </c>
      <c r="BD15" s="80">
        <v>2239.29</v>
      </c>
      <c r="BE15" s="81">
        <v>10413.918000000001</v>
      </c>
    </row>
    <row r="16" spans="1:57" ht="24.95" customHeight="1" x14ac:dyDescent="0.2">
      <c r="A16" s="86" t="s">
        <v>178</v>
      </c>
      <c r="B16" s="87">
        <v>501901</v>
      </c>
      <c r="C16" s="87">
        <v>190101</v>
      </c>
      <c r="D16" s="87" t="s">
        <v>404</v>
      </c>
      <c r="E16" s="88" t="s">
        <v>57</v>
      </c>
      <c r="F16" s="87">
        <v>3</v>
      </c>
      <c r="G16" s="89" t="s">
        <v>179</v>
      </c>
      <c r="H16" s="77">
        <v>405051</v>
      </c>
      <c r="I16" s="90">
        <v>38042</v>
      </c>
      <c r="J16" s="90">
        <v>17726</v>
      </c>
      <c r="K16" s="90">
        <v>32825</v>
      </c>
      <c r="L16" s="90">
        <v>416</v>
      </c>
      <c r="M16" s="79">
        <v>128374</v>
      </c>
      <c r="N16" s="79">
        <v>233334</v>
      </c>
      <c r="O16" s="80">
        <v>323331</v>
      </c>
      <c r="P16" s="81">
        <v>816868.65800000005</v>
      </c>
      <c r="Q16" s="79">
        <v>97212</v>
      </c>
      <c r="R16" s="79">
        <f t="shared" si="1"/>
        <v>22251</v>
      </c>
      <c r="S16" s="78">
        <v>9510</v>
      </c>
      <c r="T16" s="79">
        <v>4431</v>
      </c>
      <c r="U16" s="79">
        <v>8206</v>
      </c>
      <c r="V16" s="79">
        <v>104</v>
      </c>
      <c r="W16" s="79">
        <v>32481</v>
      </c>
      <c r="X16" s="79">
        <v>56000</v>
      </c>
      <c r="Y16" s="80">
        <v>80833</v>
      </c>
      <c r="Z16" s="81">
        <v>196048.478</v>
      </c>
      <c r="AA16" s="78">
        <v>123666</v>
      </c>
      <c r="AB16" s="79">
        <f t="shared" si="2"/>
        <v>128292</v>
      </c>
      <c r="AC16" s="79">
        <f t="shared" si="3"/>
        <v>19564</v>
      </c>
      <c r="AD16" s="79">
        <v>10081</v>
      </c>
      <c r="AE16" s="79">
        <v>4626</v>
      </c>
      <c r="AF16" s="79">
        <v>4642</v>
      </c>
      <c r="AG16" s="79">
        <v>4638</v>
      </c>
      <c r="AH16" s="79">
        <v>203</v>
      </c>
      <c r="AI16" s="79">
        <v>34154</v>
      </c>
      <c r="AJ16" s="79">
        <v>51990</v>
      </c>
      <c r="AK16" s="80">
        <v>83988.439999999988</v>
      </c>
      <c r="AL16" s="81">
        <v>199261.78999999998</v>
      </c>
      <c r="AM16" s="82">
        <v>1.2721268979138378</v>
      </c>
      <c r="AN16" s="83">
        <v>1.0600420609884331</v>
      </c>
      <c r="AO16" s="83">
        <v>1.0476190476190477</v>
      </c>
      <c r="AP16" s="83">
        <v>0.56519619790397269</v>
      </c>
      <c r="AQ16" s="83">
        <v>1.9519230769230769</v>
      </c>
      <c r="AR16" s="83">
        <v>1.0515070348819309</v>
      </c>
      <c r="AS16" s="83">
        <v>0.92839285714285713</v>
      </c>
      <c r="AT16" s="84">
        <v>1.0390365321094106</v>
      </c>
      <c r="AU16" s="85">
        <v>1.0163903950328039</v>
      </c>
      <c r="AV16" s="78">
        <v>2083</v>
      </c>
      <c r="AW16" s="79">
        <v>59</v>
      </c>
      <c r="AX16" s="79">
        <v>19</v>
      </c>
      <c r="AY16" s="79">
        <v>47</v>
      </c>
      <c r="AZ16" s="79">
        <v>88</v>
      </c>
      <c r="BA16" s="79">
        <v>1</v>
      </c>
      <c r="BB16" s="79">
        <v>688</v>
      </c>
      <c r="BC16" s="79">
        <v>878</v>
      </c>
      <c r="BD16" s="80">
        <v>2276.98</v>
      </c>
      <c r="BE16" s="81">
        <v>2831.1430000000009</v>
      </c>
    </row>
    <row r="17" spans="1:57" ht="24.95" customHeight="1" x14ac:dyDescent="0.2">
      <c r="A17" s="86" t="s">
        <v>178</v>
      </c>
      <c r="B17" s="87">
        <v>500601</v>
      </c>
      <c r="C17" s="87">
        <v>60101</v>
      </c>
      <c r="D17" s="87" t="s">
        <v>404</v>
      </c>
      <c r="E17" s="88" t="s">
        <v>56</v>
      </c>
      <c r="F17" s="87">
        <v>3</v>
      </c>
      <c r="G17" s="89" t="s">
        <v>179</v>
      </c>
      <c r="H17" s="77">
        <v>399706</v>
      </c>
      <c r="I17" s="90">
        <v>32665</v>
      </c>
      <c r="J17" s="90">
        <v>15220</v>
      </c>
      <c r="K17" s="90">
        <v>34622</v>
      </c>
      <c r="L17" s="90">
        <v>437</v>
      </c>
      <c r="M17" s="79">
        <v>65000</v>
      </c>
      <c r="N17" s="79">
        <v>158336</v>
      </c>
      <c r="O17" s="80">
        <v>52140</v>
      </c>
      <c r="P17" s="81">
        <v>718774.55900000001</v>
      </c>
      <c r="Q17" s="79">
        <v>95929</v>
      </c>
      <c r="R17" s="79">
        <f t="shared" si="1"/>
        <v>20735</v>
      </c>
      <c r="S17" s="78">
        <v>8166</v>
      </c>
      <c r="T17" s="79">
        <v>3805</v>
      </c>
      <c r="U17" s="79">
        <v>8655</v>
      </c>
      <c r="V17" s="79">
        <v>109</v>
      </c>
      <c r="W17" s="79">
        <v>15600</v>
      </c>
      <c r="X17" s="79">
        <v>40235</v>
      </c>
      <c r="Y17" s="80">
        <v>9960</v>
      </c>
      <c r="Z17" s="81">
        <v>172505.894</v>
      </c>
      <c r="AA17" s="78">
        <v>99152</v>
      </c>
      <c r="AB17" s="79">
        <f t="shared" si="2"/>
        <v>99322</v>
      </c>
      <c r="AC17" s="79">
        <f t="shared" si="3"/>
        <v>11353</v>
      </c>
      <c r="AD17" s="79">
        <v>5796</v>
      </c>
      <c r="AE17" s="79">
        <v>170</v>
      </c>
      <c r="AF17" s="79">
        <v>1914</v>
      </c>
      <c r="AG17" s="79">
        <v>3643</v>
      </c>
      <c r="AH17" s="79">
        <v>0</v>
      </c>
      <c r="AI17" s="79">
        <v>13970</v>
      </c>
      <c r="AJ17" s="79">
        <v>40313</v>
      </c>
      <c r="AK17" s="80">
        <v>7584.82</v>
      </c>
      <c r="AL17" s="81">
        <v>141233.18999999994</v>
      </c>
      <c r="AM17" s="82">
        <v>1.033597765013708</v>
      </c>
      <c r="AN17" s="83">
        <v>0.70977222630418813</v>
      </c>
      <c r="AO17" s="83">
        <v>0.5030223390275953</v>
      </c>
      <c r="AP17" s="83">
        <v>0.42091276718659737</v>
      </c>
      <c r="AQ17" s="83">
        <v>0</v>
      </c>
      <c r="AR17" s="83">
        <v>0.89551282051282055</v>
      </c>
      <c r="AS17" s="83">
        <v>1.0019386106623587</v>
      </c>
      <c r="AT17" s="84">
        <v>0.76152811244979912</v>
      </c>
      <c r="AU17" s="85">
        <v>0.81871515648039217</v>
      </c>
      <c r="AV17" s="78">
        <v>3256</v>
      </c>
      <c r="AW17" s="79">
        <v>66</v>
      </c>
      <c r="AX17" s="79">
        <v>0</v>
      </c>
      <c r="AY17" s="79">
        <v>35</v>
      </c>
      <c r="AZ17" s="79">
        <v>149</v>
      </c>
      <c r="BA17" s="79">
        <v>0</v>
      </c>
      <c r="BB17" s="79">
        <v>1261</v>
      </c>
      <c r="BC17" s="79">
        <v>750</v>
      </c>
      <c r="BD17" s="80">
        <v>209.28</v>
      </c>
      <c r="BE17" s="81">
        <v>3772.0250000000019</v>
      </c>
    </row>
    <row r="18" spans="1:57" ht="24.95" customHeight="1" x14ac:dyDescent="0.2">
      <c r="A18" s="86" t="s">
        <v>178</v>
      </c>
      <c r="B18" s="87">
        <v>502004</v>
      </c>
      <c r="C18" s="87">
        <v>200401</v>
      </c>
      <c r="D18" s="87" t="s">
        <v>404</v>
      </c>
      <c r="E18" s="88" t="s">
        <v>116</v>
      </c>
      <c r="F18" s="87">
        <v>3</v>
      </c>
      <c r="G18" s="89" t="s">
        <v>179</v>
      </c>
      <c r="H18" s="77">
        <v>310824</v>
      </c>
      <c r="I18" s="90">
        <v>24967</v>
      </c>
      <c r="J18" s="90">
        <v>11634</v>
      </c>
      <c r="K18" s="90">
        <v>43382</v>
      </c>
      <c r="L18" s="90">
        <v>554</v>
      </c>
      <c r="M18" s="79">
        <v>83866</v>
      </c>
      <c r="N18" s="79">
        <v>153588</v>
      </c>
      <c r="O18" s="80">
        <v>125300</v>
      </c>
      <c r="P18" s="81">
        <v>537129.95900000003</v>
      </c>
      <c r="Q18" s="79">
        <v>74598</v>
      </c>
      <c r="R18" s="79">
        <f t="shared" si="1"/>
        <v>20133</v>
      </c>
      <c r="S18" s="78">
        <v>6242</v>
      </c>
      <c r="T18" s="79">
        <v>2908</v>
      </c>
      <c r="U18" s="79">
        <v>10845</v>
      </c>
      <c r="V18" s="79">
        <v>138</v>
      </c>
      <c r="W18" s="79">
        <v>20724</v>
      </c>
      <c r="X18" s="79">
        <v>47587</v>
      </c>
      <c r="Y18" s="80">
        <v>40325</v>
      </c>
      <c r="Z18" s="81">
        <v>128911.19</v>
      </c>
      <c r="AA18" s="78">
        <v>97329</v>
      </c>
      <c r="AB18" s="79">
        <f t="shared" si="2"/>
        <v>99889</v>
      </c>
      <c r="AC18" s="79">
        <f t="shared" si="3"/>
        <v>9868</v>
      </c>
      <c r="AD18" s="79">
        <v>4110</v>
      </c>
      <c r="AE18" s="79">
        <v>2560</v>
      </c>
      <c r="AF18" s="79">
        <v>1586</v>
      </c>
      <c r="AG18" s="79">
        <v>4152</v>
      </c>
      <c r="AH18" s="79">
        <v>20</v>
      </c>
      <c r="AI18" s="79">
        <v>18680</v>
      </c>
      <c r="AJ18" s="79">
        <v>48017</v>
      </c>
      <c r="AK18" s="80">
        <v>40487.360000000008</v>
      </c>
      <c r="AL18" s="81">
        <v>122172.06000000006</v>
      </c>
      <c r="AM18" s="82">
        <v>1.3047132630901632</v>
      </c>
      <c r="AN18" s="83">
        <v>0.65844280679269462</v>
      </c>
      <c r="AO18" s="83">
        <v>0.5453920220082531</v>
      </c>
      <c r="AP18" s="83">
        <v>0.38284923928077458</v>
      </c>
      <c r="AQ18" s="83">
        <v>0.14492753623188406</v>
      </c>
      <c r="AR18" s="83">
        <v>0.90137039181625167</v>
      </c>
      <c r="AS18" s="83">
        <v>1.0090360812827033</v>
      </c>
      <c r="AT18" s="84">
        <v>1.0040262864228149</v>
      </c>
      <c r="AU18" s="85">
        <v>0.94772269187802904</v>
      </c>
      <c r="AV18" s="78">
        <v>13711</v>
      </c>
      <c r="AW18" s="79">
        <v>359</v>
      </c>
      <c r="AX18" s="79">
        <v>14</v>
      </c>
      <c r="AY18" s="79">
        <v>224</v>
      </c>
      <c r="AZ18" s="79">
        <v>604</v>
      </c>
      <c r="BA18" s="79">
        <v>1</v>
      </c>
      <c r="BB18" s="79">
        <v>5409</v>
      </c>
      <c r="BC18" s="79">
        <v>5949</v>
      </c>
      <c r="BD18" s="80">
        <v>3608.07</v>
      </c>
      <c r="BE18" s="81">
        <v>17107.530999999999</v>
      </c>
    </row>
    <row r="19" spans="1:57" ht="24.95" customHeight="1" x14ac:dyDescent="0.2">
      <c r="A19" s="86" t="s">
        <v>178</v>
      </c>
      <c r="B19" s="87">
        <v>503701</v>
      </c>
      <c r="C19" s="87">
        <v>370101</v>
      </c>
      <c r="D19" s="87" t="s">
        <v>404</v>
      </c>
      <c r="E19" s="88" t="s">
        <v>55</v>
      </c>
      <c r="F19" s="87">
        <v>3</v>
      </c>
      <c r="G19" s="89" t="s">
        <v>179</v>
      </c>
      <c r="H19" s="77">
        <v>284265</v>
      </c>
      <c r="I19" s="90">
        <v>31802</v>
      </c>
      <c r="J19" s="90">
        <v>14818</v>
      </c>
      <c r="K19" s="90">
        <v>28724</v>
      </c>
      <c r="L19" s="90">
        <v>363</v>
      </c>
      <c r="M19" s="79">
        <v>88844</v>
      </c>
      <c r="N19" s="79">
        <v>216293</v>
      </c>
      <c r="O19" s="80">
        <v>176869</v>
      </c>
      <c r="P19" s="81">
        <v>688208.47100000002</v>
      </c>
      <c r="Q19" s="79">
        <v>68224</v>
      </c>
      <c r="R19" s="79">
        <f t="shared" si="1"/>
        <v>18926</v>
      </c>
      <c r="S19" s="78">
        <v>7950</v>
      </c>
      <c r="T19" s="79">
        <v>3704</v>
      </c>
      <c r="U19" s="79">
        <v>7181</v>
      </c>
      <c r="V19" s="79">
        <v>91</v>
      </c>
      <c r="W19" s="79">
        <v>22724</v>
      </c>
      <c r="X19" s="79">
        <v>56742</v>
      </c>
      <c r="Y19" s="80">
        <v>44217</v>
      </c>
      <c r="Z19" s="81">
        <v>165170.033</v>
      </c>
      <c r="AA19" s="78">
        <v>69820</v>
      </c>
      <c r="AB19" s="79">
        <f t="shared" si="2"/>
        <v>73685</v>
      </c>
      <c r="AC19" s="79">
        <f t="shared" si="3"/>
        <v>17168</v>
      </c>
      <c r="AD19" s="79">
        <v>7618</v>
      </c>
      <c r="AE19" s="79">
        <v>3865</v>
      </c>
      <c r="AF19" s="79">
        <v>2938</v>
      </c>
      <c r="AG19" s="79">
        <v>6612</v>
      </c>
      <c r="AH19" s="79">
        <v>0</v>
      </c>
      <c r="AI19" s="79">
        <v>25433</v>
      </c>
      <c r="AJ19" s="79">
        <v>60457</v>
      </c>
      <c r="AK19" s="80">
        <v>46362.380000000005</v>
      </c>
      <c r="AL19" s="81">
        <v>177721.03899999993</v>
      </c>
      <c r="AM19" s="82">
        <v>1.0233935272045027</v>
      </c>
      <c r="AN19" s="83">
        <v>0.95823899371069188</v>
      </c>
      <c r="AO19" s="83">
        <v>0.79319654427645792</v>
      </c>
      <c r="AP19" s="83">
        <v>0.92076312491296475</v>
      </c>
      <c r="AQ19" s="83">
        <v>0</v>
      </c>
      <c r="AR19" s="83">
        <v>1.1192131666960041</v>
      </c>
      <c r="AS19" s="83">
        <v>1.0654717845687498</v>
      </c>
      <c r="AT19" s="84">
        <v>1.048519347762173</v>
      </c>
      <c r="AU19" s="85">
        <v>1.0759883967571766</v>
      </c>
      <c r="AV19" s="78">
        <v>2443</v>
      </c>
      <c r="AW19" s="79">
        <v>45</v>
      </c>
      <c r="AX19" s="79">
        <v>20</v>
      </c>
      <c r="AY19" s="79">
        <v>26</v>
      </c>
      <c r="AZ19" s="79">
        <v>228</v>
      </c>
      <c r="BA19" s="79">
        <v>0</v>
      </c>
      <c r="BB19" s="79">
        <v>1362</v>
      </c>
      <c r="BC19" s="79">
        <v>2524</v>
      </c>
      <c r="BD19" s="80">
        <v>2398.59</v>
      </c>
      <c r="BE19" s="81">
        <v>5051.0420000000004</v>
      </c>
    </row>
    <row r="20" spans="1:57" ht="24.95" customHeight="1" x14ac:dyDescent="0.2">
      <c r="A20" s="86" t="s">
        <v>178</v>
      </c>
      <c r="B20" s="87">
        <v>502916</v>
      </c>
      <c r="C20" s="87">
        <v>291601</v>
      </c>
      <c r="D20" s="87" t="s">
        <v>404</v>
      </c>
      <c r="E20" s="88" t="s">
        <v>152</v>
      </c>
      <c r="F20" s="87">
        <v>3</v>
      </c>
      <c r="G20" s="89" t="s">
        <v>179</v>
      </c>
      <c r="H20" s="77">
        <v>383561</v>
      </c>
      <c r="I20" s="90">
        <v>28765</v>
      </c>
      <c r="J20" s="90">
        <v>13403</v>
      </c>
      <c r="K20" s="90">
        <v>25224</v>
      </c>
      <c r="L20" s="90">
        <v>320</v>
      </c>
      <c r="M20" s="79">
        <v>62474</v>
      </c>
      <c r="N20" s="79">
        <v>174000</v>
      </c>
      <c r="O20" s="80">
        <v>170545</v>
      </c>
      <c r="P20" s="81">
        <v>581115.65799999994</v>
      </c>
      <c r="Q20" s="79">
        <v>92055</v>
      </c>
      <c r="R20" s="79">
        <f t="shared" si="1"/>
        <v>16928</v>
      </c>
      <c r="S20" s="78">
        <v>7191</v>
      </c>
      <c r="T20" s="79">
        <v>3351</v>
      </c>
      <c r="U20" s="79">
        <v>6306</v>
      </c>
      <c r="V20" s="79">
        <v>80</v>
      </c>
      <c r="W20" s="79">
        <v>17115</v>
      </c>
      <c r="X20" s="79">
        <v>47159</v>
      </c>
      <c r="Y20" s="80">
        <v>42637</v>
      </c>
      <c r="Z20" s="81">
        <v>139467.758</v>
      </c>
      <c r="AA20" s="78">
        <v>122721</v>
      </c>
      <c r="AB20" s="79">
        <f t="shared" si="2"/>
        <v>123300</v>
      </c>
      <c r="AC20" s="79">
        <f t="shared" si="3"/>
        <v>13378</v>
      </c>
      <c r="AD20" s="79">
        <v>6104</v>
      </c>
      <c r="AE20" s="79">
        <v>579</v>
      </c>
      <c r="AF20" s="79">
        <v>1713</v>
      </c>
      <c r="AG20" s="79">
        <v>5493</v>
      </c>
      <c r="AH20" s="79">
        <v>68</v>
      </c>
      <c r="AI20" s="79">
        <v>15508</v>
      </c>
      <c r="AJ20" s="79">
        <v>41388</v>
      </c>
      <c r="AK20" s="80">
        <v>43094.719999999994</v>
      </c>
      <c r="AL20" s="81">
        <v>137064.89799999999</v>
      </c>
      <c r="AM20" s="82">
        <v>1.3331269349845201</v>
      </c>
      <c r="AN20" s="83">
        <v>0.84883882631066609</v>
      </c>
      <c r="AO20" s="83">
        <v>0.51119068934646372</v>
      </c>
      <c r="AP20" s="83">
        <v>0.87107516650808758</v>
      </c>
      <c r="AQ20" s="83">
        <v>0.85</v>
      </c>
      <c r="AR20" s="83">
        <v>0.90610575518550973</v>
      </c>
      <c r="AS20" s="83">
        <v>0.87762675205157026</v>
      </c>
      <c r="AT20" s="84">
        <v>1.0107352768722</v>
      </c>
      <c r="AU20" s="85">
        <v>0.9827712151219925</v>
      </c>
      <c r="AV20" s="78">
        <v>5227</v>
      </c>
      <c r="AW20" s="79">
        <v>210</v>
      </c>
      <c r="AX20" s="79">
        <v>20</v>
      </c>
      <c r="AY20" s="79">
        <v>85</v>
      </c>
      <c r="AZ20" s="79">
        <v>99</v>
      </c>
      <c r="BA20" s="79">
        <v>0</v>
      </c>
      <c r="BB20" s="79">
        <v>771</v>
      </c>
      <c r="BC20" s="79">
        <v>1793</v>
      </c>
      <c r="BD20" s="80">
        <v>1599.99</v>
      </c>
      <c r="BE20" s="81">
        <v>5326.934000000002</v>
      </c>
    </row>
    <row r="21" spans="1:57" ht="24.95" customHeight="1" x14ac:dyDescent="0.2">
      <c r="A21" s="86" t="s">
        <v>178</v>
      </c>
      <c r="B21" s="87">
        <v>505429</v>
      </c>
      <c r="C21" s="87">
        <v>542901</v>
      </c>
      <c r="D21" s="87" t="s">
        <v>404</v>
      </c>
      <c r="E21" s="88" t="s">
        <v>330</v>
      </c>
      <c r="F21" s="87">
        <v>3</v>
      </c>
      <c r="G21" s="89" t="s">
        <v>179</v>
      </c>
      <c r="H21" s="77">
        <v>221652</v>
      </c>
      <c r="I21" s="90">
        <v>27496</v>
      </c>
      <c r="J21" s="90">
        <v>12811</v>
      </c>
      <c r="K21" s="90">
        <v>26294</v>
      </c>
      <c r="L21" s="90">
        <v>334</v>
      </c>
      <c r="M21" s="79">
        <v>82610</v>
      </c>
      <c r="N21" s="79">
        <v>156406</v>
      </c>
      <c r="O21" s="80">
        <v>83834</v>
      </c>
      <c r="P21" s="81">
        <v>518334.81599999999</v>
      </c>
      <c r="Q21" s="79">
        <v>53196</v>
      </c>
      <c r="R21" s="79">
        <f t="shared" si="1"/>
        <v>16733</v>
      </c>
      <c r="S21" s="78">
        <v>6874</v>
      </c>
      <c r="T21" s="79">
        <v>3203</v>
      </c>
      <c r="U21" s="79">
        <v>6573</v>
      </c>
      <c r="V21" s="79">
        <v>83</v>
      </c>
      <c r="W21" s="79">
        <v>23673</v>
      </c>
      <c r="X21" s="79">
        <v>40827</v>
      </c>
      <c r="Y21" s="80">
        <v>25458</v>
      </c>
      <c r="Z21" s="81">
        <v>124400.356</v>
      </c>
      <c r="AA21" s="78">
        <v>80633</v>
      </c>
      <c r="AB21" s="79">
        <f t="shared" si="2"/>
        <v>85178</v>
      </c>
      <c r="AC21" s="79">
        <f t="shared" si="3"/>
        <v>12799</v>
      </c>
      <c r="AD21" s="79">
        <v>6312</v>
      </c>
      <c r="AE21" s="79">
        <v>4545</v>
      </c>
      <c r="AF21" s="79">
        <v>2853</v>
      </c>
      <c r="AG21" s="79">
        <v>3574</v>
      </c>
      <c r="AH21" s="79">
        <v>60</v>
      </c>
      <c r="AI21" s="79">
        <v>27356</v>
      </c>
      <c r="AJ21" s="79">
        <v>32990</v>
      </c>
      <c r="AK21" s="80">
        <v>25406.28</v>
      </c>
      <c r="AL21" s="81">
        <v>125048.85200000003</v>
      </c>
      <c r="AM21" s="82">
        <v>1.5157718625460561</v>
      </c>
      <c r="AN21" s="83">
        <v>0.9182426534768694</v>
      </c>
      <c r="AO21" s="83">
        <v>0.89072744302216667</v>
      </c>
      <c r="AP21" s="83">
        <v>0.54373954054465234</v>
      </c>
      <c r="AQ21" s="83">
        <v>0.72289156626506024</v>
      </c>
      <c r="AR21" s="83">
        <v>1.1555780847378871</v>
      </c>
      <c r="AS21" s="83">
        <v>0.80804369657334607</v>
      </c>
      <c r="AT21" s="84">
        <v>0.99796841857176521</v>
      </c>
      <c r="AU21" s="85">
        <v>1.0052129754355368</v>
      </c>
      <c r="AV21" s="78">
        <v>2231</v>
      </c>
      <c r="AW21" s="79">
        <v>82</v>
      </c>
      <c r="AX21" s="79">
        <v>6</v>
      </c>
      <c r="AY21" s="79">
        <v>32</v>
      </c>
      <c r="AZ21" s="79">
        <v>122</v>
      </c>
      <c r="BA21" s="79">
        <v>2</v>
      </c>
      <c r="BB21" s="79">
        <v>1201</v>
      </c>
      <c r="BC21" s="79">
        <v>812</v>
      </c>
      <c r="BD21" s="80">
        <v>590</v>
      </c>
      <c r="BE21" s="81">
        <v>2962.3699999999994</v>
      </c>
    </row>
    <row r="22" spans="1:57" ht="24.95" customHeight="1" x14ac:dyDescent="0.2">
      <c r="A22" s="86" t="s">
        <v>178</v>
      </c>
      <c r="B22" s="87">
        <v>502101</v>
      </c>
      <c r="C22" s="87">
        <v>210101</v>
      </c>
      <c r="D22" s="87" t="s">
        <v>404</v>
      </c>
      <c r="E22" s="88" t="s">
        <v>53</v>
      </c>
      <c r="F22" s="87">
        <v>3</v>
      </c>
      <c r="G22" s="89" t="s">
        <v>179</v>
      </c>
      <c r="H22" s="77">
        <v>304596</v>
      </c>
      <c r="I22" s="90">
        <v>23422</v>
      </c>
      <c r="J22" s="90">
        <v>10914</v>
      </c>
      <c r="K22" s="90">
        <v>27709</v>
      </c>
      <c r="L22" s="90">
        <v>351</v>
      </c>
      <c r="M22" s="79">
        <v>78231</v>
      </c>
      <c r="N22" s="79">
        <v>86161</v>
      </c>
      <c r="O22" s="80">
        <v>23866</v>
      </c>
      <c r="P22" s="81">
        <v>479108.946</v>
      </c>
      <c r="Q22" s="79">
        <v>73103</v>
      </c>
      <c r="R22" s="79">
        <f t="shared" si="1"/>
        <v>15598</v>
      </c>
      <c r="S22" s="78">
        <v>5855</v>
      </c>
      <c r="T22" s="79">
        <v>2728</v>
      </c>
      <c r="U22" s="79">
        <v>6927</v>
      </c>
      <c r="V22" s="79">
        <v>88</v>
      </c>
      <c r="W22" s="79">
        <v>18951</v>
      </c>
      <c r="X22" s="79">
        <v>24510</v>
      </c>
      <c r="Y22" s="80">
        <v>5966</v>
      </c>
      <c r="Z22" s="81">
        <v>114986.147</v>
      </c>
      <c r="AA22" s="78">
        <v>66084</v>
      </c>
      <c r="AB22" s="79">
        <f t="shared" si="2"/>
        <v>69261</v>
      </c>
      <c r="AC22" s="79">
        <f t="shared" si="3"/>
        <v>13801</v>
      </c>
      <c r="AD22" s="79">
        <v>4228</v>
      </c>
      <c r="AE22" s="79">
        <v>3177</v>
      </c>
      <c r="AF22" s="79">
        <v>1485</v>
      </c>
      <c r="AG22" s="79">
        <v>8079</v>
      </c>
      <c r="AH22" s="79">
        <v>9</v>
      </c>
      <c r="AI22" s="79">
        <v>19405</v>
      </c>
      <c r="AJ22" s="79">
        <v>27960</v>
      </c>
      <c r="AK22" s="80">
        <v>6838.4399999999987</v>
      </c>
      <c r="AL22" s="81">
        <v>112818.68500000001</v>
      </c>
      <c r="AM22" s="82">
        <v>0.90398478858596776</v>
      </c>
      <c r="AN22" s="83">
        <v>0.72211784799316825</v>
      </c>
      <c r="AO22" s="83">
        <v>0.54435483870967738</v>
      </c>
      <c r="AP22" s="83">
        <v>1.1663057600692941</v>
      </c>
      <c r="AQ22" s="83">
        <v>0.10227272727272728</v>
      </c>
      <c r="AR22" s="83">
        <v>1.0239565194448841</v>
      </c>
      <c r="AS22" s="83">
        <v>1.1407588739290087</v>
      </c>
      <c r="AT22" s="84">
        <v>1.1462353335568218</v>
      </c>
      <c r="AU22" s="85">
        <v>0.98115023368858523</v>
      </c>
      <c r="AV22" s="78">
        <v>4446</v>
      </c>
      <c r="AW22" s="79">
        <v>87</v>
      </c>
      <c r="AX22" s="79">
        <v>52</v>
      </c>
      <c r="AY22" s="79">
        <v>64</v>
      </c>
      <c r="AZ22" s="79">
        <v>542</v>
      </c>
      <c r="BA22" s="79">
        <v>0</v>
      </c>
      <c r="BB22" s="79">
        <v>5254</v>
      </c>
      <c r="BC22" s="79">
        <v>1663</v>
      </c>
      <c r="BD22" s="80">
        <v>301.87999999999994</v>
      </c>
      <c r="BE22" s="81">
        <v>8069.5949999999975</v>
      </c>
    </row>
    <row r="23" spans="1:57" ht="24.95" customHeight="1" x14ac:dyDescent="0.2">
      <c r="A23" s="86" t="s">
        <v>178</v>
      </c>
      <c r="B23" s="87">
        <v>504403</v>
      </c>
      <c r="C23" s="87">
        <v>440101</v>
      </c>
      <c r="D23" s="87" t="s">
        <v>404</v>
      </c>
      <c r="E23" s="88" t="s">
        <v>113</v>
      </c>
      <c r="F23" s="87">
        <v>3</v>
      </c>
      <c r="G23" s="89" t="s">
        <v>179</v>
      </c>
      <c r="H23" s="77">
        <v>247758</v>
      </c>
      <c r="I23" s="90">
        <v>19940</v>
      </c>
      <c r="J23" s="90">
        <v>9291</v>
      </c>
      <c r="K23" s="90">
        <v>26650</v>
      </c>
      <c r="L23" s="90">
        <v>337</v>
      </c>
      <c r="M23" s="79">
        <v>64232</v>
      </c>
      <c r="N23" s="79">
        <v>89492</v>
      </c>
      <c r="O23" s="80">
        <v>45504</v>
      </c>
      <c r="P23" s="81">
        <v>470801.1</v>
      </c>
      <c r="Q23" s="79">
        <v>59462</v>
      </c>
      <c r="R23" s="79">
        <f t="shared" si="1"/>
        <v>14054</v>
      </c>
      <c r="S23" s="78">
        <v>4985</v>
      </c>
      <c r="T23" s="79">
        <v>2323</v>
      </c>
      <c r="U23" s="79">
        <v>6662</v>
      </c>
      <c r="V23" s="79">
        <v>84</v>
      </c>
      <c r="W23" s="79">
        <v>15416</v>
      </c>
      <c r="X23" s="79">
        <v>21478</v>
      </c>
      <c r="Y23" s="80">
        <v>10288</v>
      </c>
      <c r="Z23" s="81">
        <v>112992.264</v>
      </c>
      <c r="AA23" s="78">
        <v>53463</v>
      </c>
      <c r="AB23" s="79">
        <f t="shared" si="2"/>
        <v>54715</v>
      </c>
      <c r="AC23" s="79">
        <f t="shared" si="3"/>
        <v>10216</v>
      </c>
      <c r="AD23" s="79">
        <v>4307</v>
      </c>
      <c r="AE23" s="79">
        <v>1252</v>
      </c>
      <c r="AF23" s="79">
        <v>1652</v>
      </c>
      <c r="AG23" s="79">
        <v>4208</v>
      </c>
      <c r="AH23" s="79">
        <v>49</v>
      </c>
      <c r="AI23" s="79">
        <v>10321</v>
      </c>
      <c r="AJ23" s="79">
        <v>20354</v>
      </c>
      <c r="AK23" s="80">
        <v>9839.7099999999991</v>
      </c>
      <c r="AL23" s="81">
        <v>94307.726000000024</v>
      </c>
      <c r="AM23" s="82">
        <v>0.89911203794019712</v>
      </c>
      <c r="AN23" s="83">
        <v>0.86399197592778332</v>
      </c>
      <c r="AO23" s="83">
        <v>0.71114937580714588</v>
      </c>
      <c r="AP23" s="83">
        <v>0.63164214950465325</v>
      </c>
      <c r="AQ23" s="83">
        <v>0.58333333333333337</v>
      </c>
      <c r="AR23" s="83">
        <v>0.6694992215879606</v>
      </c>
      <c r="AS23" s="83">
        <v>0.94766738057547262</v>
      </c>
      <c r="AT23" s="84">
        <v>0.95642593312597191</v>
      </c>
      <c r="AU23" s="85">
        <v>0.83463878553668092</v>
      </c>
      <c r="AV23" s="78">
        <v>667</v>
      </c>
      <c r="AW23" s="79">
        <v>25</v>
      </c>
      <c r="AX23" s="79">
        <v>8</v>
      </c>
      <c r="AY23" s="79">
        <v>17</v>
      </c>
      <c r="AZ23" s="79">
        <v>19</v>
      </c>
      <c r="BA23" s="79">
        <v>0</v>
      </c>
      <c r="BB23" s="79">
        <v>150</v>
      </c>
      <c r="BC23" s="79">
        <v>289</v>
      </c>
      <c r="BD23" s="80">
        <v>283.81999999999994</v>
      </c>
      <c r="BE23" s="81">
        <v>718.5509999999997</v>
      </c>
    </row>
    <row r="24" spans="1:57" ht="24.95" customHeight="1" x14ac:dyDescent="0.2">
      <c r="A24" s="86" t="s">
        <v>178</v>
      </c>
      <c r="B24" s="87">
        <v>505112</v>
      </c>
      <c r="C24" s="87">
        <v>510112</v>
      </c>
      <c r="D24" s="87" t="s">
        <v>404</v>
      </c>
      <c r="E24" s="88" t="s">
        <v>51</v>
      </c>
      <c r="F24" s="87">
        <v>3</v>
      </c>
      <c r="G24" s="89" t="s">
        <v>179</v>
      </c>
      <c r="H24" s="77">
        <v>281293</v>
      </c>
      <c r="I24" s="90">
        <v>21771</v>
      </c>
      <c r="J24" s="90">
        <v>10145</v>
      </c>
      <c r="K24" s="90">
        <v>22513</v>
      </c>
      <c r="L24" s="90">
        <v>285</v>
      </c>
      <c r="M24" s="79">
        <v>61933</v>
      </c>
      <c r="N24" s="79">
        <v>114413</v>
      </c>
      <c r="O24" s="80">
        <v>171634</v>
      </c>
      <c r="P24" s="81">
        <v>440175.36700000003</v>
      </c>
      <c r="Q24" s="79">
        <v>67510</v>
      </c>
      <c r="R24" s="79">
        <f t="shared" si="1"/>
        <v>13678</v>
      </c>
      <c r="S24" s="78">
        <v>5443</v>
      </c>
      <c r="T24" s="79">
        <v>2536</v>
      </c>
      <c r="U24" s="79">
        <v>5628</v>
      </c>
      <c r="V24" s="79">
        <v>71</v>
      </c>
      <c r="W24" s="79">
        <v>17453</v>
      </c>
      <c r="X24" s="79">
        <v>29156</v>
      </c>
      <c r="Y24" s="80">
        <v>42046</v>
      </c>
      <c r="Z24" s="81">
        <v>105642.088</v>
      </c>
      <c r="AA24" s="78">
        <v>76099</v>
      </c>
      <c r="AB24" s="79">
        <f t="shared" si="2"/>
        <v>77744</v>
      </c>
      <c r="AC24" s="79">
        <f t="shared" si="3"/>
        <v>13269</v>
      </c>
      <c r="AD24" s="79">
        <v>4830</v>
      </c>
      <c r="AE24" s="79">
        <v>1645</v>
      </c>
      <c r="AF24" s="79">
        <v>2300</v>
      </c>
      <c r="AG24" s="79">
        <v>6069</v>
      </c>
      <c r="AH24" s="79">
        <v>70</v>
      </c>
      <c r="AI24" s="79">
        <v>17794</v>
      </c>
      <c r="AJ24" s="79">
        <v>29442</v>
      </c>
      <c r="AK24" s="80">
        <v>40953.160000000003</v>
      </c>
      <c r="AL24" s="81">
        <v>108861.609</v>
      </c>
      <c r="AM24" s="82">
        <v>1.1272255962079691</v>
      </c>
      <c r="AN24" s="83">
        <v>0.88737828403453978</v>
      </c>
      <c r="AO24" s="83">
        <v>0.90694006309148267</v>
      </c>
      <c r="AP24" s="83">
        <v>1.0783582089552239</v>
      </c>
      <c r="AQ24" s="83">
        <v>0.9859154929577465</v>
      </c>
      <c r="AR24" s="83">
        <v>1.0195381882770871</v>
      </c>
      <c r="AS24" s="83">
        <v>1.0098093016874743</v>
      </c>
      <c r="AT24" s="84">
        <v>0.97400846691718601</v>
      </c>
      <c r="AU24" s="85">
        <v>1.0304757418274428</v>
      </c>
      <c r="AV24" s="78">
        <v>3779</v>
      </c>
      <c r="AW24" s="79">
        <v>100</v>
      </c>
      <c r="AX24" s="79">
        <v>51</v>
      </c>
      <c r="AY24" s="79">
        <v>61</v>
      </c>
      <c r="AZ24" s="79">
        <v>321</v>
      </c>
      <c r="BA24" s="79">
        <v>7</v>
      </c>
      <c r="BB24" s="79">
        <v>1484</v>
      </c>
      <c r="BC24" s="79">
        <v>1496</v>
      </c>
      <c r="BD24" s="80">
        <v>2175.6099999999997</v>
      </c>
      <c r="BE24" s="81">
        <v>5167.0570000000007</v>
      </c>
    </row>
    <row r="25" spans="1:57" ht="24.95" customHeight="1" x14ac:dyDescent="0.2">
      <c r="A25" s="86" t="s">
        <v>178</v>
      </c>
      <c r="B25" s="87">
        <v>500301</v>
      </c>
      <c r="C25" s="87">
        <v>30101</v>
      </c>
      <c r="D25" s="87" t="s">
        <v>404</v>
      </c>
      <c r="E25" s="88" t="s">
        <v>110</v>
      </c>
      <c r="F25" s="87">
        <v>3</v>
      </c>
      <c r="G25" s="89" t="s">
        <v>179</v>
      </c>
      <c r="H25" s="77">
        <v>267879</v>
      </c>
      <c r="I25" s="90">
        <v>20485</v>
      </c>
      <c r="J25" s="90">
        <v>9545</v>
      </c>
      <c r="K25" s="90">
        <v>18951</v>
      </c>
      <c r="L25" s="90">
        <v>239</v>
      </c>
      <c r="M25" s="79">
        <v>58513</v>
      </c>
      <c r="N25" s="79">
        <v>119615</v>
      </c>
      <c r="O25" s="80">
        <v>87852</v>
      </c>
      <c r="P25" s="81">
        <v>406284.84100000001</v>
      </c>
      <c r="Q25" s="79">
        <v>64291</v>
      </c>
      <c r="R25" s="79">
        <f t="shared" si="1"/>
        <v>12305</v>
      </c>
      <c r="S25" s="78">
        <v>5121</v>
      </c>
      <c r="T25" s="79">
        <v>2386</v>
      </c>
      <c r="U25" s="79">
        <v>4738</v>
      </c>
      <c r="V25" s="79">
        <v>60</v>
      </c>
      <c r="W25" s="79">
        <v>14043</v>
      </c>
      <c r="X25" s="79">
        <v>28708</v>
      </c>
      <c r="Y25" s="80">
        <v>20853</v>
      </c>
      <c r="Z25" s="81">
        <v>97508.361999999994</v>
      </c>
      <c r="AA25" s="78">
        <v>74908</v>
      </c>
      <c r="AB25" s="79">
        <f t="shared" si="2"/>
        <v>75861</v>
      </c>
      <c r="AC25" s="79">
        <f t="shared" si="3"/>
        <v>12556</v>
      </c>
      <c r="AD25" s="79">
        <v>6349</v>
      </c>
      <c r="AE25" s="79">
        <v>953</v>
      </c>
      <c r="AF25" s="79">
        <v>1003</v>
      </c>
      <c r="AG25" s="79">
        <v>5166</v>
      </c>
      <c r="AH25" s="79">
        <v>38</v>
      </c>
      <c r="AI25" s="79">
        <v>12294</v>
      </c>
      <c r="AJ25" s="79">
        <v>28233</v>
      </c>
      <c r="AK25" s="80">
        <v>19380.940000000002</v>
      </c>
      <c r="AL25" s="81">
        <v>100846.70500000002</v>
      </c>
      <c r="AM25" s="82">
        <v>1.1651397551756855</v>
      </c>
      <c r="AN25" s="83">
        <v>1.2397969146651044</v>
      </c>
      <c r="AO25" s="83">
        <v>0.4203688181056161</v>
      </c>
      <c r="AP25" s="83">
        <v>1.0903334740396793</v>
      </c>
      <c r="AQ25" s="83">
        <v>0.6333333333333333</v>
      </c>
      <c r="AR25" s="83">
        <v>0.87545396282845545</v>
      </c>
      <c r="AS25" s="83">
        <v>0.98345408945241741</v>
      </c>
      <c r="AT25" s="84">
        <v>0.92940775907543294</v>
      </c>
      <c r="AU25" s="85">
        <v>1.0342364791237086</v>
      </c>
      <c r="AV25" s="78">
        <v>1336</v>
      </c>
      <c r="AW25" s="79">
        <v>50</v>
      </c>
      <c r="AX25" s="79">
        <v>2</v>
      </c>
      <c r="AY25" s="79">
        <v>31</v>
      </c>
      <c r="AZ25" s="79">
        <v>106</v>
      </c>
      <c r="BA25" s="79">
        <v>0</v>
      </c>
      <c r="BB25" s="79">
        <v>470</v>
      </c>
      <c r="BC25" s="79">
        <v>484</v>
      </c>
      <c r="BD25" s="80">
        <v>439.11999999999995</v>
      </c>
      <c r="BE25" s="81">
        <v>1765.4840000000002</v>
      </c>
    </row>
    <row r="26" spans="1:57" ht="24.95" customHeight="1" x14ac:dyDescent="0.2">
      <c r="A26" s="86" t="s">
        <v>178</v>
      </c>
      <c r="B26" s="87">
        <v>505501</v>
      </c>
      <c r="C26" s="87">
        <v>550101</v>
      </c>
      <c r="D26" s="87" t="s">
        <v>404</v>
      </c>
      <c r="E26" s="88" t="s">
        <v>109</v>
      </c>
      <c r="F26" s="87">
        <v>3</v>
      </c>
      <c r="G26" s="89" t="s">
        <v>179</v>
      </c>
      <c r="H26" s="77">
        <v>217272</v>
      </c>
      <c r="I26" s="90">
        <v>19148</v>
      </c>
      <c r="J26" s="90">
        <v>8922</v>
      </c>
      <c r="K26" s="90">
        <v>17484</v>
      </c>
      <c r="L26" s="90">
        <v>222</v>
      </c>
      <c r="M26" s="79">
        <v>98090</v>
      </c>
      <c r="N26" s="79">
        <v>160387</v>
      </c>
      <c r="O26" s="80">
        <v>224252</v>
      </c>
      <c r="P26" s="81">
        <v>429655.35499999998</v>
      </c>
      <c r="Q26" s="79">
        <v>52145</v>
      </c>
      <c r="R26" s="79">
        <f t="shared" si="1"/>
        <v>11443</v>
      </c>
      <c r="S26" s="78">
        <v>4787</v>
      </c>
      <c r="T26" s="79">
        <v>2230</v>
      </c>
      <c r="U26" s="79">
        <v>4371</v>
      </c>
      <c r="V26" s="79">
        <v>55</v>
      </c>
      <c r="W26" s="79">
        <v>23542</v>
      </c>
      <c r="X26" s="79">
        <v>38493</v>
      </c>
      <c r="Y26" s="80">
        <v>56063</v>
      </c>
      <c r="Z26" s="81">
        <v>103117.285</v>
      </c>
      <c r="AA26" s="78">
        <v>54752</v>
      </c>
      <c r="AB26" s="79">
        <f t="shared" si="2"/>
        <v>54789</v>
      </c>
      <c r="AC26" s="79">
        <f t="shared" si="3"/>
        <v>10457</v>
      </c>
      <c r="AD26" s="79">
        <v>3889</v>
      </c>
      <c r="AE26" s="79">
        <v>37</v>
      </c>
      <c r="AF26" s="79">
        <v>2463</v>
      </c>
      <c r="AG26" s="79">
        <v>4072</v>
      </c>
      <c r="AH26" s="79">
        <v>33</v>
      </c>
      <c r="AI26" s="79">
        <v>16531</v>
      </c>
      <c r="AJ26" s="79">
        <v>32988</v>
      </c>
      <c r="AK26" s="80">
        <v>58549.780000000006</v>
      </c>
      <c r="AL26" s="81">
        <v>99530.537999999986</v>
      </c>
      <c r="AM26" s="82">
        <v>1.049995205676479</v>
      </c>
      <c r="AN26" s="83">
        <v>0.81240860664299142</v>
      </c>
      <c r="AO26" s="83">
        <v>1.1044843049327355</v>
      </c>
      <c r="AP26" s="83">
        <v>0.93159460077785405</v>
      </c>
      <c r="AQ26" s="83">
        <v>0.6</v>
      </c>
      <c r="AR26" s="83">
        <v>0.70219182737235575</v>
      </c>
      <c r="AS26" s="83">
        <v>0.85698698464655909</v>
      </c>
      <c r="AT26" s="84">
        <v>1.0443568842195388</v>
      </c>
      <c r="AU26" s="85">
        <v>0.96521682082688642</v>
      </c>
      <c r="AV26" s="78">
        <v>469</v>
      </c>
      <c r="AW26" s="79">
        <v>13</v>
      </c>
      <c r="AX26" s="79">
        <v>0</v>
      </c>
      <c r="AY26" s="79">
        <v>30</v>
      </c>
      <c r="AZ26" s="79">
        <v>38</v>
      </c>
      <c r="BA26" s="79">
        <v>1</v>
      </c>
      <c r="BB26" s="79">
        <v>234</v>
      </c>
      <c r="BC26" s="79">
        <v>196</v>
      </c>
      <c r="BD26" s="80">
        <v>851.49000000000024</v>
      </c>
      <c r="BE26" s="81">
        <v>747.75800000000038</v>
      </c>
    </row>
    <row r="27" spans="1:57" ht="24.95" customHeight="1" x14ac:dyDescent="0.2">
      <c r="A27" s="86" t="s">
        <v>178</v>
      </c>
      <c r="B27" s="87">
        <v>502301</v>
      </c>
      <c r="C27" s="87">
        <v>230101</v>
      </c>
      <c r="D27" s="87" t="s">
        <v>404</v>
      </c>
      <c r="E27" s="88" t="s">
        <v>18</v>
      </c>
      <c r="F27" s="87">
        <v>3</v>
      </c>
      <c r="G27" s="89" t="s">
        <v>179</v>
      </c>
      <c r="H27" s="77">
        <v>157218</v>
      </c>
      <c r="I27" s="90">
        <v>17303</v>
      </c>
      <c r="J27" s="90">
        <v>8062</v>
      </c>
      <c r="K27" s="90">
        <v>18397</v>
      </c>
      <c r="L27" s="90">
        <v>233</v>
      </c>
      <c r="M27" s="79">
        <v>92573</v>
      </c>
      <c r="N27" s="79">
        <v>125333</v>
      </c>
      <c r="O27" s="80">
        <v>152931</v>
      </c>
      <c r="P27" s="81">
        <v>391744.09899999999</v>
      </c>
      <c r="Q27" s="79">
        <v>37732</v>
      </c>
      <c r="R27" s="79">
        <f t="shared" si="1"/>
        <v>10998</v>
      </c>
      <c r="S27" s="78">
        <v>4326</v>
      </c>
      <c r="T27" s="79">
        <v>2015</v>
      </c>
      <c r="U27" s="79">
        <v>4599</v>
      </c>
      <c r="V27" s="79">
        <v>58</v>
      </c>
      <c r="W27" s="79">
        <v>24173</v>
      </c>
      <c r="X27" s="79">
        <v>36961</v>
      </c>
      <c r="Y27" s="80">
        <v>38233</v>
      </c>
      <c r="Z27" s="81">
        <v>94018.584000000003</v>
      </c>
      <c r="AA27" s="78">
        <v>73687</v>
      </c>
      <c r="AB27" s="79">
        <f t="shared" si="2"/>
        <v>75787</v>
      </c>
      <c r="AC27" s="79">
        <f t="shared" si="3"/>
        <v>11353</v>
      </c>
      <c r="AD27" s="79">
        <v>3804</v>
      </c>
      <c r="AE27" s="79">
        <v>2100</v>
      </c>
      <c r="AF27" s="79">
        <v>1998</v>
      </c>
      <c r="AG27" s="79">
        <v>5515</v>
      </c>
      <c r="AH27" s="79">
        <v>36</v>
      </c>
      <c r="AI27" s="79">
        <v>26228</v>
      </c>
      <c r="AJ27" s="79">
        <v>27297</v>
      </c>
      <c r="AK27" s="80">
        <v>38464.630000000005</v>
      </c>
      <c r="AL27" s="81">
        <v>106485.82999999994</v>
      </c>
      <c r="AM27" s="82">
        <v>1.9529046962790204</v>
      </c>
      <c r="AN27" s="83">
        <v>0.87933425797503473</v>
      </c>
      <c r="AO27" s="83">
        <v>0.99156327543424316</v>
      </c>
      <c r="AP27" s="83">
        <v>1.1991737334203088</v>
      </c>
      <c r="AQ27" s="83">
        <v>0.62068965517241381</v>
      </c>
      <c r="AR27" s="83">
        <v>1.0850122036983412</v>
      </c>
      <c r="AS27" s="83">
        <v>0.73853521279186174</v>
      </c>
      <c r="AT27" s="84">
        <v>1.0060583788873487</v>
      </c>
      <c r="AU27" s="85">
        <v>1.1326040604908487</v>
      </c>
      <c r="AV27" s="78">
        <v>5353</v>
      </c>
      <c r="AW27" s="79">
        <v>94</v>
      </c>
      <c r="AX27" s="79">
        <v>32</v>
      </c>
      <c r="AY27" s="79">
        <v>89</v>
      </c>
      <c r="AZ27" s="79">
        <v>158</v>
      </c>
      <c r="BA27" s="79">
        <v>2</v>
      </c>
      <c r="BB27" s="79">
        <v>3271</v>
      </c>
      <c r="BC27" s="79">
        <v>2020</v>
      </c>
      <c r="BD27" s="80">
        <v>3634.8700000000003</v>
      </c>
      <c r="BE27" s="81">
        <v>7349.1280000000015</v>
      </c>
    </row>
    <row r="28" spans="1:57" ht="24.95" customHeight="1" x14ac:dyDescent="0.2">
      <c r="A28" s="86" t="s">
        <v>178</v>
      </c>
      <c r="B28" s="87">
        <v>506509</v>
      </c>
      <c r="C28" s="87">
        <v>332801</v>
      </c>
      <c r="D28" s="87" t="s">
        <v>404</v>
      </c>
      <c r="E28" s="88" t="s">
        <v>50</v>
      </c>
      <c r="F28" s="87">
        <v>3</v>
      </c>
      <c r="G28" s="89" t="s">
        <v>179</v>
      </c>
      <c r="H28" s="77">
        <v>257730</v>
      </c>
      <c r="I28" s="90">
        <v>18764</v>
      </c>
      <c r="J28" s="90">
        <v>8743</v>
      </c>
      <c r="K28" s="90">
        <v>15229</v>
      </c>
      <c r="L28" s="90">
        <v>193</v>
      </c>
      <c r="M28" s="79">
        <v>81325</v>
      </c>
      <c r="N28" s="79">
        <v>138958</v>
      </c>
      <c r="O28" s="80">
        <v>243547</v>
      </c>
      <c r="P28" s="81">
        <v>457246.54200000002</v>
      </c>
      <c r="Q28" s="79">
        <v>61855</v>
      </c>
      <c r="R28" s="79">
        <f t="shared" si="1"/>
        <v>10732</v>
      </c>
      <c r="S28" s="78">
        <v>4691</v>
      </c>
      <c r="T28" s="79">
        <v>2186</v>
      </c>
      <c r="U28" s="79">
        <v>3807</v>
      </c>
      <c r="V28" s="79">
        <v>48</v>
      </c>
      <c r="W28" s="79">
        <v>19725</v>
      </c>
      <c r="X28" s="79">
        <v>35246</v>
      </c>
      <c r="Y28" s="80">
        <v>55037</v>
      </c>
      <c r="Z28" s="81">
        <v>109739.17</v>
      </c>
      <c r="AA28" s="78">
        <v>70544</v>
      </c>
      <c r="AB28" s="79">
        <f t="shared" si="2"/>
        <v>73967</v>
      </c>
      <c r="AC28" s="79">
        <f t="shared" si="3"/>
        <v>8230</v>
      </c>
      <c r="AD28" s="79">
        <v>3930</v>
      </c>
      <c r="AE28" s="79">
        <v>3423</v>
      </c>
      <c r="AF28" s="79">
        <v>1539</v>
      </c>
      <c r="AG28" s="79">
        <v>2756</v>
      </c>
      <c r="AH28" s="79">
        <v>5</v>
      </c>
      <c r="AI28" s="79">
        <v>19450</v>
      </c>
      <c r="AJ28" s="79">
        <v>34643</v>
      </c>
      <c r="AK28" s="80">
        <v>51062.37</v>
      </c>
      <c r="AL28" s="81">
        <v>111072.48700000005</v>
      </c>
      <c r="AM28" s="82">
        <v>1.1404736884649584</v>
      </c>
      <c r="AN28" s="83">
        <v>0.83777446173523773</v>
      </c>
      <c r="AO28" s="83">
        <v>0.7040256175663312</v>
      </c>
      <c r="AP28" s="83">
        <v>0.72392960336222745</v>
      </c>
      <c r="AQ28" s="83">
        <v>0.10416666666666667</v>
      </c>
      <c r="AR28" s="83">
        <v>0.98605830164765529</v>
      </c>
      <c r="AS28" s="83">
        <v>0.98289167565113766</v>
      </c>
      <c r="AT28" s="84">
        <v>0.92778258262623325</v>
      </c>
      <c r="AU28" s="85">
        <v>1.0121498731947769</v>
      </c>
      <c r="AV28" s="78">
        <v>1030</v>
      </c>
      <c r="AW28" s="79">
        <v>22</v>
      </c>
      <c r="AX28" s="79">
        <v>14</v>
      </c>
      <c r="AY28" s="79">
        <v>16</v>
      </c>
      <c r="AZ28" s="79">
        <v>9</v>
      </c>
      <c r="BA28" s="79">
        <v>0</v>
      </c>
      <c r="BB28" s="79">
        <v>237</v>
      </c>
      <c r="BC28" s="79">
        <v>477</v>
      </c>
      <c r="BD28" s="80">
        <v>1686.1699999999998</v>
      </c>
      <c r="BE28" s="81">
        <v>1359.9400000000003</v>
      </c>
    </row>
    <row r="29" spans="1:57" ht="24.95" customHeight="1" x14ac:dyDescent="0.2">
      <c r="A29" s="86" t="s">
        <v>178</v>
      </c>
      <c r="B29" s="87">
        <v>504501</v>
      </c>
      <c r="C29" s="87">
        <v>450101</v>
      </c>
      <c r="D29" s="87" t="s">
        <v>404</v>
      </c>
      <c r="E29" s="88" t="s">
        <v>310</v>
      </c>
      <c r="F29" s="87">
        <v>3</v>
      </c>
      <c r="G29" s="89" t="s">
        <v>179</v>
      </c>
      <c r="H29" s="77">
        <v>246488</v>
      </c>
      <c r="I29" s="90">
        <v>17968</v>
      </c>
      <c r="J29" s="90">
        <v>8372</v>
      </c>
      <c r="K29" s="90">
        <v>16252</v>
      </c>
      <c r="L29" s="90">
        <v>206</v>
      </c>
      <c r="M29" s="79">
        <v>55657</v>
      </c>
      <c r="N29" s="79">
        <v>86030</v>
      </c>
      <c r="O29" s="80">
        <v>61223</v>
      </c>
      <c r="P29" s="81">
        <v>378866.89499999996</v>
      </c>
      <c r="Q29" s="79">
        <v>59157</v>
      </c>
      <c r="R29" s="79">
        <f t="shared" si="1"/>
        <v>10699</v>
      </c>
      <c r="S29" s="78">
        <v>4492</v>
      </c>
      <c r="T29" s="79">
        <v>2093</v>
      </c>
      <c r="U29" s="79">
        <v>4063</v>
      </c>
      <c r="V29" s="79">
        <v>51</v>
      </c>
      <c r="W29" s="79">
        <v>14465</v>
      </c>
      <c r="X29" s="79">
        <v>22698</v>
      </c>
      <c r="Y29" s="80">
        <v>14593</v>
      </c>
      <c r="Z29" s="81">
        <v>90928.054999999993</v>
      </c>
      <c r="AA29" s="78">
        <v>73430</v>
      </c>
      <c r="AB29" s="79">
        <f t="shared" si="2"/>
        <v>77508</v>
      </c>
      <c r="AC29" s="79">
        <f t="shared" si="3"/>
        <v>11530</v>
      </c>
      <c r="AD29" s="79">
        <v>4642</v>
      </c>
      <c r="AE29" s="79">
        <v>4078</v>
      </c>
      <c r="AF29" s="79">
        <v>1875</v>
      </c>
      <c r="AG29" s="79">
        <v>4952</v>
      </c>
      <c r="AH29" s="79">
        <v>61</v>
      </c>
      <c r="AI29" s="79">
        <v>15938</v>
      </c>
      <c r="AJ29" s="79">
        <v>17549</v>
      </c>
      <c r="AK29" s="80">
        <v>13412.870000000003</v>
      </c>
      <c r="AL29" s="81">
        <v>95528.968000000008</v>
      </c>
      <c r="AM29" s="82">
        <v>1.2412732221038931</v>
      </c>
      <c r="AN29" s="83">
        <v>1.033392698130009</v>
      </c>
      <c r="AO29" s="83">
        <v>0.89584328714763495</v>
      </c>
      <c r="AP29" s="83">
        <v>1.2188038395274428</v>
      </c>
      <c r="AQ29" s="83">
        <v>1.196078431372549</v>
      </c>
      <c r="AR29" s="83">
        <v>1.1018320082958866</v>
      </c>
      <c r="AS29" s="83">
        <v>0.77315181954357215</v>
      </c>
      <c r="AT29" s="84">
        <v>0.91913040498869336</v>
      </c>
      <c r="AU29" s="85">
        <v>1.0505994876938698</v>
      </c>
      <c r="AV29" s="78">
        <v>1325</v>
      </c>
      <c r="AW29" s="79">
        <v>40</v>
      </c>
      <c r="AX29" s="79">
        <v>30</v>
      </c>
      <c r="AY29" s="79">
        <v>26</v>
      </c>
      <c r="AZ29" s="79">
        <v>60</v>
      </c>
      <c r="BA29" s="79">
        <v>1</v>
      </c>
      <c r="BB29" s="79">
        <v>548</v>
      </c>
      <c r="BC29" s="79">
        <v>267</v>
      </c>
      <c r="BD29" s="80">
        <v>202.35999999999999</v>
      </c>
      <c r="BE29" s="81">
        <v>1407.4929999999999</v>
      </c>
    </row>
    <row r="30" spans="1:57" ht="24.95" customHeight="1" x14ac:dyDescent="0.2">
      <c r="A30" s="86" t="s">
        <v>178</v>
      </c>
      <c r="B30" s="87">
        <v>500401</v>
      </c>
      <c r="C30" s="87">
        <v>40101</v>
      </c>
      <c r="D30" s="87" t="s">
        <v>404</v>
      </c>
      <c r="E30" s="88" t="s">
        <v>126</v>
      </c>
      <c r="F30" s="87">
        <v>3</v>
      </c>
      <c r="G30" s="89" t="s">
        <v>179</v>
      </c>
      <c r="H30" s="77">
        <v>226027</v>
      </c>
      <c r="I30" s="90">
        <v>17055</v>
      </c>
      <c r="J30" s="90">
        <v>7947</v>
      </c>
      <c r="K30" s="90">
        <v>17121</v>
      </c>
      <c r="L30" s="90">
        <v>217</v>
      </c>
      <c r="M30" s="79">
        <v>55016</v>
      </c>
      <c r="N30" s="79">
        <v>125907</v>
      </c>
      <c r="O30" s="80">
        <v>21794</v>
      </c>
      <c r="P30" s="81">
        <v>395097.71600000001</v>
      </c>
      <c r="Q30" s="79">
        <v>54246</v>
      </c>
      <c r="R30" s="79">
        <f t="shared" si="1"/>
        <v>10585</v>
      </c>
      <c r="S30" s="78">
        <v>4264</v>
      </c>
      <c r="T30" s="79">
        <v>1987</v>
      </c>
      <c r="U30" s="79">
        <v>4280</v>
      </c>
      <c r="V30" s="79">
        <v>54</v>
      </c>
      <c r="W30" s="79">
        <v>15496</v>
      </c>
      <c r="X30" s="79">
        <v>30218</v>
      </c>
      <c r="Y30" s="80">
        <v>4398</v>
      </c>
      <c r="Z30" s="81">
        <v>94823.452000000005</v>
      </c>
      <c r="AA30" s="78">
        <v>68266</v>
      </c>
      <c r="AB30" s="79">
        <f t="shared" si="2"/>
        <v>68266</v>
      </c>
      <c r="AC30" s="79">
        <f t="shared" si="3"/>
        <v>9127</v>
      </c>
      <c r="AD30" s="79">
        <v>3996</v>
      </c>
      <c r="AE30" s="79">
        <v>0</v>
      </c>
      <c r="AF30" s="79">
        <v>1152</v>
      </c>
      <c r="AG30" s="79">
        <v>3821</v>
      </c>
      <c r="AH30" s="79">
        <v>158</v>
      </c>
      <c r="AI30" s="79">
        <v>17082</v>
      </c>
      <c r="AJ30" s="79">
        <v>23167</v>
      </c>
      <c r="AK30" s="80">
        <v>3060.27</v>
      </c>
      <c r="AL30" s="81">
        <v>92254.911999999982</v>
      </c>
      <c r="AM30" s="82">
        <v>1.2584522361095749</v>
      </c>
      <c r="AN30" s="83">
        <v>0.93714821763602252</v>
      </c>
      <c r="AO30" s="83">
        <v>0.57976849521892304</v>
      </c>
      <c r="AP30" s="83">
        <v>0.89275700934579438</v>
      </c>
      <c r="AQ30" s="83">
        <v>2.925925925925926</v>
      </c>
      <c r="AR30" s="83">
        <v>1.1023489932885906</v>
      </c>
      <c r="AS30" s="83">
        <v>0.76666225428552515</v>
      </c>
      <c r="AT30" s="84">
        <v>0.69583219645293315</v>
      </c>
      <c r="AU30" s="85">
        <v>0.97291239724113798</v>
      </c>
      <c r="AV30" s="78">
        <v>616</v>
      </c>
      <c r="AW30" s="79">
        <v>0</v>
      </c>
      <c r="AX30" s="79">
        <v>0</v>
      </c>
      <c r="AY30" s="79">
        <v>0</v>
      </c>
      <c r="AZ30" s="79">
        <v>29</v>
      </c>
      <c r="BA30" s="79">
        <v>2</v>
      </c>
      <c r="BB30" s="79">
        <v>264</v>
      </c>
      <c r="BC30" s="79">
        <v>172</v>
      </c>
      <c r="BD30" s="80">
        <v>96.509999999999991</v>
      </c>
      <c r="BE30" s="81">
        <v>739.31400000000008</v>
      </c>
    </row>
    <row r="31" spans="1:57" ht="24.95" customHeight="1" x14ac:dyDescent="0.2">
      <c r="A31" s="86" t="s">
        <v>178</v>
      </c>
      <c r="B31" s="87">
        <v>501001</v>
      </c>
      <c r="C31" s="87">
        <v>100101</v>
      </c>
      <c r="D31" s="87" t="s">
        <v>404</v>
      </c>
      <c r="E31" s="88" t="s">
        <v>202</v>
      </c>
      <c r="F31" s="87">
        <v>3</v>
      </c>
      <c r="G31" s="89" t="s">
        <v>179</v>
      </c>
      <c r="H31" s="77">
        <v>131909</v>
      </c>
      <c r="I31" s="90">
        <v>16457</v>
      </c>
      <c r="J31" s="90">
        <v>7668</v>
      </c>
      <c r="K31" s="90">
        <v>17622</v>
      </c>
      <c r="L31" s="90">
        <v>224</v>
      </c>
      <c r="M31" s="79">
        <v>47167</v>
      </c>
      <c r="N31" s="79">
        <v>120992</v>
      </c>
      <c r="O31" s="80">
        <v>0</v>
      </c>
      <c r="P31" s="81">
        <v>348829.98300000001</v>
      </c>
      <c r="Q31" s="79">
        <v>31658</v>
      </c>
      <c r="R31" s="79">
        <f t="shared" si="1"/>
        <v>10492</v>
      </c>
      <c r="S31" s="78">
        <v>4114</v>
      </c>
      <c r="T31" s="79">
        <v>1917</v>
      </c>
      <c r="U31" s="79">
        <v>4405</v>
      </c>
      <c r="V31" s="79">
        <v>56</v>
      </c>
      <c r="W31" s="79">
        <v>12558</v>
      </c>
      <c r="X31" s="79">
        <v>32059</v>
      </c>
      <c r="Y31" s="80">
        <v>0</v>
      </c>
      <c r="Z31" s="81">
        <v>83719.195999999996</v>
      </c>
      <c r="AA31" s="78">
        <v>41500</v>
      </c>
      <c r="AB31" s="79">
        <f t="shared" si="2"/>
        <v>42126</v>
      </c>
      <c r="AC31" s="79">
        <f t="shared" si="3"/>
        <v>10250</v>
      </c>
      <c r="AD31" s="79">
        <v>3289</v>
      </c>
      <c r="AE31" s="79">
        <v>626</v>
      </c>
      <c r="AF31" s="79">
        <v>1133</v>
      </c>
      <c r="AG31" s="79">
        <v>5828</v>
      </c>
      <c r="AH31" s="79">
        <v>0</v>
      </c>
      <c r="AI31" s="79">
        <v>13212</v>
      </c>
      <c r="AJ31" s="79">
        <v>29110</v>
      </c>
      <c r="AK31" s="80">
        <v>0</v>
      </c>
      <c r="AL31" s="81">
        <v>81658.905000000042</v>
      </c>
      <c r="AM31" s="82">
        <v>1.3108850843388717</v>
      </c>
      <c r="AN31" s="83">
        <v>0.79946524064171121</v>
      </c>
      <c r="AO31" s="83">
        <v>0.59102764736567548</v>
      </c>
      <c r="AP31" s="83">
        <v>1.3230419977298524</v>
      </c>
      <c r="AQ31" s="83">
        <v>0</v>
      </c>
      <c r="AR31" s="83">
        <v>1.0520783564261824</v>
      </c>
      <c r="AS31" s="83">
        <v>0.90801335038522724</v>
      </c>
      <c r="AT31" s="84" t="s">
        <v>395</v>
      </c>
      <c r="AU31" s="85">
        <v>0.97539045883813846</v>
      </c>
      <c r="AV31" s="78">
        <v>1993</v>
      </c>
      <c r="AW31" s="79">
        <v>49</v>
      </c>
      <c r="AX31" s="79">
        <v>10</v>
      </c>
      <c r="AY31" s="79">
        <v>38</v>
      </c>
      <c r="AZ31" s="79">
        <v>165</v>
      </c>
      <c r="BA31" s="79">
        <v>0</v>
      </c>
      <c r="BB31" s="79">
        <v>1001</v>
      </c>
      <c r="BC31" s="79">
        <v>1259</v>
      </c>
      <c r="BD31" s="80">
        <v>0</v>
      </c>
      <c r="BE31" s="81">
        <v>3488.5829999999992</v>
      </c>
    </row>
    <row r="32" spans="1:57" ht="24.95" customHeight="1" x14ac:dyDescent="0.2">
      <c r="A32" s="86" t="s">
        <v>178</v>
      </c>
      <c r="B32" s="87">
        <v>501401</v>
      </c>
      <c r="C32" s="87">
        <v>140101</v>
      </c>
      <c r="D32" s="87" t="s">
        <v>404</v>
      </c>
      <c r="E32" s="88" t="s">
        <v>115</v>
      </c>
      <c r="F32" s="87">
        <v>3</v>
      </c>
      <c r="G32" s="89" t="s">
        <v>179</v>
      </c>
      <c r="H32" s="77">
        <v>170779</v>
      </c>
      <c r="I32" s="90">
        <v>17438</v>
      </c>
      <c r="J32" s="90">
        <v>8126</v>
      </c>
      <c r="K32" s="90">
        <v>15971</v>
      </c>
      <c r="L32" s="90">
        <v>203</v>
      </c>
      <c r="M32" s="79">
        <v>10060</v>
      </c>
      <c r="N32" s="79">
        <v>62444</v>
      </c>
      <c r="O32" s="80">
        <v>135963</v>
      </c>
      <c r="P32" s="81">
        <v>323677.25399999996</v>
      </c>
      <c r="Q32" s="79">
        <v>40987</v>
      </c>
      <c r="R32" s="79">
        <f t="shared" si="1"/>
        <v>10434</v>
      </c>
      <c r="S32" s="78">
        <v>4359</v>
      </c>
      <c r="T32" s="79">
        <v>2031</v>
      </c>
      <c r="U32" s="79">
        <v>3993</v>
      </c>
      <c r="V32" s="79">
        <v>51</v>
      </c>
      <c r="W32" s="79">
        <v>3904</v>
      </c>
      <c r="X32" s="79">
        <v>14987</v>
      </c>
      <c r="Y32" s="80">
        <v>33991</v>
      </c>
      <c r="Z32" s="81">
        <v>77682.540999999997</v>
      </c>
      <c r="AA32" s="78">
        <v>45417</v>
      </c>
      <c r="AB32" s="79">
        <f t="shared" si="2"/>
        <v>45526</v>
      </c>
      <c r="AC32" s="79">
        <f t="shared" si="3"/>
        <v>4959</v>
      </c>
      <c r="AD32" s="79">
        <v>1858</v>
      </c>
      <c r="AE32" s="79">
        <v>109</v>
      </c>
      <c r="AF32" s="79">
        <v>106</v>
      </c>
      <c r="AG32" s="79">
        <v>2941</v>
      </c>
      <c r="AH32" s="79">
        <v>54</v>
      </c>
      <c r="AI32" s="79">
        <v>5334</v>
      </c>
      <c r="AJ32" s="79">
        <v>15555</v>
      </c>
      <c r="AK32" s="80">
        <v>36066.81</v>
      </c>
      <c r="AL32" s="81">
        <v>71581.249999999985</v>
      </c>
      <c r="AM32" s="82">
        <v>1.1080830507234001</v>
      </c>
      <c r="AN32" s="83">
        <v>0.42624455150263824</v>
      </c>
      <c r="AO32" s="83">
        <v>5.2191038897095025E-2</v>
      </c>
      <c r="AP32" s="83">
        <v>0.73653894315051338</v>
      </c>
      <c r="AQ32" s="83">
        <v>1.0588235294117647</v>
      </c>
      <c r="AR32" s="83">
        <v>1.3662909836065573</v>
      </c>
      <c r="AS32" s="83">
        <v>1.0378995129111896</v>
      </c>
      <c r="AT32" s="84">
        <v>1.0610694007237209</v>
      </c>
      <c r="AU32" s="85">
        <v>0.9214586582588743</v>
      </c>
      <c r="AV32" s="78">
        <v>676</v>
      </c>
      <c r="AW32" s="79">
        <v>1</v>
      </c>
      <c r="AX32" s="79">
        <v>0</v>
      </c>
      <c r="AY32" s="79">
        <v>0</v>
      </c>
      <c r="AZ32" s="79">
        <v>6</v>
      </c>
      <c r="BA32" s="79">
        <v>0</v>
      </c>
      <c r="BB32" s="79">
        <v>122</v>
      </c>
      <c r="BC32" s="79">
        <v>250</v>
      </c>
      <c r="BD32" s="80">
        <v>480.15999999999991</v>
      </c>
      <c r="BE32" s="81">
        <v>688.47400000000005</v>
      </c>
    </row>
    <row r="33" spans="1:57" ht="24.95" customHeight="1" x14ac:dyDescent="0.2">
      <c r="A33" s="86" t="s">
        <v>178</v>
      </c>
      <c r="B33" s="87">
        <v>500801</v>
      </c>
      <c r="C33" s="87">
        <v>80101</v>
      </c>
      <c r="D33" s="87" t="s">
        <v>404</v>
      </c>
      <c r="E33" s="88" t="s">
        <v>65</v>
      </c>
      <c r="F33" s="87">
        <v>3</v>
      </c>
      <c r="G33" s="89" t="s">
        <v>179</v>
      </c>
      <c r="H33" s="77">
        <v>229242</v>
      </c>
      <c r="I33" s="90">
        <v>17728</v>
      </c>
      <c r="J33" s="90">
        <v>8260</v>
      </c>
      <c r="K33" s="90">
        <v>15139</v>
      </c>
      <c r="L33" s="90">
        <v>192</v>
      </c>
      <c r="M33" s="79">
        <v>52377</v>
      </c>
      <c r="N33" s="79">
        <v>118715</v>
      </c>
      <c r="O33" s="80">
        <v>0</v>
      </c>
      <c r="P33" s="81">
        <v>328602.85399999999</v>
      </c>
      <c r="Q33" s="79">
        <v>55018</v>
      </c>
      <c r="R33" s="79">
        <f t="shared" si="1"/>
        <v>10330</v>
      </c>
      <c r="S33" s="78">
        <v>4432</v>
      </c>
      <c r="T33" s="79">
        <v>2065</v>
      </c>
      <c r="U33" s="79">
        <v>3785</v>
      </c>
      <c r="V33" s="79">
        <v>48</v>
      </c>
      <c r="W33" s="79">
        <v>12570</v>
      </c>
      <c r="X33" s="79">
        <v>30743</v>
      </c>
      <c r="Y33" s="80">
        <v>0</v>
      </c>
      <c r="Z33" s="81">
        <v>78864.684999999998</v>
      </c>
      <c r="AA33" s="78">
        <v>55598</v>
      </c>
      <c r="AB33" s="79">
        <f t="shared" si="2"/>
        <v>57748</v>
      </c>
      <c r="AC33" s="79">
        <f t="shared" si="3"/>
        <v>6820</v>
      </c>
      <c r="AD33" s="79">
        <v>3686</v>
      </c>
      <c r="AE33" s="79">
        <v>2150</v>
      </c>
      <c r="AF33" s="79">
        <v>595</v>
      </c>
      <c r="AG33" s="79">
        <v>2445</v>
      </c>
      <c r="AH33" s="79">
        <v>94</v>
      </c>
      <c r="AI33" s="79">
        <v>13401</v>
      </c>
      <c r="AJ33" s="79">
        <v>32338</v>
      </c>
      <c r="AK33" s="80">
        <v>0</v>
      </c>
      <c r="AL33" s="81">
        <v>79777.297999999922</v>
      </c>
      <c r="AM33" s="82">
        <v>1.0105420044349123</v>
      </c>
      <c r="AN33" s="83">
        <v>0.83167870036101088</v>
      </c>
      <c r="AO33" s="83">
        <v>0.28813559322033899</v>
      </c>
      <c r="AP33" s="83">
        <v>0.64597093791281379</v>
      </c>
      <c r="AQ33" s="83">
        <v>1.9583333333333333</v>
      </c>
      <c r="AR33" s="83">
        <v>1.066109785202864</v>
      </c>
      <c r="AS33" s="83">
        <v>1.0518817291741209</v>
      </c>
      <c r="AT33" s="84" t="s">
        <v>395</v>
      </c>
      <c r="AU33" s="85">
        <v>1.0115718841709687</v>
      </c>
      <c r="AV33" s="78">
        <v>1009</v>
      </c>
      <c r="AW33" s="79">
        <v>56</v>
      </c>
      <c r="AX33" s="79">
        <v>26</v>
      </c>
      <c r="AY33" s="79">
        <v>13</v>
      </c>
      <c r="AZ33" s="79">
        <v>40</v>
      </c>
      <c r="BA33" s="79">
        <v>6</v>
      </c>
      <c r="BB33" s="79">
        <v>312</v>
      </c>
      <c r="BC33" s="79">
        <v>607</v>
      </c>
      <c r="BD33" s="80">
        <v>0</v>
      </c>
      <c r="BE33" s="81">
        <v>1524.0320000000002</v>
      </c>
    </row>
    <row r="34" spans="1:57" ht="24.95" customHeight="1" x14ac:dyDescent="0.2">
      <c r="A34" s="86" t="s">
        <v>178</v>
      </c>
      <c r="B34" s="87">
        <v>503613</v>
      </c>
      <c r="C34" s="87">
        <v>361601</v>
      </c>
      <c r="D34" s="87" t="s">
        <v>404</v>
      </c>
      <c r="E34" s="88" t="s">
        <v>52</v>
      </c>
      <c r="F34" s="87">
        <v>3</v>
      </c>
      <c r="G34" s="89" t="s">
        <v>179</v>
      </c>
      <c r="H34" s="77">
        <v>108452</v>
      </c>
      <c r="I34" s="90">
        <v>27112</v>
      </c>
      <c r="J34" s="90">
        <v>12633</v>
      </c>
      <c r="K34" s="90">
        <v>0</v>
      </c>
      <c r="L34" s="90">
        <v>0</v>
      </c>
      <c r="M34" s="79">
        <v>61000</v>
      </c>
      <c r="N34" s="79">
        <v>163797</v>
      </c>
      <c r="O34" s="80">
        <v>0</v>
      </c>
      <c r="P34" s="81">
        <v>361376.54200000002</v>
      </c>
      <c r="Q34" s="79">
        <v>26028</v>
      </c>
      <c r="R34" s="79">
        <f t="shared" si="1"/>
        <v>9936</v>
      </c>
      <c r="S34" s="78">
        <v>6778</v>
      </c>
      <c r="T34" s="79">
        <v>3158</v>
      </c>
      <c r="U34" s="79">
        <v>0</v>
      </c>
      <c r="V34" s="79">
        <v>0</v>
      </c>
      <c r="W34" s="79">
        <v>14640</v>
      </c>
      <c r="X34" s="79">
        <v>39311</v>
      </c>
      <c r="Y34" s="80">
        <v>0</v>
      </c>
      <c r="Z34" s="81">
        <v>86730.37</v>
      </c>
      <c r="AA34" s="78">
        <v>29957</v>
      </c>
      <c r="AB34" s="79">
        <f t="shared" si="2"/>
        <v>33330</v>
      </c>
      <c r="AC34" s="79">
        <f t="shared" si="3"/>
        <v>10154</v>
      </c>
      <c r="AD34" s="79">
        <v>6773</v>
      </c>
      <c r="AE34" s="79">
        <v>3373</v>
      </c>
      <c r="AF34" s="79">
        <v>3381</v>
      </c>
      <c r="AG34" s="79">
        <v>0</v>
      </c>
      <c r="AH34" s="79">
        <v>0</v>
      </c>
      <c r="AI34" s="79">
        <v>15097</v>
      </c>
      <c r="AJ34" s="79">
        <v>33324</v>
      </c>
      <c r="AK34" s="80">
        <v>0</v>
      </c>
      <c r="AL34" s="81">
        <v>91604.120999999985</v>
      </c>
      <c r="AM34" s="82">
        <v>1.150952820039957</v>
      </c>
      <c r="AN34" s="83">
        <v>0.99926231926822073</v>
      </c>
      <c r="AO34" s="83">
        <v>1.0706143128562382</v>
      </c>
      <c r="AP34" s="83" t="s">
        <v>395</v>
      </c>
      <c r="AQ34" s="83" t="s">
        <v>395</v>
      </c>
      <c r="AR34" s="83">
        <v>1.0312158469945356</v>
      </c>
      <c r="AS34" s="83">
        <v>0.84770166111266565</v>
      </c>
      <c r="AT34" s="84" t="s">
        <v>395</v>
      </c>
      <c r="AU34" s="85">
        <v>1.0561942835018459</v>
      </c>
      <c r="AV34" s="78">
        <v>824</v>
      </c>
      <c r="AW34" s="79">
        <v>0</v>
      </c>
      <c r="AX34" s="79">
        <v>0</v>
      </c>
      <c r="AY34" s="79">
        <v>0</v>
      </c>
      <c r="AZ34" s="79">
        <v>0</v>
      </c>
      <c r="BA34" s="79">
        <v>0</v>
      </c>
      <c r="BB34" s="79">
        <v>711</v>
      </c>
      <c r="BC34" s="79">
        <v>833</v>
      </c>
      <c r="BD34" s="80">
        <v>0</v>
      </c>
      <c r="BE34" s="81">
        <v>1399.5229999999997</v>
      </c>
    </row>
    <row r="35" spans="1:57" ht="24.95" customHeight="1" x14ac:dyDescent="0.2">
      <c r="A35" s="86" t="s">
        <v>178</v>
      </c>
      <c r="B35" s="87">
        <v>500501</v>
      </c>
      <c r="C35" s="87">
        <v>50101</v>
      </c>
      <c r="D35" s="87" t="s">
        <v>404</v>
      </c>
      <c r="E35" s="88" t="s">
        <v>46</v>
      </c>
      <c r="F35" s="87">
        <v>3</v>
      </c>
      <c r="G35" s="89" t="s">
        <v>179</v>
      </c>
      <c r="H35" s="77">
        <v>209437</v>
      </c>
      <c r="I35" s="90">
        <v>15595</v>
      </c>
      <c r="J35" s="90">
        <v>7266</v>
      </c>
      <c r="K35" s="90">
        <v>15882</v>
      </c>
      <c r="L35" s="90">
        <v>202</v>
      </c>
      <c r="M35" s="79">
        <v>27897</v>
      </c>
      <c r="N35" s="79">
        <v>83983</v>
      </c>
      <c r="O35" s="80">
        <v>165926</v>
      </c>
      <c r="P35" s="81">
        <v>305202.34999999998</v>
      </c>
      <c r="Q35" s="79">
        <v>50265</v>
      </c>
      <c r="R35" s="79">
        <f t="shared" si="1"/>
        <v>9735</v>
      </c>
      <c r="S35" s="78">
        <v>3899</v>
      </c>
      <c r="T35" s="79">
        <v>1816</v>
      </c>
      <c r="U35" s="79">
        <v>3970</v>
      </c>
      <c r="V35" s="79">
        <v>50</v>
      </c>
      <c r="W35" s="79">
        <v>8137</v>
      </c>
      <c r="X35" s="79">
        <v>20156</v>
      </c>
      <c r="Y35" s="80">
        <v>41482</v>
      </c>
      <c r="Z35" s="81">
        <v>73248.563999999998</v>
      </c>
      <c r="AA35" s="78">
        <v>85335</v>
      </c>
      <c r="AB35" s="79">
        <f t="shared" si="2"/>
        <v>85494</v>
      </c>
      <c r="AC35" s="79">
        <f t="shared" si="3"/>
        <v>7721</v>
      </c>
      <c r="AD35" s="79">
        <v>1364</v>
      </c>
      <c r="AE35" s="79">
        <v>159</v>
      </c>
      <c r="AF35" s="79">
        <v>198</v>
      </c>
      <c r="AG35" s="79">
        <v>6119</v>
      </c>
      <c r="AH35" s="79">
        <v>40</v>
      </c>
      <c r="AI35" s="79">
        <v>9404</v>
      </c>
      <c r="AJ35" s="79">
        <v>11014</v>
      </c>
      <c r="AK35" s="80">
        <v>39430.519999999997</v>
      </c>
      <c r="AL35" s="81">
        <v>74714.103999999978</v>
      </c>
      <c r="AM35" s="82">
        <v>1.6977021784541928</v>
      </c>
      <c r="AN35" s="83">
        <v>0.34983329058733009</v>
      </c>
      <c r="AO35" s="83">
        <v>0.10903083700440529</v>
      </c>
      <c r="AP35" s="83">
        <v>1.541309823677582</v>
      </c>
      <c r="AQ35" s="83">
        <v>0.8</v>
      </c>
      <c r="AR35" s="83">
        <v>1.1557084920732457</v>
      </c>
      <c r="AS35" s="83">
        <v>0.54643778527485609</v>
      </c>
      <c r="AT35" s="84">
        <v>0.95054529675521904</v>
      </c>
      <c r="AU35" s="85">
        <v>1.0200077642477738</v>
      </c>
      <c r="AV35" s="78">
        <v>15090</v>
      </c>
      <c r="AW35" s="79">
        <v>63</v>
      </c>
      <c r="AX35" s="79">
        <v>6</v>
      </c>
      <c r="AY35" s="79">
        <v>19</v>
      </c>
      <c r="AZ35" s="79">
        <v>1324</v>
      </c>
      <c r="BA35" s="79">
        <v>5</v>
      </c>
      <c r="BB35" s="79">
        <v>2527</v>
      </c>
      <c r="BC35" s="79">
        <v>2105</v>
      </c>
      <c r="BD35" s="80">
        <v>7949.4800000000014</v>
      </c>
      <c r="BE35" s="81">
        <v>13344.310999999992</v>
      </c>
    </row>
    <row r="36" spans="1:57" ht="24.95" customHeight="1" x14ac:dyDescent="0.2">
      <c r="A36" s="86" t="s">
        <v>178</v>
      </c>
      <c r="B36" s="87">
        <v>503401</v>
      </c>
      <c r="C36" s="87">
        <v>340101</v>
      </c>
      <c r="D36" s="87" t="s">
        <v>404</v>
      </c>
      <c r="E36" s="88" t="s">
        <v>111</v>
      </c>
      <c r="F36" s="87">
        <v>3</v>
      </c>
      <c r="G36" s="89" t="s">
        <v>179</v>
      </c>
      <c r="H36" s="77">
        <v>181988</v>
      </c>
      <c r="I36" s="90">
        <v>16009</v>
      </c>
      <c r="J36" s="90">
        <v>7460</v>
      </c>
      <c r="K36" s="90">
        <v>14552</v>
      </c>
      <c r="L36" s="90">
        <v>184</v>
      </c>
      <c r="M36" s="79">
        <v>55000</v>
      </c>
      <c r="N36" s="79">
        <v>159454</v>
      </c>
      <c r="O36" s="80">
        <v>222480</v>
      </c>
      <c r="P36" s="81">
        <v>418135.10800000007</v>
      </c>
      <c r="Q36" s="79">
        <v>43677</v>
      </c>
      <c r="R36" s="79">
        <f t="shared" si="1"/>
        <v>9551</v>
      </c>
      <c r="S36" s="78">
        <v>4002</v>
      </c>
      <c r="T36" s="79">
        <v>1865</v>
      </c>
      <c r="U36" s="79">
        <v>3638</v>
      </c>
      <c r="V36" s="79">
        <v>46</v>
      </c>
      <c r="W36" s="79">
        <v>13200</v>
      </c>
      <c r="X36" s="79">
        <v>38269</v>
      </c>
      <c r="Y36" s="80">
        <v>54870</v>
      </c>
      <c r="Z36" s="81">
        <v>100352.42600000001</v>
      </c>
      <c r="AA36" s="78">
        <v>46971</v>
      </c>
      <c r="AB36" s="79">
        <f t="shared" si="2"/>
        <v>49894</v>
      </c>
      <c r="AC36" s="79">
        <f t="shared" si="3"/>
        <v>7125</v>
      </c>
      <c r="AD36" s="79">
        <v>3425</v>
      </c>
      <c r="AE36" s="79">
        <v>2923</v>
      </c>
      <c r="AF36" s="79">
        <v>1263</v>
      </c>
      <c r="AG36" s="79">
        <v>2408</v>
      </c>
      <c r="AH36" s="79">
        <v>29</v>
      </c>
      <c r="AI36" s="79">
        <v>12445</v>
      </c>
      <c r="AJ36" s="79">
        <v>32768</v>
      </c>
      <c r="AK36" s="80">
        <v>53987.75</v>
      </c>
      <c r="AL36" s="81">
        <v>94729.48599999999</v>
      </c>
      <c r="AM36" s="82">
        <v>1.0754172676694829</v>
      </c>
      <c r="AN36" s="83">
        <v>0.85582208895552225</v>
      </c>
      <c r="AO36" s="83">
        <v>0.67721179624664884</v>
      </c>
      <c r="AP36" s="83">
        <v>0.66190214403518421</v>
      </c>
      <c r="AQ36" s="83">
        <v>0.63043478260869568</v>
      </c>
      <c r="AR36" s="83">
        <v>0.94280303030303025</v>
      </c>
      <c r="AS36" s="83">
        <v>0.85625440957432908</v>
      </c>
      <c r="AT36" s="84">
        <v>0.98392108620375429</v>
      </c>
      <c r="AU36" s="85">
        <v>0.94396807108579506</v>
      </c>
      <c r="AV36" s="78">
        <v>627</v>
      </c>
      <c r="AW36" s="79">
        <v>1</v>
      </c>
      <c r="AX36" s="79">
        <v>1</v>
      </c>
      <c r="AY36" s="79">
        <v>0</v>
      </c>
      <c r="AZ36" s="79">
        <v>45</v>
      </c>
      <c r="BA36" s="79">
        <v>0</v>
      </c>
      <c r="BB36" s="79">
        <v>158</v>
      </c>
      <c r="BC36" s="79">
        <v>386</v>
      </c>
      <c r="BD36" s="80">
        <v>611.24</v>
      </c>
      <c r="BE36" s="81">
        <v>897.69799999999987</v>
      </c>
    </row>
    <row r="37" spans="1:57" ht="24.95" customHeight="1" x14ac:dyDescent="0.2">
      <c r="A37" s="86" t="s">
        <v>178</v>
      </c>
      <c r="B37" s="87">
        <v>501701</v>
      </c>
      <c r="C37" s="87">
        <v>170101</v>
      </c>
      <c r="D37" s="87" t="s">
        <v>404</v>
      </c>
      <c r="E37" s="88" t="s">
        <v>215</v>
      </c>
      <c r="F37" s="87">
        <v>3</v>
      </c>
      <c r="G37" s="89" t="s">
        <v>179</v>
      </c>
      <c r="H37" s="77">
        <v>257561</v>
      </c>
      <c r="I37" s="90">
        <v>23774</v>
      </c>
      <c r="J37" s="90">
        <v>11078</v>
      </c>
      <c r="K37" s="90">
        <v>2517</v>
      </c>
      <c r="L37" s="90">
        <v>32</v>
      </c>
      <c r="M37" s="79">
        <v>54440</v>
      </c>
      <c r="N37" s="79">
        <v>80817</v>
      </c>
      <c r="O37" s="80">
        <v>210667</v>
      </c>
      <c r="P37" s="81">
        <v>395994.33</v>
      </c>
      <c r="Q37" s="79">
        <v>61815</v>
      </c>
      <c r="R37" s="79">
        <f t="shared" si="1"/>
        <v>9349</v>
      </c>
      <c r="S37" s="78">
        <v>5943</v>
      </c>
      <c r="T37" s="79">
        <v>2769</v>
      </c>
      <c r="U37" s="79">
        <v>629</v>
      </c>
      <c r="V37" s="79">
        <v>8</v>
      </c>
      <c r="W37" s="79">
        <v>13476</v>
      </c>
      <c r="X37" s="79">
        <v>21418</v>
      </c>
      <c r="Y37" s="80">
        <v>52667</v>
      </c>
      <c r="Z37" s="81">
        <v>95038.638999999996</v>
      </c>
      <c r="AA37" s="78">
        <v>68229</v>
      </c>
      <c r="AB37" s="79">
        <f t="shared" si="2"/>
        <v>72344</v>
      </c>
      <c r="AC37" s="79">
        <f t="shared" si="3"/>
        <v>8695</v>
      </c>
      <c r="AD37" s="79">
        <v>6042</v>
      </c>
      <c r="AE37" s="79">
        <v>4115</v>
      </c>
      <c r="AF37" s="79">
        <v>2262</v>
      </c>
      <c r="AG37" s="79">
        <v>391</v>
      </c>
      <c r="AH37" s="79">
        <v>0</v>
      </c>
      <c r="AI37" s="79">
        <v>13787</v>
      </c>
      <c r="AJ37" s="79">
        <v>20493</v>
      </c>
      <c r="AK37" s="80">
        <v>54478.31</v>
      </c>
      <c r="AL37" s="81">
        <v>102993.54399999999</v>
      </c>
      <c r="AM37" s="82">
        <v>1.1037612230041252</v>
      </c>
      <c r="AN37" s="83">
        <v>1.01665825340737</v>
      </c>
      <c r="AO37" s="83">
        <v>0.81690140845070425</v>
      </c>
      <c r="AP37" s="83">
        <v>0.6216216216216216</v>
      </c>
      <c r="AQ37" s="83">
        <v>0</v>
      </c>
      <c r="AR37" s="83">
        <v>1.0230780647076283</v>
      </c>
      <c r="AS37" s="83">
        <v>0.95681202726678494</v>
      </c>
      <c r="AT37" s="84">
        <v>1.0343917443560484</v>
      </c>
      <c r="AU37" s="85">
        <v>1.0837017983811825</v>
      </c>
      <c r="AV37" s="78">
        <v>2119</v>
      </c>
      <c r="AW37" s="79">
        <v>42</v>
      </c>
      <c r="AX37" s="79">
        <v>18</v>
      </c>
      <c r="AY37" s="79">
        <v>33</v>
      </c>
      <c r="AZ37" s="79">
        <v>32</v>
      </c>
      <c r="BA37" s="79">
        <v>0</v>
      </c>
      <c r="BB37" s="79">
        <v>714</v>
      </c>
      <c r="BC37" s="79">
        <v>617</v>
      </c>
      <c r="BD37" s="80">
        <v>2054.54</v>
      </c>
      <c r="BE37" s="81">
        <v>2602.9440000000004</v>
      </c>
    </row>
    <row r="38" spans="1:57" ht="24.95" customHeight="1" x14ac:dyDescent="0.2">
      <c r="A38" s="86" t="s">
        <v>178</v>
      </c>
      <c r="B38" s="87">
        <v>502003</v>
      </c>
      <c r="C38" s="87">
        <v>200301</v>
      </c>
      <c r="D38" s="87" t="s">
        <v>404</v>
      </c>
      <c r="E38" s="88" t="s">
        <v>48</v>
      </c>
      <c r="F38" s="87">
        <v>3</v>
      </c>
      <c r="G38" s="89" t="s">
        <v>179</v>
      </c>
      <c r="H38" s="77">
        <v>213300</v>
      </c>
      <c r="I38" s="90">
        <v>22450</v>
      </c>
      <c r="J38" s="90">
        <v>10460</v>
      </c>
      <c r="K38" s="90">
        <v>3480</v>
      </c>
      <c r="L38" s="90">
        <v>44</v>
      </c>
      <c r="M38" s="79">
        <v>47203</v>
      </c>
      <c r="N38" s="79">
        <v>91253</v>
      </c>
      <c r="O38" s="80">
        <v>32820</v>
      </c>
      <c r="P38" s="81">
        <v>364697.81599999999</v>
      </c>
      <c r="Q38" s="79">
        <v>51192</v>
      </c>
      <c r="R38" s="79">
        <f t="shared" si="1"/>
        <v>9108</v>
      </c>
      <c r="S38" s="78">
        <v>5612</v>
      </c>
      <c r="T38" s="79">
        <v>2615</v>
      </c>
      <c r="U38" s="79">
        <v>870</v>
      </c>
      <c r="V38" s="79">
        <v>11</v>
      </c>
      <c r="W38" s="79">
        <v>12243</v>
      </c>
      <c r="X38" s="79">
        <v>21901</v>
      </c>
      <c r="Y38" s="80">
        <v>7605</v>
      </c>
      <c r="Z38" s="81">
        <v>87527.475999999995</v>
      </c>
      <c r="AA38" s="78">
        <v>61976</v>
      </c>
      <c r="AB38" s="79">
        <f t="shared" si="2"/>
        <v>64191</v>
      </c>
      <c r="AC38" s="79">
        <f t="shared" si="3"/>
        <v>6782</v>
      </c>
      <c r="AD38" s="79">
        <v>4645</v>
      </c>
      <c r="AE38" s="79">
        <v>2215</v>
      </c>
      <c r="AF38" s="79">
        <v>1724</v>
      </c>
      <c r="AG38" s="79">
        <v>413</v>
      </c>
      <c r="AH38" s="79">
        <v>0</v>
      </c>
      <c r="AI38" s="79">
        <v>13847</v>
      </c>
      <c r="AJ38" s="79">
        <v>19061</v>
      </c>
      <c r="AK38" s="80">
        <v>6436.329999999999</v>
      </c>
      <c r="AL38" s="81">
        <v>92461.97000000003</v>
      </c>
      <c r="AM38" s="82">
        <v>1.2106579152992656</v>
      </c>
      <c r="AN38" s="83">
        <v>0.8276906628652887</v>
      </c>
      <c r="AO38" s="83">
        <v>0.6592734225621415</v>
      </c>
      <c r="AP38" s="83">
        <v>0.47471264367816091</v>
      </c>
      <c r="AQ38" s="83">
        <v>0</v>
      </c>
      <c r="AR38" s="83">
        <v>1.1310136404476028</v>
      </c>
      <c r="AS38" s="83">
        <v>0.87032555591068905</v>
      </c>
      <c r="AT38" s="84">
        <v>0.8463287310979617</v>
      </c>
      <c r="AU38" s="85">
        <v>1.0563765142730728</v>
      </c>
      <c r="AV38" s="78">
        <v>3474</v>
      </c>
      <c r="AW38" s="79">
        <v>159</v>
      </c>
      <c r="AX38" s="79">
        <v>64</v>
      </c>
      <c r="AY38" s="79">
        <v>153</v>
      </c>
      <c r="AZ38" s="79">
        <v>17</v>
      </c>
      <c r="BA38" s="79">
        <v>0</v>
      </c>
      <c r="BB38" s="79">
        <v>2204</v>
      </c>
      <c r="BC38" s="79">
        <v>1337</v>
      </c>
      <c r="BD38" s="80">
        <v>355.04999999999995</v>
      </c>
      <c r="BE38" s="81">
        <v>6044.3280000000004</v>
      </c>
    </row>
    <row r="39" spans="1:57" ht="24.95" customHeight="1" x14ac:dyDescent="0.2">
      <c r="A39" s="86" t="s">
        <v>178</v>
      </c>
      <c r="B39" s="87">
        <v>504601</v>
      </c>
      <c r="C39" s="87">
        <v>460101</v>
      </c>
      <c r="D39" s="87" t="s">
        <v>404</v>
      </c>
      <c r="E39" s="88" t="s">
        <v>138</v>
      </c>
      <c r="F39" s="87">
        <v>3</v>
      </c>
      <c r="G39" s="89" t="s">
        <v>179</v>
      </c>
      <c r="H39" s="77">
        <v>146334</v>
      </c>
      <c r="I39" s="90">
        <v>15347</v>
      </c>
      <c r="J39" s="90">
        <v>7151</v>
      </c>
      <c r="K39" s="90">
        <v>12655</v>
      </c>
      <c r="L39" s="90">
        <v>161</v>
      </c>
      <c r="M39" s="79">
        <v>37462</v>
      </c>
      <c r="N39" s="79">
        <v>63876</v>
      </c>
      <c r="O39" s="80">
        <v>12960</v>
      </c>
      <c r="P39" s="81">
        <v>324071.54500000004</v>
      </c>
      <c r="Q39" s="79">
        <v>35120</v>
      </c>
      <c r="R39" s="79">
        <f t="shared" si="1"/>
        <v>8829</v>
      </c>
      <c r="S39" s="78">
        <v>3837</v>
      </c>
      <c r="T39" s="79">
        <v>1788</v>
      </c>
      <c r="U39" s="79">
        <v>3164</v>
      </c>
      <c r="V39" s="79">
        <v>40</v>
      </c>
      <c r="W39" s="79">
        <v>10102</v>
      </c>
      <c r="X39" s="79">
        <v>17343</v>
      </c>
      <c r="Y39" s="80">
        <v>2078</v>
      </c>
      <c r="Z39" s="81">
        <v>77777.171000000002</v>
      </c>
      <c r="AA39" s="78">
        <v>29444</v>
      </c>
      <c r="AB39" s="79">
        <f t="shared" si="2"/>
        <v>29679</v>
      </c>
      <c r="AC39" s="79">
        <f t="shared" si="3"/>
        <v>9542</v>
      </c>
      <c r="AD39" s="79">
        <v>4572</v>
      </c>
      <c r="AE39" s="79">
        <v>235</v>
      </c>
      <c r="AF39" s="79">
        <v>2126</v>
      </c>
      <c r="AG39" s="79">
        <v>2798</v>
      </c>
      <c r="AH39" s="79">
        <v>46</v>
      </c>
      <c r="AI39" s="79">
        <v>10866</v>
      </c>
      <c r="AJ39" s="79">
        <v>18813</v>
      </c>
      <c r="AK39" s="80">
        <v>1157.8400000000001</v>
      </c>
      <c r="AL39" s="81">
        <v>77055.109000000026</v>
      </c>
      <c r="AM39" s="82">
        <v>0.83838268792710702</v>
      </c>
      <c r="AN39" s="83">
        <v>1.1915559030492573</v>
      </c>
      <c r="AO39" s="83">
        <v>1.1890380313199105</v>
      </c>
      <c r="AP39" s="83">
        <v>0.88432364096080907</v>
      </c>
      <c r="AQ39" s="83">
        <v>1.1499999999999999</v>
      </c>
      <c r="AR39" s="83">
        <v>1.075628588398337</v>
      </c>
      <c r="AS39" s="83">
        <v>1.0847604220723057</v>
      </c>
      <c r="AT39" s="84">
        <v>0.557189605389798</v>
      </c>
      <c r="AU39" s="85">
        <v>0.9907162732879552</v>
      </c>
      <c r="AV39" s="78">
        <v>368</v>
      </c>
      <c r="AW39" s="79">
        <v>21</v>
      </c>
      <c r="AX39" s="79">
        <v>0</v>
      </c>
      <c r="AY39" s="79">
        <v>16</v>
      </c>
      <c r="AZ39" s="79">
        <v>9</v>
      </c>
      <c r="BA39" s="79">
        <v>2</v>
      </c>
      <c r="BB39" s="79">
        <v>243</v>
      </c>
      <c r="BC39" s="79">
        <v>230</v>
      </c>
      <c r="BD39" s="80">
        <v>18.66</v>
      </c>
      <c r="BE39" s="81">
        <v>779.25599999999974</v>
      </c>
    </row>
    <row r="40" spans="1:57" ht="24.95" customHeight="1" x14ac:dyDescent="0.2">
      <c r="A40" s="86" t="s">
        <v>178</v>
      </c>
      <c r="B40" s="87">
        <v>501301</v>
      </c>
      <c r="C40" s="87">
        <v>130101</v>
      </c>
      <c r="D40" s="87" t="s">
        <v>404</v>
      </c>
      <c r="E40" s="88" t="s">
        <v>42</v>
      </c>
      <c r="F40" s="87">
        <v>3</v>
      </c>
      <c r="G40" s="89" t="s">
        <v>179</v>
      </c>
      <c r="H40" s="77">
        <v>188636</v>
      </c>
      <c r="I40" s="90">
        <v>11640</v>
      </c>
      <c r="J40" s="90">
        <v>5424</v>
      </c>
      <c r="K40" s="90">
        <v>13536</v>
      </c>
      <c r="L40" s="90">
        <v>172</v>
      </c>
      <c r="M40" s="79">
        <v>30682</v>
      </c>
      <c r="N40" s="79">
        <v>59965</v>
      </c>
      <c r="O40" s="80">
        <v>208408</v>
      </c>
      <c r="P40" s="81">
        <v>279271.00399999996</v>
      </c>
      <c r="Q40" s="79">
        <v>45273</v>
      </c>
      <c r="R40" s="79">
        <f t="shared" si="1"/>
        <v>7693</v>
      </c>
      <c r="S40" s="78">
        <v>2910</v>
      </c>
      <c r="T40" s="79">
        <v>1356</v>
      </c>
      <c r="U40" s="79">
        <v>3384</v>
      </c>
      <c r="V40" s="79">
        <v>43</v>
      </c>
      <c r="W40" s="79">
        <v>8588</v>
      </c>
      <c r="X40" s="79">
        <v>17698</v>
      </c>
      <c r="Y40" s="80">
        <v>51052</v>
      </c>
      <c r="Z40" s="81">
        <v>67025.040999999997</v>
      </c>
      <c r="AA40" s="78">
        <v>61648</v>
      </c>
      <c r="AB40" s="79">
        <f t="shared" si="2"/>
        <v>62319</v>
      </c>
      <c r="AC40" s="79">
        <f t="shared" si="3"/>
        <v>5634</v>
      </c>
      <c r="AD40" s="79">
        <v>2441</v>
      </c>
      <c r="AE40" s="79">
        <v>671</v>
      </c>
      <c r="AF40" s="79">
        <v>1112</v>
      </c>
      <c r="AG40" s="79">
        <v>1989</v>
      </c>
      <c r="AH40" s="79">
        <v>92</v>
      </c>
      <c r="AI40" s="79">
        <v>8947</v>
      </c>
      <c r="AJ40" s="79">
        <v>13865</v>
      </c>
      <c r="AK40" s="80">
        <v>48548.34</v>
      </c>
      <c r="AL40" s="81">
        <v>69812.796999999977</v>
      </c>
      <c r="AM40" s="82">
        <v>1.361694608265412</v>
      </c>
      <c r="AN40" s="83">
        <v>0.83883161512027493</v>
      </c>
      <c r="AO40" s="83">
        <v>0.82005899705014751</v>
      </c>
      <c r="AP40" s="83">
        <v>0.58776595744680848</v>
      </c>
      <c r="AQ40" s="83">
        <v>2.13953488372093</v>
      </c>
      <c r="AR40" s="83">
        <v>1.0418025151374011</v>
      </c>
      <c r="AS40" s="83">
        <v>0.78342185557690136</v>
      </c>
      <c r="AT40" s="84">
        <v>0.95095863041604634</v>
      </c>
      <c r="AU40" s="85">
        <v>1.0415927533710867</v>
      </c>
      <c r="AV40" s="78">
        <v>2801</v>
      </c>
      <c r="AW40" s="79">
        <v>2</v>
      </c>
      <c r="AX40" s="79">
        <v>0</v>
      </c>
      <c r="AY40" s="79">
        <v>2</v>
      </c>
      <c r="AZ40" s="79">
        <v>82</v>
      </c>
      <c r="BA40" s="79">
        <v>3</v>
      </c>
      <c r="BB40" s="79">
        <v>631</v>
      </c>
      <c r="BC40" s="79">
        <v>639</v>
      </c>
      <c r="BD40" s="80">
        <v>2829.37</v>
      </c>
      <c r="BE40" s="81">
        <v>2646.904</v>
      </c>
    </row>
    <row r="41" spans="1:57" ht="24.95" customHeight="1" x14ac:dyDescent="0.2">
      <c r="A41" s="86" t="s">
        <v>178</v>
      </c>
      <c r="B41" s="87">
        <v>502701</v>
      </c>
      <c r="C41" s="87">
        <v>270101</v>
      </c>
      <c r="D41" s="87" t="s">
        <v>404</v>
      </c>
      <c r="E41" s="88" t="s">
        <v>112</v>
      </c>
      <c r="F41" s="87">
        <v>3</v>
      </c>
      <c r="G41" s="89" t="s">
        <v>179</v>
      </c>
      <c r="H41" s="77">
        <v>135305</v>
      </c>
      <c r="I41" s="90">
        <v>12627</v>
      </c>
      <c r="J41" s="90">
        <v>5884</v>
      </c>
      <c r="K41" s="90">
        <v>11864</v>
      </c>
      <c r="L41" s="90">
        <v>151</v>
      </c>
      <c r="M41" s="79">
        <v>42218</v>
      </c>
      <c r="N41" s="79">
        <v>62918</v>
      </c>
      <c r="O41" s="80">
        <v>27762</v>
      </c>
      <c r="P41" s="81">
        <v>237498.47899999999</v>
      </c>
      <c r="Q41" s="79">
        <v>32473</v>
      </c>
      <c r="R41" s="79">
        <f t="shared" si="1"/>
        <v>7632</v>
      </c>
      <c r="S41" s="78">
        <v>3157</v>
      </c>
      <c r="T41" s="79">
        <v>1471</v>
      </c>
      <c r="U41" s="79">
        <v>2966</v>
      </c>
      <c r="V41" s="79">
        <v>38</v>
      </c>
      <c r="W41" s="79">
        <v>11210</v>
      </c>
      <c r="X41" s="79">
        <v>15100</v>
      </c>
      <c r="Y41" s="80">
        <v>6940</v>
      </c>
      <c r="Z41" s="81">
        <v>56999.635000000002</v>
      </c>
      <c r="AA41" s="78">
        <v>36230</v>
      </c>
      <c r="AB41" s="79">
        <f t="shared" si="2"/>
        <v>36655</v>
      </c>
      <c r="AC41" s="79">
        <f t="shared" si="3"/>
        <v>4640</v>
      </c>
      <c r="AD41" s="79">
        <v>2619</v>
      </c>
      <c r="AE41" s="79">
        <v>425</v>
      </c>
      <c r="AF41" s="79">
        <v>530</v>
      </c>
      <c r="AG41" s="79">
        <v>1483</v>
      </c>
      <c r="AH41" s="79">
        <v>8</v>
      </c>
      <c r="AI41" s="79">
        <v>13564</v>
      </c>
      <c r="AJ41" s="79">
        <v>15238</v>
      </c>
      <c r="AK41" s="80">
        <v>5527.93</v>
      </c>
      <c r="AL41" s="81">
        <v>51440.778999999988</v>
      </c>
      <c r="AM41" s="82">
        <v>1.1156961167739352</v>
      </c>
      <c r="AN41" s="83">
        <v>0.82958504909724418</v>
      </c>
      <c r="AO41" s="83">
        <v>0.3602991162474507</v>
      </c>
      <c r="AP41" s="83">
        <v>0.5</v>
      </c>
      <c r="AQ41" s="83">
        <v>0.21052631578947367</v>
      </c>
      <c r="AR41" s="83">
        <v>1.2099910793933988</v>
      </c>
      <c r="AS41" s="83">
        <v>1.0091390728476821</v>
      </c>
      <c r="AT41" s="84">
        <v>0.79653170028818443</v>
      </c>
      <c r="AU41" s="85">
        <v>0.90247558602787514</v>
      </c>
      <c r="AV41" s="78">
        <v>346</v>
      </c>
      <c r="AW41" s="79">
        <v>20</v>
      </c>
      <c r="AX41" s="79">
        <v>3</v>
      </c>
      <c r="AY41" s="79">
        <v>1</v>
      </c>
      <c r="AZ41" s="79">
        <v>10</v>
      </c>
      <c r="BA41" s="79">
        <v>0</v>
      </c>
      <c r="BB41" s="79">
        <v>212</v>
      </c>
      <c r="BC41" s="79">
        <v>135</v>
      </c>
      <c r="BD41" s="80">
        <v>207.07999999999998</v>
      </c>
      <c r="BE41" s="81">
        <v>473.93299999999999</v>
      </c>
    </row>
    <row r="42" spans="1:57" ht="24.95" customHeight="1" x14ac:dyDescent="0.2">
      <c r="A42" s="86" t="s">
        <v>178</v>
      </c>
      <c r="B42" s="87">
        <v>504901</v>
      </c>
      <c r="C42" s="87">
        <v>490101</v>
      </c>
      <c r="D42" s="87" t="s">
        <v>404</v>
      </c>
      <c r="E42" s="88" t="s">
        <v>41</v>
      </c>
      <c r="F42" s="87">
        <v>3</v>
      </c>
      <c r="G42" s="89" t="s">
        <v>179</v>
      </c>
      <c r="H42" s="77">
        <v>116311</v>
      </c>
      <c r="I42" s="90">
        <v>11792</v>
      </c>
      <c r="J42" s="90">
        <v>5494</v>
      </c>
      <c r="K42" s="90">
        <v>10848</v>
      </c>
      <c r="L42" s="90">
        <v>138</v>
      </c>
      <c r="M42" s="79">
        <v>25686</v>
      </c>
      <c r="N42" s="79">
        <v>55603</v>
      </c>
      <c r="O42" s="80">
        <v>0</v>
      </c>
      <c r="P42" s="81">
        <v>212603.15000000002</v>
      </c>
      <c r="Q42" s="79">
        <v>27915</v>
      </c>
      <c r="R42" s="79">
        <f t="shared" si="1"/>
        <v>7067</v>
      </c>
      <c r="S42" s="78">
        <v>2948</v>
      </c>
      <c r="T42" s="79">
        <v>1373</v>
      </c>
      <c r="U42" s="79">
        <v>2712</v>
      </c>
      <c r="V42" s="79">
        <v>34</v>
      </c>
      <c r="W42" s="79">
        <v>8257</v>
      </c>
      <c r="X42" s="79">
        <v>15853</v>
      </c>
      <c r="Y42" s="80">
        <v>0</v>
      </c>
      <c r="Z42" s="81">
        <v>51024.756000000001</v>
      </c>
      <c r="AA42" s="78">
        <v>45500</v>
      </c>
      <c r="AB42" s="79">
        <f t="shared" si="2"/>
        <v>45501</v>
      </c>
      <c r="AC42" s="79">
        <f t="shared" si="3"/>
        <v>5091</v>
      </c>
      <c r="AD42" s="79">
        <v>2324</v>
      </c>
      <c r="AE42" s="79">
        <v>1</v>
      </c>
      <c r="AF42" s="79">
        <v>470</v>
      </c>
      <c r="AG42" s="79">
        <v>2260</v>
      </c>
      <c r="AH42" s="79">
        <v>37</v>
      </c>
      <c r="AI42" s="79">
        <v>10376</v>
      </c>
      <c r="AJ42" s="79">
        <v>10429</v>
      </c>
      <c r="AK42" s="80">
        <v>0</v>
      </c>
      <c r="AL42" s="81">
        <v>53342.916999999994</v>
      </c>
      <c r="AM42" s="82">
        <v>1.6299480566003941</v>
      </c>
      <c r="AN42" s="83">
        <v>0.78833107191316143</v>
      </c>
      <c r="AO42" s="83">
        <v>0.34231609613983977</v>
      </c>
      <c r="AP42" s="83">
        <v>0.83333333333333337</v>
      </c>
      <c r="AQ42" s="83">
        <v>1.088235294117647</v>
      </c>
      <c r="AR42" s="83">
        <v>1.2566307375560131</v>
      </c>
      <c r="AS42" s="83">
        <v>0.65785655711852642</v>
      </c>
      <c r="AT42" s="84" t="s">
        <v>395</v>
      </c>
      <c r="AU42" s="85">
        <v>1.0454320839868394</v>
      </c>
      <c r="AV42" s="78">
        <v>1616</v>
      </c>
      <c r="AW42" s="79">
        <v>59</v>
      </c>
      <c r="AX42" s="79">
        <v>0</v>
      </c>
      <c r="AY42" s="79">
        <v>32</v>
      </c>
      <c r="AZ42" s="79">
        <v>101</v>
      </c>
      <c r="BA42" s="79">
        <v>2</v>
      </c>
      <c r="BB42" s="79">
        <v>487</v>
      </c>
      <c r="BC42" s="79">
        <v>420</v>
      </c>
      <c r="BD42" s="80">
        <v>0</v>
      </c>
      <c r="BE42" s="81">
        <v>1781.0939999999996</v>
      </c>
    </row>
    <row r="43" spans="1:57" ht="24.95" customHeight="1" x14ac:dyDescent="0.2">
      <c r="A43" s="86" t="s">
        <v>178</v>
      </c>
      <c r="B43" s="87">
        <v>501601</v>
      </c>
      <c r="C43" s="87">
        <v>160101</v>
      </c>
      <c r="D43" s="87" t="s">
        <v>404</v>
      </c>
      <c r="E43" s="88" t="s">
        <v>38</v>
      </c>
      <c r="F43" s="87">
        <v>3</v>
      </c>
      <c r="G43" s="89" t="s">
        <v>179</v>
      </c>
      <c r="H43" s="77">
        <v>144028</v>
      </c>
      <c r="I43" s="90">
        <v>11200</v>
      </c>
      <c r="J43" s="90">
        <v>5219</v>
      </c>
      <c r="K43" s="90">
        <v>11613</v>
      </c>
      <c r="L43" s="90">
        <v>147</v>
      </c>
      <c r="M43" s="79">
        <v>20870</v>
      </c>
      <c r="N43" s="79">
        <v>55636</v>
      </c>
      <c r="O43" s="80">
        <v>120121</v>
      </c>
      <c r="P43" s="81">
        <v>230827.94500000001</v>
      </c>
      <c r="Q43" s="79">
        <v>34567</v>
      </c>
      <c r="R43" s="79">
        <f t="shared" si="1"/>
        <v>7045</v>
      </c>
      <c r="S43" s="78">
        <v>2800</v>
      </c>
      <c r="T43" s="79">
        <v>1305</v>
      </c>
      <c r="U43" s="79">
        <v>2903</v>
      </c>
      <c r="V43" s="79">
        <v>37</v>
      </c>
      <c r="W43" s="79">
        <v>5009</v>
      </c>
      <c r="X43" s="79">
        <v>13353</v>
      </c>
      <c r="Y43" s="80">
        <v>30030</v>
      </c>
      <c r="Z43" s="81">
        <v>55398.707000000002</v>
      </c>
      <c r="AA43" s="78">
        <v>39419</v>
      </c>
      <c r="AB43" s="79">
        <f t="shared" si="2"/>
        <v>41857</v>
      </c>
      <c r="AC43" s="79">
        <f t="shared" si="3"/>
        <v>6206</v>
      </c>
      <c r="AD43" s="79">
        <v>3106</v>
      </c>
      <c r="AE43" s="79">
        <v>2438</v>
      </c>
      <c r="AF43" s="79">
        <v>1277</v>
      </c>
      <c r="AG43" s="79">
        <v>1769</v>
      </c>
      <c r="AH43" s="79">
        <v>54</v>
      </c>
      <c r="AI43" s="79">
        <v>5098</v>
      </c>
      <c r="AJ43" s="79">
        <v>11972</v>
      </c>
      <c r="AK43" s="80">
        <v>30312.660000000003</v>
      </c>
      <c r="AL43" s="81">
        <v>56186.481000000022</v>
      </c>
      <c r="AM43" s="82">
        <v>1.1403650880897966</v>
      </c>
      <c r="AN43" s="83">
        <v>1.1092857142857142</v>
      </c>
      <c r="AO43" s="83">
        <v>0.97854406130268201</v>
      </c>
      <c r="AP43" s="83">
        <v>0.60936961763692732</v>
      </c>
      <c r="AQ43" s="83">
        <v>1.4594594594594594</v>
      </c>
      <c r="AR43" s="83">
        <v>1.017768017568377</v>
      </c>
      <c r="AS43" s="83">
        <v>0.89657754811652812</v>
      </c>
      <c r="AT43" s="84">
        <v>1.0094125874125874</v>
      </c>
      <c r="AU43" s="85">
        <v>1.0142200791798266</v>
      </c>
      <c r="AV43" s="78">
        <v>806</v>
      </c>
      <c r="AW43" s="79">
        <v>10</v>
      </c>
      <c r="AX43" s="79">
        <v>8</v>
      </c>
      <c r="AY43" s="79">
        <v>6</v>
      </c>
      <c r="AZ43" s="79">
        <v>31</v>
      </c>
      <c r="BA43" s="79">
        <v>3</v>
      </c>
      <c r="BB43" s="79">
        <v>267</v>
      </c>
      <c r="BC43" s="79">
        <v>288</v>
      </c>
      <c r="BD43" s="80">
        <v>756.38</v>
      </c>
      <c r="BE43" s="81">
        <v>996.3900000000001</v>
      </c>
    </row>
    <row r="44" spans="1:57" ht="24.95" customHeight="1" x14ac:dyDescent="0.2">
      <c r="A44" s="86" t="s">
        <v>178</v>
      </c>
      <c r="B44" s="92">
        <v>504006</v>
      </c>
      <c r="C44" s="92">
        <v>400601</v>
      </c>
      <c r="D44" s="87" t="s">
        <v>404</v>
      </c>
      <c r="E44" s="93" t="s">
        <v>67</v>
      </c>
      <c r="F44" s="87">
        <v>3</v>
      </c>
      <c r="G44" s="89" t="s">
        <v>179</v>
      </c>
      <c r="H44" s="77">
        <v>102932</v>
      </c>
      <c r="I44" s="90">
        <v>11752</v>
      </c>
      <c r="J44" s="90">
        <v>5475</v>
      </c>
      <c r="K44" s="90">
        <v>10178</v>
      </c>
      <c r="L44" s="90">
        <v>129</v>
      </c>
      <c r="M44" s="79">
        <v>38760</v>
      </c>
      <c r="N44" s="79">
        <v>72964</v>
      </c>
      <c r="O44" s="80">
        <v>157757</v>
      </c>
      <c r="P44" s="81">
        <v>246830.804</v>
      </c>
      <c r="Q44" s="79">
        <v>24704</v>
      </c>
      <c r="R44" s="79">
        <f t="shared" si="1"/>
        <v>6883</v>
      </c>
      <c r="S44" s="78">
        <v>2937</v>
      </c>
      <c r="T44" s="79">
        <v>1369</v>
      </c>
      <c r="U44" s="79">
        <v>2545</v>
      </c>
      <c r="V44" s="79">
        <v>32</v>
      </c>
      <c r="W44" s="79">
        <v>10640</v>
      </c>
      <c r="X44" s="79">
        <v>19526</v>
      </c>
      <c r="Y44" s="80">
        <v>39440</v>
      </c>
      <c r="Z44" s="81">
        <v>59239.392999999996</v>
      </c>
      <c r="AA44" s="78">
        <v>26997</v>
      </c>
      <c r="AB44" s="79">
        <f t="shared" si="2"/>
        <v>27754</v>
      </c>
      <c r="AC44" s="79">
        <f t="shared" si="3"/>
        <v>4101</v>
      </c>
      <c r="AD44" s="79">
        <v>1834</v>
      </c>
      <c r="AE44" s="79">
        <v>757</v>
      </c>
      <c r="AF44" s="79">
        <v>635</v>
      </c>
      <c r="AG44" s="79">
        <v>1585</v>
      </c>
      <c r="AH44" s="79">
        <v>47</v>
      </c>
      <c r="AI44" s="79">
        <v>13026</v>
      </c>
      <c r="AJ44" s="79">
        <v>19779</v>
      </c>
      <c r="AK44" s="80">
        <v>48215.920000000006</v>
      </c>
      <c r="AL44" s="81">
        <v>61936.411999999997</v>
      </c>
      <c r="AM44" s="82">
        <v>1.0928189766839378</v>
      </c>
      <c r="AN44" s="83">
        <v>0.62444671433435484</v>
      </c>
      <c r="AO44" s="83">
        <v>0.46384222059897734</v>
      </c>
      <c r="AP44" s="83">
        <v>0.62278978388998041</v>
      </c>
      <c r="AQ44" s="83">
        <v>1.46875</v>
      </c>
      <c r="AR44" s="83">
        <v>1.2242481203007518</v>
      </c>
      <c r="AS44" s="83">
        <v>1.0129570828638739</v>
      </c>
      <c r="AT44" s="84">
        <v>1.2225131845841786</v>
      </c>
      <c r="AU44" s="85">
        <v>1.0455274583924248</v>
      </c>
      <c r="AV44" s="78">
        <v>1167</v>
      </c>
      <c r="AW44" s="79">
        <v>28</v>
      </c>
      <c r="AX44" s="79">
        <v>12</v>
      </c>
      <c r="AY44" s="79">
        <v>15</v>
      </c>
      <c r="AZ44" s="79">
        <v>48</v>
      </c>
      <c r="BA44" s="79">
        <v>1</v>
      </c>
      <c r="BB44" s="79">
        <v>820</v>
      </c>
      <c r="BC44" s="79">
        <v>744</v>
      </c>
      <c r="BD44" s="80">
        <v>2094.31</v>
      </c>
      <c r="BE44" s="81">
        <v>2197.5349999999999</v>
      </c>
    </row>
    <row r="45" spans="1:57" ht="24.95" customHeight="1" x14ac:dyDescent="0.2">
      <c r="A45" s="86" t="s">
        <v>178</v>
      </c>
      <c r="B45" s="87">
        <v>503504</v>
      </c>
      <c r="C45" s="87">
        <v>350701</v>
      </c>
      <c r="D45" s="87" t="s">
        <v>404</v>
      </c>
      <c r="E45" s="88" t="s">
        <v>114</v>
      </c>
      <c r="F45" s="87">
        <v>3</v>
      </c>
      <c r="G45" s="89" t="s">
        <v>179</v>
      </c>
      <c r="H45" s="77">
        <v>131618</v>
      </c>
      <c r="I45" s="90">
        <v>9169</v>
      </c>
      <c r="J45" s="90">
        <v>4272</v>
      </c>
      <c r="K45" s="90">
        <v>13509</v>
      </c>
      <c r="L45" s="90">
        <v>171</v>
      </c>
      <c r="M45" s="79">
        <v>36378</v>
      </c>
      <c r="N45" s="79">
        <v>99813</v>
      </c>
      <c r="O45" s="80">
        <v>80712</v>
      </c>
      <c r="P45" s="81">
        <v>267254.41200000001</v>
      </c>
      <c r="Q45" s="79">
        <v>31588</v>
      </c>
      <c r="R45" s="79">
        <f t="shared" si="1"/>
        <v>6780</v>
      </c>
      <c r="S45" s="78">
        <v>2292</v>
      </c>
      <c r="T45" s="79">
        <v>1068</v>
      </c>
      <c r="U45" s="79">
        <v>3377</v>
      </c>
      <c r="V45" s="79">
        <v>43</v>
      </c>
      <c r="W45" s="79">
        <v>9778</v>
      </c>
      <c r="X45" s="79">
        <v>28485</v>
      </c>
      <c r="Y45" s="80">
        <v>20178</v>
      </c>
      <c r="Z45" s="81">
        <v>64141.059000000001</v>
      </c>
      <c r="AA45" s="78">
        <v>24397</v>
      </c>
      <c r="AB45" s="79">
        <f t="shared" si="2"/>
        <v>24566</v>
      </c>
      <c r="AC45" s="79">
        <f t="shared" si="3"/>
        <v>5206</v>
      </c>
      <c r="AD45" s="79">
        <v>1293</v>
      </c>
      <c r="AE45" s="79">
        <v>169</v>
      </c>
      <c r="AF45" s="79">
        <v>496</v>
      </c>
      <c r="AG45" s="79">
        <v>3384</v>
      </c>
      <c r="AH45" s="79">
        <v>33</v>
      </c>
      <c r="AI45" s="79">
        <v>9960</v>
      </c>
      <c r="AJ45" s="79">
        <v>33557</v>
      </c>
      <c r="AK45" s="80">
        <v>21094.49</v>
      </c>
      <c r="AL45" s="81">
        <v>67739.748000000021</v>
      </c>
      <c r="AM45" s="82">
        <v>0.77235025959225023</v>
      </c>
      <c r="AN45" s="83">
        <v>0.56413612565445026</v>
      </c>
      <c r="AO45" s="83">
        <v>0.46441947565543074</v>
      </c>
      <c r="AP45" s="83">
        <v>1.0020728457210542</v>
      </c>
      <c r="AQ45" s="83">
        <v>0.76744186046511631</v>
      </c>
      <c r="AR45" s="83">
        <v>1.0186132133360606</v>
      </c>
      <c r="AS45" s="83">
        <v>1.1780586273477269</v>
      </c>
      <c r="AT45" s="84">
        <v>1.0454202596887701</v>
      </c>
      <c r="AU45" s="85">
        <v>1.0561058556890996</v>
      </c>
      <c r="AV45" s="78">
        <v>1341</v>
      </c>
      <c r="AW45" s="79">
        <v>67</v>
      </c>
      <c r="AX45" s="79">
        <v>0</v>
      </c>
      <c r="AY45" s="79">
        <v>28</v>
      </c>
      <c r="AZ45" s="79">
        <v>149</v>
      </c>
      <c r="BA45" s="79">
        <v>0</v>
      </c>
      <c r="BB45" s="79">
        <v>628</v>
      </c>
      <c r="BC45" s="79">
        <v>1860</v>
      </c>
      <c r="BD45" s="80">
        <v>1223.3399999999999</v>
      </c>
      <c r="BE45" s="81">
        <v>3580.5050000000006</v>
      </c>
    </row>
    <row r="46" spans="1:57" ht="24.95" customHeight="1" x14ac:dyDescent="0.2">
      <c r="A46" s="86" t="s">
        <v>178</v>
      </c>
      <c r="B46" s="87">
        <v>503901</v>
      </c>
      <c r="C46" s="87">
        <v>390101</v>
      </c>
      <c r="D46" s="87" t="s">
        <v>404</v>
      </c>
      <c r="E46" s="88" t="s">
        <v>16</v>
      </c>
      <c r="F46" s="87">
        <v>3</v>
      </c>
      <c r="G46" s="89" t="s">
        <v>179</v>
      </c>
      <c r="H46" s="77">
        <v>163320</v>
      </c>
      <c r="I46" s="90">
        <v>11029</v>
      </c>
      <c r="J46" s="90">
        <v>5139</v>
      </c>
      <c r="K46" s="90">
        <v>10786</v>
      </c>
      <c r="L46" s="90">
        <v>137</v>
      </c>
      <c r="M46" s="79">
        <v>21276</v>
      </c>
      <c r="N46" s="79">
        <v>94685</v>
      </c>
      <c r="O46" s="80">
        <v>106049</v>
      </c>
      <c r="P46" s="81">
        <v>296268.571</v>
      </c>
      <c r="Q46" s="79">
        <v>39197</v>
      </c>
      <c r="R46" s="79">
        <f t="shared" si="1"/>
        <v>6772</v>
      </c>
      <c r="S46" s="78">
        <v>2757</v>
      </c>
      <c r="T46" s="79">
        <v>1285</v>
      </c>
      <c r="U46" s="79">
        <v>2696</v>
      </c>
      <c r="V46" s="79">
        <v>34</v>
      </c>
      <c r="W46" s="79">
        <v>6076</v>
      </c>
      <c r="X46" s="79">
        <v>26839</v>
      </c>
      <c r="Y46" s="80">
        <v>26512</v>
      </c>
      <c r="Z46" s="81">
        <v>71104.456999999995</v>
      </c>
      <c r="AA46" s="78">
        <v>67773</v>
      </c>
      <c r="AB46" s="79">
        <f t="shared" si="2"/>
        <v>68126</v>
      </c>
      <c r="AC46" s="79">
        <f t="shared" si="3"/>
        <v>3088</v>
      </c>
      <c r="AD46" s="79">
        <v>1534</v>
      </c>
      <c r="AE46" s="79">
        <v>353</v>
      </c>
      <c r="AF46" s="79">
        <v>556</v>
      </c>
      <c r="AG46" s="79">
        <v>992</v>
      </c>
      <c r="AH46" s="79">
        <v>6</v>
      </c>
      <c r="AI46" s="79">
        <v>6721</v>
      </c>
      <c r="AJ46" s="79">
        <v>18621</v>
      </c>
      <c r="AK46" s="80">
        <v>29607.089999999997</v>
      </c>
      <c r="AL46" s="81">
        <v>69454.428999999975</v>
      </c>
      <c r="AM46" s="82">
        <v>1.7290353853611247</v>
      </c>
      <c r="AN46" s="83">
        <v>0.55640188610808849</v>
      </c>
      <c r="AO46" s="83">
        <v>0.43268482490272375</v>
      </c>
      <c r="AP46" s="83">
        <v>0.36795252225519287</v>
      </c>
      <c r="AQ46" s="83">
        <v>0.17647058823529413</v>
      </c>
      <c r="AR46" s="83">
        <v>1.1061553653719551</v>
      </c>
      <c r="AS46" s="83">
        <v>0.69380379298781625</v>
      </c>
      <c r="AT46" s="84">
        <v>1.116742984308992</v>
      </c>
      <c r="AU46" s="85">
        <v>0.97679430981379944</v>
      </c>
      <c r="AV46" s="78">
        <v>4866</v>
      </c>
      <c r="AW46" s="79">
        <v>26</v>
      </c>
      <c r="AX46" s="79">
        <v>0</v>
      </c>
      <c r="AY46" s="79">
        <v>29</v>
      </c>
      <c r="AZ46" s="79">
        <v>120</v>
      </c>
      <c r="BA46" s="79">
        <v>0</v>
      </c>
      <c r="BB46" s="79">
        <v>995</v>
      </c>
      <c r="BC46" s="79">
        <v>920</v>
      </c>
      <c r="BD46" s="80">
        <v>2168.6</v>
      </c>
      <c r="BE46" s="81">
        <v>4429.7289999999985</v>
      </c>
    </row>
    <row r="47" spans="1:57" ht="24.95" customHeight="1" x14ac:dyDescent="0.2">
      <c r="A47" s="86" t="s">
        <v>178</v>
      </c>
      <c r="B47" s="87">
        <v>505201</v>
      </c>
      <c r="C47" s="87">
        <v>520101</v>
      </c>
      <c r="D47" s="87" t="s">
        <v>404</v>
      </c>
      <c r="E47" s="88" t="s">
        <v>40</v>
      </c>
      <c r="F47" s="87">
        <v>3</v>
      </c>
      <c r="G47" s="89" t="s">
        <v>179</v>
      </c>
      <c r="H47" s="77">
        <v>150396</v>
      </c>
      <c r="I47" s="90">
        <v>11824</v>
      </c>
      <c r="J47" s="90">
        <v>5510</v>
      </c>
      <c r="K47" s="90">
        <v>9547</v>
      </c>
      <c r="L47" s="90">
        <v>121</v>
      </c>
      <c r="M47" s="79">
        <v>37389</v>
      </c>
      <c r="N47" s="79">
        <v>90783</v>
      </c>
      <c r="O47" s="80">
        <v>174345</v>
      </c>
      <c r="P47" s="81">
        <v>276507.93300000002</v>
      </c>
      <c r="Q47" s="79">
        <v>36095</v>
      </c>
      <c r="R47" s="79">
        <f t="shared" si="1"/>
        <v>6750</v>
      </c>
      <c r="S47" s="78">
        <v>2956</v>
      </c>
      <c r="T47" s="79">
        <v>1377</v>
      </c>
      <c r="U47" s="79">
        <v>2387</v>
      </c>
      <c r="V47" s="79">
        <v>30</v>
      </c>
      <c r="W47" s="79">
        <v>10689</v>
      </c>
      <c r="X47" s="79">
        <v>21788</v>
      </c>
      <c r="Y47" s="80">
        <v>43586</v>
      </c>
      <c r="Z47" s="81">
        <v>66361.903999999995</v>
      </c>
      <c r="AA47" s="78">
        <v>46550</v>
      </c>
      <c r="AB47" s="79">
        <f t="shared" si="2"/>
        <v>47592</v>
      </c>
      <c r="AC47" s="79">
        <f t="shared" si="3"/>
        <v>5956</v>
      </c>
      <c r="AD47" s="79">
        <v>2167</v>
      </c>
      <c r="AE47" s="79">
        <v>1042</v>
      </c>
      <c r="AF47" s="79">
        <v>743</v>
      </c>
      <c r="AG47" s="79">
        <v>3042</v>
      </c>
      <c r="AH47" s="79">
        <v>4</v>
      </c>
      <c r="AI47" s="79">
        <v>11035</v>
      </c>
      <c r="AJ47" s="79">
        <v>14783</v>
      </c>
      <c r="AK47" s="80">
        <v>46006.26</v>
      </c>
      <c r="AL47" s="81">
        <v>66316.439000000013</v>
      </c>
      <c r="AM47" s="82">
        <v>1.2896523064136307</v>
      </c>
      <c r="AN47" s="83">
        <v>0.73308525033829497</v>
      </c>
      <c r="AO47" s="83">
        <v>0.5395787944807553</v>
      </c>
      <c r="AP47" s="83">
        <v>1.2744030163385003</v>
      </c>
      <c r="AQ47" s="83">
        <v>0.13333333333333333</v>
      </c>
      <c r="AR47" s="83">
        <v>1.0323697258864253</v>
      </c>
      <c r="AS47" s="83">
        <v>0.67849274830181749</v>
      </c>
      <c r="AT47" s="84">
        <v>1.0555283806726932</v>
      </c>
      <c r="AU47" s="85">
        <v>0.99931489307479815</v>
      </c>
      <c r="AV47" s="78">
        <v>970</v>
      </c>
      <c r="AW47" s="79">
        <v>25</v>
      </c>
      <c r="AX47" s="79">
        <v>8</v>
      </c>
      <c r="AY47" s="79">
        <v>16</v>
      </c>
      <c r="AZ47" s="79">
        <v>44</v>
      </c>
      <c r="BA47" s="79">
        <v>0</v>
      </c>
      <c r="BB47" s="79">
        <v>338</v>
      </c>
      <c r="BC47" s="79">
        <v>310</v>
      </c>
      <c r="BD47" s="80">
        <v>879.68999999999994</v>
      </c>
      <c r="BE47" s="81">
        <v>1255.451</v>
      </c>
    </row>
    <row r="48" spans="1:57" ht="24.95" customHeight="1" x14ac:dyDescent="0.2">
      <c r="A48" s="86" t="s">
        <v>178</v>
      </c>
      <c r="B48" s="87">
        <v>502401</v>
      </c>
      <c r="C48" s="87">
        <v>240101</v>
      </c>
      <c r="D48" s="87" t="s">
        <v>404</v>
      </c>
      <c r="E48" s="88" t="s">
        <v>39</v>
      </c>
      <c r="F48" s="87">
        <v>3</v>
      </c>
      <c r="G48" s="89" t="s">
        <v>179</v>
      </c>
      <c r="H48" s="77">
        <v>169083</v>
      </c>
      <c r="I48" s="90">
        <v>11543</v>
      </c>
      <c r="J48" s="90">
        <v>5379</v>
      </c>
      <c r="K48" s="90">
        <v>9459</v>
      </c>
      <c r="L48" s="90">
        <v>120</v>
      </c>
      <c r="M48" s="79">
        <v>35750</v>
      </c>
      <c r="N48" s="79">
        <v>86600</v>
      </c>
      <c r="O48" s="80">
        <v>159315</v>
      </c>
      <c r="P48" s="81">
        <v>261474.508</v>
      </c>
      <c r="Q48" s="79">
        <v>40580</v>
      </c>
      <c r="R48" s="79">
        <f t="shared" si="1"/>
        <v>6626</v>
      </c>
      <c r="S48" s="78">
        <v>2886</v>
      </c>
      <c r="T48" s="79">
        <v>1345</v>
      </c>
      <c r="U48" s="79">
        <v>2365</v>
      </c>
      <c r="V48" s="79">
        <v>30</v>
      </c>
      <c r="W48" s="79">
        <v>8580</v>
      </c>
      <c r="X48" s="79">
        <v>22028</v>
      </c>
      <c r="Y48" s="80">
        <v>39829</v>
      </c>
      <c r="Z48" s="81">
        <v>62753.881999999998</v>
      </c>
      <c r="AA48" s="78">
        <v>57004</v>
      </c>
      <c r="AB48" s="79">
        <f t="shared" si="2"/>
        <v>58867</v>
      </c>
      <c r="AC48" s="79">
        <f t="shared" si="3"/>
        <v>7168</v>
      </c>
      <c r="AD48" s="79">
        <v>2860</v>
      </c>
      <c r="AE48" s="79">
        <v>1863</v>
      </c>
      <c r="AF48" s="79">
        <v>1237</v>
      </c>
      <c r="AG48" s="79">
        <v>3038</v>
      </c>
      <c r="AH48" s="79">
        <v>33</v>
      </c>
      <c r="AI48" s="79">
        <v>8250</v>
      </c>
      <c r="AJ48" s="79">
        <v>17072</v>
      </c>
      <c r="AK48" s="80">
        <v>43625.080000000009</v>
      </c>
      <c r="AL48" s="81">
        <v>66340.074999999997</v>
      </c>
      <c r="AM48" s="82">
        <v>1.4047313947757516</v>
      </c>
      <c r="AN48" s="83">
        <v>0.99099099099099097</v>
      </c>
      <c r="AO48" s="83">
        <v>0.91970260223048328</v>
      </c>
      <c r="AP48" s="83">
        <v>1.2845665961945032</v>
      </c>
      <c r="AQ48" s="83">
        <v>1.1000000000000001</v>
      </c>
      <c r="AR48" s="83">
        <v>0.96153846153846156</v>
      </c>
      <c r="AS48" s="83">
        <v>0.77501361903032506</v>
      </c>
      <c r="AT48" s="84">
        <v>1.0953094478897287</v>
      </c>
      <c r="AU48" s="85">
        <v>1.0571469506858555</v>
      </c>
      <c r="AV48" s="78">
        <v>779</v>
      </c>
      <c r="AW48" s="79">
        <v>22</v>
      </c>
      <c r="AX48" s="79">
        <v>12</v>
      </c>
      <c r="AY48" s="79">
        <v>11</v>
      </c>
      <c r="AZ48" s="79">
        <v>26</v>
      </c>
      <c r="BA48" s="79">
        <v>1</v>
      </c>
      <c r="BB48" s="79">
        <v>205</v>
      </c>
      <c r="BC48" s="79">
        <v>245</v>
      </c>
      <c r="BD48" s="80">
        <v>706.86</v>
      </c>
      <c r="BE48" s="81">
        <v>948.89000000000021</v>
      </c>
    </row>
    <row r="49" spans="1:57" ht="24.95" customHeight="1" x14ac:dyDescent="0.2">
      <c r="A49" s="86" t="s">
        <v>178</v>
      </c>
      <c r="B49" s="87">
        <v>500701</v>
      </c>
      <c r="C49" s="87">
        <v>70101</v>
      </c>
      <c r="D49" s="87" t="s">
        <v>404</v>
      </c>
      <c r="E49" s="88" t="s">
        <v>37</v>
      </c>
      <c r="F49" s="87">
        <v>3</v>
      </c>
      <c r="G49" s="89" t="s">
        <v>179</v>
      </c>
      <c r="H49" s="77">
        <v>137113</v>
      </c>
      <c r="I49" s="90">
        <v>9887</v>
      </c>
      <c r="J49" s="90">
        <v>4607</v>
      </c>
      <c r="K49" s="90">
        <v>11811</v>
      </c>
      <c r="L49" s="90">
        <v>150</v>
      </c>
      <c r="M49" s="79">
        <v>36099</v>
      </c>
      <c r="N49" s="79">
        <v>76914</v>
      </c>
      <c r="O49" s="80">
        <v>0</v>
      </c>
      <c r="P49" s="81">
        <v>220592.22100000002</v>
      </c>
      <c r="Q49" s="79">
        <v>32907</v>
      </c>
      <c r="R49" s="79">
        <f t="shared" si="1"/>
        <v>6614</v>
      </c>
      <c r="S49" s="78">
        <v>2472</v>
      </c>
      <c r="T49" s="79">
        <v>1152</v>
      </c>
      <c r="U49" s="79">
        <v>2953</v>
      </c>
      <c r="V49" s="79">
        <v>37</v>
      </c>
      <c r="W49" s="79">
        <v>9499</v>
      </c>
      <c r="X49" s="79">
        <v>19587</v>
      </c>
      <c r="Y49" s="80">
        <v>0</v>
      </c>
      <c r="Z49" s="81">
        <v>52942.133000000002</v>
      </c>
      <c r="AA49" s="78">
        <v>48104</v>
      </c>
      <c r="AB49" s="79">
        <f t="shared" si="2"/>
        <v>48460</v>
      </c>
      <c r="AC49" s="79">
        <f t="shared" si="3"/>
        <v>5173</v>
      </c>
      <c r="AD49" s="79">
        <v>2392</v>
      </c>
      <c r="AE49" s="79">
        <v>356</v>
      </c>
      <c r="AF49" s="79">
        <v>330</v>
      </c>
      <c r="AG49" s="79">
        <v>2431</v>
      </c>
      <c r="AH49" s="79">
        <v>20</v>
      </c>
      <c r="AI49" s="79">
        <v>10500</v>
      </c>
      <c r="AJ49" s="79">
        <v>14983</v>
      </c>
      <c r="AK49" s="80">
        <v>0</v>
      </c>
      <c r="AL49" s="81">
        <v>53869.881999999991</v>
      </c>
      <c r="AM49" s="82">
        <v>1.4618166347585619</v>
      </c>
      <c r="AN49" s="83">
        <v>0.96763754045307449</v>
      </c>
      <c r="AO49" s="83">
        <v>0.28645833333333331</v>
      </c>
      <c r="AP49" s="83">
        <v>0.82323061293599731</v>
      </c>
      <c r="AQ49" s="83">
        <v>0.54054054054054057</v>
      </c>
      <c r="AR49" s="83">
        <v>1.105379513633014</v>
      </c>
      <c r="AS49" s="83">
        <v>0.76494613774442233</v>
      </c>
      <c r="AT49" s="84" t="s">
        <v>395</v>
      </c>
      <c r="AU49" s="85">
        <v>1.0175238311610904</v>
      </c>
      <c r="AV49" s="78">
        <v>844</v>
      </c>
      <c r="AW49" s="79">
        <v>8</v>
      </c>
      <c r="AX49" s="79">
        <v>1</v>
      </c>
      <c r="AY49" s="79">
        <v>4</v>
      </c>
      <c r="AZ49" s="79">
        <v>22</v>
      </c>
      <c r="BA49" s="79">
        <v>2</v>
      </c>
      <c r="BB49" s="79">
        <v>308</v>
      </c>
      <c r="BC49" s="79">
        <v>289</v>
      </c>
      <c r="BD49" s="80">
        <v>0</v>
      </c>
      <c r="BE49" s="81">
        <v>1012.6879999999998</v>
      </c>
    </row>
    <row r="50" spans="1:57" ht="24.95" customHeight="1" x14ac:dyDescent="0.2">
      <c r="A50" s="86" t="s">
        <v>178</v>
      </c>
      <c r="B50" s="87">
        <v>501402</v>
      </c>
      <c r="C50" s="87">
        <v>140201</v>
      </c>
      <c r="D50" s="87" t="s">
        <v>404</v>
      </c>
      <c r="E50" s="91" t="s">
        <v>64</v>
      </c>
      <c r="F50" s="87">
        <v>3</v>
      </c>
      <c r="G50" s="89" t="s">
        <v>179</v>
      </c>
      <c r="H50" s="77">
        <v>129943</v>
      </c>
      <c r="I50" s="90">
        <v>9349</v>
      </c>
      <c r="J50" s="90">
        <v>4356</v>
      </c>
      <c r="K50" s="90">
        <v>9260</v>
      </c>
      <c r="L50" s="90">
        <v>118</v>
      </c>
      <c r="M50" s="79">
        <v>17667</v>
      </c>
      <c r="N50" s="79">
        <v>36678</v>
      </c>
      <c r="O50" s="80">
        <v>59288</v>
      </c>
      <c r="P50" s="81">
        <v>214772.90000000002</v>
      </c>
      <c r="Q50" s="79">
        <v>31186</v>
      </c>
      <c r="R50" s="79">
        <f t="shared" si="1"/>
        <v>5770</v>
      </c>
      <c r="S50" s="78">
        <v>2337</v>
      </c>
      <c r="T50" s="79">
        <v>1089</v>
      </c>
      <c r="U50" s="79">
        <v>2315</v>
      </c>
      <c r="V50" s="79">
        <v>29</v>
      </c>
      <c r="W50" s="79">
        <v>4747</v>
      </c>
      <c r="X50" s="79">
        <v>8803</v>
      </c>
      <c r="Y50" s="80">
        <v>13247</v>
      </c>
      <c r="Z50" s="81">
        <v>51545.495999999999</v>
      </c>
      <c r="AA50" s="78">
        <v>31863</v>
      </c>
      <c r="AB50" s="79">
        <f t="shared" si="2"/>
        <v>31863</v>
      </c>
      <c r="AC50" s="79">
        <f t="shared" si="3"/>
        <v>3135</v>
      </c>
      <c r="AD50" s="79">
        <v>1378</v>
      </c>
      <c r="AE50" s="79">
        <v>0</v>
      </c>
      <c r="AF50" s="79">
        <v>703</v>
      </c>
      <c r="AG50" s="79">
        <v>1054</v>
      </c>
      <c r="AH50" s="79">
        <v>0</v>
      </c>
      <c r="AI50" s="79">
        <v>4583</v>
      </c>
      <c r="AJ50" s="79">
        <v>8706</v>
      </c>
      <c r="AK50" s="80">
        <v>11068.42</v>
      </c>
      <c r="AL50" s="81">
        <v>46550.358999999997</v>
      </c>
      <c r="AM50" s="82">
        <v>1.0217084589238761</v>
      </c>
      <c r="AN50" s="83">
        <v>0.58964484381685922</v>
      </c>
      <c r="AO50" s="83">
        <v>0.6455463728191001</v>
      </c>
      <c r="AP50" s="83">
        <v>0.45529157667386611</v>
      </c>
      <c r="AQ50" s="83">
        <v>0</v>
      </c>
      <c r="AR50" s="83">
        <v>0.96545186433536967</v>
      </c>
      <c r="AS50" s="83">
        <v>0.98898102919459274</v>
      </c>
      <c r="AT50" s="84">
        <v>0.83554163206763798</v>
      </c>
      <c r="AU50" s="85">
        <v>0.90309265818297679</v>
      </c>
      <c r="AV50" s="78">
        <v>1918</v>
      </c>
      <c r="AW50" s="79">
        <v>31</v>
      </c>
      <c r="AX50" s="79">
        <v>0</v>
      </c>
      <c r="AY50" s="79">
        <v>11</v>
      </c>
      <c r="AZ50" s="79">
        <v>72</v>
      </c>
      <c r="BA50" s="79">
        <v>0</v>
      </c>
      <c r="BB50" s="79">
        <v>125</v>
      </c>
      <c r="BC50" s="79">
        <v>552</v>
      </c>
      <c r="BD50" s="80">
        <v>851.1400000000001</v>
      </c>
      <c r="BE50" s="81">
        <v>1706.307</v>
      </c>
    </row>
    <row r="51" spans="1:57" ht="24.95" customHeight="1" x14ac:dyDescent="0.2">
      <c r="A51" s="86" t="s">
        <v>178</v>
      </c>
      <c r="B51" s="87">
        <v>502501</v>
      </c>
      <c r="C51" s="87">
        <v>250101</v>
      </c>
      <c r="D51" s="87" t="s">
        <v>404</v>
      </c>
      <c r="E51" s="88" t="s">
        <v>19</v>
      </c>
      <c r="F51" s="87">
        <v>3</v>
      </c>
      <c r="G51" s="89" t="s">
        <v>179</v>
      </c>
      <c r="H51" s="77">
        <v>125451</v>
      </c>
      <c r="I51" s="90">
        <v>9895</v>
      </c>
      <c r="J51" s="90">
        <v>4610</v>
      </c>
      <c r="K51" s="90">
        <v>8128</v>
      </c>
      <c r="L51" s="90">
        <v>104</v>
      </c>
      <c r="M51" s="79">
        <v>21926</v>
      </c>
      <c r="N51" s="79">
        <v>26324</v>
      </c>
      <c r="O51" s="80">
        <v>0</v>
      </c>
      <c r="P51" s="81">
        <v>168272.37099999998</v>
      </c>
      <c r="Q51" s="79">
        <v>30108</v>
      </c>
      <c r="R51" s="79">
        <f t="shared" si="1"/>
        <v>5684</v>
      </c>
      <c r="S51" s="78">
        <v>2474</v>
      </c>
      <c r="T51" s="79">
        <v>1152</v>
      </c>
      <c r="U51" s="79">
        <v>2032</v>
      </c>
      <c r="V51" s="79">
        <v>26</v>
      </c>
      <c r="W51" s="79">
        <v>6726</v>
      </c>
      <c r="X51" s="79">
        <v>8041</v>
      </c>
      <c r="Y51" s="80">
        <v>0</v>
      </c>
      <c r="Z51" s="81">
        <v>40385.368999999999</v>
      </c>
      <c r="AA51" s="78">
        <v>32404</v>
      </c>
      <c r="AB51" s="79">
        <f t="shared" si="2"/>
        <v>32503</v>
      </c>
      <c r="AC51" s="79">
        <f t="shared" si="3"/>
        <v>6292</v>
      </c>
      <c r="AD51" s="79">
        <v>3314</v>
      </c>
      <c r="AE51" s="79">
        <v>99</v>
      </c>
      <c r="AF51" s="79">
        <v>288</v>
      </c>
      <c r="AG51" s="79">
        <v>2690</v>
      </c>
      <c r="AH51" s="79">
        <v>0</v>
      </c>
      <c r="AI51" s="79">
        <v>7918</v>
      </c>
      <c r="AJ51" s="79">
        <v>7673</v>
      </c>
      <c r="AK51" s="80">
        <v>0</v>
      </c>
      <c r="AL51" s="81">
        <v>46026.383999999991</v>
      </c>
      <c r="AM51" s="82">
        <v>1.0762588016474026</v>
      </c>
      <c r="AN51" s="83">
        <v>1.3395311236863379</v>
      </c>
      <c r="AO51" s="83">
        <v>0.25</v>
      </c>
      <c r="AP51" s="83">
        <v>1.3238188976377954</v>
      </c>
      <c r="AQ51" s="83">
        <v>0</v>
      </c>
      <c r="AR51" s="83">
        <v>1.1772227178114778</v>
      </c>
      <c r="AS51" s="83">
        <v>0.95423454794179829</v>
      </c>
      <c r="AT51" s="84" t="s">
        <v>395</v>
      </c>
      <c r="AU51" s="85">
        <v>1.1396796696348124</v>
      </c>
      <c r="AV51" s="78">
        <v>905</v>
      </c>
      <c r="AW51" s="79">
        <v>49</v>
      </c>
      <c r="AX51" s="79">
        <v>0</v>
      </c>
      <c r="AY51" s="79">
        <v>7</v>
      </c>
      <c r="AZ51" s="79">
        <v>102</v>
      </c>
      <c r="BA51" s="79">
        <v>0</v>
      </c>
      <c r="BB51" s="79">
        <v>344</v>
      </c>
      <c r="BC51" s="79">
        <v>200</v>
      </c>
      <c r="BD51" s="80">
        <v>0</v>
      </c>
      <c r="BE51" s="81">
        <v>1069.9589999999998</v>
      </c>
    </row>
    <row r="52" spans="1:57" ht="24.95" customHeight="1" x14ac:dyDescent="0.2">
      <c r="A52" s="86" t="s">
        <v>178</v>
      </c>
      <c r="B52" s="87">
        <v>500201</v>
      </c>
      <c r="C52" s="87">
        <v>20101</v>
      </c>
      <c r="D52" s="87" t="s">
        <v>404</v>
      </c>
      <c r="E52" s="88" t="s">
        <v>71</v>
      </c>
      <c r="F52" s="87">
        <v>3</v>
      </c>
      <c r="G52" s="89" t="s">
        <v>179</v>
      </c>
      <c r="H52" s="77">
        <v>119158</v>
      </c>
      <c r="I52" s="90">
        <v>9183</v>
      </c>
      <c r="J52" s="90">
        <v>4278</v>
      </c>
      <c r="K52" s="90">
        <v>7650</v>
      </c>
      <c r="L52" s="90">
        <v>100</v>
      </c>
      <c r="M52" s="79">
        <v>19600</v>
      </c>
      <c r="N52" s="79">
        <v>63372</v>
      </c>
      <c r="O52" s="80">
        <v>87724</v>
      </c>
      <c r="P52" s="81">
        <v>194916.61699999997</v>
      </c>
      <c r="Q52" s="79">
        <v>28598</v>
      </c>
      <c r="R52" s="79">
        <f t="shared" si="1"/>
        <v>5302</v>
      </c>
      <c r="S52" s="78">
        <v>2296</v>
      </c>
      <c r="T52" s="79">
        <v>1069</v>
      </c>
      <c r="U52" s="79">
        <v>1912</v>
      </c>
      <c r="V52" s="79">
        <v>25</v>
      </c>
      <c r="W52" s="79">
        <v>4704</v>
      </c>
      <c r="X52" s="79">
        <v>15209</v>
      </c>
      <c r="Y52" s="80">
        <v>21931</v>
      </c>
      <c r="Z52" s="81">
        <v>46779.987999999998</v>
      </c>
      <c r="AA52" s="78">
        <v>42365</v>
      </c>
      <c r="AB52" s="79">
        <f t="shared" si="2"/>
        <v>42377</v>
      </c>
      <c r="AC52" s="79">
        <f t="shared" si="3"/>
        <v>3448</v>
      </c>
      <c r="AD52" s="79">
        <v>2109</v>
      </c>
      <c r="AE52" s="79">
        <v>12</v>
      </c>
      <c r="AF52" s="79">
        <v>406</v>
      </c>
      <c r="AG52" s="79">
        <v>907</v>
      </c>
      <c r="AH52" s="79">
        <v>26</v>
      </c>
      <c r="AI52" s="79">
        <v>4711</v>
      </c>
      <c r="AJ52" s="79">
        <v>12600</v>
      </c>
      <c r="AK52" s="80">
        <v>21776.199999999997</v>
      </c>
      <c r="AL52" s="81">
        <v>46773.866999999991</v>
      </c>
      <c r="AM52" s="82">
        <v>1.4813973005105252</v>
      </c>
      <c r="AN52" s="83">
        <v>0.91855400696864109</v>
      </c>
      <c r="AO52" s="83">
        <v>0.37979420018709076</v>
      </c>
      <c r="AP52" s="83">
        <v>0.47437238493723849</v>
      </c>
      <c r="AQ52" s="83">
        <v>1.04</v>
      </c>
      <c r="AR52" s="83">
        <v>1.0014880952380953</v>
      </c>
      <c r="AS52" s="83">
        <v>0.82845683476888687</v>
      </c>
      <c r="AT52" s="84">
        <v>0.99294149833568912</v>
      </c>
      <c r="AU52" s="85">
        <v>0.99986915345083016</v>
      </c>
      <c r="AV52" s="78">
        <v>1184</v>
      </c>
      <c r="AW52" s="79">
        <v>12</v>
      </c>
      <c r="AX52" s="79">
        <v>0</v>
      </c>
      <c r="AY52" s="79">
        <v>3</v>
      </c>
      <c r="AZ52" s="79">
        <v>16</v>
      </c>
      <c r="BA52" s="79">
        <v>1</v>
      </c>
      <c r="BB52" s="79">
        <v>130</v>
      </c>
      <c r="BC52" s="79">
        <v>378</v>
      </c>
      <c r="BD52" s="80">
        <v>743.93</v>
      </c>
      <c r="BE52" s="81">
        <v>1054.8970000000002</v>
      </c>
    </row>
    <row r="53" spans="1:57" ht="24.95" customHeight="1" x14ac:dyDescent="0.2">
      <c r="A53" s="86" t="s">
        <v>178</v>
      </c>
      <c r="B53" s="87">
        <v>501702</v>
      </c>
      <c r="C53" s="87">
        <v>170201</v>
      </c>
      <c r="D53" s="87" t="s">
        <v>404</v>
      </c>
      <c r="E53" s="88" t="s">
        <v>84</v>
      </c>
      <c r="F53" s="87">
        <v>3</v>
      </c>
      <c r="G53" s="89" t="s">
        <v>179</v>
      </c>
      <c r="H53" s="77">
        <v>46201</v>
      </c>
      <c r="I53" s="90">
        <v>0</v>
      </c>
      <c r="J53" s="90">
        <v>0</v>
      </c>
      <c r="K53" s="90">
        <v>20687</v>
      </c>
      <c r="L53" s="90">
        <v>261</v>
      </c>
      <c r="M53" s="79">
        <v>15559</v>
      </c>
      <c r="N53" s="79">
        <v>62879</v>
      </c>
      <c r="O53" s="80">
        <v>0</v>
      </c>
      <c r="P53" s="81">
        <v>172862.28399999999</v>
      </c>
      <c r="Q53" s="79">
        <v>11088</v>
      </c>
      <c r="R53" s="79">
        <f t="shared" si="1"/>
        <v>5237</v>
      </c>
      <c r="S53" s="78">
        <v>0</v>
      </c>
      <c r="T53" s="79">
        <v>0</v>
      </c>
      <c r="U53" s="79">
        <v>5172</v>
      </c>
      <c r="V53" s="79">
        <v>65</v>
      </c>
      <c r="W53" s="79">
        <v>3734</v>
      </c>
      <c r="X53" s="79">
        <v>15091</v>
      </c>
      <c r="Y53" s="80">
        <v>0</v>
      </c>
      <c r="Z53" s="81">
        <v>41486.947999999997</v>
      </c>
      <c r="AA53" s="78">
        <v>5918</v>
      </c>
      <c r="AB53" s="79">
        <f t="shared" si="2"/>
        <v>5918</v>
      </c>
      <c r="AC53" s="79">
        <f t="shared" si="3"/>
        <v>4288</v>
      </c>
      <c r="AD53" s="79">
        <v>0</v>
      </c>
      <c r="AE53" s="79">
        <v>0</v>
      </c>
      <c r="AF53" s="79">
        <v>0</v>
      </c>
      <c r="AG53" s="79">
        <v>4230</v>
      </c>
      <c r="AH53" s="79">
        <v>58</v>
      </c>
      <c r="AI53" s="79">
        <v>3706</v>
      </c>
      <c r="AJ53" s="79">
        <v>13782</v>
      </c>
      <c r="AK53" s="80">
        <v>0</v>
      </c>
      <c r="AL53" s="81">
        <v>40685.729999999989</v>
      </c>
      <c r="AM53" s="82">
        <v>0.53373015873015872</v>
      </c>
      <c r="AN53" s="83" t="s">
        <v>395</v>
      </c>
      <c r="AO53" s="83" t="s">
        <v>395</v>
      </c>
      <c r="AP53" s="83">
        <v>0.81786542923433869</v>
      </c>
      <c r="AQ53" s="83">
        <v>0.89230769230769236</v>
      </c>
      <c r="AR53" s="83">
        <v>0.99250133904659887</v>
      </c>
      <c r="AS53" s="83">
        <v>0.91325955867735742</v>
      </c>
      <c r="AT53" s="84" t="s">
        <v>395</v>
      </c>
      <c r="AU53" s="85">
        <v>0.98068746826110209</v>
      </c>
      <c r="AV53" s="78">
        <v>105</v>
      </c>
      <c r="AW53" s="79">
        <v>0</v>
      </c>
      <c r="AX53" s="79">
        <v>0</v>
      </c>
      <c r="AY53" s="79">
        <v>0</v>
      </c>
      <c r="AZ53" s="79">
        <v>63</v>
      </c>
      <c r="BA53" s="79">
        <v>3</v>
      </c>
      <c r="BB53" s="79">
        <v>65</v>
      </c>
      <c r="BC53" s="79">
        <v>277</v>
      </c>
      <c r="BD53" s="80">
        <v>0</v>
      </c>
      <c r="BE53" s="81">
        <v>534.98400000000004</v>
      </c>
    </row>
    <row r="54" spans="1:57" ht="24.95" customHeight="1" x14ac:dyDescent="0.2">
      <c r="A54" s="86" t="s">
        <v>178</v>
      </c>
      <c r="B54" s="87">
        <v>500402</v>
      </c>
      <c r="C54" s="87">
        <v>40201</v>
      </c>
      <c r="D54" s="87" t="s">
        <v>404</v>
      </c>
      <c r="E54" s="88" t="s">
        <v>140</v>
      </c>
      <c r="F54" s="87">
        <v>3</v>
      </c>
      <c r="G54" s="89" t="s">
        <v>179</v>
      </c>
      <c r="H54" s="77">
        <v>111491</v>
      </c>
      <c r="I54" s="90">
        <v>8424</v>
      </c>
      <c r="J54" s="90">
        <v>3925</v>
      </c>
      <c r="K54" s="90">
        <v>8042</v>
      </c>
      <c r="L54" s="90">
        <v>103</v>
      </c>
      <c r="M54" s="79">
        <v>20866</v>
      </c>
      <c r="N54" s="79">
        <v>48400</v>
      </c>
      <c r="O54" s="80">
        <v>69838</v>
      </c>
      <c r="P54" s="81">
        <v>159550.60399999999</v>
      </c>
      <c r="Q54" s="79">
        <v>26758</v>
      </c>
      <c r="R54" s="79">
        <f t="shared" si="1"/>
        <v>5123</v>
      </c>
      <c r="S54" s="78">
        <v>2106</v>
      </c>
      <c r="T54" s="79">
        <v>981</v>
      </c>
      <c r="U54" s="79">
        <v>2010</v>
      </c>
      <c r="V54" s="79">
        <v>26</v>
      </c>
      <c r="W54" s="79">
        <v>5138</v>
      </c>
      <c r="X54" s="79">
        <v>12389</v>
      </c>
      <c r="Y54" s="80">
        <v>17460</v>
      </c>
      <c r="Z54" s="81">
        <v>38292.144999999997</v>
      </c>
      <c r="AA54" s="78">
        <v>21297</v>
      </c>
      <c r="AB54" s="79">
        <f t="shared" si="2"/>
        <v>21613</v>
      </c>
      <c r="AC54" s="79">
        <f t="shared" si="3"/>
        <v>2813</v>
      </c>
      <c r="AD54" s="79">
        <v>1313</v>
      </c>
      <c r="AE54" s="79">
        <v>316</v>
      </c>
      <c r="AF54" s="79">
        <v>391</v>
      </c>
      <c r="AG54" s="79">
        <v>1109</v>
      </c>
      <c r="AH54" s="79">
        <v>0</v>
      </c>
      <c r="AI54" s="79">
        <v>4552</v>
      </c>
      <c r="AJ54" s="79">
        <v>14762</v>
      </c>
      <c r="AK54" s="80">
        <v>15885.55</v>
      </c>
      <c r="AL54" s="81">
        <v>35003.302000000011</v>
      </c>
      <c r="AM54" s="82">
        <v>0.79591150310187608</v>
      </c>
      <c r="AN54" s="83">
        <v>0.62345679012345678</v>
      </c>
      <c r="AO54" s="83">
        <v>0.39857288481141689</v>
      </c>
      <c r="AP54" s="83">
        <v>0.55174129353233836</v>
      </c>
      <c r="AQ54" s="83">
        <v>0</v>
      </c>
      <c r="AR54" s="83">
        <v>0.88594783962631374</v>
      </c>
      <c r="AS54" s="83">
        <v>1.1915408830414076</v>
      </c>
      <c r="AT54" s="84">
        <v>0.90982531500572739</v>
      </c>
      <c r="AU54" s="85">
        <v>0.9141118106598628</v>
      </c>
      <c r="AV54" s="78">
        <v>231</v>
      </c>
      <c r="AW54" s="79">
        <v>5</v>
      </c>
      <c r="AX54" s="79">
        <v>0</v>
      </c>
      <c r="AY54" s="79">
        <v>3</v>
      </c>
      <c r="AZ54" s="79">
        <v>17</v>
      </c>
      <c r="BA54" s="79">
        <v>0</v>
      </c>
      <c r="BB54" s="79">
        <v>87</v>
      </c>
      <c r="BC54" s="79">
        <v>152</v>
      </c>
      <c r="BD54" s="80">
        <v>123.51</v>
      </c>
      <c r="BE54" s="81">
        <v>339.92199999999991</v>
      </c>
    </row>
    <row r="55" spans="1:57" ht="24.95" customHeight="1" x14ac:dyDescent="0.2">
      <c r="A55" s="86" t="s">
        <v>178</v>
      </c>
      <c r="B55" s="87">
        <v>506201</v>
      </c>
      <c r="C55" s="87">
        <v>260301</v>
      </c>
      <c r="D55" s="87" t="s">
        <v>404</v>
      </c>
      <c r="E55" s="88" t="s">
        <v>72</v>
      </c>
      <c r="F55" s="87">
        <v>3</v>
      </c>
      <c r="G55" s="89" t="s">
        <v>179</v>
      </c>
      <c r="H55" s="77">
        <v>113792</v>
      </c>
      <c r="I55" s="90">
        <v>8749</v>
      </c>
      <c r="J55" s="90">
        <v>4077</v>
      </c>
      <c r="K55" s="90">
        <v>7542</v>
      </c>
      <c r="L55" s="90">
        <v>96</v>
      </c>
      <c r="M55" s="79">
        <v>12500</v>
      </c>
      <c r="N55" s="79">
        <v>32682</v>
      </c>
      <c r="O55" s="80">
        <v>68952</v>
      </c>
      <c r="P55" s="81">
        <v>157486.98300000001</v>
      </c>
      <c r="Q55" s="79">
        <v>27310</v>
      </c>
      <c r="R55" s="79">
        <f t="shared" si="1"/>
        <v>5115</v>
      </c>
      <c r="S55" s="78">
        <v>2187</v>
      </c>
      <c r="T55" s="79">
        <v>1019</v>
      </c>
      <c r="U55" s="79">
        <v>1885</v>
      </c>
      <c r="V55" s="79">
        <v>24</v>
      </c>
      <c r="W55" s="79">
        <v>3000</v>
      </c>
      <c r="X55" s="79">
        <v>9171</v>
      </c>
      <c r="Y55" s="80">
        <v>17238</v>
      </c>
      <c r="Z55" s="81">
        <v>37796.875999999997</v>
      </c>
      <c r="AA55" s="78">
        <v>35704</v>
      </c>
      <c r="AB55" s="79">
        <f t="shared" si="2"/>
        <v>35753</v>
      </c>
      <c r="AC55" s="79">
        <f t="shared" si="3"/>
        <v>3076</v>
      </c>
      <c r="AD55" s="79">
        <v>699</v>
      </c>
      <c r="AE55" s="79">
        <v>49</v>
      </c>
      <c r="AF55" s="79">
        <v>323</v>
      </c>
      <c r="AG55" s="79">
        <v>2054</v>
      </c>
      <c r="AH55" s="79">
        <v>0</v>
      </c>
      <c r="AI55" s="79">
        <v>2593</v>
      </c>
      <c r="AJ55" s="79">
        <v>7466</v>
      </c>
      <c r="AK55" s="80">
        <v>15635.599999999999</v>
      </c>
      <c r="AL55" s="81">
        <v>36771.131999999998</v>
      </c>
      <c r="AM55" s="82">
        <v>1.3073599414134016</v>
      </c>
      <c r="AN55" s="83">
        <v>0.31961591220850483</v>
      </c>
      <c r="AO55" s="83">
        <v>0.31697742885181551</v>
      </c>
      <c r="AP55" s="83">
        <v>1.0896551724137931</v>
      </c>
      <c r="AQ55" s="83">
        <v>0</v>
      </c>
      <c r="AR55" s="83">
        <v>0.86433333333333329</v>
      </c>
      <c r="AS55" s="83">
        <v>0.8140878857267474</v>
      </c>
      <c r="AT55" s="84">
        <v>0.9070425803457477</v>
      </c>
      <c r="AU55" s="85">
        <v>0.97286167248319677</v>
      </c>
      <c r="AV55" s="78">
        <v>3081</v>
      </c>
      <c r="AW55" s="79">
        <v>41</v>
      </c>
      <c r="AX55" s="79">
        <v>1</v>
      </c>
      <c r="AY55" s="79">
        <v>12</v>
      </c>
      <c r="AZ55" s="79">
        <v>221</v>
      </c>
      <c r="BA55" s="79">
        <v>0</v>
      </c>
      <c r="BB55" s="79">
        <v>366</v>
      </c>
      <c r="BC55" s="79">
        <v>658</v>
      </c>
      <c r="BD55" s="80">
        <v>805.66</v>
      </c>
      <c r="BE55" s="81">
        <v>2689.1630000000005</v>
      </c>
    </row>
    <row r="56" spans="1:57" ht="24.95" customHeight="1" x14ac:dyDescent="0.2">
      <c r="A56" s="86" t="s">
        <v>178</v>
      </c>
      <c r="B56" s="87">
        <v>501101</v>
      </c>
      <c r="C56" s="87">
        <v>110101</v>
      </c>
      <c r="D56" s="87" t="s">
        <v>404</v>
      </c>
      <c r="E56" s="88" t="s">
        <v>66</v>
      </c>
      <c r="F56" s="87">
        <v>3</v>
      </c>
      <c r="G56" s="89" t="s">
        <v>179</v>
      </c>
      <c r="H56" s="77">
        <v>90234</v>
      </c>
      <c r="I56" s="90">
        <v>8897</v>
      </c>
      <c r="J56" s="90">
        <v>3437</v>
      </c>
      <c r="K56" s="90">
        <v>7592</v>
      </c>
      <c r="L56" s="90">
        <v>96</v>
      </c>
      <c r="M56" s="79">
        <v>25187</v>
      </c>
      <c r="N56" s="79">
        <v>130894</v>
      </c>
      <c r="O56" s="80">
        <v>74030</v>
      </c>
      <c r="P56" s="81">
        <v>195507.7</v>
      </c>
      <c r="Q56" s="79">
        <v>21656</v>
      </c>
      <c r="R56" s="79">
        <f t="shared" si="1"/>
        <v>5005</v>
      </c>
      <c r="S56" s="78">
        <v>2224</v>
      </c>
      <c r="T56" s="79">
        <v>859</v>
      </c>
      <c r="U56" s="79">
        <v>1898</v>
      </c>
      <c r="V56" s="79">
        <v>24</v>
      </c>
      <c r="W56" s="79">
        <v>6405</v>
      </c>
      <c r="X56" s="79">
        <v>33450</v>
      </c>
      <c r="Y56" s="80">
        <v>18507</v>
      </c>
      <c r="Z56" s="81">
        <v>46921.847999999998</v>
      </c>
      <c r="AA56" s="78">
        <v>21551</v>
      </c>
      <c r="AB56" s="79">
        <f t="shared" si="2"/>
        <v>22480</v>
      </c>
      <c r="AC56" s="79">
        <f t="shared" si="3"/>
        <v>4337</v>
      </c>
      <c r="AD56" s="79">
        <v>2103</v>
      </c>
      <c r="AE56" s="79">
        <v>929</v>
      </c>
      <c r="AF56" s="79">
        <v>560</v>
      </c>
      <c r="AG56" s="79">
        <v>1617</v>
      </c>
      <c r="AH56" s="79">
        <v>57</v>
      </c>
      <c r="AI56" s="79">
        <v>6622</v>
      </c>
      <c r="AJ56" s="79">
        <v>33052</v>
      </c>
      <c r="AK56" s="80">
        <v>18578.759999999998</v>
      </c>
      <c r="AL56" s="81">
        <v>50872.929000000011</v>
      </c>
      <c r="AM56" s="82">
        <v>0.995151459179904</v>
      </c>
      <c r="AN56" s="83">
        <v>0.94559352517985606</v>
      </c>
      <c r="AO56" s="83">
        <v>0.65192083818393476</v>
      </c>
      <c r="AP56" s="83">
        <v>0.85194942044257116</v>
      </c>
      <c r="AQ56" s="83">
        <v>2.375</v>
      </c>
      <c r="AR56" s="83">
        <v>1.033879781420765</v>
      </c>
      <c r="AS56" s="83">
        <v>0.98810164424514202</v>
      </c>
      <c r="AT56" s="84">
        <v>1.003877451775004</v>
      </c>
      <c r="AU56" s="85">
        <v>1.0842055709314777</v>
      </c>
      <c r="AV56" s="78">
        <v>275</v>
      </c>
      <c r="AW56" s="79">
        <v>3</v>
      </c>
      <c r="AX56" s="79">
        <v>1</v>
      </c>
      <c r="AY56" s="79">
        <v>2</v>
      </c>
      <c r="AZ56" s="79">
        <v>11</v>
      </c>
      <c r="BA56" s="79">
        <v>3</v>
      </c>
      <c r="BB56" s="79">
        <v>141</v>
      </c>
      <c r="BC56" s="79">
        <v>360</v>
      </c>
      <c r="BD56" s="80">
        <v>324.58</v>
      </c>
      <c r="BE56" s="81">
        <v>686.22900000000004</v>
      </c>
    </row>
    <row r="57" spans="1:57" ht="24.95" customHeight="1" x14ac:dyDescent="0.2">
      <c r="A57" s="86" t="s">
        <v>178</v>
      </c>
      <c r="B57" s="87">
        <v>504701</v>
      </c>
      <c r="C57" s="87">
        <v>470101</v>
      </c>
      <c r="D57" s="87" t="s">
        <v>404</v>
      </c>
      <c r="E57" s="88" t="s">
        <v>44</v>
      </c>
      <c r="F57" s="87">
        <v>3</v>
      </c>
      <c r="G57" s="89" t="s">
        <v>179</v>
      </c>
      <c r="H57" s="77">
        <v>96365</v>
      </c>
      <c r="I57" s="90">
        <v>8525</v>
      </c>
      <c r="J57" s="90">
        <v>3972</v>
      </c>
      <c r="K57" s="90">
        <v>7200</v>
      </c>
      <c r="L57" s="90">
        <v>92</v>
      </c>
      <c r="M57" s="79">
        <v>38607</v>
      </c>
      <c r="N57" s="79">
        <v>64088</v>
      </c>
      <c r="O57" s="80">
        <v>170857</v>
      </c>
      <c r="P57" s="81">
        <v>212793.25099999999</v>
      </c>
      <c r="Q57" s="79">
        <v>23128</v>
      </c>
      <c r="R57" s="79">
        <f t="shared" si="1"/>
        <v>4947</v>
      </c>
      <c r="S57" s="78">
        <v>2131</v>
      </c>
      <c r="T57" s="79">
        <v>993</v>
      </c>
      <c r="U57" s="79">
        <v>1800</v>
      </c>
      <c r="V57" s="79">
        <v>23</v>
      </c>
      <c r="W57" s="79">
        <v>9347</v>
      </c>
      <c r="X57" s="79">
        <v>17717</v>
      </c>
      <c r="Y57" s="80">
        <v>39339</v>
      </c>
      <c r="Z57" s="81">
        <v>51070.38</v>
      </c>
      <c r="AA57" s="78">
        <v>25357</v>
      </c>
      <c r="AB57" s="79">
        <f t="shared" si="2"/>
        <v>26460</v>
      </c>
      <c r="AC57" s="79">
        <f t="shared" si="3"/>
        <v>4381</v>
      </c>
      <c r="AD57" s="79">
        <v>2203</v>
      </c>
      <c r="AE57" s="79">
        <v>1103</v>
      </c>
      <c r="AF57" s="79">
        <v>970</v>
      </c>
      <c r="AG57" s="79">
        <v>1179</v>
      </c>
      <c r="AH57" s="79">
        <v>29</v>
      </c>
      <c r="AI57" s="79">
        <v>10175</v>
      </c>
      <c r="AJ57" s="79">
        <v>19109</v>
      </c>
      <c r="AK57" s="80">
        <v>34016.770000000004</v>
      </c>
      <c r="AL57" s="81">
        <v>53235.55</v>
      </c>
      <c r="AM57" s="82">
        <v>1.0963766862677273</v>
      </c>
      <c r="AN57" s="83">
        <v>1.0337869544814642</v>
      </c>
      <c r="AO57" s="83">
        <v>0.97683786505538772</v>
      </c>
      <c r="AP57" s="83">
        <v>0.65500000000000003</v>
      </c>
      <c r="AQ57" s="83">
        <v>1.2608695652173914</v>
      </c>
      <c r="AR57" s="83">
        <v>1.088584572590136</v>
      </c>
      <c r="AS57" s="83">
        <v>1.0785686064232094</v>
      </c>
      <c r="AT57" s="84">
        <v>0.86470855893642451</v>
      </c>
      <c r="AU57" s="85">
        <v>1.042395807511125</v>
      </c>
      <c r="AV57" s="78">
        <v>1032</v>
      </c>
      <c r="AW57" s="79">
        <v>38</v>
      </c>
      <c r="AX57" s="79">
        <v>18</v>
      </c>
      <c r="AY57" s="79">
        <v>25</v>
      </c>
      <c r="AZ57" s="79">
        <v>29</v>
      </c>
      <c r="BA57" s="79">
        <v>0</v>
      </c>
      <c r="BB57" s="79">
        <v>473</v>
      </c>
      <c r="BC57" s="79">
        <v>623</v>
      </c>
      <c r="BD57" s="80">
        <v>1940.05</v>
      </c>
      <c r="BE57" s="81">
        <v>1970.7100000000005</v>
      </c>
    </row>
    <row r="58" spans="1:57" ht="24.95" customHeight="1" x14ac:dyDescent="0.2">
      <c r="A58" s="86" t="s">
        <v>178</v>
      </c>
      <c r="B58" s="87">
        <v>500302</v>
      </c>
      <c r="C58" s="87">
        <v>30201</v>
      </c>
      <c r="D58" s="87" t="s">
        <v>404</v>
      </c>
      <c r="E58" s="88" t="s">
        <v>73</v>
      </c>
      <c r="F58" s="87">
        <v>3</v>
      </c>
      <c r="G58" s="89" t="s">
        <v>179</v>
      </c>
      <c r="H58" s="77">
        <v>68191</v>
      </c>
      <c r="I58" s="90">
        <v>7856</v>
      </c>
      <c r="J58" s="90">
        <v>3661</v>
      </c>
      <c r="K58" s="90">
        <v>6956</v>
      </c>
      <c r="L58" s="90">
        <v>88</v>
      </c>
      <c r="M58" s="79">
        <v>22865</v>
      </c>
      <c r="N58" s="79">
        <v>70987</v>
      </c>
      <c r="O58" s="80">
        <v>30976</v>
      </c>
      <c r="P58" s="81">
        <v>163131.90800000002</v>
      </c>
      <c r="Q58" s="79">
        <v>16366</v>
      </c>
      <c r="R58" s="79">
        <f t="shared" si="1"/>
        <v>4640</v>
      </c>
      <c r="S58" s="78">
        <v>1964</v>
      </c>
      <c r="T58" s="79">
        <v>915</v>
      </c>
      <c r="U58" s="79">
        <v>1739</v>
      </c>
      <c r="V58" s="79">
        <v>22</v>
      </c>
      <c r="W58" s="79">
        <v>5488</v>
      </c>
      <c r="X58" s="79">
        <v>18147</v>
      </c>
      <c r="Y58" s="80">
        <v>7744</v>
      </c>
      <c r="Z58" s="81">
        <v>39151.658000000003</v>
      </c>
      <c r="AA58" s="78">
        <v>15346</v>
      </c>
      <c r="AB58" s="79">
        <f t="shared" si="2"/>
        <v>17349</v>
      </c>
      <c r="AC58" s="79">
        <f t="shared" si="3"/>
        <v>3289</v>
      </c>
      <c r="AD58" s="79">
        <v>1585</v>
      </c>
      <c r="AE58" s="79">
        <v>2003</v>
      </c>
      <c r="AF58" s="79">
        <v>436</v>
      </c>
      <c r="AG58" s="79">
        <v>1254</v>
      </c>
      <c r="AH58" s="79">
        <v>14</v>
      </c>
      <c r="AI58" s="79">
        <v>5025</v>
      </c>
      <c r="AJ58" s="79">
        <v>18955</v>
      </c>
      <c r="AK58" s="80">
        <v>7370.22</v>
      </c>
      <c r="AL58" s="81">
        <v>39878.191000000006</v>
      </c>
      <c r="AM58" s="82">
        <v>0.9376756690700232</v>
      </c>
      <c r="AN58" s="83">
        <v>0.80702647657841142</v>
      </c>
      <c r="AO58" s="83">
        <v>0.47650273224043715</v>
      </c>
      <c r="AP58" s="83">
        <v>0.72110408280621041</v>
      </c>
      <c r="AQ58" s="83">
        <v>0.63636363636363635</v>
      </c>
      <c r="AR58" s="83">
        <v>0.91563411078717205</v>
      </c>
      <c r="AS58" s="83">
        <v>1.0445252658841682</v>
      </c>
      <c r="AT58" s="84">
        <v>0.95173295454545459</v>
      </c>
      <c r="AU58" s="85">
        <v>1.0185568897235464</v>
      </c>
      <c r="AV58" s="78">
        <v>268</v>
      </c>
      <c r="AW58" s="79">
        <v>18</v>
      </c>
      <c r="AX58" s="79">
        <v>19</v>
      </c>
      <c r="AY58" s="79">
        <v>19</v>
      </c>
      <c r="AZ58" s="79">
        <v>20</v>
      </c>
      <c r="BA58" s="79">
        <v>0</v>
      </c>
      <c r="BB58" s="79">
        <v>116</v>
      </c>
      <c r="BC58" s="79">
        <v>361</v>
      </c>
      <c r="BD58" s="80">
        <v>142.92999999999998</v>
      </c>
      <c r="BE58" s="81">
        <v>707.048</v>
      </c>
    </row>
    <row r="59" spans="1:57" ht="24.95" customHeight="1" x14ac:dyDescent="0.2">
      <c r="A59" s="86" t="s">
        <v>178</v>
      </c>
      <c r="B59" s="87">
        <v>503607</v>
      </c>
      <c r="C59" s="87">
        <v>360801</v>
      </c>
      <c r="D59" s="87" t="s">
        <v>404</v>
      </c>
      <c r="E59" s="88" t="s">
        <v>87</v>
      </c>
      <c r="F59" s="87">
        <v>3</v>
      </c>
      <c r="G59" s="89" t="s">
        <v>179</v>
      </c>
      <c r="H59" s="77">
        <v>49784</v>
      </c>
      <c r="I59" s="90">
        <v>0</v>
      </c>
      <c r="J59" s="90">
        <v>0</v>
      </c>
      <c r="K59" s="90">
        <v>18027</v>
      </c>
      <c r="L59" s="90">
        <v>228</v>
      </c>
      <c r="M59" s="79">
        <v>16282</v>
      </c>
      <c r="N59" s="79">
        <v>35921</v>
      </c>
      <c r="O59" s="80">
        <v>0</v>
      </c>
      <c r="P59" s="81">
        <v>137705.788</v>
      </c>
      <c r="Q59" s="79">
        <v>11948</v>
      </c>
      <c r="R59" s="79">
        <f t="shared" si="1"/>
        <v>4564</v>
      </c>
      <c r="S59" s="78">
        <v>0</v>
      </c>
      <c r="T59" s="79">
        <v>0</v>
      </c>
      <c r="U59" s="79">
        <v>4507</v>
      </c>
      <c r="V59" s="79">
        <v>57</v>
      </c>
      <c r="W59" s="79">
        <v>5302</v>
      </c>
      <c r="X59" s="79">
        <v>10646</v>
      </c>
      <c r="Y59" s="80">
        <v>0</v>
      </c>
      <c r="Z59" s="81">
        <v>33049.389000000003</v>
      </c>
      <c r="AA59" s="78">
        <v>12843</v>
      </c>
      <c r="AB59" s="79">
        <f t="shared" si="2"/>
        <v>12843</v>
      </c>
      <c r="AC59" s="79">
        <f t="shared" si="3"/>
        <v>7369</v>
      </c>
      <c r="AD59" s="79">
        <v>0</v>
      </c>
      <c r="AE59" s="79">
        <v>0</v>
      </c>
      <c r="AF59" s="79">
        <v>0</v>
      </c>
      <c r="AG59" s="79">
        <v>7328</v>
      </c>
      <c r="AH59" s="79">
        <v>41</v>
      </c>
      <c r="AI59" s="79">
        <v>6078</v>
      </c>
      <c r="AJ59" s="79">
        <v>7893</v>
      </c>
      <c r="AK59" s="80">
        <v>0</v>
      </c>
      <c r="AL59" s="81">
        <v>37113.983000000007</v>
      </c>
      <c r="AM59" s="82">
        <v>1.0749079343823233</v>
      </c>
      <c r="AN59" s="83" t="s">
        <v>395</v>
      </c>
      <c r="AO59" s="83" t="s">
        <v>395</v>
      </c>
      <c r="AP59" s="83">
        <v>1.6259152429554027</v>
      </c>
      <c r="AQ59" s="83">
        <v>0.7192982456140351</v>
      </c>
      <c r="AR59" s="83">
        <v>1.1463598642021879</v>
      </c>
      <c r="AS59" s="83">
        <v>0.74140522261882402</v>
      </c>
      <c r="AT59" s="84" t="s">
        <v>395</v>
      </c>
      <c r="AU59" s="85">
        <v>1.1229854506538686</v>
      </c>
      <c r="AV59" s="78">
        <v>39</v>
      </c>
      <c r="AW59" s="79">
        <v>0</v>
      </c>
      <c r="AX59" s="79">
        <v>0</v>
      </c>
      <c r="AY59" s="79">
        <v>0</v>
      </c>
      <c r="AZ59" s="79">
        <v>1</v>
      </c>
      <c r="BA59" s="79">
        <v>0</v>
      </c>
      <c r="BB59" s="79">
        <v>46</v>
      </c>
      <c r="BC59" s="79">
        <v>348</v>
      </c>
      <c r="BD59" s="80">
        <v>0</v>
      </c>
      <c r="BE59" s="81">
        <v>417.50999999999988</v>
      </c>
    </row>
    <row r="60" spans="1:57" ht="24.95" customHeight="1" x14ac:dyDescent="0.2">
      <c r="A60" s="86" t="s">
        <v>178</v>
      </c>
      <c r="B60" s="87">
        <v>503606</v>
      </c>
      <c r="C60" s="87">
        <v>360701</v>
      </c>
      <c r="D60" s="87" t="s">
        <v>404</v>
      </c>
      <c r="E60" s="88" t="s">
        <v>90</v>
      </c>
      <c r="F60" s="87">
        <v>3</v>
      </c>
      <c r="G60" s="89" t="s">
        <v>179</v>
      </c>
      <c r="H60" s="77">
        <v>52608</v>
      </c>
      <c r="I60" s="90">
        <v>0</v>
      </c>
      <c r="J60" s="90">
        <v>0</v>
      </c>
      <c r="K60" s="90">
        <v>17803</v>
      </c>
      <c r="L60" s="90">
        <v>225</v>
      </c>
      <c r="M60" s="79">
        <v>17217</v>
      </c>
      <c r="N60" s="79">
        <v>26268</v>
      </c>
      <c r="O60" s="80">
        <v>0</v>
      </c>
      <c r="P60" s="81">
        <v>117127.27099999999</v>
      </c>
      <c r="Q60" s="79">
        <v>12626</v>
      </c>
      <c r="R60" s="79">
        <f t="shared" si="1"/>
        <v>4507</v>
      </c>
      <c r="S60" s="78">
        <v>0</v>
      </c>
      <c r="T60" s="79">
        <v>0</v>
      </c>
      <c r="U60" s="79">
        <v>4451</v>
      </c>
      <c r="V60" s="79">
        <v>56</v>
      </c>
      <c r="W60" s="79">
        <v>5057</v>
      </c>
      <c r="X60" s="79">
        <v>7719</v>
      </c>
      <c r="Y60" s="80">
        <v>0</v>
      </c>
      <c r="Z60" s="81">
        <v>28110.544999999998</v>
      </c>
      <c r="AA60" s="78">
        <v>12106</v>
      </c>
      <c r="AB60" s="79">
        <f t="shared" si="2"/>
        <v>12106</v>
      </c>
      <c r="AC60" s="79">
        <f t="shared" si="3"/>
        <v>6232</v>
      </c>
      <c r="AD60" s="79">
        <v>0</v>
      </c>
      <c r="AE60" s="79">
        <v>0</v>
      </c>
      <c r="AF60" s="79">
        <v>0</v>
      </c>
      <c r="AG60" s="79">
        <v>6205</v>
      </c>
      <c r="AH60" s="79">
        <v>27</v>
      </c>
      <c r="AI60" s="79">
        <v>5646</v>
      </c>
      <c r="AJ60" s="79">
        <v>7282</v>
      </c>
      <c r="AK60" s="80">
        <v>0</v>
      </c>
      <c r="AL60" s="81">
        <v>29600.301000000003</v>
      </c>
      <c r="AM60" s="82">
        <v>0.95881514335498175</v>
      </c>
      <c r="AN60" s="83" t="s">
        <v>395</v>
      </c>
      <c r="AO60" s="83" t="s">
        <v>395</v>
      </c>
      <c r="AP60" s="83">
        <v>1.3940687485958212</v>
      </c>
      <c r="AQ60" s="83">
        <v>0.48214285714285715</v>
      </c>
      <c r="AR60" s="83">
        <v>1.1164722167292862</v>
      </c>
      <c r="AS60" s="83">
        <v>0.94338644902189406</v>
      </c>
      <c r="AT60" s="84" t="s">
        <v>395</v>
      </c>
      <c r="AU60" s="85">
        <v>1.0529963399855822</v>
      </c>
      <c r="AV60" s="78">
        <v>779</v>
      </c>
      <c r="AW60" s="79">
        <v>0</v>
      </c>
      <c r="AX60" s="79">
        <v>0</v>
      </c>
      <c r="AY60" s="79">
        <v>0</v>
      </c>
      <c r="AZ60" s="79">
        <v>172</v>
      </c>
      <c r="BA60" s="79">
        <v>0</v>
      </c>
      <c r="BB60" s="79">
        <v>330</v>
      </c>
      <c r="BC60" s="79">
        <v>315</v>
      </c>
      <c r="BD60" s="80">
        <v>0</v>
      </c>
      <c r="BE60" s="81">
        <v>988.66599999999994</v>
      </c>
    </row>
    <row r="61" spans="1:57" ht="24.95" customHeight="1" x14ac:dyDescent="0.2">
      <c r="A61" s="86" t="s">
        <v>178</v>
      </c>
      <c r="B61" s="87">
        <v>503105</v>
      </c>
      <c r="C61" s="87">
        <v>310801</v>
      </c>
      <c r="D61" s="87" t="s">
        <v>404</v>
      </c>
      <c r="E61" s="88" t="s">
        <v>257</v>
      </c>
      <c r="F61" s="87">
        <v>3</v>
      </c>
      <c r="G61" s="89" t="s">
        <v>179</v>
      </c>
      <c r="H61" s="77">
        <v>51756</v>
      </c>
      <c r="I61" s="90">
        <v>6697</v>
      </c>
      <c r="J61" s="90">
        <v>3121</v>
      </c>
      <c r="K61" s="90">
        <v>7026</v>
      </c>
      <c r="L61" s="90">
        <v>89</v>
      </c>
      <c r="M61" s="79">
        <v>20000</v>
      </c>
      <c r="N61" s="79">
        <v>29345</v>
      </c>
      <c r="O61" s="80">
        <v>38398</v>
      </c>
      <c r="P61" s="81">
        <v>134115.196</v>
      </c>
      <c r="Q61" s="79">
        <v>12421</v>
      </c>
      <c r="R61" s="79">
        <f t="shared" si="1"/>
        <v>4232</v>
      </c>
      <c r="S61" s="78">
        <v>1674</v>
      </c>
      <c r="T61" s="79">
        <v>780</v>
      </c>
      <c r="U61" s="79">
        <v>1756</v>
      </c>
      <c r="V61" s="79">
        <v>22</v>
      </c>
      <c r="W61" s="79">
        <v>4800</v>
      </c>
      <c r="X61" s="79">
        <v>7864</v>
      </c>
      <c r="Y61" s="80">
        <v>8624</v>
      </c>
      <c r="Z61" s="81">
        <v>32187.647000000001</v>
      </c>
      <c r="AA61" s="78">
        <v>16614</v>
      </c>
      <c r="AB61" s="79">
        <f t="shared" si="2"/>
        <v>16614</v>
      </c>
      <c r="AC61" s="79">
        <f t="shared" si="3"/>
        <v>1621</v>
      </c>
      <c r="AD61" s="79">
        <v>440</v>
      </c>
      <c r="AE61" s="79">
        <v>0</v>
      </c>
      <c r="AF61" s="79">
        <v>92</v>
      </c>
      <c r="AG61" s="79">
        <v>1089</v>
      </c>
      <c r="AH61" s="79">
        <v>0</v>
      </c>
      <c r="AI61" s="79">
        <v>4445</v>
      </c>
      <c r="AJ61" s="79">
        <v>7773</v>
      </c>
      <c r="AK61" s="80">
        <v>8581.82</v>
      </c>
      <c r="AL61" s="81">
        <v>27316.557000000004</v>
      </c>
      <c r="AM61" s="82">
        <v>1.3375734642943402</v>
      </c>
      <c r="AN61" s="83">
        <v>0.26284348864994028</v>
      </c>
      <c r="AO61" s="83">
        <v>0.11794871794871795</v>
      </c>
      <c r="AP61" s="83">
        <v>0.62015945330296129</v>
      </c>
      <c r="AQ61" s="83">
        <v>0</v>
      </c>
      <c r="AR61" s="83">
        <v>0.92604166666666665</v>
      </c>
      <c r="AS61" s="83">
        <v>0.98842828077314349</v>
      </c>
      <c r="AT61" s="84">
        <v>0.99510899814471243</v>
      </c>
      <c r="AU61" s="85">
        <v>0.84866585619010937</v>
      </c>
      <c r="AV61" s="78">
        <v>1059</v>
      </c>
      <c r="AW61" s="79">
        <v>10</v>
      </c>
      <c r="AX61" s="79">
        <v>0</v>
      </c>
      <c r="AY61" s="79">
        <v>5</v>
      </c>
      <c r="AZ61" s="79">
        <v>42</v>
      </c>
      <c r="BA61" s="79">
        <v>0</v>
      </c>
      <c r="BB61" s="79">
        <v>249</v>
      </c>
      <c r="BC61" s="79">
        <v>506</v>
      </c>
      <c r="BD61" s="80">
        <v>795.24000000000012</v>
      </c>
      <c r="BE61" s="81">
        <v>1260.8550000000002</v>
      </c>
    </row>
    <row r="62" spans="1:57" ht="24.95" customHeight="1" x14ac:dyDescent="0.2">
      <c r="A62" s="86" t="s">
        <v>196</v>
      </c>
      <c r="B62" s="87">
        <v>505502</v>
      </c>
      <c r="C62" s="87">
        <v>550201</v>
      </c>
      <c r="D62" s="87" t="s">
        <v>404</v>
      </c>
      <c r="E62" s="88" t="s">
        <v>108</v>
      </c>
      <c r="F62" s="87">
        <v>3</v>
      </c>
      <c r="G62" s="89" t="s">
        <v>179</v>
      </c>
      <c r="H62" s="77">
        <v>97567</v>
      </c>
      <c r="I62" s="90">
        <v>8164</v>
      </c>
      <c r="J62" s="90">
        <v>3805</v>
      </c>
      <c r="K62" s="90">
        <v>4893</v>
      </c>
      <c r="L62" s="90">
        <v>62</v>
      </c>
      <c r="M62" s="79">
        <v>15672</v>
      </c>
      <c r="N62" s="79">
        <v>33260</v>
      </c>
      <c r="O62" s="80">
        <v>159260</v>
      </c>
      <c r="P62" s="81">
        <v>155895.16699999999</v>
      </c>
      <c r="Q62" s="79">
        <v>23416</v>
      </c>
      <c r="R62" s="79">
        <f t="shared" si="1"/>
        <v>4230</v>
      </c>
      <c r="S62" s="78">
        <v>2041</v>
      </c>
      <c r="T62" s="79">
        <v>951</v>
      </c>
      <c r="U62" s="79">
        <v>1223</v>
      </c>
      <c r="V62" s="79">
        <v>15</v>
      </c>
      <c r="W62" s="79">
        <v>4272</v>
      </c>
      <c r="X62" s="79">
        <v>7982</v>
      </c>
      <c r="Y62" s="80">
        <v>39815</v>
      </c>
      <c r="Z62" s="81">
        <v>37414.839999999997</v>
      </c>
      <c r="AA62" s="78">
        <v>25281</v>
      </c>
      <c r="AB62" s="79">
        <f t="shared" si="2"/>
        <v>27624</v>
      </c>
      <c r="AC62" s="79">
        <f t="shared" si="3"/>
        <v>4740</v>
      </c>
      <c r="AD62" s="79">
        <v>2707</v>
      </c>
      <c r="AE62" s="79">
        <v>2343</v>
      </c>
      <c r="AF62" s="79">
        <v>918</v>
      </c>
      <c r="AG62" s="79">
        <v>1108</v>
      </c>
      <c r="AH62" s="79">
        <v>7</v>
      </c>
      <c r="AI62" s="79">
        <v>4664</v>
      </c>
      <c r="AJ62" s="79">
        <v>8095</v>
      </c>
      <c r="AK62" s="80">
        <v>43124.009999999995</v>
      </c>
      <c r="AL62" s="81">
        <v>42327.512999999992</v>
      </c>
      <c r="AM62" s="82">
        <v>1.0796463956269218</v>
      </c>
      <c r="AN62" s="83">
        <v>1.3263106320431162</v>
      </c>
      <c r="AO62" s="83">
        <v>0.96529968454258674</v>
      </c>
      <c r="AP62" s="83">
        <v>0.90596892886345048</v>
      </c>
      <c r="AQ62" s="83">
        <v>0.46666666666666667</v>
      </c>
      <c r="AR62" s="83">
        <v>1.0917602996254681</v>
      </c>
      <c r="AS62" s="83">
        <v>1.0141568529190679</v>
      </c>
      <c r="AT62" s="84">
        <v>1.083109632048223</v>
      </c>
      <c r="AU62" s="85">
        <v>1.1313027932232236</v>
      </c>
      <c r="AV62" s="78">
        <v>42</v>
      </c>
      <c r="AW62" s="79">
        <v>2</v>
      </c>
      <c r="AX62" s="79">
        <v>2</v>
      </c>
      <c r="AY62" s="79">
        <v>3</v>
      </c>
      <c r="AZ62" s="79">
        <v>1</v>
      </c>
      <c r="BA62" s="79">
        <v>0</v>
      </c>
      <c r="BB62" s="79">
        <v>5</v>
      </c>
      <c r="BC62" s="79">
        <v>7</v>
      </c>
      <c r="BD62" s="80">
        <v>28.73</v>
      </c>
      <c r="BE62" s="81">
        <v>43.378999999999998</v>
      </c>
    </row>
    <row r="63" spans="1:57" ht="24.95" customHeight="1" x14ac:dyDescent="0.2">
      <c r="A63" s="86" t="s">
        <v>178</v>
      </c>
      <c r="B63" s="87">
        <v>506901</v>
      </c>
      <c r="C63" s="87">
        <v>261501</v>
      </c>
      <c r="D63" s="87" t="s">
        <v>404</v>
      </c>
      <c r="E63" s="88" t="s">
        <v>75</v>
      </c>
      <c r="F63" s="87">
        <v>3</v>
      </c>
      <c r="G63" s="89" t="s">
        <v>179</v>
      </c>
      <c r="H63" s="77">
        <v>65521</v>
      </c>
      <c r="I63" s="90">
        <v>6378</v>
      </c>
      <c r="J63" s="90">
        <v>2971</v>
      </c>
      <c r="K63" s="90">
        <v>6549</v>
      </c>
      <c r="L63" s="90">
        <v>83</v>
      </c>
      <c r="M63" s="79">
        <v>16153</v>
      </c>
      <c r="N63" s="79">
        <v>45054</v>
      </c>
      <c r="O63" s="80">
        <v>81687</v>
      </c>
      <c r="P63" s="81">
        <v>135209.68700000001</v>
      </c>
      <c r="Q63" s="79">
        <v>15725</v>
      </c>
      <c r="R63" s="79">
        <f t="shared" si="1"/>
        <v>3995</v>
      </c>
      <c r="S63" s="78">
        <v>1594</v>
      </c>
      <c r="T63" s="79">
        <v>743</v>
      </c>
      <c r="U63" s="79">
        <v>1637</v>
      </c>
      <c r="V63" s="79">
        <v>21</v>
      </c>
      <c r="W63" s="79">
        <v>4837</v>
      </c>
      <c r="X63" s="79">
        <v>17615</v>
      </c>
      <c r="Y63" s="80">
        <v>18959</v>
      </c>
      <c r="Z63" s="81">
        <v>32450.325000000001</v>
      </c>
      <c r="AA63" s="78">
        <v>7981</v>
      </c>
      <c r="AB63" s="79">
        <f t="shared" si="2"/>
        <v>8185</v>
      </c>
      <c r="AC63" s="79">
        <f t="shared" si="3"/>
        <v>3290</v>
      </c>
      <c r="AD63" s="79">
        <v>1522</v>
      </c>
      <c r="AE63" s="79">
        <v>204</v>
      </c>
      <c r="AF63" s="79">
        <v>768</v>
      </c>
      <c r="AG63" s="79">
        <v>1000</v>
      </c>
      <c r="AH63" s="79">
        <v>0</v>
      </c>
      <c r="AI63" s="79">
        <v>5688</v>
      </c>
      <c r="AJ63" s="79">
        <v>27238</v>
      </c>
      <c r="AK63" s="80">
        <v>18006.900000000001</v>
      </c>
      <c r="AL63" s="81">
        <v>44051.336000000018</v>
      </c>
      <c r="AM63" s="82">
        <v>0.50753577106518288</v>
      </c>
      <c r="AN63" s="83">
        <v>0.95483061480552067</v>
      </c>
      <c r="AO63" s="83">
        <v>1.0336473755047106</v>
      </c>
      <c r="AP63" s="83">
        <v>0.61087354917532066</v>
      </c>
      <c r="AQ63" s="83">
        <v>0</v>
      </c>
      <c r="AR63" s="83">
        <v>1.1759354972090139</v>
      </c>
      <c r="AS63" s="83">
        <v>1.5462957706500142</v>
      </c>
      <c r="AT63" s="84">
        <v>0.94978110659844939</v>
      </c>
      <c r="AU63" s="85">
        <v>1.3575006105485852</v>
      </c>
      <c r="AV63" s="78">
        <v>736</v>
      </c>
      <c r="AW63" s="79">
        <v>36</v>
      </c>
      <c r="AX63" s="79">
        <v>5</v>
      </c>
      <c r="AY63" s="79">
        <v>0</v>
      </c>
      <c r="AZ63" s="79">
        <v>114</v>
      </c>
      <c r="BA63" s="79">
        <v>0</v>
      </c>
      <c r="BB63" s="79">
        <v>754</v>
      </c>
      <c r="BC63" s="79">
        <v>1939</v>
      </c>
      <c r="BD63" s="80">
        <v>1520.5200000000002</v>
      </c>
      <c r="BE63" s="81">
        <v>3286.8690000000011</v>
      </c>
    </row>
    <row r="64" spans="1:57" ht="24.95" customHeight="1" x14ac:dyDescent="0.2">
      <c r="A64" s="86" t="s">
        <v>178</v>
      </c>
      <c r="B64" s="87">
        <v>502606</v>
      </c>
      <c r="C64" s="87">
        <v>262101</v>
      </c>
      <c r="D64" s="87" t="s">
        <v>404</v>
      </c>
      <c r="E64" s="88" t="s">
        <v>94</v>
      </c>
      <c r="F64" s="87">
        <v>3</v>
      </c>
      <c r="G64" s="89" t="s">
        <v>179</v>
      </c>
      <c r="H64" s="77">
        <v>138915</v>
      </c>
      <c r="I64" s="90">
        <v>325</v>
      </c>
      <c r="J64" s="90">
        <v>151</v>
      </c>
      <c r="K64" s="90">
        <v>15035</v>
      </c>
      <c r="L64" s="90">
        <v>191</v>
      </c>
      <c r="M64" s="79">
        <v>15881</v>
      </c>
      <c r="N64" s="79">
        <v>30871</v>
      </c>
      <c r="O64" s="80">
        <v>43199</v>
      </c>
      <c r="P64" s="81">
        <v>141027.47100000002</v>
      </c>
      <c r="Q64" s="79">
        <v>33340</v>
      </c>
      <c r="R64" s="79">
        <f t="shared" si="1"/>
        <v>3926</v>
      </c>
      <c r="S64" s="78">
        <v>81</v>
      </c>
      <c r="T64" s="79">
        <v>38</v>
      </c>
      <c r="U64" s="79">
        <v>3759</v>
      </c>
      <c r="V64" s="79">
        <v>48</v>
      </c>
      <c r="W64" s="79">
        <v>4101</v>
      </c>
      <c r="X64" s="79">
        <v>8471</v>
      </c>
      <c r="Y64" s="80">
        <v>11550</v>
      </c>
      <c r="Z64" s="81">
        <v>33846.593000000001</v>
      </c>
      <c r="AA64" s="78">
        <v>34254</v>
      </c>
      <c r="AB64" s="79">
        <f t="shared" si="2"/>
        <v>34254</v>
      </c>
      <c r="AC64" s="79">
        <f t="shared" si="3"/>
        <v>3583</v>
      </c>
      <c r="AD64" s="79">
        <v>0</v>
      </c>
      <c r="AE64" s="79">
        <v>0</v>
      </c>
      <c r="AF64" s="79">
        <v>0</v>
      </c>
      <c r="AG64" s="79">
        <v>3556</v>
      </c>
      <c r="AH64" s="79">
        <v>27</v>
      </c>
      <c r="AI64" s="79">
        <v>4579</v>
      </c>
      <c r="AJ64" s="79">
        <v>8162</v>
      </c>
      <c r="AK64" s="80">
        <v>11110.910000000003</v>
      </c>
      <c r="AL64" s="81">
        <v>35012.916000000012</v>
      </c>
      <c r="AM64" s="82">
        <v>1.0274145170965807</v>
      </c>
      <c r="AN64" s="83">
        <v>0</v>
      </c>
      <c r="AO64" s="83">
        <v>0</v>
      </c>
      <c r="AP64" s="83">
        <v>0.94599627560521415</v>
      </c>
      <c r="AQ64" s="83">
        <v>0.5625</v>
      </c>
      <c r="AR64" s="83">
        <v>1.1165569373323581</v>
      </c>
      <c r="AS64" s="83">
        <v>0.96352260653995991</v>
      </c>
      <c r="AT64" s="84">
        <v>0.96198354978355005</v>
      </c>
      <c r="AU64" s="85">
        <v>1.034459096075047</v>
      </c>
      <c r="AV64" s="78">
        <v>4763</v>
      </c>
      <c r="AW64" s="79">
        <v>0</v>
      </c>
      <c r="AX64" s="79">
        <v>0</v>
      </c>
      <c r="AY64" s="79">
        <v>0</v>
      </c>
      <c r="AZ64" s="79">
        <v>639</v>
      </c>
      <c r="BA64" s="79">
        <v>4</v>
      </c>
      <c r="BB64" s="79">
        <v>687</v>
      </c>
      <c r="BC64" s="79">
        <v>1083</v>
      </c>
      <c r="BD64" s="80">
        <v>1611.86</v>
      </c>
      <c r="BE64" s="81">
        <v>5175.9180000000015</v>
      </c>
    </row>
    <row r="65" spans="1:57" ht="24.95" customHeight="1" x14ac:dyDescent="0.2">
      <c r="A65" s="86" t="s">
        <v>178</v>
      </c>
      <c r="B65" s="87">
        <v>504602</v>
      </c>
      <c r="C65" s="87">
        <v>460201</v>
      </c>
      <c r="D65" s="87" t="s">
        <v>404</v>
      </c>
      <c r="E65" s="88" t="s">
        <v>132</v>
      </c>
      <c r="F65" s="87">
        <v>3</v>
      </c>
      <c r="G65" s="89" t="s">
        <v>179</v>
      </c>
      <c r="H65" s="77">
        <v>27601</v>
      </c>
      <c r="I65" s="90">
        <v>6434</v>
      </c>
      <c r="J65" s="90">
        <v>2998</v>
      </c>
      <c r="K65" s="90">
        <v>6114</v>
      </c>
      <c r="L65" s="90">
        <v>77</v>
      </c>
      <c r="M65" s="79">
        <v>12516</v>
      </c>
      <c r="N65" s="79">
        <v>40882</v>
      </c>
      <c r="O65" s="80">
        <v>41245</v>
      </c>
      <c r="P65" s="81">
        <v>110145.5</v>
      </c>
      <c r="Q65" s="79">
        <v>6624</v>
      </c>
      <c r="R65" s="79">
        <f t="shared" si="1"/>
        <v>3904</v>
      </c>
      <c r="S65" s="78">
        <v>1608</v>
      </c>
      <c r="T65" s="79">
        <v>749</v>
      </c>
      <c r="U65" s="79">
        <v>1528</v>
      </c>
      <c r="V65" s="79">
        <v>19</v>
      </c>
      <c r="W65" s="79">
        <v>3004</v>
      </c>
      <c r="X65" s="79">
        <v>10956</v>
      </c>
      <c r="Y65" s="80">
        <v>10311</v>
      </c>
      <c r="Z65" s="81">
        <v>26434.92</v>
      </c>
      <c r="AA65" s="78">
        <v>8871</v>
      </c>
      <c r="AB65" s="79">
        <f t="shared" si="2"/>
        <v>9486</v>
      </c>
      <c r="AC65" s="79">
        <f t="shared" si="3"/>
        <v>2474</v>
      </c>
      <c r="AD65" s="79">
        <v>683</v>
      </c>
      <c r="AE65" s="79">
        <v>615</v>
      </c>
      <c r="AF65" s="79">
        <v>489</v>
      </c>
      <c r="AG65" s="79">
        <v>1302</v>
      </c>
      <c r="AH65" s="79">
        <v>0</v>
      </c>
      <c r="AI65" s="79">
        <v>1595</v>
      </c>
      <c r="AJ65" s="79">
        <v>11038</v>
      </c>
      <c r="AK65" s="80">
        <v>11762.059999999998</v>
      </c>
      <c r="AL65" s="81">
        <v>24103.947999999993</v>
      </c>
      <c r="AM65" s="82">
        <v>1.3392210144927537</v>
      </c>
      <c r="AN65" s="83">
        <v>0.42475124378109452</v>
      </c>
      <c r="AO65" s="83">
        <v>0.65287049399198926</v>
      </c>
      <c r="AP65" s="83">
        <v>0.85209424083769636</v>
      </c>
      <c r="AQ65" s="83">
        <v>0</v>
      </c>
      <c r="AR65" s="83">
        <v>0.53095872170439418</v>
      </c>
      <c r="AS65" s="83">
        <v>1.0074844833880978</v>
      </c>
      <c r="AT65" s="84">
        <v>1.1407293182038598</v>
      </c>
      <c r="AU65" s="85">
        <v>0.9118222411870357</v>
      </c>
      <c r="AV65" s="78">
        <v>68</v>
      </c>
      <c r="AW65" s="79">
        <v>2</v>
      </c>
      <c r="AX65" s="79">
        <v>2</v>
      </c>
      <c r="AY65" s="79">
        <v>3</v>
      </c>
      <c r="AZ65" s="79">
        <v>4</v>
      </c>
      <c r="BA65" s="79">
        <v>0</v>
      </c>
      <c r="BB65" s="79">
        <v>34</v>
      </c>
      <c r="BC65" s="79">
        <v>102</v>
      </c>
      <c r="BD65" s="80">
        <v>206.79000000000002</v>
      </c>
      <c r="BE65" s="81">
        <v>199.53599999999997</v>
      </c>
    </row>
    <row r="66" spans="1:57" ht="24.95" customHeight="1" x14ac:dyDescent="0.2">
      <c r="A66" s="86" t="s">
        <v>178</v>
      </c>
      <c r="B66" s="87">
        <v>506001</v>
      </c>
      <c r="C66" s="87">
        <v>600101</v>
      </c>
      <c r="D66" s="87" t="s">
        <v>404</v>
      </c>
      <c r="E66" s="88" t="s">
        <v>79</v>
      </c>
      <c r="F66" s="87">
        <v>3</v>
      </c>
      <c r="G66" s="89" t="s">
        <v>179</v>
      </c>
      <c r="H66" s="77">
        <v>81029</v>
      </c>
      <c r="I66" s="90">
        <v>6396</v>
      </c>
      <c r="J66" s="90">
        <v>2980</v>
      </c>
      <c r="K66" s="90">
        <v>5257</v>
      </c>
      <c r="L66" s="90">
        <v>66</v>
      </c>
      <c r="M66" s="79">
        <v>9000</v>
      </c>
      <c r="N66" s="79">
        <v>35440</v>
      </c>
      <c r="O66" s="80">
        <v>67990</v>
      </c>
      <c r="P66" s="81">
        <v>128324.80499999999</v>
      </c>
      <c r="Q66" s="79">
        <v>19447</v>
      </c>
      <c r="R66" s="79">
        <f t="shared" si="1"/>
        <v>3674</v>
      </c>
      <c r="S66" s="78">
        <v>1599</v>
      </c>
      <c r="T66" s="79">
        <v>745</v>
      </c>
      <c r="U66" s="79">
        <v>1314</v>
      </c>
      <c r="V66" s="79">
        <v>16</v>
      </c>
      <c r="W66" s="79">
        <v>2160</v>
      </c>
      <c r="X66" s="79">
        <v>9618</v>
      </c>
      <c r="Y66" s="80">
        <v>16998</v>
      </c>
      <c r="Z66" s="81">
        <v>30797.953000000001</v>
      </c>
      <c r="AA66" s="78">
        <v>22218</v>
      </c>
      <c r="AB66" s="79">
        <f t="shared" si="2"/>
        <v>22218</v>
      </c>
      <c r="AC66" s="79">
        <f t="shared" si="3"/>
        <v>3800</v>
      </c>
      <c r="AD66" s="79">
        <v>1755</v>
      </c>
      <c r="AE66" s="79">
        <v>0</v>
      </c>
      <c r="AF66" s="79">
        <v>346</v>
      </c>
      <c r="AG66" s="79">
        <v>1678</v>
      </c>
      <c r="AH66" s="79">
        <v>21</v>
      </c>
      <c r="AI66" s="79">
        <v>707</v>
      </c>
      <c r="AJ66" s="79">
        <v>9385</v>
      </c>
      <c r="AK66" s="80">
        <v>16508.73</v>
      </c>
      <c r="AL66" s="81">
        <v>30807.478000000003</v>
      </c>
      <c r="AM66" s="82">
        <v>1.1424898441919062</v>
      </c>
      <c r="AN66" s="83">
        <v>1.0975609756097562</v>
      </c>
      <c r="AO66" s="83">
        <v>0.46442953020134226</v>
      </c>
      <c r="AP66" s="83">
        <v>1.2770167427701675</v>
      </c>
      <c r="AQ66" s="83">
        <v>1.3125</v>
      </c>
      <c r="AR66" s="83">
        <v>0.32731481481481484</v>
      </c>
      <c r="AS66" s="83">
        <v>0.97577458931170724</v>
      </c>
      <c r="AT66" s="84">
        <v>0.9712160254147546</v>
      </c>
      <c r="AU66" s="85">
        <v>1.0003092738014114</v>
      </c>
      <c r="AV66" s="78">
        <v>1410</v>
      </c>
      <c r="AW66" s="79">
        <v>42</v>
      </c>
      <c r="AX66" s="79">
        <v>0</v>
      </c>
      <c r="AY66" s="79">
        <v>23</v>
      </c>
      <c r="AZ66" s="79">
        <v>102</v>
      </c>
      <c r="BA66" s="79">
        <v>1</v>
      </c>
      <c r="BB66" s="79">
        <v>165</v>
      </c>
      <c r="BC66" s="79">
        <v>537</v>
      </c>
      <c r="BD66" s="80">
        <v>1647.33</v>
      </c>
      <c r="BE66" s="81">
        <v>1712.489</v>
      </c>
    </row>
    <row r="67" spans="1:57" ht="24.95" customHeight="1" x14ac:dyDescent="0.2">
      <c r="A67" s="86" t="s">
        <v>178</v>
      </c>
      <c r="B67" s="87">
        <v>503201</v>
      </c>
      <c r="C67" s="87">
        <v>320101</v>
      </c>
      <c r="D67" s="87" t="s">
        <v>404</v>
      </c>
      <c r="E67" s="88" t="s">
        <v>266</v>
      </c>
      <c r="F67" s="87">
        <v>3</v>
      </c>
      <c r="G67" s="89" t="s">
        <v>179</v>
      </c>
      <c r="H67" s="77">
        <v>95028</v>
      </c>
      <c r="I67" s="90">
        <v>6629</v>
      </c>
      <c r="J67" s="90">
        <v>3089</v>
      </c>
      <c r="K67" s="90">
        <v>4623</v>
      </c>
      <c r="L67" s="90">
        <v>129</v>
      </c>
      <c r="M67" s="79">
        <v>19926</v>
      </c>
      <c r="N67" s="79">
        <v>61780</v>
      </c>
      <c r="O67" s="80">
        <v>101558</v>
      </c>
      <c r="P67" s="81">
        <v>150913.9</v>
      </c>
      <c r="Q67" s="79">
        <v>22807</v>
      </c>
      <c r="R67" s="79">
        <f t="shared" si="1"/>
        <v>3617</v>
      </c>
      <c r="S67" s="78">
        <v>1657</v>
      </c>
      <c r="T67" s="79">
        <v>772</v>
      </c>
      <c r="U67" s="79">
        <v>1156</v>
      </c>
      <c r="V67" s="79">
        <v>32</v>
      </c>
      <c r="W67" s="79">
        <v>4887</v>
      </c>
      <c r="X67" s="79">
        <v>14827</v>
      </c>
      <c r="Y67" s="80">
        <v>24414</v>
      </c>
      <c r="Z67" s="81">
        <v>36219.336000000003</v>
      </c>
      <c r="AA67" s="78">
        <v>24893</v>
      </c>
      <c r="AB67" s="79">
        <f t="shared" si="2"/>
        <v>26055</v>
      </c>
      <c r="AC67" s="79">
        <f t="shared" si="3"/>
        <v>3140</v>
      </c>
      <c r="AD67" s="79">
        <v>1439</v>
      </c>
      <c r="AE67" s="79">
        <v>1162</v>
      </c>
      <c r="AF67" s="79">
        <v>751</v>
      </c>
      <c r="AG67" s="79">
        <v>880</v>
      </c>
      <c r="AH67" s="79">
        <v>70</v>
      </c>
      <c r="AI67" s="79">
        <v>5189</v>
      </c>
      <c r="AJ67" s="79">
        <v>13281</v>
      </c>
      <c r="AK67" s="80">
        <v>24415.209999999995</v>
      </c>
      <c r="AL67" s="81">
        <v>39669.979000000007</v>
      </c>
      <c r="AM67" s="82">
        <v>1.0914631472793441</v>
      </c>
      <c r="AN67" s="83">
        <v>0.86843693421846713</v>
      </c>
      <c r="AO67" s="83">
        <v>0.97279792746113991</v>
      </c>
      <c r="AP67" s="83">
        <v>0.76124567474048443</v>
      </c>
      <c r="AQ67" s="83">
        <v>2.1875</v>
      </c>
      <c r="AR67" s="83">
        <v>1.0617966032330672</v>
      </c>
      <c r="AS67" s="83">
        <v>0.89573076144870845</v>
      </c>
      <c r="AT67" s="84">
        <v>1.0000495617268779</v>
      </c>
      <c r="AU67" s="85">
        <v>1.0952707415729543</v>
      </c>
      <c r="AV67" s="78">
        <v>73</v>
      </c>
      <c r="AW67" s="79">
        <v>4</v>
      </c>
      <c r="AX67" s="79">
        <v>2</v>
      </c>
      <c r="AY67" s="79">
        <v>2</v>
      </c>
      <c r="AZ67" s="79">
        <v>0</v>
      </c>
      <c r="BA67" s="79">
        <v>1</v>
      </c>
      <c r="BB67" s="79">
        <v>21</v>
      </c>
      <c r="BC67" s="79">
        <v>20</v>
      </c>
      <c r="BD67" s="80">
        <v>100.84000000000002</v>
      </c>
      <c r="BE67" s="81">
        <v>92.021999999999991</v>
      </c>
    </row>
    <row r="68" spans="1:57" ht="24.95" customHeight="1" x14ac:dyDescent="0.2">
      <c r="A68" s="86" t="s">
        <v>178</v>
      </c>
      <c r="B68" s="87">
        <v>501801</v>
      </c>
      <c r="C68" s="87">
        <v>180101</v>
      </c>
      <c r="D68" s="87" t="s">
        <v>404</v>
      </c>
      <c r="E68" s="88" t="s">
        <v>78</v>
      </c>
      <c r="F68" s="87">
        <v>3</v>
      </c>
      <c r="G68" s="89" t="s">
        <v>179</v>
      </c>
      <c r="H68" s="77">
        <v>62470</v>
      </c>
      <c r="I68" s="90">
        <v>6382</v>
      </c>
      <c r="J68" s="90">
        <v>2974</v>
      </c>
      <c r="K68" s="90">
        <v>4986</v>
      </c>
      <c r="L68" s="90">
        <v>63</v>
      </c>
      <c r="M68" s="79">
        <v>17000</v>
      </c>
      <c r="N68" s="79">
        <v>55645</v>
      </c>
      <c r="O68" s="80">
        <v>59415</v>
      </c>
      <c r="P68" s="81">
        <v>120521.942</v>
      </c>
      <c r="Q68" s="79">
        <v>14993</v>
      </c>
      <c r="R68" s="79">
        <f t="shared" si="1"/>
        <v>3600</v>
      </c>
      <c r="S68" s="78">
        <v>1595</v>
      </c>
      <c r="T68" s="79">
        <v>743</v>
      </c>
      <c r="U68" s="79">
        <v>1246</v>
      </c>
      <c r="V68" s="79">
        <v>16</v>
      </c>
      <c r="W68" s="79">
        <v>4080</v>
      </c>
      <c r="X68" s="79">
        <v>14714</v>
      </c>
      <c r="Y68" s="80">
        <v>14854</v>
      </c>
      <c r="Z68" s="81">
        <v>28925.266</v>
      </c>
      <c r="AA68" s="78">
        <v>13823</v>
      </c>
      <c r="AB68" s="79">
        <f t="shared" si="2"/>
        <v>15843</v>
      </c>
      <c r="AC68" s="79">
        <f t="shared" si="3"/>
        <v>4772</v>
      </c>
      <c r="AD68" s="79">
        <v>1787</v>
      </c>
      <c r="AE68" s="79">
        <v>2020</v>
      </c>
      <c r="AF68" s="79">
        <v>799</v>
      </c>
      <c r="AG68" s="79">
        <v>2186</v>
      </c>
      <c r="AH68" s="79">
        <v>0</v>
      </c>
      <c r="AI68" s="79">
        <v>4074</v>
      </c>
      <c r="AJ68" s="79">
        <v>14676</v>
      </c>
      <c r="AK68" s="80">
        <v>15639.58</v>
      </c>
      <c r="AL68" s="81">
        <v>33005.070999999996</v>
      </c>
      <c r="AM68" s="82">
        <v>0.92196358300540249</v>
      </c>
      <c r="AN68" s="83">
        <v>1.1203761755485893</v>
      </c>
      <c r="AO68" s="83">
        <v>1.0753701211305517</v>
      </c>
      <c r="AP68" s="83">
        <v>1.754414125200642</v>
      </c>
      <c r="AQ68" s="83">
        <v>0</v>
      </c>
      <c r="AR68" s="83">
        <v>0.99852941176470589</v>
      </c>
      <c r="AS68" s="83">
        <v>0.99741742558107926</v>
      </c>
      <c r="AT68" s="84">
        <v>1.0528867645078768</v>
      </c>
      <c r="AU68" s="85">
        <v>1.1410464125031727</v>
      </c>
      <c r="AV68" s="78">
        <v>207</v>
      </c>
      <c r="AW68" s="79">
        <v>30</v>
      </c>
      <c r="AX68" s="79">
        <v>27</v>
      </c>
      <c r="AY68" s="79">
        <v>26</v>
      </c>
      <c r="AZ68" s="79">
        <v>24</v>
      </c>
      <c r="BA68" s="79">
        <v>0</v>
      </c>
      <c r="BB68" s="79">
        <v>115</v>
      </c>
      <c r="BC68" s="79">
        <v>315</v>
      </c>
      <c r="BD68" s="80">
        <v>155.29000000000002</v>
      </c>
      <c r="BE68" s="81">
        <v>590.79400000000021</v>
      </c>
    </row>
    <row r="69" spans="1:57" ht="24.95" customHeight="1" x14ac:dyDescent="0.2">
      <c r="A69" s="86" t="s">
        <v>178</v>
      </c>
      <c r="B69" s="87">
        <v>503604</v>
      </c>
      <c r="C69" s="87">
        <v>360401</v>
      </c>
      <c r="D69" s="87" t="s">
        <v>404</v>
      </c>
      <c r="E69" s="88" t="s">
        <v>74</v>
      </c>
      <c r="F69" s="87">
        <v>3</v>
      </c>
      <c r="G69" s="89" t="s">
        <v>179</v>
      </c>
      <c r="H69" s="77">
        <v>55850</v>
      </c>
      <c r="I69" s="90">
        <v>9511</v>
      </c>
      <c r="J69" s="90">
        <v>4432</v>
      </c>
      <c r="K69" s="90">
        <v>0</v>
      </c>
      <c r="L69" s="90">
        <v>0</v>
      </c>
      <c r="M69" s="79">
        <v>21458</v>
      </c>
      <c r="N69" s="79">
        <v>80228</v>
      </c>
      <c r="O69" s="80">
        <v>40690</v>
      </c>
      <c r="P69" s="81">
        <v>171673.679</v>
      </c>
      <c r="Q69" s="79">
        <v>13404</v>
      </c>
      <c r="R69" s="79">
        <f t="shared" si="1"/>
        <v>3486</v>
      </c>
      <c r="S69" s="78">
        <v>2378</v>
      </c>
      <c r="T69" s="79">
        <v>1108</v>
      </c>
      <c r="U69" s="79">
        <v>0</v>
      </c>
      <c r="V69" s="79">
        <v>0</v>
      </c>
      <c r="W69" s="79">
        <v>5150</v>
      </c>
      <c r="X69" s="79">
        <v>19255</v>
      </c>
      <c r="Y69" s="80">
        <v>10173</v>
      </c>
      <c r="Z69" s="81">
        <v>41201.682999999997</v>
      </c>
      <c r="AA69" s="78">
        <v>14514</v>
      </c>
      <c r="AB69" s="79">
        <f t="shared" si="2"/>
        <v>14912</v>
      </c>
      <c r="AC69" s="79">
        <f t="shared" si="3"/>
        <v>2503</v>
      </c>
      <c r="AD69" s="79">
        <v>2009</v>
      </c>
      <c r="AE69" s="79">
        <v>398</v>
      </c>
      <c r="AF69" s="79">
        <v>494</v>
      </c>
      <c r="AG69" s="79">
        <v>0</v>
      </c>
      <c r="AH69" s="79">
        <v>0</v>
      </c>
      <c r="AI69" s="79">
        <v>5153</v>
      </c>
      <c r="AJ69" s="79">
        <v>16827</v>
      </c>
      <c r="AK69" s="80">
        <v>10213.720000000001</v>
      </c>
      <c r="AL69" s="81">
        <v>39526.122000000003</v>
      </c>
      <c r="AM69" s="82">
        <v>1.0828111011638317</v>
      </c>
      <c r="AN69" s="83">
        <v>0.84482758620689657</v>
      </c>
      <c r="AO69" s="83">
        <v>0.44584837545126355</v>
      </c>
      <c r="AP69" s="83" t="s">
        <v>395</v>
      </c>
      <c r="AQ69" s="83" t="s">
        <v>395</v>
      </c>
      <c r="AR69" s="83">
        <v>1.0005825242718447</v>
      </c>
      <c r="AS69" s="83">
        <v>0.87390288236821601</v>
      </c>
      <c r="AT69" s="84">
        <v>1.0040027523837611</v>
      </c>
      <c r="AU69" s="85">
        <v>0.9593327049285828</v>
      </c>
      <c r="AV69" s="78">
        <v>179</v>
      </c>
      <c r="AW69" s="79">
        <v>0</v>
      </c>
      <c r="AX69" s="79">
        <v>0</v>
      </c>
      <c r="AY69" s="79">
        <v>0</v>
      </c>
      <c r="AZ69" s="79">
        <v>0</v>
      </c>
      <c r="BA69" s="79">
        <v>0</v>
      </c>
      <c r="BB69" s="79">
        <v>141</v>
      </c>
      <c r="BC69" s="79">
        <v>287</v>
      </c>
      <c r="BD69" s="80">
        <v>331.15</v>
      </c>
      <c r="BE69" s="81">
        <v>524.42499999999984</v>
      </c>
    </row>
    <row r="70" spans="1:57" ht="24.95" customHeight="1" x14ac:dyDescent="0.2">
      <c r="A70" s="86" t="s">
        <v>178</v>
      </c>
      <c r="B70" s="87">
        <v>503303</v>
      </c>
      <c r="C70" s="87">
        <v>330301</v>
      </c>
      <c r="D70" s="87" t="s">
        <v>404</v>
      </c>
      <c r="E70" s="88" t="s">
        <v>80</v>
      </c>
      <c r="F70" s="87">
        <v>3</v>
      </c>
      <c r="G70" s="89" t="s">
        <v>179</v>
      </c>
      <c r="H70" s="77">
        <v>82060</v>
      </c>
      <c r="I70" s="90">
        <v>5822</v>
      </c>
      <c r="J70" s="90">
        <v>2713</v>
      </c>
      <c r="K70" s="90">
        <v>4771</v>
      </c>
      <c r="L70" s="90">
        <v>61</v>
      </c>
      <c r="M70" s="79">
        <v>31711</v>
      </c>
      <c r="N70" s="79">
        <v>25204</v>
      </c>
      <c r="O70" s="80">
        <v>0</v>
      </c>
      <c r="P70" s="81">
        <v>135509.592</v>
      </c>
      <c r="Q70" s="79">
        <v>19694</v>
      </c>
      <c r="R70" s="79">
        <f t="shared" si="1"/>
        <v>3341</v>
      </c>
      <c r="S70" s="78">
        <v>1455</v>
      </c>
      <c r="T70" s="79">
        <v>678</v>
      </c>
      <c r="U70" s="79">
        <v>1193</v>
      </c>
      <c r="V70" s="79">
        <v>15</v>
      </c>
      <c r="W70" s="79">
        <v>8234</v>
      </c>
      <c r="X70" s="79">
        <v>6049</v>
      </c>
      <c r="Y70" s="80">
        <v>0</v>
      </c>
      <c r="Z70" s="81">
        <v>32522.302</v>
      </c>
      <c r="AA70" s="78">
        <v>16604</v>
      </c>
      <c r="AB70" s="79">
        <f t="shared" si="2"/>
        <v>17993</v>
      </c>
      <c r="AC70" s="79">
        <f t="shared" si="3"/>
        <v>4624</v>
      </c>
      <c r="AD70" s="79">
        <v>2506</v>
      </c>
      <c r="AE70" s="79">
        <v>1389</v>
      </c>
      <c r="AF70" s="79">
        <v>750</v>
      </c>
      <c r="AG70" s="79">
        <v>1357</v>
      </c>
      <c r="AH70" s="79">
        <v>11</v>
      </c>
      <c r="AI70" s="79">
        <v>8560</v>
      </c>
      <c r="AJ70" s="79">
        <v>6072</v>
      </c>
      <c r="AK70" s="80">
        <v>0</v>
      </c>
      <c r="AL70" s="81">
        <v>37389.21100000001</v>
      </c>
      <c r="AM70" s="82">
        <v>0.84309942114349545</v>
      </c>
      <c r="AN70" s="83">
        <v>1.7223367697594503</v>
      </c>
      <c r="AO70" s="83">
        <v>1.1061946902654867</v>
      </c>
      <c r="AP70" s="83">
        <v>1.1374685666387259</v>
      </c>
      <c r="AQ70" s="83">
        <v>0.73333333333333328</v>
      </c>
      <c r="AR70" s="83">
        <v>1.0395919358756376</v>
      </c>
      <c r="AS70" s="83">
        <v>1.0038022813688212</v>
      </c>
      <c r="AT70" s="84" t="s">
        <v>395</v>
      </c>
      <c r="AU70" s="85">
        <v>1.1496483551502601</v>
      </c>
      <c r="AV70" s="78">
        <v>100</v>
      </c>
      <c r="AW70" s="79">
        <v>0</v>
      </c>
      <c r="AX70" s="79">
        <v>0</v>
      </c>
      <c r="AY70" s="79">
        <v>0</v>
      </c>
      <c r="AZ70" s="79">
        <v>0</v>
      </c>
      <c r="BA70" s="79">
        <v>0</v>
      </c>
      <c r="BB70" s="79">
        <v>61</v>
      </c>
      <c r="BC70" s="79">
        <v>60</v>
      </c>
      <c r="BD70" s="80">
        <v>0</v>
      </c>
      <c r="BE70" s="81">
        <v>145.10400000000004</v>
      </c>
    </row>
    <row r="71" spans="1:57" ht="24.95" customHeight="1" x14ac:dyDescent="0.2">
      <c r="A71" s="86" t="s">
        <v>196</v>
      </c>
      <c r="B71" s="87">
        <v>505601</v>
      </c>
      <c r="C71" s="87">
        <v>560101</v>
      </c>
      <c r="D71" s="87" t="s">
        <v>404</v>
      </c>
      <c r="E71" s="88" t="s">
        <v>34</v>
      </c>
      <c r="F71" s="87">
        <v>3</v>
      </c>
      <c r="G71" s="89" t="s">
        <v>179</v>
      </c>
      <c r="H71" s="77">
        <v>73650</v>
      </c>
      <c r="I71" s="90">
        <v>5764</v>
      </c>
      <c r="J71" s="90">
        <v>2686</v>
      </c>
      <c r="K71" s="90">
        <v>4795</v>
      </c>
      <c r="L71" s="90">
        <v>61</v>
      </c>
      <c r="M71" s="79">
        <v>10000</v>
      </c>
      <c r="N71" s="79">
        <v>41593</v>
      </c>
      <c r="O71" s="80">
        <v>90836</v>
      </c>
      <c r="P71" s="81">
        <v>123045.842</v>
      </c>
      <c r="Q71" s="79">
        <v>17676</v>
      </c>
      <c r="R71" s="79">
        <f t="shared" ref="R71:R134" si="4">S71+T71+U71+V71</f>
        <v>3326</v>
      </c>
      <c r="S71" s="78">
        <v>1441</v>
      </c>
      <c r="T71" s="79">
        <v>671</v>
      </c>
      <c r="U71" s="79">
        <v>1199</v>
      </c>
      <c r="V71" s="79">
        <v>15</v>
      </c>
      <c r="W71" s="79">
        <v>2400</v>
      </c>
      <c r="X71" s="79">
        <v>9982</v>
      </c>
      <c r="Y71" s="80">
        <v>22709</v>
      </c>
      <c r="Z71" s="81">
        <v>29531.002</v>
      </c>
      <c r="AA71" s="78">
        <v>21312</v>
      </c>
      <c r="AB71" s="79">
        <f t="shared" si="2"/>
        <v>21751</v>
      </c>
      <c r="AC71" s="79">
        <f t="shared" si="3"/>
        <v>2689</v>
      </c>
      <c r="AD71" s="79">
        <v>1796</v>
      </c>
      <c r="AE71" s="79">
        <v>439</v>
      </c>
      <c r="AF71" s="79">
        <v>302</v>
      </c>
      <c r="AG71" s="79">
        <v>591</v>
      </c>
      <c r="AH71" s="79">
        <v>0</v>
      </c>
      <c r="AI71" s="79">
        <v>1986</v>
      </c>
      <c r="AJ71" s="79">
        <v>11111</v>
      </c>
      <c r="AK71" s="80">
        <v>25929.050000000003</v>
      </c>
      <c r="AL71" s="81">
        <v>28166.803999999993</v>
      </c>
      <c r="AM71" s="82">
        <v>1.2057026476578412</v>
      </c>
      <c r="AN71" s="83">
        <v>1.2463566967383761</v>
      </c>
      <c r="AO71" s="83">
        <v>0.45007451564828616</v>
      </c>
      <c r="AP71" s="83">
        <v>0.49291075896580483</v>
      </c>
      <c r="AQ71" s="83">
        <v>0</v>
      </c>
      <c r="AR71" s="83">
        <v>0.82750000000000001</v>
      </c>
      <c r="AS71" s="83">
        <v>1.11310358645562</v>
      </c>
      <c r="AT71" s="84">
        <v>1.1417962041481353</v>
      </c>
      <c r="AU71" s="85">
        <v>0.95380454750570243</v>
      </c>
      <c r="AV71" s="78">
        <v>68</v>
      </c>
      <c r="AW71" s="79">
        <v>0</v>
      </c>
      <c r="AX71" s="79">
        <v>0</v>
      </c>
      <c r="AY71" s="79">
        <v>0</v>
      </c>
      <c r="AZ71" s="79">
        <v>0</v>
      </c>
      <c r="BA71" s="79">
        <v>0</v>
      </c>
      <c r="BB71" s="79">
        <v>23</v>
      </c>
      <c r="BC71" s="79">
        <v>26</v>
      </c>
      <c r="BD71" s="80">
        <v>60.22</v>
      </c>
      <c r="BE71" s="81">
        <v>66.64</v>
      </c>
    </row>
    <row r="72" spans="1:57" ht="24.95" customHeight="1" x14ac:dyDescent="0.2">
      <c r="A72" s="86" t="s">
        <v>178</v>
      </c>
      <c r="B72" s="87">
        <v>503106</v>
      </c>
      <c r="C72" s="87">
        <v>310901</v>
      </c>
      <c r="D72" s="87" t="s">
        <v>404</v>
      </c>
      <c r="E72" s="88" t="s">
        <v>258</v>
      </c>
      <c r="F72" s="87">
        <v>3</v>
      </c>
      <c r="G72" s="89" t="s">
        <v>179</v>
      </c>
      <c r="H72" s="77">
        <v>38348</v>
      </c>
      <c r="I72" s="90">
        <v>5012</v>
      </c>
      <c r="J72" s="90">
        <v>2335</v>
      </c>
      <c r="K72" s="90">
        <v>5366</v>
      </c>
      <c r="L72" s="90">
        <v>68</v>
      </c>
      <c r="M72" s="79">
        <v>12271</v>
      </c>
      <c r="N72" s="79">
        <v>33310</v>
      </c>
      <c r="O72" s="80">
        <v>30981</v>
      </c>
      <c r="P72" s="81">
        <v>92186.945999999996</v>
      </c>
      <c r="Q72" s="79">
        <v>9204</v>
      </c>
      <c r="R72" s="79">
        <f t="shared" si="4"/>
        <v>3195</v>
      </c>
      <c r="S72" s="78">
        <v>1253</v>
      </c>
      <c r="T72" s="79">
        <v>584</v>
      </c>
      <c r="U72" s="79">
        <v>1341</v>
      </c>
      <c r="V72" s="79">
        <v>17</v>
      </c>
      <c r="W72" s="79">
        <v>3247</v>
      </c>
      <c r="X72" s="79">
        <v>7994</v>
      </c>
      <c r="Y72" s="80">
        <v>6995</v>
      </c>
      <c r="Z72" s="81">
        <v>22124.866999999998</v>
      </c>
      <c r="AA72" s="78">
        <v>19656</v>
      </c>
      <c r="AB72" s="79">
        <f t="shared" ref="AB72:AB135" si="5">AA72+AE72</f>
        <v>19656</v>
      </c>
      <c r="AC72" s="79">
        <f t="shared" ref="AC72:AC135" si="6">AD72+AF72+AG72+AH72</f>
        <v>578</v>
      </c>
      <c r="AD72" s="79">
        <v>406</v>
      </c>
      <c r="AE72" s="79">
        <v>0</v>
      </c>
      <c r="AF72" s="79">
        <v>37</v>
      </c>
      <c r="AG72" s="79">
        <v>135</v>
      </c>
      <c r="AH72" s="79">
        <v>0</v>
      </c>
      <c r="AI72" s="79">
        <v>3534</v>
      </c>
      <c r="AJ72" s="79">
        <v>4239</v>
      </c>
      <c r="AK72" s="80">
        <v>6455.62</v>
      </c>
      <c r="AL72" s="81">
        <v>17784.050999999999</v>
      </c>
      <c r="AM72" s="82">
        <v>2.1355932203389831</v>
      </c>
      <c r="AN72" s="83">
        <v>0.32402234636871508</v>
      </c>
      <c r="AO72" s="83">
        <v>6.3356164383561647E-2</v>
      </c>
      <c r="AP72" s="83">
        <v>0.10067114093959731</v>
      </c>
      <c r="AQ72" s="83">
        <v>0</v>
      </c>
      <c r="AR72" s="83">
        <v>1.0883892824145365</v>
      </c>
      <c r="AS72" s="83">
        <v>0.53027270452839625</v>
      </c>
      <c r="AT72" s="84">
        <v>0.92289063616869194</v>
      </c>
      <c r="AU72" s="85">
        <v>0.80380374715924852</v>
      </c>
      <c r="AV72" s="78">
        <v>672</v>
      </c>
      <c r="AW72" s="79">
        <v>6</v>
      </c>
      <c r="AX72" s="79">
        <v>0</v>
      </c>
      <c r="AY72" s="79">
        <v>0</v>
      </c>
      <c r="AZ72" s="79">
        <v>10</v>
      </c>
      <c r="BA72" s="79">
        <v>0</v>
      </c>
      <c r="BB72" s="79">
        <v>263</v>
      </c>
      <c r="BC72" s="79">
        <v>121</v>
      </c>
      <c r="BD72" s="80">
        <v>75.56</v>
      </c>
      <c r="BE72" s="81">
        <v>549.91800000000012</v>
      </c>
    </row>
    <row r="73" spans="1:57" ht="24.95" customHeight="1" x14ac:dyDescent="0.2">
      <c r="A73" s="86" t="s">
        <v>178</v>
      </c>
      <c r="B73" s="87">
        <v>503502</v>
      </c>
      <c r="C73" s="87">
        <v>350301</v>
      </c>
      <c r="D73" s="87" t="s">
        <v>404</v>
      </c>
      <c r="E73" s="88" t="s">
        <v>83</v>
      </c>
      <c r="F73" s="87">
        <v>3</v>
      </c>
      <c r="G73" s="89" t="s">
        <v>179</v>
      </c>
      <c r="H73" s="77">
        <v>51619</v>
      </c>
      <c r="I73" s="90">
        <v>5278</v>
      </c>
      <c r="J73" s="90">
        <v>2459</v>
      </c>
      <c r="K73" s="90">
        <v>4732</v>
      </c>
      <c r="L73" s="90">
        <v>60</v>
      </c>
      <c r="M73" s="79">
        <v>15400</v>
      </c>
      <c r="N73" s="79">
        <v>32174</v>
      </c>
      <c r="O73" s="80">
        <v>56640</v>
      </c>
      <c r="P73" s="81">
        <v>100254.508</v>
      </c>
      <c r="Q73" s="79">
        <v>12389</v>
      </c>
      <c r="R73" s="79">
        <f t="shared" si="4"/>
        <v>3132</v>
      </c>
      <c r="S73" s="78">
        <v>1319</v>
      </c>
      <c r="T73" s="79">
        <v>615</v>
      </c>
      <c r="U73" s="79">
        <v>1183</v>
      </c>
      <c r="V73" s="79">
        <v>15</v>
      </c>
      <c r="W73" s="79">
        <v>3696</v>
      </c>
      <c r="X73" s="79">
        <v>7722</v>
      </c>
      <c r="Y73" s="80">
        <v>14160</v>
      </c>
      <c r="Z73" s="81">
        <v>24061.081999999999</v>
      </c>
      <c r="AA73" s="78">
        <v>12871</v>
      </c>
      <c r="AB73" s="79">
        <f t="shared" si="5"/>
        <v>13077</v>
      </c>
      <c r="AC73" s="79">
        <f t="shared" si="6"/>
        <v>2136</v>
      </c>
      <c r="AD73" s="79">
        <v>968</v>
      </c>
      <c r="AE73" s="79">
        <v>206</v>
      </c>
      <c r="AF73" s="79">
        <v>373</v>
      </c>
      <c r="AG73" s="79">
        <v>792</v>
      </c>
      <c r="AH73" s="79">
        <v>3</v>
      </c>
      <c r="AI73" s="79">
        <v>2168</v>
      </c>
      <c r="AJ73" s="79">
        <v>8237</v>
      </c>
      <c r="AK73" s="80">
        <v>14760.15</v>
      </c>
      <c r="AL73" s="81">
        <v>22555.138999999992</v>
      </c>
      <c r="AM73" s="82">
        <v>1.0389054806683349</v>
      </c>
      <c r="AN73" s="83">
        <v>0.73388931008339653</v>
      </c>
      <c r="AO73" s="83">
        <v>0.60650406504065035</v>
      </c>
      <c r="AP73" s="83">
        <v>0.66948436179205406</v>
      </c>
      <c r="AQ73" s="83">
        <v>0.2</v>
      </c>
      <c r="AR73" s="83">
        <v>0.58658008658008653</v>
      </c>
      <c r="AS73" s="83">
        <v>1.0666925666925666</v>
      </c>
      <c r="AT73" s="84">
        <v>1.0423834745762712</v>
      </c>
      <c r="AU73" s="85">
        <v>0.93741166752185101</v>
      </c>
      <c r="AV73" s="78">
        <v>43</v>
      </c>
      <c r="AW73" s="79">
        <v>0</v>
      </c>
      <c r="AX73" s="79">
        <v>0</v>
      </c>
      <c r="AY73" s="79">
        <v>1</v>
      </c>
      <c r="AZ73" s="79">
        <v>1</v>
      </c>
      <c r="BA73" s="79">
        <v>0</v>
      </c>
      <c r="BB73" s="79">
        <v>24</v>
      </c>
      <c r="BC73" s="79">
        <v>10</v>
      </c>
      <c r="BD73" s="80">
        <v>59.17</v>
      </c>
      <c r="BE73" s="81">
        <v>45.544000000000004</v>
      </c>
    </row>
    <row r="74" spans="1:57" ht="24.95" customHeight="1" x14ac:dyDescent="0.2">
      <c r="A74" s="86" t="s">
        <v>178</v>
      </c>
      <c r="B74" s="87">
        <v>501802</v>
      </c>
      <c r="C74" s="87">
        <v>180201</v>
      </c>
      <c r="D74" s="87" t="s">
        <v>404</v>
      </c>
      <c r="E74" s="88" t="s">
        <v>81</v>
      </c>
      <c r="F74" s="87">
        <v>3</v>
      </c>
      <c r="G74" s="89" t="s">
        <v>179</v>
      </c>
      <c r="H74" s="77">
        <v>69412</v>
      </c>
      <c r="I74" s="90">
        <v>5514</v>
      </c>
      <c r="J74" s="90">
        <v>2569</v>
      </c>
      <c r="K74" s="90">
        <v>4327</v>
      </c>
      <c r="L74" s="90">
        <v>55</v>
      </c>
      <c r="M74" s="79">
        <v>6815</v>
      </c>
      <c r="N74" s="79">
        <v>48800</v>
      </c>
      <c r="O74" s="80">
        <v>53231</v>
      </c>
      <c r="P74" s="81">
        <v>114942.02499999999</v>
      </c>
      <c r="Q74" s="79">
        <v>16659</v>
      </c>
      <c r="R74" s="79">
        <f t="shared" si="4"/>
        <v>3116</v>
      </c>
      <c r="S74" s="78">
        <v>1378</v>
      </c>
      <c r="T74" s="79">
        <v>642</v>
      </c>
      <c r="U74" s="79">
        <v>1082</v>
      </c>
      <c r="V74" s="79">
        <v>14</v>
      </c>
      <c r="W74" s="79">
        <v>1951</v>
      </c>
      <c r="X74" s="79">
        <v>13700</v>
      </c>
      <c r="Y74" s="80">
        <v>12633</v>
      </c>
      <c r="Z74" s="81">
        <v>27586.085999999999</v>
      </c>
      <c r="AA74" s="78">
        <v>15302</v>
      </c>
      <c r="AB74" s="79">
        <f t="shared" si="5"/>
        <v>16342</v>
      </c>
      <c r="AC74" s="79">
        <f t="shared" si="6"/>
        <v>2737</v>
      </c>
      <c r="AD74" s="79">
        <v>1404</v>
      </c>
      <c r="AE74" s="79">
        <v>1040</v>
      </c>
      <c r="AF74" s="79">
        <v>614</v>
      </c>
      <c r="AG74" s="79">
        <v>719</v>
      </c>
      <c r="AH74" s="79">
        <v>0</v>
      </c>
      <c r="AI74" s="79">
        <v>2127</v>
      </c>
      <c r="AJ74" s="79">
        <v>14810</v>
      </c>
      <c r="AK74" s="80">
        <v>12388.95</v>
      </c>
      <c r="AL74" s="81">
        <v>30579.297999999992</v>
      </c>
      <c r="AM74" s="82">
        <v>0.91854252956359927</v>
      </c>
      <c r="AN74" s="83">
        <v>1.0188679245283019</v>
      </c>
      <c r="AO74" s="83">
        <v>0.95638629283489096</v>
      </c>
      <c r="AP74" s="83">
        <v>0.66451016635859517</v>
      </c>
      <c r="AQ74" s="83">
        <v>0</v>
      </c>
      <c r="AR74" s="83">
        <v>1.0902101486417222</v>
      </c>
      <c r="AS74" s="83">
        <v>1.0810218978102191</v>
      </c>
      <c r="AT74" s="84">
        <v>0.98068154832581345</v>
      </c>
      <c r="AU74" s="85">
        <v>1.1085044105205788</v>
      </c>
      <c r="AV74" s="78">
        <v>766</v>
      </c>
      <c r="AW74" s="79">
        <v>14</v>
      </c>
      <c r="AX74" s="79">
        <v>8</v>
      </c>
      <c r="AY74" s="79">
        <v>19</v>
      </c>
      <c r="AZ74" s="79">
        <v>68</v>
      </c>
      <c r="BA74" s="79">
        <v>0</v>
      </c>
      <c r="BB74" s="79">
        <v>124</v>
      </c>
      <c r="BC74" s="79">
        <v>506</v>
      </c>
      <c r="BD74" s="80">
        <v>527.73</v>
      </c>
      <c r="BE74" s="81">
        <v>1083.03</v>
      </c>
    </row>
    <row r="75" spans="1:57" ht="24.95" customHeight="1" x14ac:dyDescent="0.2">
      <c r="A75" s="86" t="s">
        <v>196</v>
      </c>
      <c r="B75" s="87">
        <v>504106</v>
      </c>
      <c r="C75" s="87">
        <v>410601</v>
      </c>
      <c r="D75" s="87" t="s">
        <v>404</v>
      </c>
      <c r="E75" s="88" t="s">
        <v>33</v>
      </c>
      <c r="F75" s="87">
        <v>3</v>
      </c>
      <c r="G75" s="89" t="s">
        <v>179</v>
      </c>
      <c r="H75" s="77">
        <v>57674</v>
      </c>
      <c r="I75" s="90">
        <v>5212</v>
      </c>
      <c r="J75" s="90">
        <v>2428</v>
      </c>
      <c r="K75" s="90">
        <v>4627</v>
      </c>
      <c r="L75" s="90">
        <v>18</v>
      </c>
      <c r="M75" s="79">
        <v>2944</v>
      </c>
      <c r="N75" s="79">
        <v>27813</v>
      </c>
      <c r="O75" s="80">
        <v>44033</v>
      </c>
      <c r="P75" s="81">
        <v>86058.303999999989</v>
      </c>
      <c r="Q75" s="79">
        <v>13842</v>
      </c>
      <c r="R75" s="79">
        <f t="shared" si="4"/>
        <v>3072</v>
      </c>
      <c r="S75" s="78">
        <v>1303</v>
      </c>
      <c r="T75" s="79">
        <v>607</v>
      </c>
      <c r="U75" s="79">
        <v>1157</v>
      </c>
      <c r="V75" s="79">
        <v>5</v>
      </c>
      <c r="W75" s="79">
        <v>707</v>
      </c>
      <c r="X75" s="79">
        <v>6675</v>
      </c>
      <c r="Y75" s="80">
        <v>10183</v>
      </c>
      <c r="Z75" s="81">
        <v>20653.992999999999</v>
      </c>
      <c r="AA75" s="78">
        <v>15930</v>
      </c>
      <c r="AB75" s="79">
        <f t="shared" si="5"/>
        <v>15931</v>
      </c>
      <c r="AC75" s="79">
        <f t="shared" si="6"/>
        <v>974</v>
      </c>
      <c r="AD75" s="79">
        <v>577</v>
      </c>
      <c r="AE75" s="79">
        <v>1</v>
      </c>
      <c r="AF75" s="79">
        <v>90</v>
      </c>
      <c r="AG75" s="79">
        <v>307</v>
      </c>
      <c r="AH75" s="79">
        <v>0</v>
      </c>
      <c r="AI75" s="79">
        <v>4</v>
      </c>
      <c r="AJ75" s="79">
        <v>7783</v>
      </c>
      <c r="AK75" s="80">
        <v>11046.13</v>
      </c>
      <c r="AL75" s="81">
        <v>16624.030999999999</v>
      </c>
      <c r="AM75" s="82">
        <v>1.1508452535760729</v>
      </c>
      <c r="AN75" s="83">
        <v>0.44282425172678436</v>
      </c>
      <c r="AO75" s="83">
        <v>0.14827018121911037</v>
      </c>
      <c r="AP75" s="83">
        <v>0.26534140017286084</v>
      </c>
      <c r="AQ75" s="83">
        <v>0</v>
      </c>
      <c r="AR75" s="83">
        <v>5.6577086280056579E-3</v>
      </c>
      <c r="AS75" s="83">
        <v>1.1659925093632959</v>
      </c>
      <c r="AT75" s="84">
        <v>1.0847618579986251</v>
      </c>
      <c r="AU75" s="85">
        <v>0.80488218428271963</v>
      </c>
      <c r="AV75" s="78">
        <v>128</v>
      </c>
      <c r="AW75" s="79">
        <v>0</v>
      </c>
      <c r="AX75" s="79">
        <v>0</v>
      </c>
      <c r="AY75" s="79">
        <v>0</v>
      </c>
      <c r="AZ75" s="79">
        <v>0</v>
      </c>
      <c r="BA75" s="79">
        <v>0</v>
      </c>
      <c r="BB75" s="79">
        <v>0</v>
      </c>
      <c r="BC75" s="79">
        <v>55</v>
      </c>
      <c r="BD75" s="80">
        <v>66.7</v>
      </c>
      <c r="BE75" s="81">
        <v>111.03099999999999</v>
      </c>
    </row>
    <row r="76" spans="1:57" ht="24.95" customHeight="1" x14ac:dyDescent="0.2">
      <c r="A76" s="86" t="s">
        <v>178</v>
      </c>
      <c r="B76" s="87">
        <v>505901</v>
      </c>
      <c r="C76" s="87">
        <v>590101</v>
      </c>
      <c r="D76" s="87" t="s">
        <v>404</v>
      </c>
      <c r="E76" s="88" t="s">
        <v>43</v>
      </c>
      <c r="F76" s="87">
        <v>3</v>
      </c>
      <c r="G76" s="89" t="s">
        <v>179</v>
      </c>
      <c r="H76" s="77">
        <v>64913</v>
      </c>
      <c r="I76" s="90">
        <v>4969</v>
      </c>
      <c r="J76" s="90">
        <v>2315</v>
      </c>
      <c r="K76" s="90">
        <v>4735</v>
      </c>
      <c r="L76" s="90">
        <v>60</v>
      </c>
      <c r="M76" s="79">
        <v>14598</v>
      </c>
      <c r="N76" s="79">
        <v>24551</v>
      </c>
      <c r="O76" s="80">
        <v>37888</v>
      </c>
      <c r="P76" s="81">
        <v>104912.72100000001</v>
      </c>
      <c r="Q76" s="79">
        <v>15579</v>
      </c>
      <c r="R76" s="79">
        <f t="shared" si="4"/>
        <v>3020</v>
      </c>
      <c r="S76" s="78">
        <v>1242</v>
      </c>
      <c r="T76" s="79">
        <v>579</v>
      </c>
      <c r="U76" s="79">
        <v>1184</v>
      </c>
      <c r="V76" s="79">
        <v>15</v>
      </c>
      <c r="W76" s="79">
        <v>3567</v>
      </c>
      <c r="X76" s="79">
        <v>6282</v>
      </c>
      <c r="Y76" s="80">
        <v>13472</v>
      </c>
      <c r="Z76" s="81">
        <v>25179.053</v>
      </c>
      <c r="AA76" s="78">
        <v>19341</v>
      </c>
      <c r="AB76" s="79">
        <f t="shared" si="5"/>
        <v>19373</v>
      </c>
      <c r="AC76" s="79">
        <f t="shared" si="6"/>
        <v>1599</v>
      </c>
      <c r="AD76" s="79">
        <v>937</v>
      </c>
      <c r="AE76" s="79">
        <v>32</v>
      </c>
      <c r="AF76" s="79">
        <v>301</v>
      </c>
      <c r="AG76" s="79">
        <v>361</v>
      </c>
      <c r="AH76" s="79">
        <v>0</v>
      </c>
      <c r="AI76" s="79">
        <v>3850</v>
      </c>
      <c r="AJ76" s="79">
        <v>5676</v>
      </c>
      <c r="AK76" s="80">
        <v>13723.08</v>
      </c>
      <c r="AL76" s="81">
        <v>24516.097999999994</v>
      </c>
      <c r="AM76" s="82">
        <v>1.2414789139225881</v>
      </c>
      <c r="AN76" s="83">
        <v>0.75442834138486314</v>
      </c>
      <c r="AO76" s="83">
        <v>0.51986183074265979</v>
      </c>
      <c r="AP76" s="83">
        <v>0.30489864864864863</v>
      </c>
      <c r="AQ76" s="83">
        <v>0</v>
      </c>
      <c r="AR76" s="83">
        <v>1.0793383795906926</v>
      </c>
      <c r="AS76" s="83">
        <v>0.90353390639923592</v>
      </c>
      <c r="AT76" s="84">
        <v>1.0186371733966746</v>
      </c>
      <c r="AU76" s="85">
        <v>0.97367037592716432</v>
      </c>
      <c r="AV76" s="78">
        <v>703</v>
      </c>
      <c r="AW76" s="79">
        <v>7</v>
      </c>
      <c r="AX76" s="79">
        <v>0</v>
      </c>
      <c r="AY76" s="79">
        <v>1</v>
      </c>
      <c r="AZ76" s="79">
        <v>4</v>
      </c>
      <c r="BA76" s="79">
        <v>0</v>
      </c>
      <c r="BB76" s="79">
        <v>246</v>
      </c>
      <c r="BC76" s="79">
        <v>296</v>
      </c>
      <c r="BD76" s="80">
        <v>731.29</v>
      </c>
      <c r="BE76" s="81">
        <v>892.67600000000004</v>
      </c>
    </row>
    <row r="77" spans="1:57" ht="24.95" customHeight="1" x14ac:dyDescent="0.2">
      <c r="A77" s="86" t="s">
        <v>196</v>
      </c>
      <c r="B77" s="87">
        <v>508816</v>
      </c>
      <c r="C77" s="87">
        <v>310401</v>
      </c>
      <c r="D77" s="87" t="s">
        <v>404</v>
      </c>
      <c r="E77" s="88" t="s">
        <v>36</v>
      </c>
      <c r="F77" s="87">
        <v>3</v>
      </c>
      <c r="G77" s="89" t="s">
        <v>179</v>
      </c>
      <c r="H77" s="77">
        <v>56809</v>
      </c>
      <c r="I77" s="90">
        <v>7128</v>
      </c>
      <c r="J77" s="90">
        <v>3322</v>
      </c>
      <c r="K77" s="90">
        <v>857</v>
      </c>
      <c r="L77" s="90">
        <v>0</v>
      </c>
      <c r="M77" s="79">
        <v>960</v>
      </c>
      <c r="N77" s="79">
        <v>35351</v>
      </c>
      <c r="O77" s="80">
        <v>79640</v>
      </c>
      <c r="P77" s="81">
        <v>115282.246</v>
      </c>
      <c r="Q77" s="79">
        <v>13634</v>
      </c>
      <c r="R77" s="79">
        <f t="shared" si="4"/>
        <v>2826</v>
      </c>
      <c r="S77" s="78">
        <v>1782</v>
      </c>
      <c r="T77" s="79">
        <v>830</v>
      </c>
      <c r="U77" s="79">
        <v>214</v>
      </c>
      <c r="V77" s="79">
        <v>0</v>
      </c>
      <c r="W77" s="79">
        <v>230</v>
      </c>
      <c r="X77" s="79">
        <v>8484</v>
      </c>
      <c r="Y77" s="80">
        <v>19910</v>
      </c>
      <c r="Z77" s="81">
        <v>27667.739000000001</v>
      </c>
      <c r="AA77" s="78">
        <v>16801</v>
      </c>
      <c r="AB77" s="79">
        <f t="shared" si="5"/>
        <v>16808</v>
      </c>
      <c r="AC77" s="79">
        <f t="shared" si="6"/>
        <v>2003</v>
      </c>
      <c r="AD77" s="79">
        <v>1326</v>
      </c>
      <c r="AE77" s="79">
        <v>7</v>
      </c>
      <c r="AF77" s="79">
        <v>559</v>
      </c>
      <c r="AG77" s="79">
        <v>118</v>
      </c>
      <c r="AH77" s="79">
        <v>0</v>
      </c>
      <c r="AI77" s="79">
        <v>45</v>
      </c>
      <c r="AJ77" s="79">
        <v>8893</v>
      </c>
      <c r="AK77" s="80">
        <v>19692.43</v>
      </c>
      <c r="AL77" s="81">
        <v>27368.875</v>
      </c>
      <c r="AM77" s="82">
        <v>1.2322869297344874</v>
      </c>
      <c r="AN77" s="83">
        <v>0.74410774410774416</v>
      </c>
      <c r="AO77" s="83">
        <v>0.67349397590361448</v>
      </c>
      <c r="AP77" s="83">
        <v>0.55140186915887845</v>
      </c>
      <c r="AQ77" s="83" t="s">
        <v>395</v>
      </c>
      <c r="AR77" s="83">
        <v>0.19565217391304349</v>
      </c>
      <c r="AS77" s="83">
        <v>1.0482083922677983</v>
      </c>
      <c r="AT77" s="84">
        <v>0.98907232546459067</v>
      </c>
      <c r="AU77" s="85">
        <v>0.98919810541801045</v>
      </c>
      <c r="AV77" s="78">
        <v>0</v>
      </c>
      <c r="AW77" s="79">
        <v>0</v>
      </c>
      <c r="AX77" s="79">
        <v>0</v>
      </c>
      <c r="AY77" s="79">
        <v>0</v>
      </c>
      <c r="AZ77" s="79">
        <v>0</v>
      </c>
      <c r="BA77" s="79">
        <v>0</v>
      </c>
      <c r="BB77" s="79">
        <v>0</v>
      </c>
      <c r="BC77" s="79">
        <v>0</v>
      </c>
      <c r="BD77" s="80">
        <v>0</v>
      </c>
      <c r="BE77" s="81">
        <v>0</v>
      </c>
    </row>
    <row r="78" spans="1:57" ht="24.95" customHeight="1" x14ac:dyDescent="0.2">
      <c r="A78" s="86" t="s">
        <v>178</v>
      </c>
      <c r="B78" s="87">
        <v>505409</v>
      </c>
      <c r="C78" s="87">
        <v>541001</v>
      </c>
      <c r="D78" s="87" t="s">
        <v>404</v>
      </c>
      <c r="E78" s="88" t="s">
        <v>127</v>
      </c>
      <c r="F78" s="87">
        <v>3</v>
      </c>
      <c r="G78" s="89" t="s">
        <v>179</v>
      </c>
      <c r="H78" s="77">
        <v>44995</v>
      </c>
      <c r="I78" s="90">
        <v>4287</v>
      </c>
      <c r="J78" s="90">
        <v>1998</v>
      </c>
      <c r="K78" s="90">
        <v>4683</v>
      </c>
      <c r="L78" s="90">
        <v>60</v>
      </c>
      <c r="M78" s="79">
        <v>12404</v>
      </c>
      <c r="N78" s="79">
        <v>29786</v>
      </c>
      <c r="O78" s="80">
        <v>28854</v>
      </c>
      <c r="P78" s="81">
        <v>80097.554000000004</v>
      </c>
      <c r="Q78" s="79">
        <v>10799</v>
      </c>
      <c r="R78" s="79">
        <f t="shared" si="4"/>
        <v>2757</v>
      </c>
      <c r="S78" s="78">
        <v>1072</v>
      </c>
      <c r="T78" s="79">
        <v>499</v>
      </c>
      <c r="U78" s="79">
        <v>1171</v>
      </c>
      <c r="V78" s="79">
        <v>15</v>
      </c>
      <c r="W78" s="79">
        <v>3004</v>
      </c>
      <c r="X78" s="79">
        <v>7149</v>
      </c>
      <c r="Y78" s="80">
        <v>7213</v>
      </c>
      <c r="Z78" s="81">
        <v>19223.413</v>
      </c>
      <c r="AA78" s="78">
        <v>12504</v>
      </c>
      <c r="AB78" s="79">
        <f t="shared" si="5"/>
        <v>13295</v>
      </c>
      <c r="AC78" s="79">
        <f t="shared" si="6"/>
        <v>1306</v>
      </c>
      <c r="AD78" s="79">
        <v>645</v>
      </c>
      <c r="AE78" s="79">
        <v>791</v>
      </c>
      <c r="AF78" s="79">
        <v>234</v>
      </c>
      <c r="AG78" s="79">
        <v>427</v>
      </c>
      <c r="AH78" s="79">
        <v>0</v>
      </c>
      <c r="AI78" s="79">
        <v>2968</v>
      </c>
      <c r="AJ78" s="79">
        <v>6899</v>
      </c>
      <c r="AK78" s="80">
        <v>6972.5299999999979</v>
      </c>
      <c r="AL78" s="81">
        <v>17504.559000000001</v>
      </c>
      <c r="AM78" s="82">
        <v>1.1578849893508658</v>
      </c>
      <c r="AN78" s="83">
        <v>0.60167910447761197</v>
      </c>
      <c r="AO78" s="83">
        <v>0.46893787575150303</v>
      </c>
      <c r="AP78" s="83">
        <v>0.36464560204953034</v>
      </c>
      <c r="AQ78" s="83">
        <v>0</v>
      </c>
      <c r="AR78" s="83">
        <v>0.98801597869507318</v>
      </c>
      <c r="AS78" s="83">
        <v>0.96503007413624287</v>
      </c>
      <c r="AT78" s="84">
        <v>0.96666158325246054</v>
      </c>
      <c r="AU78" s="85">
        <v>0.91058538876525208</v>
      </c>
      <c r="AV78" s="78">
        <v>48</v>
      </c>
      <c r="AW78" s="79">
        <v>0</v>
      </c>
      <c r="AX78" s="79">
        <v>0</v>
      </c>
      <c r="AY78" s="79">
        <v>0</v>
      </c>
      <c r="AZ78" s="79">
        <v>0</v>
      </c>
      <c r="BA78" s="79">
        <v>0</v>
      </c>
      <c r="BB78" s="79">
        <v>32</v>
      </c>
      <c r="BC78" s="79">
        <v>10</v>
      </c>
      <c r="BD78" s="80">
        <v>20.54</v>
      </c>
      <c r="BE78" s="81">
        <v>43.180999999999997</v>
      </c>
    </row>
    <row r="79" spans="1:57" ht="24.95" customHeight="1" x14ac:dyDescent="0.2">
      <c r="A79" s="86" t="s">
        <v>196</v>
      </c>
      <c r="B79" s="87">
        <v>508807</v>
      </c>
      <c r="C79" s="87">
        <v>880705</v>
      </c>
      <c r="D79" s="87" t="s">
        <v>404</v>
      </c>
      <c r="E79" s="88" t="s">
        <v>35</v>
      </c>
      <c r="F79" s="87">
        <v>3</v>
      </c>
      <c r="G79" s="89" t="s">
        <v>179</v>
      </c>
      <c r="H79" s="77">
        <v>76245</v>
      </c>
      <c r="I79" s="90">
        <v>6904</v>
      </c>
      <c r="J79" s="90">
        <v>3217</v>
      </c>
      <c r="K79" s="90">
        <v>893</v>
      </c>
      <c r="L79" s="90">
        <v>0</v>
      </c>
      <c r="M79" s="79">
        <v>1933</v>
      </c>
      <c r="N79" s="79">
        <v>45629</v>
      </c>
      <c r="O79" s="80">
        <v>61927</v>
      </c>
      <c r="P79" s="81">
        <v>114012.77099999999</v>
      </c>
      <c r="Q79" s="79">
        <v>18299</v>
      </c>
      <c r="R79" s="79">
        <f t="shared" si="4"/>
        <v>2753</v>
      </c>
      <c r="S79" s="78">
        <v>1726</v>
      </c>
      <c r="T79" s="79">
        <v>804</v>
      </c>
      <c r="U79" s="79">
        <v>223</v>
      </c>
      <c r="V79" s="79">
        <v>0</v>
      </c>
      <c r="W79" s="79">
        <v>464</v>
      </c>
      <c r="X79" s="79">
        <v>10951</v>
      </c>
      <c r="Y79" s="80">
        <v>15482</v>
      </c>
      <c r="Z79" s="81">
        <v>27363.064999999999</v>
      </c>
      <c r="AA79" s="78">
        <v>22938</v>
      </c>
      <c r="AB79" s="79">
        <f t="shared" si="5"/>
        <v>22967</v>
      </c>
      <c r="AC79" s="79">
        <f t="shared" si="6"/>
        <v>1260</v>
      </c>
      <c r="AD79" s="79">
        <v>1022</v>
      </c>
      <c r="AE79" s="79">
        <v>29</v>
      </c>
      <c r="AF79" s="79">
        <v>238</v>
      </c>
      <c r="AG79" s="79">
        <v>0</v>
      </c>
      <c r="AH79" s="79">
        <v>0</v>
      </c>
      <c r="AI79" s="79">
        <v>264</v>
      </c>
      <c r="AJ79" s="79">
        <v>11604</v>
      </c>
      <c r="AK79" s="80">
        <v>15599.849999999999</v>
      </c>
      <c r="AL79" s="81">
        <v>26074.132000000001</v>
      </c>
      <c r="AM79" s="82">
        <v>1.2535111208262746</v>
      </c>
      <c r="AN79" s="83">
        <v>0.59212050984936271</v>
      </c>
      <c r="AO79" s="83">
        <v>0.29601990049751242</v>
      </c>
      <c r="AP79" s="83">
        <v>0</v>
      </c>
      <c r="AQ79" s="83" t="s">
        <v>395</v>
      </c>
      <c r="AR79" s="83">
        <v>0.56896551724137934</v>
      </c>
      <c r="AS79" s="83">
        <v>1.0596292576020454</v>
      </c>
      <c r="AT79" s="84">
        <v>1.0076120656245962</v>
      </c>
      <c r="AU79" s="85">
        <v>0.95289515264463254</v>
      </c>
      <c r="AV79" s="78">
        <v>2</v>
      </c>
      <c r="AW79" s="79">
        <v>0</v>
      </c>
      <c r="AX79" s="79">
        <v>0</v>
      </c>
      <c r="AY79" s="79">
        <v>0</v>
      </c>
      <c r="AZ79" s="79">
        <v>0</v>
      </c>
      <c r="BA79" s="79">
        <v>0</v>
      </c>
      <c r="BB79" s="79">
        <v>0</v>
      </c>
      <c r="BC79" s="79">
        <v>1</v>
      </c>
      <c r="BD79" s="80">
        <v>0</v>
      </c>
      <c r="BE79" s="81">
        <v>2.0960000000000001</v>
      </c>
    </row>
    <row r="80" spans="1:57" ht="24.95" customHeight="1" x14ac:dyDescent="0.2">
      <c r="A80" s="86" t="s">
        <v>178</v>
      </c>
      <c r="B80" s="87">
        <v>505801</v>
      </c>
      <c r="C80" s="87">
        <v>580201</v>
      </c>
      <c r="D80" s="87" t="s">
        <v>404</v>
      </c>
      <c r="E80" s="88" t="s">
        <v>68</v>
      </c>
      <c r="F80" s="87">
        <v>3</v>
      </c>
      <c r="G80" s="89" t="s">
        <v>179</v>
      </c>
      <c r="H80" s="77">
        <v>72612</v>
      </c>
      <c r="I80" s="90">
        <v>7158</v>
      </c>
      <c r="J80" s="90">
        <v>3336</v>
      </c>
      <c r="K80" s="90">
        <v>0</v>
      </c>
      <c r="L80" s="90">
        <v>0</v>
      </c>
      <c r="M80" s="79">
        <v>17000</v>
      </c>
      <c r="N80" s="79">
        <v>44644</v>
      </c>
      <c r="O80" s="80">
        <v>118814</v>
      </c>
      <c r="P80" s="81">
        <v>135124.679</v>
      </c>
      <c r="Q80" s="79">
        <v>17427</v>
      </c>
      <c r="R80" s="79">
        <f t="shared" si="4"/>
        <v>2623</v>
      </c>
      <c r="S80" s="78">
        <v>1789</v>
      </c>
      <c r="T80" s="79">
        <v>834</v>
      </c>
      <c r="U80" s="79">
        <v>0</v>
      </c>
      <c r="V80" s="79">
        <v>0</v>
      </c>
      <c r="W80" s="79">
        <v>4080</v>
      </c>
      <c r="X80" s="79">
        <v>10715</v>
      </c>
      <c r="Y80" s="80">
        <v>29703</v>
      </c>
      <c r="Z80" s="81">
        <v>32429.922999999999</v>
      </c>
      <c r="AA80" s="78">
        <v>16743</v>
      </c>
      <c r="AB80" s="79">
        <f t="shared" si="5"/>
        <v>17026</v>
      </c>
      <c r="AC80" s="79">
        <f t="shared" si="6"/>
        <v>1815</v>
      </c>
      <c r="AD80" s="79">
        <v>1317</v>
      </c>
      <c r="AE80" s="79">
        <v>283</v>
      </c>
      <c r="AF80" s="79">
        <v>498</v>
      </c>
      <c r="AG80" s="79">
        <v>0</v>
      </c>
      <c r="AH80" s="79">
        <v>0</v>
      </c>
      <c r="AI80" s="79">
        <v>4455</v>
      </c>
      <c r="AJ80" s="79">
        <v>11552</v>
      </c>
      <c r="AK80" s="80">
        <v>29709.289999999997</v>
      </c>
      <c r="AL80" s="81">
        <v>33479.163</v>
      </c>
      <c r="AM80" s="82">
        <v>0.96075055947667409</v>
      </c>
      <c r="AN80" s="83">
        <v>0.73616545556176638</v>
      </c>
      <c r="AO80" s="83">
        <v>0.59712230215827333</v>
      </c>
      <c r="AP80" s="83" t="s">
        <v>395</v>
      </c>
      <c r="AQ80" s="83" t="s">
        <v>395</v>
      </c>
      <c r="AR80" s="83">
        <v>1.0919117647058822</v>
      </c>
      <c r="AS80" s="83">
        <v>1.0781147923471768</v>
      </c>
      <c r="AT80" s="84">
        <v>1.0002117631215701</v>
      </c>
      <c r="AU80" s="85">
        <v>1.032354070035874</v>
      </c>
      <c r="AV80" s="78">
        <v>132</v>
      </c>
      <c r="AW80" s="79">
        <v>1</v>
      </c>
      <c r="AX80" s="79">
        <v>0</v>
      </c>
      <c r="AY80" s="79">
        <v>0</v>
      </c>
      <c r="AZ80" s="79">
        <v>0</v>
      </c>
      <c r="BA80" s="79">
        <v>0</v>
      </c>
      <c r="BB80" s="79">
        <v>81</v>
      </c>
      <c r="BC80" s="79">
        <v>73</v>
      </c>
      <c r="BD80" s="80">
        <v>244.05</v>
      </c>
      <c r="BE80" s="81">
        <v>199.458</v>
      </c>
    </row>
    <row r="81" spans="1:57" ht="24.95" customHeight="1" x14ac:dyDescent="0.2">
      <c r="A81" s="86" t="s">
        <v>196</v>
      </c>
      <c r="B81" s="87">
        <v>506101</v>
      </c>
      <c r="C81" s="87">
        <v>610101</v>
      </c>
      <c r="D81" s="87" t="s">
        <v>404</v>
      </c>
      <c r="E81" s="88" t="s">
        <v>334</v>
      </c>
      <c r="F81" s="87">
        <v>3</v>
      </c>
      <c r="G81" s="89" t="s">
        <v>179</v>
      </c>
      <c r="H81" s="77">
        <v>57471</v>
      </c>
      <c r="I81" s="90">
        <v>4550</v>
      </c>
      <c r="J81" s="90">
        <v>2120</v>
      </c>
      <c r="K81" s="90">
        <v>3488</v>
      </c>
      <c r="L81" s="90">
        <v>44</v>
      </c>
      <c r="M81" s="79">
        <v>14770</v>
      </c>
      <c r="N81" s="79">
        <v>34427</v>
      </c>
      <c r="O81" s="80">
        <v>30548</v>
      </c>
      <c r="P81" s="81">
        <v>87226.608999999997</v>
      </c>
      <c r="Q81" s="79">
        <v>13793</v>
      </c>
      <c r="R81" s="79">
        <f t="shared" si="4"/>
        <v>2550</v>
      </c>
      <c r="S81" s="78">
        <v>1137</v>
      </c>
      <c r="T81" s="79">
        <v>530</v>
      </c>
      <c r="U81" s="79">
        <v>872</v>
      </c>
      <c r="V81" s="79">
        <v>11</v>
      </c>
      <c r="W81" s="79">
        <v>3545</v>
      </c>
      <c r="X81" s="79">
        <v>8262</v>
      </c>
      <c r="Y81" s="80">
        <v>7149</v>
      </c>
      <c r="Z81" s="81">
        <v>20934.385999999999</v>
      </c>
      <c r="AA81" s="78">
        <v>8897</v>
      </c>
      <c r="AB81" s="79">
        <f t="shared" si="5"/>
        <v>9066</v>
      </c>
      <c r="AC81" s="79">
        <f t="shared" si="6"/>
        <v>926</v>
      </c>
      <c r="AD81" s="79">
        <v>814</v>
      </c>
      <c r="AE81" s="79">
        <v>169</v>
      </c>
      <c r="AF81" s="79">
        <v>21</v>
      </c>
      <c r="AG81" s="79">
        <v>86</v>
      </c>
      <c r="AH81" s="79">
        <v>5</v>
      </c>
      <c r="AI81" s="79">
        <v>2069</v>
      </c>
      <c r="AJ81" s="79">
        <v>8499</v>
      </c>
      <c r="AK81" s="80">
        <v>6403.0499999999993</v>
      </c>
      <c r="AL81" s="81">
        <v>19127.803</v>
      </c>
      <c r="AM81" s="82">
        <v>0.64503733778003336</v>
      </c>
      <c r="AN81" s="83">
        <v>0.71591908531222515</v>
      </c>
      <c r="AO81" s="83">
        <v>3.962264150943396E-2</v>
      </c>
      <c r="AP81" s="83">
        <v>9.862385321100918E-2</v>
      </c>
      <c r="AQ81" s="83">
        <v>0.45454545454545453</v>
      </c>
      <c r="AR81" s="83">
        <v>0.58363892806770101</v>
      </c>
      <c r="AS81" s="83">
        <v>1.0286855482933914</v>
      </c>
      <c r="AT81" s="84">
        <v>0.89565673520772127</v>
      </c>
      <c r="AU81" s="85">
        <v>0.91370260393593594</v>
      </c>
      <c r="AV81" s="78">
        <v>610</v>
      </c>
      <c r="AW81" s="79">
        <v>23</v>
      </c>
      <c r="AX81" s="79">
        <v>3</v>
      </c>
      <c r="AY81" s="79">
        <v>1</v>
      </c>
      <c r="AZ81" s="79">
        <v>10</v>
      </c>
      <c r="BA81" s="79">
        <v>0</v>
      </c>
      <c r="BB81" s="79">
        <v>197</v>
      </c>
      <c r="BC81" s="79">
        <v>415</v>
      </c>
      <c r="BD81" s="80">
        <v>400.25</v>
      </c>
      <c r="BE81" s="81">
        <v>851.91699999999992</v>
      </c>
    </row>
    <row r="82" spans="1:57" ht="24.95" customHeight="1" x14ac:dyDescent="0.2">
      <c r="A82" s="86" t="s">
        <v>178</v>
      </c>
      <c r="B82" s="87">
        <v>506801</v>
      </c>
      <c r="C82" s="87">
        <v>340201</v>
      </c>
      <c r="D82" s="87" t="s">
        <v>404</v>
      </c>
      <c r="E82" s="88" t="s">
        <v>89</v>
      </c>
      <c r="F82" s="87">
        <v>3</v>
      </c>
      <c r="G82" s="89" t="s">
        <v>179</v>
      </c>
      <c r="H82" s="77">
        <v>50333</v>
      </c>
      <c r="I82" s="90">
        <v>4096</v>
      </c>
      <c r="J82" s="90">
        <v>1909</v>
      </c>
      <c r="K82" s="90">
        <v>3844</v>
      </c>
      <c r="L82" s="90">
        <v>49</v>
      </c>
      <c r="M82" s="79">
        <v>10898</v>
      </c>
      <c r="N82" s="79">
        <v>19212</v>
      </c>
      <c r="O82" s="80">
        <v>35962</v>
      </c>
      <c r="P82" s="81">
        <v>80949.813000000009</v>
      </c>
      <c r="Q82" s="79">
        <v>12080</v>
      </c>
      <c r="R82" s="79">
        <f t="shared" si="4"/>
        <v>2474</v>
      </c>
      <c r="S82" s="78">
        <v>1024</v>
      </c>
      <c r="T82" s="79">
        <v>477</v>
      </c>
      <c r="U82" s="79">
        <v>961</v>
      </c>
      <c r="V82" s="79">
        <v>12</v>
      </c>
      <c r="W82" s="79">
        <v>3043</v>
      </c>
      <c r="X82" s="79">
        <v>5182</v>
      </c>
      <c r="Y82" s="80">
        <v>8015</v>
      </c>
      <c r="Z82" s="81">
        <v>19427.955000000002</v>
      </c>
      <c r="AA82" s="78">
        <v>13422</v>
      </c>
      <c r="AB82" s="79">
        <f t="shared" si="5"/>
        <v>13748</v>
      </c>
      <c r="AC82" s="79">
        <f t="shared" si="6"/>
        <v>1260</v>
      </c>
      <c r="AD82" s="79">
        <v>848</v>
      </c>
      <c r="AE82" s="79">
        <v>326</v>
      </c>
      <c r="AF82" s="79">
        <v>75</v>
      </c>
      <c r="AG82" s="79">
        <v>337</v>
      </c>
      <c r="AH82" s="79">
        <v>0</v>
      </c>
      <c r="AI82" s="79">
        <v>3490</v>
      </c>
      <c r="AJ82" s="79">
        <v>5410</v>
      </c>
      <c r="AK82" s="80">
        <v>8532.4800000000014</v>
      </c>
      <c r="AL82" s="81">
        <v>23456.676000000003</v>
      </c>
      <c r="AM82" s="82">
        <v>1.111092715231788</v>
      </c>
      <c r="AN82" s="83">
        <v>0.828125</v>
      </c>
      <c r="AO82" s="83">
        <v>0.15723270440251572</v>
      </c>
      <c r="AP82" s="83">
        <v>0.35067637877211238</v>
      </c>
      <c r="AQ82" s="83">
        <v>0</v>
      </c>
      <c r="AR82" s="83">
        <v>1.146894511994742</v>
      </c>
      <c r="AS82" s="83">
        <v>1.0439984561945195</v>
      </c>
      <c r="AT82" s="84">
        <v>1.064563942607611</v>
      </c>
      <c r="AU82" s="85">
        <v>1.20736721904081</v>
      </c>
      <c r="AV82" s="78">
        <v>99</v>
      </c>
      <c r="AW82" s="79">
        <v>0</v>
      </c>
      <c r="AX82" s="79">
        <v>0</v>
      </c>
      <c r="AY82" s="79">
        <v>4</v>
      </c>
      <c r="AZ82" s="79">
        <v>4</v>
      </c>
      <c r="BA82" s="79">
        <v>0</v>
      </c>
      <c r="BB82" s="79">
        <v>84</v>
      </c>
      <c r="BC82" s="79">
        <v>29</v>
      </c>
      <c r="BD82" s="80">
        <v>55.07</v>
      </c>
      <c r="BE82" s="81">
        <v>163.161</v>
      </c>
    </row>
    <row r="83" spans="1:57" ht="24.95" customHeight="1" x14ac:dyDescent="0.2">
      <c r="A83" s="86" t="s">
        <v>178</v>
      </c>
      <c r="B83" s="87">
        <v>503608</v>
      </c>
      <c r="C83" s="87">
        <v>360901</v>
      </c>
      <c r="D83" s="87" t="s">
        <v>404</v>
      </c>
      <c r="E83" s="88" t="s">
        <v>98</v>
      </c>
      <c r="F83" s="87">
        <v>3</v>
      </c>
      <c r="G83" s="89" t="s">
        <v>179</v>
      </c>
      <c r="H83" s="77">
        <v>67398</v>
      </c>
      <c r="I83" s="90">
        <v>0</v>
      </c>
      <c r="J83" s="90">
        <v>0</v>
      </c>
      <c r="K83" s="90">
        <v>9762</v>
      </c>
      <c r="L83" s="90">
        <v>124</v>
      </c>
      <c r="M83" s="79">
        <v>5090</v>
      </c>
      <c r="N83" s="79">
        <v>14246</v>
      </c>
      <c r="O83" s="80">
        <v>0</v>
      </c>
      <c r="P83" s="81">
        <v>67927.233000000007</v>
      </c>
      <c r="Q83" s="79">
        <v>16176</v>
      </c>
      <c r="R83" s="79">
        <f t="shared" si="4"/>
        <v>2471</v>
      </c>
      <c r="S83" s="78">
        <v>0</v>
      </c>
      <c r="T83" s="79">
        <v>0</v>
      </c>
      <c r="U83" s="79">
        <v>2440</v>
      </c>
      <c r="V83" s="79">
        <v>31</v>
      </c>
      <c r="W83" s="79">
        <v>1222</v>
      </c>
      <c r="X83" s="79">
        <v>3826</v>
      </c>
      <c r="Y83" s="80">
        <v>0</v>
      </c>
      <c r="Z83" s="81">
        <v>16302.536</v>
      </c>
      <c r="AA83" s="78">
        <v>14215</v>
      </c>
      <c r="AB83" s="79">
        <f t="shared" si="5"/>
        <v>14215</v>
      </c>
      <c r="AC83" s="79">
        <f t="shared" si="6"/>
        <v>2241</v>
      </c>
      <c r="AD83" s="79">
        <v>0</v>
      </c>
      <c r="AE83" s="79">
        <v>0</v>
      </c>
      <c r="AF83" s="79">
        <v>0</v>
      </c>
      <c r="AG83" s="79">
        <v>2217</v>
      </c>
      <c r="AH83" s="79">
        <v>24</v>
      </c>
      <c r="AI83" s="79">
        <v>1455</v>
      </c>
      <c r="AJ83" s="79">
        <v>5271</v>
      </c>
      <c r="AK83" s="80">
        <v>0</v>
      </c>
      <c r="AL83" s="81">
        <v>16436.370999999999</v>
      </c>
      <c r="AM83" s="82">
        <v>0.87877101879327402</v>
      </c>
      <c r="AN83" s="83" t="s">
        <v>395</v>
      </c>
      <c r="AO83" s="83" t="s">
        <v>395</v>
      </c>
      <c r="AP83" s="83">
        <v>0.90860655737704921</v>
      </c>
      <c r="AQ83" s="83">
        <v>0.77419354838709675</v>
      </c>
      <c r="AR83" s="83">
        <v>1.1906710310965629</v>
      </c>
      <c r="AS83" s="83">
        <v>1.3776790381599582</v>
      </c>
      <c r="AT83" s="84" t="s">
        <v>395</v>
      </c>
      <c r="AU83" s="85">
        <v>1.0082094589455284</v>
      </c>
      <c r="AV83" s="78">
        <v>1539</v>
      </c>
      <c r="AW83" s="79">
        <v>0</v>
      </c>
      <c r="AX83" s="79">
        <v>0</v>
      </c>
      <c r="AY83" s="79">
        <v>0</v>
      </c>
      <c r="AZ83" s="79">
        <v>213</v>
      </c>
      <c r="BA83" s="79">
        <v>0</v>
      </c>
      <c r="BB83" s="79">
        <v>185</v>
      </c>
      <c r="BC83" s="79">
        <v>497</v>
      </c>
      <c r="BD83" s="80">
        <v>0</v>
      </c>
      <c r="BE83" s="81">
        <v>1557.2370000000003</v>
      </c>
    </row>
    <row r="84" spans="1:57" ht="24.95" customHeight="1" x14ac:dyDescent="0.2">
      <c r="A84" s="86" t="s">
        <v>178</v>
      </c>
      <c r="B84" s="87">
        <v>504201</v>
      </c>
      <c r="C84" s="87">
        <v>420101</v>
      </c>
      <c r="D84" s="87" t="s">
        <v>404</v>
      </c>
      <c r="E84" s="88" t="s">
        <v>88</v>
      </c>
      <c r="F84" s="87">
        <v>3</v>
      </c>
      <c r="G84" s="89" t="s">
        <v>179</v>
      </c>
      <c r="H84" s="77">
        <v>52746</v>
      </c>
      <c r="I84" s="90">
        <v>4281</v>
      </c>
      <c r="J84" s="90">
        <v>1994</v>
      </c>
      <c r="K84" s="90">
        <v>3396</v>
      </c>
      <c r="L84" s="90">
        <v>43</v>
      </c>
      <c r="M84" s="79">
        <v>12254</v>
      </c>
      <c r="N84" s="79">
        <v>39912</v>
      </c>
      <c r="O84" s="80">
        <v>63966</v>
      </c>
      <c r="P84" s="81">
        <v>85720.008000000002</v>
      </c>
      <c r="Q84" s="79">
        <v>12659</v>
      </c>
      <c r="R84" s="79">
        <f t="shared" si="4"/>
        <v>2428</v>
      </c>
      <c r="S84" s="78">
        <v>1070</v>
      </c>
      <c r="T84" s="79">
        <v>498</v>
      </c>
      <c r="U84" s="79">
        <v>849</v>
      </c>
      <c r="V84" s="79">
        <v>11</v>
      </c>
      <c r="W84" s="79">
        <v>2941</v>
      </c>
      <c r="X84" s="79">
        <v>9579</v>
      </c>
      <c r="Y84" s="80">
        <v>15466</v>
      </c>
      <c r="Z84" s="81">
        <v>20572.802</v>
      </c>
      <c r="AA84" s="78">
        <v>13317</v>
      </c>
      <c r="AB84" s="79">
        <f t="shared" si="5"/>
        <v>13924</v>
      </c>
      <c r="AC84" s="79">
        <f t="shared" si="6"/>
        <v>2052</v>
      </c>
      <c r="AD84" s="79">
        <v>1181</v>
      </c>
      <c r="AE84" s="79">
        <v>607</v>
      </c>
      <c r="AF84" s="79">
        <v>531</v>
      </c>
      <c r="AG84" s="79">
        <v>340</v>
      </c>
      <c r="AH84" s="79">
        <v>0</v>
      </c>
      <c r="AI84" s="79">
        <v>408</v>
      </c>
      <c r="AJ84" s="79">
        <v>10656</v>
      </c>
      <c r="AK84" s="80">
        <v>15963.409999999998</v>
      </c>
      <c r="AL84" s="81">
        <v>19887.776000000009</v>
      </c>
      <c r="AM84" s="82">
        <v>1.0519788292914132</v>
      </c>
      <c r="AN84" s="83">
        <v>1.1037383177570093</v>
      </c>
      <c r="AO84" s="83">
        <v>1.0662650602409638</v>
      </c>
      <c r="AP84" s="83">
        <v>0.4004711425206125</v>
      </c>
      <c r="AQ84" s="83">
        <v>0</v>
      </c>
      <c r="AR84" s="83">
        <v>0.13872832369942195</v>
      </c>
      <c r="AS84" s="83">
        <v>1.1124334481678673</v>
      </c>
      <c r="AT84" s="84">
        <v>1.0321615155825681</v>
      </c>
      <c r="AU84" s="85">
        <v>0.96670234808073341</v>
      </c>
      <c r="AV84" s="78">
        <v>45</v>
      </c>
      <c r="AW84" s="79">
        <v>1</v>
      </c>
      <c r="AX84" s="79">
        <v>0</v>
      </c>
      <c r="AY84" s="79">
        <v>0</v>
      </c>
      <c r="AZ84" s="79">
        <v>0</v>
      </c>
      <c r="BA84" s="79">
        <v>0</v>
      </c>
      <c r="BB84" s="79">
        <v>7</v>
      </c>
      <c r="BC84" s="79">
        <v>27</v>
      </c>
      <c r="BD84" s="80">
        <v>14.1</v>
      </c>
      <c r="BE84" s="81">
        <v>54.164000000000009</v>
      </c>
    </row>
    <row r="85" spans="1:57" ht="24.95" customHeight="1" x14ac:dyDescent="0.2">
      <c r="A85" s="86" t="s">
        <v>178</v>
      </c>
      <c r="B85" s="87">
        <v>500403</v>
      </c>
      <c r="C85" s="87">
        <v>40301</v>
      </c>
      <c r="D85" s="87" t="s">
        <v>404</v>
      </c>
      <c r="E85" s="88" t="s">
        <v>134</v>
      </c>
      <c r="F85" s="87">
        <v>3</v>
      </c>
      <c r="G85" s="89" t="s">
        <v>179</v>
      </c>
      <c r="H85" s="77">
        <v>44465</v>
      </c>
      <c r="I85" s="90">
        <v>4330</v>
      </c>
      <c r="J85" s="90">
        <v>2018</v>
      </c>
      <c r="K85" s="90">
        <v>3308</v>
      </c>
      <c r="L85" s="90">
        <v>42</v>
      </c>
      <c r="M85" s="79">
        <v>2500</v>
      </c>
      <c r="N85" s="79">
        <v>25599</v>
      </c>
      <c r="O85" s="80">
        <v>37468</v>
      </c>
      <c r="P85" s="81">
        <v>86090.125</v>
      </c>
      <c r="Q85" s="79">
        <v>10672</v>
      </c>
      <c r="R85" s="79">
        <f t="shared" si="4"/>
        <v>2423</v>
      </c>
      <c r="S85" s="78">
        <v>1082</v>
      </c>
      <c r="T85" s="79">
        <v>504</v>
      </c>
      <c r="U85" s="79">
        <v>827</v>
      </c>
      <c r="V85" s="79">
        <v>10</v>
      </c>
      <c r="W85" s="79">
        <v>600</v>
      </c>
      <c r="X85" s="79">
        <v>6902</v>
      </c>
      <c r="Y85" s="80">
        <v>9367</v>
      </c>
      <c r="Z85" s="81">
        <v>20661.63</v>
      </c>
      <c r="AA85" s="78">
        <v>15804</v>
      </c>
      <c r="AB85" s="79">
        <f t="shared" si="5"/>
        <v>16067</v>
      </c>
      <c r="AC85" s="79">
        <f t="shared" si="6"/>
        <v>1666</v>
      </c>
      <c r="AD85" s="79">
        <v>766</v>
      </c>
      <c r="AE85" s="79">
        <v>263</v>
      </c>
      <c r="AF85" s="79">
        <v>384</v>
      </c>
      <c r="AG85" s="79">
        <v>516</v>
      </c>
      <c r="AH85" s="79">
        <v>0</v>
      </c>
      <c r="AI85" s="79">
        <v>235</v>
      </c>
      <c r="AJ85" s="79">
        <v>5509</v>
      </c>
      <c r="AK85" s="80">
        <v>7449.52</v>
      </c>
      <c r="AL85" s="81">
        <v>19833.760999999991</v>
      </c>
      <c r="AM85" s="82">
        <v>1.4808845577211394</v>
      </c>
      <c r="AN85" s="83">
        <v>0.70794824399260625</v>
      </c>
      <c r="AO85" s="83">
        <v>0.76190476190476186</v>
      </c>
      <c r="AP85" s="83">
        <v>0.62394195888754533</v>
      </c>
      <c r="AQ85" s="83">
        <v>0</v>
      </c>
      <c r="AR85" s="83">
        <v>0.39166666666666666</v>
      </c>
      <c r="AS85" s="83">
        <v>0.79817444219066935</v>
      </c>
      <c r="AT85" s="84">
        <v>0.79529411764705882</v>
      </c>
      <c r="AU85" s="85">
        <v>0.95993205763533618</v>
      </c>
      <c r="AV85" s="78">
        <v>25</v>
      </c>
      <c r="AW85" s="79">
        <v>0</v>
      </c>
      <c r="AX85" s="79">
        <v>0</v>
      </c>
      <c r="AY85" s="79">
        <v>0</v>
      </c>
      <c r="AZ85" s="79">
        <v>0</v>
      </c>
      <c r="BA85" s="79">
        <v>0</v>
      </c>
      <c r="BB85" s="79">
        <v>0</v>
      </c>
      <c r="BC85" s="79">
        <v>3</v>
      </c>
      <c r="BD85" s="80">
        <v>27.95</v>
      </c>
      <c r="BE85" s="81">
        <v>13.457000000000001</v>
      </c>
    </row>
    <row r="86" spans="1:57" ht="24.95" customHeight="1" x14ac:dyDescent="0.2">
      <c r="A86" s="86" t="s">
        <v>178</v>
      </c>
      <c r="B86" s="87">
        <v>504503</v>
      </c>
      <c r="C86" s="87">
        <v>450201</v>
      </c>
      <c r="D86" s="87" t="s">
        <v>404</v>
      </c>
      <c r="E86" s="88" t="s">
        <v>86</v>
      </c>
      <c r="F86" s="87">
        <v>3</v>
      </c>
      <c r="G86" s="89" t="s">
        <v>179</v>
      </c>
      <c r="H86" s="77">
        <v>55764</v>
      </c>
      <c r="I86" s="90">
        <v>4510</v>
      </c>
      <c r="J86" s="90">
        <v>2101</v>
      </c>
      <c r="K86" s="90">
        <v>3011</v>
      </c>
      <c r="L86" s="90">
        <v>39</v>
      </c>
      <c r="M86" s="79">
        <v>11285</v>
      </c>
      <c r="N86" s="79">
        <v>15374</v>
      </c>
      <c r="O86" s="80">
        <v>45001</v>
      </c>
      <c r="P86" s="81">
        <v>86169.53</v>
      </c>
      <c r="Q86" s="79">
        <v>13383</v>
      </c>
      <c r="R86" s="79">
        <f t="shared" si="4"/>
        <v>2415</v>
      </c>
      <c r="S86" s="78">
        <v>1127</v>
      </c>
      <c r="T86" s="79">
        <v>525</v>
      </c>
      <c r="U86" s="79">
        <v>753</v>
      </c>
      <c r="V86" s="79">
        <v>10</v>
      </c>
      <c r="W86" s="79">
        <v>2721</v>
      </c>
      <c r="X86" s="79">
        <v>3690</v>
      </c>
      <c r="Y86" s="80">
        <v>11250</v>
      </c>
      <c r="Z86" s="81">
        <v>20680.687000000002</v>
      </c>
      <c r="AA86" s="78">
        <v>14016</v>
      </c>
      <c r="AB86" s="79">
        <f t="shared" si="5"/>
        <v>14871</v>
      </c>
      <c r="AC86" s="79">
        <f t="shared" si="6"/>
        <v>1639</v>
      </c>
      <c r="AD86" s="79">
        <v>850</v>
      </c>
      <c r="AE86" s="79">
        <v>855</v>
      </c>
      <c r="AF86" s="79">
        <v>282</v>
      </c>
      <c r="AG86" s="79">
        <v>507</v>
      </c>
      <c r="AH86" s="79">
        <v>0</v>
      </c>
      <c r="AI86" s="79">
        <v>2935</v>
      </c>
      <c r="AJ86" s="79">
        <v>3669</v>
      </c>
      <c r="AK86" s="80">
        <v>12110.430000000002</v>
      </c>
      <c r="AL86" s="81">
        <v>18745.157999999992</v>
      </c>
      <c r="AM86" s="82">
        <v>1.0472988119255773</v>
      </c>
      <c r="AN86" s="83">
        <v>0.75421472937000889</v>
      </c>
      <c r="AO86" s="83">
        <v>0.53714285714285714</v>
      </c>
      <c r="AP86" s="83">
        <v>0.67330677290836649</v>
      </c>
      <c r="AQ86" s="83">
        <v>0</v>
      </c>
      <c r="AR86" s="83">
        <v>1.0786475560455715</v>
      </c>
      <c r="AS86" s="83">
        <v>0.99430894308943085</v>
      </c>
      <c r="AT86" s="84">
        <v>1.0764826666666669</v>
      </c>
      <c r="AU86" s="85">
        <v>0.90640886349665228</v>
      </c>
      <c r="AV86" s="78">
        <v>635</v>
      </c>
      <c r="AW86" s="79">
        <v>7</v>
      </c>
      <c r="AX86" s="79">
        <v>7</v>
      </c>
      <c r="AY86" s="79">
        <v>6</v>
      </c>
      <c r="AZ86" s="79">
        <v>18</v>
      </c>
      <c r="BA86" s="79">
        <v>0</v>
      </c>
      <c r="BB86" s="79">
        <v>568</v>
      </c>
      <c r="BC86" s="79">
        <v>47</v>
      </c>
      <c r="BD86" s="80">
        <v>237.34999999999997</v>
      </c>
      <c r="BE86" s="81">
        <v>671.14499999999987</v>
      </c>
    </row>
    <row r="87" spans="1:57" ht="24.95" customHeight="1" x14ac:dyDescent="0.2">
      <c r="A87" s="86" t="s">
        <v>178</v>
      </c>
      <c r="B87" s="87">
        <v>505301</v>
      </c>
      <c r="C87" s="87">
        <v>530101</v>
      </c>
      <c r="D87" s="87" t="s">
        <v>404</v>
      </c>
      <c r="E87" s="88" t="s">
        <v>85</v>
      </c>
      <c r="F87" s="87">
        <v>3</v>
      </c>
      <c r="G87" s="89" t="s">
        <v>179</v>
      </c>
      <c r="H87" s="77">
        <v>87617</v>
      </c>
      <c r="I87" s="90">
        <v>4114</v>
      </c>
      <c r="J87" s="90">
        <v>1917</v>
      </c>
      <c r="K87" s="90">
        <v>3410</v>
      </c>
      <c r="L87" s="90">
        <v>43</v>
      </c>
      <c r="M87" s="79">
        <v>12000</v>
      </c>
      <c r="N87" s="79">
        <v>25051</v>
      </c>
      <c r="O87" s="80">
        <v>49463</v>
      </c>
      <c r="P87" s="81">
        <v>87312.112999999998</v>
      </c>
      <c r="Q87" s="79">
        <v>21028</v>
      </c>
      <c r="R87" s="79">
        <f t="shared" si="4"/>
        <v>2370</v>
      </c>
      <c r="S87" s="78">
        <v>1028</v>
      </c>
      <c r="T87" s="79">
        <v>479</v>
      </c>
      <c r="U87" s="79">
        <v>852</v>
      </c>
      <c r="V87" s="79">
        <v>11</v>
      </c>
      <c r="W87" s="79">
        <v>2880</v>
      </c>
      <c r="X87" s="79">
        <v>6012</v>
      </c>
      <c r="Y87" s="80">
        <v>12366</v>
      </c>
      <c r="Z87" s="81">
        <v>20954.906999999999</v>
      </c>
      <c r="AA87" s="78">
        <v>22355</v>
      </c>
      <c r="AB87" s="79">
        <f t="shared" si="5"/>
        <v>22356</v>
      </c>
      <c r="AC87" s="79">
        <f t="shared" si="6"/>
        <v>1586</v>
      </c>
      <c r="AD87" s="79">
        <v>866</v>
      </c>
      <c r="AE87" s="79">
        <v>1</v>
      </c>
      <c r="AF87" s="79">
        <v>236</v>
      </c>
      <c r="AG87" s="79">
        <v>457</v>
      </c>
      <c r="AH87" s="79">
        <v>27</v>
      </c>
      <c r="AI87" s="79">
        <v>3179</v>
      </c>
      <c r="AJ87" s="79">
        <v>5945</v>
      </c>
      <c r="AK87" s="80">
        <v>13700.46</v>
      </c>
      <c r="AL87" s="81">
        <v>21367.702999999987</v>
      </c>
      <c r="AM87" s="82">
        <v>1.0631063344112612</v>
      </c>
      <c r="AN87" s="83">
        <v>0.84241245136186771</v>
      </c>
      <c r="AO87" s="83">
        <v>0.49269311064718163</v>
      </c>
      <c r="AP87" s="83">
        <v>0.53638497652582162</v>
      </c>
      <c r="AQ87" s="83">
        <v>2.4545454545454546</v>
      </c>
      <c r="AR87" s="83">
        <v>1.1038194444444445</v>
      </c>
      <c r="AS87" s="83">
        <v>0.98885562208915501</v>
      </c>
      <c r="AT87" s="84">
        <v>1.1079136341581757</v>
      </c>
      <c r="AU87" s="85">
        <v>1.0196992523040063</v>
      </c>
      <c r="AV87" s="78">
        <v>587</v>
      </c>
      <c r="AW87" s="79">
        <v>7</v>
      </c>
      <c r="AX87" s="79">
        <v>0</v>
      </c>
      <c r="AY87" s="79">
        <v>3</v>
      </c>
      <c r="AZ87" s="79">
        <v>8</v>
      </c>
      <c r="BA87" s="79">
        <v>0</v>
      </c>
      <c r="BB87" s="79">
        <v>110</v>
      </c>
      <c r="BC87" s="79">
        <v>112</v>
      </c>
      <c r="BD87" s="80">
        <v>530.29</v>
      </c>
      <c r="BE87" s="81">
        <v>457.86599999999999</v>
      </c>
    </row>
    <row r="88" spans="1:57" ht="24.95" customHeight="1" x14ac:dyDescent="0.2">
      <c r="A88" s="86" t="s">
        <v>196</v>
      </c>
      <c r="B88" s="87">
        <v>507001</v>
      </c>
      <c r="C88" s="87">
        <v>300301</v>
      </c>
      <c r="D88" s="87" t="s">
        <v>404</v>
      </c>
      <c r="E88" s="88" t="s">
        <v>254</v>
      </c>
      <c r="F88" s="87">
        <v>3</v>
      </c>
      <c r="G88" s="89" t="s">
        <v>179</v>
      </c>
      <c r="H88" s="77">
        <v>51557</v>
      </c>
      <c r="I88" s="90">
        <v>4130</v>
      </c>
      <c r="J88" s="90">
        <v>1924</v>
      </c>
      <c r="K88" s="90">
        <v>3028</v>
      </c>
      <c r="L88" s="90">
        <v>39</v>
      </c>
      <c r="M88" s="79">
        <v>5000</v>
      </c>
      <c r="N88" s="79">
        <v>27799</v>
      </c>
      <c r="O88" s="80">
        <v>29959</v>
      </c>
      <c r="P88" s="81">
        <v>78750.128999999986</v>
      </c>
      <c r="Q88" s="79">
        <v>12374</v>
      </c>
      <c r="R88" s="79">
        <f t="shared" si="4"/>
        <v>2280</v>
      </c>
      <c r="S88" s="78">
        <v>1032</v>
      </c>
      <c r="T88" s="79">
        <v>481</v>
      </c>
      <c r="U88" s="79">
        <v>757</v>
      </c>
      <c r="V88" s="79">
        <v>10</v>
      </c>
      <c r="W88" s="79">
        <v>1200</v>
      </c>
      <c r="X88" s="79">
        <v>6672</v>
      </c>
      <c r="Y88" s="80">
        <v>6065</v>
      </c>
      <c r="Z88" s="81">
        <v>18900.030999999999</v>
      </c>
      <c r="AA88" s="78">
        <v>15338</v>
      </c>
      <c r="AB88" s="79">
        <f t="shared" si="5"/>
        <v>15847</v>
      </c>
      <c r="AC88" s="79">
        <f t="shared" si="6"/>
        <v>1175</v>
      </c>
      <c r="AD88" s="79">
        <v>482</v>
      </c>
      <c r="AE88" s="79">
        <v>509</v>
      </c>
      <c r="AF88" s="79">
        <v>593</v>
      </c>
      <c r="AG88" s="79">
        <v>100</v>
      </c>
      <c r="AH88" s="79">
        <v>0</v>
      </c>
      <c r="AI88" s="79">
        <v>800</v>
      </c>
      <c r="AJ88" s="79">
        <v>6213</v>
      </c>
      <c r="AK88" s="80">
        <v>5800.1600000000008</v>
      </c>
      <c r="AL88" s="81">
        <v>17066.906000000003</v>
      </c>
      <c r="AM88" s="82">
        <v>1.2395345078390172</v>
      </c>
      <c r="AN88" s="83">
        <v>0.46705426356589147</v>
      </c>
      <c r="AO88" s="83">
        <v>1.2328482328482329</v>
      </c>
      <c r="AP88" s="83">
        <v>0.13210039630118892</v>
      </c>
      <c r="AQ88" s="83">
        <v>0</v>
      </c>
      <c r="AR88" s="83">
        <v>0.66666666666666663</v>
      </c>
      <c r="AS88" s="83">
        <v>0.93120503597122306</v>
      </c>
      <c r="AT88" s="84">
        <v>0.95633305853256401</v>
      </c>
      <c r="AU88" s="85">
        <v>0.90300941834434045</v>
      </c>
      <c r="AV88" s="78">
        <v>582</v>
      </c>
      <c r="AW88" s="79">
        <v>0</v>
      </c>
      <c r="AX88" s="79">
        <v>0</v>
      </c>
      <c r="AY88" s="79">
        <v>0</v>
      </c>
      <c r="AZ88" s="79">
        <v>7</v>
      </c>
      <c r="BA88" s="79">
        <v>0</v>
      </c>
      <c r="BB88" s="79">
        <v>38</v>
      </c>
      <c r="BC88" s="79">
        <v>203</v>
      </c>
      <c r="BD88" s="80">
        <v>198.79</v>
      </c>
      <c r="BE88" s="81">
        <v>475.32899999999995</v>
      </c>
    </row>
    <row r="89" spans="1:57" ht="24.95" customHeight="1" x14ac:dyDescent="0.2">
      <c r="A89" s="86" t="s">
        <v>178</v>
      </c>
      <c r="B89" s="87">
        <v>506601</v>
      </c>
      <c r="C89" s="87">
        <v>520201</v>
      </c>
      <c r="D89" s="87" t="s">
        <v>404</v>
      </c>
      <c r="E89" s="88" t="s">
        <v>92</v>
      </c>
      <c r="F89" s="87">
        <v>3</v>
      </c>
      <c r="G89" s="89" t="s">
        <v>179</v>
      </c>
      <c r="H89" s="77">
        <v>50938</v>
      </c>
      <c r="I89" s="90">
        <v>4008</v>
      </c>
      <c r="J89" s="90">
        <v>1867</v>
      </c>
      <c r="K89" s="90">
        <v>3193</v>
      </c>
      <c r="L89" s="90">
        <v>41</v>
      </c>
      <c r="M89" s="79">
        <v>13294</v>
      </c>
      <c r="N89" s="79">
        <v>24801</v>
      </c>
      <c r="O89" s="80">
        <v>35072</v>
      </c>
      <c r="P89" s="81">
        <v>85070.39499999999</v>
      </c>
      <c r="Q89" s="79">
        <v>12225</v>
      </c>
      <c r="R89" s="79">
        <f t="shared" si="4"/>
        <v>2277</v>
      </c>
      <c r="S89" s="78">
        <v>1002</v>
      </c>
      <c r="T89" s="79">
        <v>467</v>
      </c>
      <c r="U89" s="79">
        <v>798</v>
      </c>
      <c r="V89" s="79">
        <v>10</v>
      </c>
      <c r="W89" s="79">
        <v>3191</v>
      </c>
      <c r="X89" s="79">
        <v>5952</v>
      </c>
      <c r="Y89" s="80">
        <v>8768</v>
      </c>
      <c r="Z89" s="81">
        <v>20416.895</v>
      </c>
      <c r="AA89" s="78">
        <v>13836</v>
      </c>
      <c r="AB89" s="79">
        <f t="shared" si="5"/>
        <v>15617</v>
      </c>
      <c r="AC89" s="79">
        <f t="shared" si="6"/>
        <v>2479</v>
      </c>
      <c r="AD89" s="79">
        <v>1306</v>
      </c>
      <c r="AE89" s="79">
        <v>1781</v>
      </c>
      <c r="AF89" s="79">
        <v>497</v>
      </c>
      <c r="AG89" s="79">
        <v>662</v>
      </c>
      <c r="AH89" s="79">
        <v>14</v>
      </c>
      <c r="AI89" s="79">
        <v>2521</v>
      </c>
      <c r="AJ89" s="79">
        <v>5777</v>
      </c>
      <c r="AK89" s="80">
        <v>10038.169999999998</v>
      </c>
      <c r="AL89" s="81">
        <v>21770.484</v>
      </c>
      <c r="AM89" s="82">
        <v>1.1317791411042946</v>
      </c>
      <c r="AN89" s="83">
        <v>1.3033932135728543</v>
      </c>
      <c r="AO89" s="83">
        <v>1.0642398286937902</v>
      </c>
      <c r="AP89" s="83">
        <v>0.82957393483709274</v>
      </c>
      <c r="AQ89" s="83">
        <v>1.4</v>
      </c>
      <c r="AR89" s="83">
        <v>0.79003447195236598</v>
      </c>
      <c r="AS89" s="83">
        <v>0.97059811827956988</v>
      </c>
      <c r="AT89" s="84">
        <v>1.14486427919708</v>
      </c>
      <c r="AU89" s="85">
        <v>1.0662974952851547</v>
      </c>
      <c r="AV89" s="78">
        <v>31</v>
      </c>
      <c r="AW89" s="79">
        <v>2</v>
      </c>
      <c r="AX89" s="79">
        <v>2</v>
      </c>
      <c r="AY89" s="79">
        <v>0</v>
      </c>
      <c r="AZ89" s="79">
        <v>1</v>
      </c>
      <c r="BA89" s="79">
        <v>0</v>
      </c>
      <c r="BB89" s="79">
        <v>10</v>
      </c>
      <c r="BC89" s="79">
        <v>5</v>
      </c>
      <c r="BD89" s="80">
        <v>9.26</v>
      </c>
      <c r="BE89" s="81">
        <v>34.064999999999998</v>
      </c>
    </row>
    <row r="90" spans="1:57" ht="24.95" customHeight="1" x14ac:dyDescent="0.2">
      <c r="A90" s="86" t="s">
        <v>178</v>
      </c>
      <c r="B90" s="87">
        <v>505802</v>
      </c>
      <c r="C90" s="87">
        <v>580301</v>
      </c>
      <c r="D90" s="87" t="s">
        <v>404</v>
      </c>
      <c r="E90" s="88" t="s">
        <v>100</v>
      </c>
      <c r="F90" s="87">
        <v>3</v>
      </c>
      <c r="G90" s="89" t="s">
        <v>179</v>
      </c>
      <c r="H90" s="77">
        <v>25220</v>
      </c>
      <c r="I90" s="90">
        <v>0</v>
      </c>
      <c r="J90" s="90">
        <v>0</v>
      </c>
      <c r="K90" s="90">
        <v>8833</v>
      </c>
      <c r="L90" s="90">
        <v>112</v>
      </c>
      <c r="M90" s="79">
        <v>10964</v>
      </c>
      <c r="N90" s="79">
        <v>26057</v>
      </c>
      <c r="O90" s="80">
        <v>27911</v>
      </c>
      <c r="P90" s="81">
        <v>70497.186000000002</v>
      </c>
      <c r="Q90" s="79">
        <v>6053</v>
      </c>
      <c r="R90" s="79">
        <f t="shared" si="4"/>
        <v>2236</v>
      </c>
      <c r="S90" s="78">
        <v>0</v>
      </c>
      <c r="T90" s="79">
        <v>0</v>
      </c>
      <c r="U90" s="79">
        <v>2208</v>
      </c>
      <c r="V90" s="79">
        <v>28</v>
      </c>
      <c r="W90" s="79">
        <v>2631</v>
      </c>
      <c r="X90" s="79">
        <v>6827</v>
      </c>
      <c r="Y90" s="80">
        <v>7653</v>
      </c>
      <c r="Z90" s="81">
        <v>16911.262999999999</v>
      </c>
      <c r="AA90" s="78">
        <v>9611</v>
      </c>
      <c r="AB90" s="79">
        <f t="shared" si="5"/>
        <v>9611</v>
      </c>
      <c r="AC90" s="79">
        <f t="shared" si="6"/>
        <v>3446</v>
      </c>
      <c r="AD90" s="79">
        <v>0</v>
      </c>
      <c r="AE90" s="79">
        <v>0</v>
      </c>
      <c r="AF90" s="79">
        <v>0</v>
      </c>
      <c r="AG90" s="79">
        <v>3440</v>
      </c>
      <c r="AH90" s="79">
        <v>6</v>
      </c>
      <c r="AI90" s="79">
        <v>2640</v>
      </c>
      <c r="AJ90" s="79">
        <v>5176</v>
      </c>
      <c r="AK90" s="80">
        <v>9085.6400000000012</v>
      </c>
      <c r="AL90" s="81">
        <v>18035.651000000002</v>
      </c>
      <c r="AM90" s="82">
        <v>1.5878076986618206</v>
      </c>
      <c r="AN90" s="83" t="s">
        <v>395</v>
      </c>
      <c r="AO90" s="83" t="s">
        <v>395</v>
      </c>
      <c r="AP90" s="83">
        <v>1.5579710144927537</v>
      </c>
      <c r="AQ90" s="83">
        <v>0.21428571428571427</v>
      </c>
      <c r="AR90" s="83">
        <v>1.0034207525655645</v>
      </c>
      <c r="AS90" s="83">
        <v>0.75816610517064598</v>
      </c>
      <c r="AT90" s="84">
        <v>1.1871997909316609</v>
      </c>
      <c r="AU90" s="85">
        <v>1.0664875237290083</v>
      </c>
      <c r="AV90" s="78">
        <v>139</v>
      </c>
      <c r="AW90" s="79">
        <v>0</v>
      </c>
      <c r="AX90" s="79">
        <v>0</v>
      </c>
      <c r="AY90" s="79">
        <v>0</v>
      </c>
      <c r="AZ90" s="79">
        <v>72</v>
      </c>
      <c r="BA90" s="79">
        <v>1</v>
      </c>
      <c r="BB90" s="79">
        <v>54</v>
      </c>
      <c r="BC90" s="79">
        <v>92</v>
      </c>
      <c r="BD90" s="80">
        <v>182.71999999999997</v>
      </c>
      <c r="BE90" s="81">
        <v>291.779</v>
      </c>
    </row>
    <row r="91" spans="1:57" ht="24.95" customHeight="1" x14ac:dyDescent="0.2">
      <c r="A91" s="86" t="s">
        <v>178</v>
      </c>
      <c r="B91" s="87">
        <v>503302</v>
      </c>
      <c r="C91" s="87">
        <v>330201</v>
      </c>
      <c r="D91" s="87" t="s">
        <v>404</v>
      </c>
      <c r="E91" s="88" t="s">
        <v>93</v>
      </c>
      <c r="F91" s="87">
        <v>3</v>
      </c>
      <c r="G91" s="89" t="s">
        <v>179</v>
      </c>
      <c r="H91" s="77">
        <v>40778</v>
      </c>
      <c r="I91" s="90">
        <v>3698</v>
      </c>
      <c r="J91" s="90">
        <v>1722</v>
      </c>
      <c r="K91" s="90">
        <v>3405</v>
      </c>
      <c r="L91" s="90">
        <v>43</v>
      </c>
      <c r="M91" s="79">
        <v>12000</v>
      </c>
      <c r="N91" s="79">
        <v>22622</v>
      </c>
      <c r="O91" s="80">
        <v>19800</v>
      </c>
      <c r="P91" s="81">
        <v>78959.138000000006</v>
      </c>
      <c r="Q91" s="79">
        <v>9787</v>
      </c>
      <c r="R91" s="79">
        <f t="shared" si="4"/>
        <v>2216</v>
      </c>
      <c r="S91" s="78">
        <v>924</v>
      </c>
      <c r="T91" s="79">
        <v>430</v>
      </c>
      <c r="U91" s="79">
        <v>851</v>
      </c>
      <c r="V91" s="79">
        <v>11</v>
      </c>
      <c r="W91" s="79">
        <v>2880</v>
      </c>
      <c r="X91" s="79">
        <v>5429</v>
      </c>
      <c r="Y91" s="80">
        <v>4950</v>
      </c>
      <c r="Z91" s="81">
        <v>18950.192999999999</v>
      </c>
      <c r="AA91" s="78">
        <v>7473</v>
      </c>
      <c r="AB91" s="79">
        <f t="shared" si="5"/>
        <v>7930</v>
      </c>
      <c r="AC91" s="79">
        <f t="shared" si="6"/>
        <v>2098</v>
      </c>
      <c r="AD91" s="79">
        <v>922</v>
      </c>
      <c r="AE91" s="79">
        <v>457</v>
      </c>
      <c r="AF91" s="79">
        <v>360</v>
      </c>
      <c r="AG91" s="79">
        <v>814</v>
      </c>
      <c r="AH91" s="79">
        <v>2</v>
      </c>
      <c r="AI91" s="79">
        <v>2907</v>
      </c>
      <c r="AJ91" s="79">
        <v>6674</v>
      </c>
      <c r="AK91" s="80">
        <v>5207.9400000000005</v>
      </c>
      <c r="AL91" s="81">
        <v>20665.099999999991</v>
      </c>
      <c r="AM91" s="82">
        <v>0.76356391131092261</v>
      </c>
      <c r="AN91" s="83">
        <v>0.99783549783549785</v>
      </c>
      <c r="AO91" s="83">
        <v>0.83720930232558144</v>
      </c>
      <c r="AP91" s="83">
        <v>0.95652173913043481</v>
      </c>
      <c r="AQ91" s="83">
        <v>0.18181818181818182</v>
      </c>
      <c r="AR91" s="83">
        <v>1.0093749999999999</v>
      </c>
      <c r="AS91" s="83">
        <v>1.2293240007367838</v>
      </c>
      <c r="AT91" s="84">
        <v>1.0521090909090911</v>
      </c>
      <c r="AU91" s="85">
        <v>1.0904954899403922</v>
      </c>
      <c r="AV91" s="78">
        <v>192</v>
      </c>
      <c r="AW91" s="79">
        <v>0</v>
      </c>
      <c r="AX91" s="79">
        <v>0</v>
      </c>
      <c r="AY91" s="79">
        <v>0</v>
      </c>
      <c r="AZ91" s="79">
        <v>8</v>
      </c>
      <c r="BA91" s="79">
        <v>0</v>
      </c>
      <c r="BB91" s="79">
        <v>55</v>
      </c>
      <c r="BC91" s="79">
        <v>172</v>
      </c>
      <c r="BD91" s="80">
        <v>193.20999999999998</v>
      </c>
      <c r="BE91" s="81">
        <v>335.93299999999999</v>
      </c>
    </row>
    <row r="92" spans="1:57" ht="24.95" customHeight="1" x14ac:dyDescent="0.2">
      <c r="A92" s="86" t="s">
        <v>178</v>
      </c>
      <c r="B92" s="87">
        <v>503318</v>
      </c>
      <c r="C92" s="87">
        <v>332901</v>
      </c>
      <c r="D92" s="87" t="s">
        <v>404</v>
      </c>
      <c r="E92" s="88" t="s">
        <v>117</v>
      </c>
      <c r="F92" s="87">
        <v>3</v>
      </c>
      <c r="G92" s="89" t="s">
        <v>179</v>
      </c>
      <c r="H92" s="77">
        <v>37596</v>
      </c>
      <c r="I92" s="90">
        <v>3635</v>
      </c>
      <c r="J92" s="90">
        <v>1694</v>
      </c>
      <c r="K92" s="90">
        <v>3089</v>
      </c>
      <c r="L92" s="90">
        <v>40</v>
      </c>
      <c r="M92" s="79">
        <v>12262</v>
      </c>
      <c r="N92" s="79">
        <v>16241</v>
      </c>
      <c r="O92" s="80">
        <v>41012</v>
      </c>
      <c r="P92" s="81">
        <v>68519.683999999994</v>
      </c>
      <c r="Q92" s="79">
        <v>9023</v>
      </c>
      <c r="R92" s="79">
        <f t="shared" si="4"/>
        <v>2114</v>
      </c>
      <c r="S92" s="78">
        <v>909</v>
      </c>
      <c r="T92" s="79">
        <v>423</v>
      </c>
      <c r="U92" s="79">
        <v>772</v>
      </c>
      <c r="V92" s="79">
        <v>10</v>
      </c>
      <c r="W92" s="79">
        <v>2943</v>
      </c>
      <c r="X92" s="79">
        <v>3898</v>
      </c>
      <c r="Y92" s="80">
        <v>10253</v>
      </c>
      <c r="Z92" s="81">
        <v>16444.723999999998</v>
      </c>
      <c r="AA92" s="78">
        <v>8169</v>
      </c>
      <c r="AB92" s="79">
        <f t="shared" si="5"/>
        <v>8398</v>
      </c>
      <c r="AC92" s="79">
        <f t="shared" si="6"/>
        <v>1388</v>
      </c>
      <c r="AD92" s="79">
        <v>790</v>
      </c>
      <c r="AE92" s="79">
        <v>229</v>
      </c>
      <c r="AF92" s="79">
        <v>365</v>
      </c>
      <c r="AG92" s="79">
        <v>231</v>
      </c>
      <c r="AH92" s="79">
        <v>2</v>
      </c>
      <c r="AI92" s="79">
        <v>2945</v>
      </c>
      <c r="AJ92" s="79">
        <v>4405</v>
      </c>
      <c r="AK92" s="80">
        <v>9765.39</v>
      </c>
      <c r="AL92" s="81">
        <v>17519.107000000004</v>
      </c>
      <c r="AM92" s="82">
        <v>0.9053529868114818</v>
      </c>
      <c r="AN92" s="83">
        <v>0.86908690869086913</v>
      </c>
      <c r="AO92" s="83">
        <v>0.86288416075650121</v>
      </c>
      <c r="AP92" s="83">
        <v>0.29922279792746115</v>
      </c>
      <c r="AQ92" s="83">
        <v>0.2</v>
      </c>
      <c r="AR92" s="83">
        <v>1.0006795786612301</v>
      </c>
      <c r="AS92" s="83">
        <v>1.1300667008722423</v>
      </c>
      <c r="AT92" s="84">
        <v>0.95244221203550172</v>
      </c>
      <c r="AU92" s="85">
        <v>1.06533299069051</v>
      </c>
      <c r="AV92" s="78">
        <v>348</v>
      </c>
      <c r="AW92" s="79">
        <v>1</v>
      </c>
      <c r="AX92" s="79">
        <v>0</v>
      </c>
      <c r="AY92" s="79">
        <v>8</v>
      </c>
      <c r="AZ92" s="79">
        <v>3</v>
      </c>
      <c r="BA92" s="79">
        <v>0</v>
      </c>
      <c r="BB92" s="79">
        <v>90</v>
      </c>
      <c r="BC92" s="79">
        <v>145</v>
      </c>
      <c r="BD92" s="80">
        <v>232.29999999999995</v>
      </c>
      <c r="BE92" s="81">
        <v>404.40799999999996</v>
      </c>
    </row>
    <row r="93" spans="1:57" ht="24.95" customHeight="1" x14ac:dyDescent="0.2">
      <c r="A93" s="86" t="s">
        <v>178</v>
      </c>
      <c r="B93" s="87">
        <v>505403</v>
      </c>
      <c r="C93" s="87">
        <v>540301</v>
      </c>
      <c r="D93" s="87" t="s">
        <v>404</v>
      </c>
      <c r="E93" s="88" t="s">
        <v>131</v>
      </c>
      <c r="F93" s="87">
        <v>3</v>
      </c>
      <c r="G93" s="89" t="s">
        <v>179</v>
      </c>
      <c r="H93" s="77">
        <v>30859</v>
      </c>
      <c r="I93" s="90">
        <v>3531</v>
      </c>
      <c r="J93" s="90">
        <v>1645</v>
      </c>
      <c r="K93" s="90">
        <v>3214</v>
      </c>
      <c r="L93" s="90">
        <v>41</v>
      </c>
      <c r="M93" s="79">
        <v>11501</v>
      </c>
      <c r="N93" s="79">
        <v>47162</v>
      </c>
      <c r="O93" s="80">
        <v>34646</v>
      </c>
      <c r="P93" s="81">
        <v>75024.320999999996</v>
      </c>
      <c r="Q93" s="79">
        <v>7406</v>
      </c>
      <c r="R93" s="79">
        <f t="shared" si="4"/>
        <v>2107</v>
      </c>
      <c r="S93" s="78">
        <v>883</v>
      </c>
      <c r="T93" s="79">
        <v>411</v>
      </c>
      <c r="U93" s="79">
        <v>803</v>
      </c>
      <c r="V93" s="79">
        <v>10</v>
      </c>
      <c r="W93" s="79">
        <v>2760</v>
      </c>
      <c r="X93" s="79">
        <v>11319</v>
      </c>
      <c r="Y93" s="80">
        <v>8661</v>
      </c>
      <c r="Z93" s="81">
        <v>18005.837</v>
      </c>
      <c r="AA93" s="78">
        <v>6840</v>
      </c>
      <c r="AB93" s="79">
        <f t="shared" si="5"/>
        <v>6946</v>
      </c>
      <c r="AC93" s="79">
        <f t="shared" si="6"/>
        <v>1744</v>
      </c>
      <c r="AD93" s="79">
        <v>750</v>
      </c>
      <c r="AE93" s="79">
        <v>106</v>
      </c>
      <c r="AF93" s="79">
        <v>403</v>
      </c>
      <c r="AG93" s="79">
        <v>591</v>
      </c>
      <c r="AH93" s="79">
        <v>0</v>
      </c>
      <c r="AI93" s="79">
        <v>1300</v>
      </c>
      <c r="AJ93" s="79">
        <v>9088</v>
      </c>
      <c r="AK93" s="80">
        <v>8763.66</v>
      </c>
      <c r="AL93" s="81">
        <v>17898.076000000001</v>
      </c>
      <c r="AM93" s="82">
        <v>0.92357547934107476</v>
      </c>
      <c r="AN93" s="83">
        <v>0.84937712344280858</v>
      </c>
      <c r="AO93" s="83">
        <v>0.98053527980535282</v>
      </c>
      <c r="AP93" s="83">
        <v>0.73599003735990043</v>
      </c>
      <c r="AQ93" s="83">
        <v>0</v>
      </c>
      <c r="AR93" s="83">
        <v>0.47101449275362317</v>
      </c>
      <c r="AS93" s="83">
        <v>0.80289778248961918</v>
      </c>
      <c r="AT93" s="84">
        <v>1.0118531347419466</v>
      </c>
      <c r="AU93" s="85">
        <v>0.9940152185094201</v>
      </c>
      <c r="AV93" s="78">
        <v>491</v>
      </c>
      <c r="AW93" s="79">
        <v>0</v>
      </c>
      <c r="AX93" s="79">
        <v>0</v>
      </c>
      <c r="AY93" s="79">
        <v>1</v>
      </c>
      <c r="AZ93" s="79">
        <v>43</v>
      </c>
      <c r="BA93" s="79">
        <v>0</v>
      </c>
      <c r="BB93" s="79">
        <v>96</v>
      </c>
      <c r="BC93" s="79">
        <v>456</v>
      </c>
      <c r="BD93" s="80">
        <v>584.13000000000011</v>
      </c>
      <c r="BE93" s="81">
        <v>852.61900000000014</v>
      </c>
    </row>
    <row r="94" spans="1:57" ht="24.95" customHeight="1" x14ac:dyDescent="0.2">
      <c r="A94" s="86" t="s">
        <v>178</v>
      </c>
      <c r="B94" s="87">
        <v>502201</v>
      </c>
      <c r="C94" s="87">
        <v>220101</v>
      </c>
      <c r="D94" s="87" t="s">
        <v>404</v>
      </c>
      <c r="E94" s="88" t="s">
        <v>95</v>
      </c>
      <c r="F94" s="87">
        <v>3</v>
      </c>
      <c r="G94" s="89" t="s">
        <v>179</v>
      </c>
      <c r="H94" s="77">
        <v>54176</v>
      </c>
      <c r="I94" s="90">
        <v>3268</v>
      </c>
      <c r="J94" s="90">
        <v>1522</v>
      </c>
      <c r="K94" s="90">
        <v>2759</v>
      </c>
      <c r="L94" s="90">
        <v>35</v>
      </c>
      <c r="M94" s="79">
        <v>6076</v>
      </c>
      <c r="N94" s="79">
        <v>16379</v>
      </c>
      <c r="O94" s="80">
        <v>28590</v>
      </c>
      <c r="P94" s="81">
        <v>66341.824999999997</v>
      </c>
      <c r="Q94" s="79">
        <v>13002</v>
      </c>
      <c r="R94" s="79">
        <f t="shared" si="4"/>
        <v>1896</v>
      </c>
      <c r="S94" s="78">
        <v>817</v>
      </c>
      <c r="T94" s="79">
        <v>380</v>
      </c>
      <c r="U94" s="79">
        <v>690</v>
      </c>
      <c r="V94" s="79">
        <v>9</v>
      </c>
      <c r="W94" s="79">
        <v>1458</v>
      </c>
      <c r="X94" s="79">
        <v>3931</v>
      </c>
      <c r="Y94" s="80">
        <v>7147</v>
      </c>
      <c r="Z94" s="81">
        <v>15922.038</v>
      </c>
      <c r="AA94" s="78">
        <v>12156</v>
      </c>
      <c r="AB94" s="79">
        <f t="shared" si="5"/>
        <v>12156</v>
      </c>
      <c r="AC94" s="79">
        <f t="shared" si="6"/>
        <v>902</v>
      </c>
      <c r="AD94" s="79">
        <v>499</v>
      </c>
      <c r="AE94" s="79">
        <v>0</v>
      </c>
      <c r="AF94" s="79">
        <v>72</v>
      </c>
      <c r="AG94" s="79">
        <v>331</v>
      </c>
      <c r="AH94" s="79">
        <v>0</v>
      </c>
      <c r="AI94" s="79">
        <v>1490</v>
      </c>
      <c r="AJ94" s="79">
        <v>3990</v>
      </c>
      <c r="AK94" s="80">
        <v>8078.19</v>
      </c>
      <c r="AL94" s="81">
        <v>15805.289000000001</v>
      </c>
      <c r="AM94" s="82">
        <v>0.93493308721735113</v>
      </c>
      <c r="AN94" s="83">
        <v>0.6107711138310894</v>
      </c>
      <c r="AO94" s="83">
        <v>0.18947368421052632</v>
      </c>
      <c r="AP94" s="83">
        <v>0.47971014492753622</v>
      </c>
      <c r="AQ94" s="83">
        <v>0</v>
      </c>
      <c r="AR94" s="83">
        <v>1.0219478737997256</v>
      </c>
      <c r="AS94" s="83">
        <v>1.0150089035868737</v>
      </c>
      <c r="AT94" s="84">
        <v>1.1302910312019028</v>
      </c>
      <c r="AU94" s="85">
        <v>0.99266745877632001</v>
      </c>
      <c r="AV94" s="78">
        <v>190</v>
      </c>
      <c r="AW94" s="79">
        <v>0</v>
      </c>
      <c r="AX94" s="79">
        <v>0</v>
      </c>
      <c r="AY94" s="79">
        <v>0</v>
      </c>
      <c r="AZ94" s="79">
        <v>0</v>
      </c>
      <c r="BA94" s="79">
        <v>0</v>
      </c>
      <c r="BB94" s="79">
        <v>120</v>
      </c>
      <c r="BC94" s="79">
        <v>41</v>
      </c>
      <c r="BD94" s="80">
        <v>165.79000000000002</v>
      </c>
      <c r="BE94" s="81">
        <v>215.01099999999994</v>
      </c>
    </row>
    <row r="95" spans="1:57" ht="24.95" customHeight="1" x14ac:dyDescent="0.2">
      <c r="A95" s="86" t="s">
        <v>178</v>
      </c>
      <c r="B95" s="87">
        <v>503603</v>
      </c>
      <c r="C95" s="87">
        <v>360301</v>
      </c>
      <c r="D95" s="87" t="s">
        <v>404</v>
      </c>
      <c r="E95" s="88" t="s">
        <v>91</v>
      </c>
      <c r="F95" s="87">
        <v>3</v>
      </c>
      <c r="G95" s="89" t="s">
        <v>179</v>
      </c>
      <c r="H95" s="77">
        <v>39409</v>
      </c>
      <c r="I95" s="90">
        <v>4884</v>
      </c>
      <c r="J95" s="90">
        <v>2276</v>
      </c>
      <c r="K95" s="90">
        <v>0</v>
      </c>
      <c r="L95" s="90">
        <v>0</v>
      </c>
      <c r="M95" s="79">
        <v>10976</v>
      </c>
      <c r="N95" s="79">
        <v>29980</v>
      </c>
      <c r="O95" s="80">
        <v>77032</v>
      </c>
      <c r="P95" s="81">
        <v>80827.078999999998</v>
      </c>
      <c r="Q95" s="79">
        <v>9458</v>
      </c>
      <c r="R95" s="79">
        <f t="shared" si="4"/>
        <v>1790</v>
      </c>
      <c r="S95" s="78">
        <v>1221</v>
      </c>
      <c r="T95" s="79">
        <v>569</v>
      </c>
      <c r="U95" s="79">
        <v>0</v>
      </c>
      <c r="V95" s="79">
        <v>0</v>
      </c>
      <c r="W95" s="79">
        <v>2787</v>
      </c>
      <c r="X95" s="79">
        <v>7195</v>
      </c>
      <c r="Y95" s="80">
        <v>19258</v>
      </c>
      <c r="Z95" s="81">
        <v>19398.499</v>
      </c>
      <c r="AA95" s="78">
        <v>12892</v>
      </c>
      <c r="AB95" s="79">
        <f t="shared" si="5"/>
        <v>13251</v>
      </c>
      <c r="AC95" s="79">
        <f t="shared" si="6"/>
        <v>1020</v>
      </c>
      <c r="AD95" s="79">
        <v>803</v>
      </c>
      <c r="AE95" s="79">
        <v>359</v>
      </c>
      <c r="AF95" s="79">
        <v>217</v>
      </c>
      <c r="AG95" s="79">
        <v>0</v>
      </c>
      <c r="AH95" s="79">
        <v>0</v>
      </c>
      <c r="AI95" s="79">
        <v>3013</v>
      </c>
      <c r="AJ95" s="79">
        <v>5959</v>
      </c>
      <c r="AK95" s="80">
        <v>20496.82</v>
      </c>
      <c r="AL95" s="81">
        <v>18566.966</v>
      </c>
      <c r="AM95" s="82">
        <v>1.3630788750264327</v>
      </c>
      <c r="AN95" s="83">
        <v>0.65765765765765771</v>
      </c>
      <c r="AO95" s="83">
        <v>0.38137082601054484</v>
      </c>
      <c r="AP95" s="83" t="s">
        <v>395</v>
      </c>
      <c r="AQ95" s="83" t="s">
        <v>395</v>
      </c>
      <c r="AR95" s="83">
        <v>1.0810907786149981</v>
      </c>
      <c r="AS95" s="83">
        <v>0.82821403752605971</v>
      </c>
      <c r="AT95" s="84">
        <v>1.0643275521861044</v>
      </c>
      <c r="AU95" s="85">
        <v>0.95713415764797061</v>
      </c>
      <c r="AV95" s="78">
        <v>405</v>
      </c>
      <c r="AW95" s="79">
        <v>28</v>
      </c>
      <c r="AX95" s="79">
        <v>11</v>
      </c>
      <c r="AY95" s="79">
        <v>8</v>
      </c>
      <c r="AZ95" s="79">
        <v>0</v>
      </c>
      <c r="BA95" s="79">
        <v>0</v>
      </c>
      <c r="BB95" s="79">
        <v>90</v>
      </c>
      <c r="BC95" s="79">
        <v>163</v>
      </c>
      <c r="BD95" s="80">
        <v>463.40000000000003</v>
      </c>
      <c r="BE95" s="81">
        <v>472.44599999999991</v>
      </c>
    </row>
    <row r="96" spans="1:57" ht="24.95" customHeight="1" x14ac:dyDescent="0.2">
      <c r="A96" s="86" t="s">
        <v>178</v>
      </c>
      <c r="B96" s="87">
        <v>504502</v>
      </c>
      <c r="C96" s="87">
        <v>450102</v>
      </c>
      <c r="D96" s="87" t="s">
        <v>404</v>
      </c>
      <c r="E96" s="88" t="s">
        <v>311</v>
      </c>
      <c r="F96" s="87">
        <v>3</v>
      </c>
      <c r="G96" s="89" t="s">
        <v>179</v>
      </c>
      <c r="H96" s="77">
        <v>32998</v>
      </c>
      <c r="I96" s="90">
        <v>3303</v>
      </c>
      <c r="J96" s="90">
        <v>1539</v>
      </c>
      <c r="K96" s="90">
        <v>2245</v>
      </c>
      <c r="L96" s="90">
        <v>29</v>
      </c>
      <c r="M96" s="79">
        <v>8911</v>
      </c>
      <c r="N96" s="79">
        <v>41497</v>
      </c>
      <c r="O96" s="80">
        <v>43917</v>
      </c>
      <c r="P96" s="81">
        <v>71133.483999999997</v>
      </c>
      <c r="Q96" s="79">
        <v>7919</v>
      </c>
      <c r="R96" s="79">
        <f t="shared" si="4"/>
        <v>1779</v>
      </c>
      <c r="S96" s="78">
        <v>826</v>
      </c>
      <c r="T96" s="79">
        <v>385</v>
      </c>
      <c r="U96" s="79">
        <v>561</v>
      </c>
      <c r="V96" s="79">
        <v>7</v>
      </c>
      <c r="W96" s="79">
        <v>2139</v>
      </c>
      <c r="X96" s="79">
        <v>9959</v>
      </c>
      <c r="Y96" s="80">
        <v>10979</v>
      </c>
      <c r="Z96" s="81">
        <v>17072.036</v>
      </c>
      <c r="AA96" s="78">
        <v>6288</v>
      </c>
      <c r="AB96" s="79">
        <f t="shared" si="5"/>
        <v>6477</v>
      </c>
      <c r="AC96" s="79">
        <f t="shared" si="6"/>
        <v>1521</v>
      </c>
      <c r="AD96" s="79">
        <v>782</v>
      </c>
      <c r="AE96" s="79">
        <v>189</v>
      </c>
      <c r="AF96" s="79">
        <v>406</v>
      </c>
      <c r="AG96" s="79">
        <v>333</v>
      </c>
      <c r="AH96" s="79">
        <v>0</v>
      </c>
      <c r="AI96" s="79">
        <v>1783</v>
      </c>
      <c r="AJ96" s="79">
        <v>8513</v>
      </c>
      <c r="AK96" s="80">
        <v>10932.23</v>
      </c>
      <c r="AL96" s="81">
        <v>17544.777999999998</v>
      </c>
      <c r="AM96" s="82">
        <v>0.7940396514711453</v>
      </c>
      <c r="AN96" s="83">
        <v>0.94673123486682809</v>
      </c>
      <c r="AO96" s="83">
        <v>1.0545454545454545</v>
      </c>
      <c r="AP96" s="83">
        <v>0.5935828877005348</v>
      </c>
      <c r="AQ96" s="83">
        <v>0</v>
      </c>
      <c r="AR96" s="83">
        <v>0.83356708742402996</v>
      </c>
      <c r="AS96" s="83">
        <v>0.85480469926699465</v>
      </c>
      <c r="AT96" s="84">
        <v>0.9957400491848073</v>
      </c>
      <c r="AU96" s="85">
        <v>1.0276910147096689</v>
      </c>
      <c r="AV96" s="78">
        <v>205</v>
      </c>
      <c r="AW96" s="79">
        <v>0</v>
      </c>
      <c r="AX96" s="79">
        <v>0</v>
      </c>
      <c r="AY96" s="79">
        <v>4</v>
      </c>
      <c r="AZ96" s="79">
        <v>4</v>
      </c>
      <c r="BA96" s="79">
        <v>0</v>
      </c>
      <c r="BB96" s="79">
        <v>58</v>
      </c>
      <c r="BC96" s="79">
        <v>132</v>
      </c>
      <c r="BD96" s="80">
        <v>257.33</v>
      </c>
      <c r="BE96" s="81">
        <v>292.93700000000001</v>
      </c>
    </row>
    <row r="97" spans="1:57" ht="24.95" customHeight="1" x14ac:dyDescent="0.2">
      <c r="A97" s="86" t="s">
        <v>196</v>
      </c>
      <c r="B97" s="87">
        <v>500702</v>
      </c>
      <c r="C97" s="87">
        <v>70301</v>
      </c>
      <c r="D97" s="87" t="s">
        <v>404</v>
      </c>
      <c r="E97" s="88" t="s">
        <v>29</v>
      </c>
      <c r="F97" s="87">
        <v>3</v>
      </c>
      <c r="G97" s="89" t="s">
        <v>179</v>
      </c>
      <c r="H97" s="77">
        <v>42794</v>
      </c>
      <c r="I97" s="90">
        <v>4729</v>
      </c>
      <c r="J97" s="90">
        <v>2203</v>
      </c>
      <c r="K97" s="90">
        <v>0</v>
      </c>
      <c r="L97" s="90">
        <v>0</v>
      </c>
      <c r="M97" s="79">
        <v>13540</v>
      </c>
      <c r="N97" s="79">
        <v>30684</v>
      </c>
      <c r="O97" s="80">
        <v>80749</v>
      </c>
      <c r="P97" s="81">
        <v>92859.246000000014</v>
      </c>
      <c r="Q97" s="79">
        <v>10271</v>
      </c>
      <c r="R97" s="79">
        <f t="shared" si="4"/>
        <v>1733</v>
      </c>
      <c r="S97" s="78">
        <v>1182</v>
      </c>
      <c r="T97" s="79">
        <v>551</v>
      </c>
      <c r="U97" s="79">
        <v>0</v>
      </c>
      <c r="V97" s="79">
        <v>0</v>
      </c>
      <c r="W97" s="79">
        <v>3335</v>
      </c>
      <c r="X97" s="79">
        <v>7364</v>
      </c>
      <c r="Y97" s="80">
        <v>19745</v>
      </c>
      <c r="Z97" s="81">
        <v>22286.219000000001</v>
      </c>
      <c r="AA97" s="78">
        <v>10536</v>
      </c>
      <c r="AB97" s="79">
        <f t="shared" si="5"/>
        <v>10545</v>
      </c>
      <c r="AC97" s="79">
        <f t="shared" si="6"/>
        <v>1534</v>
      </c>
      <c r="AD97" s="79">
        <v>1361</v>
      </c>
      <c r="AE97" s="79">
        <v>9</v>
      </c>
      <c r="AF97" s="79">
        <v>173</v>
      </c>
      <c r="AG97" s="79">
        <v>0</v>
      </c>
      <c r="AH97" s="79">
        <v>0</v>
      </c>
      <c r="AI97" s="79">
        <v>3588</v>
      </c>
      <c r="AJ97" s="79">
        <v>8437</v>
      </c>
      <c r="AK97" s="80">
        <v>19843.809999999998</v>
      </c>
      <c r="AL97" s="81">
        <v>23413.446000000007</v>
      </c>
      <c r="AM97" s="82">
        <v>1.0258007983643267</v>
      </c>
      <c r="AN97" s="83">
        <v>1.1514382402707275</v>
      </c>
      <c r="AO97" s="83">
        <v>0.31397459165154262</v>
      </c>
      <c r="AP97" s="83" t="s">
        <v>395</v>
      </c>
      <c r="AQ97" s="83" t="s">
        <v>395</v>
      </c>
      <c r="AR97" s="83">
        <v>1.0758620689655172</v>
      </c>
      <c r="AS97" s="83">
        <v>1.1457088538837588</v>
      </c>
      <c r="AT97" s="84">
        <v>1.0050043048873132</v>
      </c>
      <c r="AU97" s="85">
        <v>1.0505795532207598</v>
      </c>
      <c r="AV97" s="78">
        <v>82</v>
      </c>
      <c r="AW97" s="79">
        <v>1</v>
      </c>
      <c r="AX97" s="79">
        <v>0</v>
      </c>
      <c r="AY97" s="79">
        <v>0</v>
      </c>
      <c r="AZ97" s="79">
        <v>0</v>
      </c>
      <c r="BA97" s="79">
        <v>0</v>
      </c>
      <c r="BB97" s="79">
        <v>49</v>
      </c>
      <c r="BC97" s="79">
        <v>29</v>
      </c>
      <c r="BD97" s="80">
        <v>130.4</v>
      </c>
      <c r="BE97" s="81">
        <v>95.828000000000003</v>
      </c>
    </row>
    <row r="98" spans="1:57" ht="24.95" customHeight="1" x14ac:dyDescent="0.2">
      <c r="A98" s="86" t="s">
        <v>178</v>
      </c>
      <c r="B98" s="87">
        <v>504408</v>
      </c>
      <c r="C98" s="87">
        <v>440501</v>
      </c>
      <c r="D98" s="87" t="s">
        <v>404</v>
      </c>
      <c r="E98" s="88" t="s">
        <v>69</v>
      </c>
      <c r="F98" s="87">
        <v>3</v>
      </c>
      <c r="G98" s="89" t="s">
        <v>179</v>
      </c>
      <c r="H98" s="77">
        <v>16822</v>
      </c>
      <c r="I98" s="90">
        <v>4365</v>
      </c>
      <c r="J98" s="90">
        <v>2034</v>
      </c>
      <c r="K98" s="90">
        <v>0</v>
      </c>
      <c r="L98" s="90">
        <v>0</v>
      </c>
      <c r="M98" s="79">
        <v>18083</v>
      </c>
      <c r="N98" s="79">
        <v>25796</v>
      </c>
      <c r="O98" s="80">
        <v>5338</v>
      </c>
      <c r="P98" s="81">
        <v>85277.116999999998</v>
      </c>
      <c r="Q98" s="79">
        <v>4037</v>
      </c>
      <c r="R98" s="79">
        <f t="shared" si="4"/>
        <v>1599</v>
      </c>
      <c r="S98" s="78">
        <v>1091</v>
      </c>
      <c r="T98" s="79">
        <v>508</v>
      </c>
      <c r="U98" s="79">
        <v>0</v>
      </c>
      <c r="V98" s="79">
        <v>0</v>
      </c>
      <c r="W98" s="79">
        <v>4340</v>
      </c>
      <c r="X98" s="79">
        <v>6191</v>
      </c>
      <c r="Y98" s="80">
        <v>1335</v>
      </c>
      <c r="Z98" s="81">
        <v>20466.508000000002</v>
      </c>
      <c r="AA98" s="78">
        <v>8492</v>
      </c>
      <c r="AB98" s="79">
        <f t="shared" si="5"/>
        <v>8529</v>
      </c>
      <c r="AC98" s="79">
        <f t="shared" si="6"/>
        <v>1490</v>
      </c>
      <c r="AD98" s="79">
        <v>1109</v>
      </c>
      <c r="AE98" s="79">
        <v>37</v>
      </c>
      <c r="AF98" s="79">
        <v>381</v>
      </c>
      <c r="AG98" s="79">
        <v>0</v>
      </c>
      <c r="AH98" s="79">
        <v>0</v>
      </c>
      <c r="AI98" s="79">
        <v>3962</v>
      </c>
      <c r="AJ98" s="79">
        <v>3871</v>
      </c>
      <c r="AK98" s="80">
        <v>1359.9600000000003</v>
      </c>
      <c r="AL98" s="81">
        <v>20301.989000000005</v>
      </c>
      <c r="AM98" s="82">
        <v>2.103542234332425</v>
      </c>
      <c r="AN98" s="83">
        <v>1.0164986251145738</v>
      </c>
      <c r="AO98" s="83">
        <v>0.75</v>
      </c>
      <c r="AP98" s="83" t="s">
        <v>395</v>
      </c>
      <c r="AQ98" s="83" t="s">
        <v>395</v>
      </c>
      <c r="AR98" s="83">
        <v>0.91290322580645167</v>
      </c>
      <c r="AS98" s="83">
        <v>0.62526247779034083</v>
      </c>
      <c r="AT98" s="84">
        <v>1.0186966292134834</v>
      </c>
      <c r="AU98" s="85">
        <v>0.99196155006022535</v>
      </c>
      <c r="AV98" s="78">
        <v>142</v>
      </c>
      <c r="AW98" s="79">
        <v>7</v>
      </c>
      <c r="AX98" s="79">
        <v>0</v>
      </c>
      <c r="AY98" s="79">
        <v>5</v>
      </c>
      <c r="AZ98" s="79">
        <v>0</v>
      </c>
      <c r="BA98" s="79">
        <v>0</v>
      </c>
      <c r="BB98" s="79">
        <v>112</v>
      </c>
      <c r="BC98" s="79">
        <v>49</v>
      </c>
      <c r="BD98" s="80">
        <v>5.3</v>
      </c>
      <c r="BE98" s="81">
        <v>246.72500000000008</v>
      </c>
    </row>
    <row r="99" spans="1:57" ht="24.95" customHeight="1" x14ac:dyDescent="0.2">
      <c r="A99" s="86" t="s">
        <v>178</v>
      </c>
      <c r="B99" s="87">
        <v>505411</v>
      </c>
      <c r="C99" s="87">
        <v>541201</v>
      </c>
      <c r="D99" s="87" t="s">
        <v>404</v>
      </c>
      <c r="E99" s="88" t="s">
        <v>130</v>
      </c>
      <c r="F99" s="87">
        <v>3</v>
      </c>
      <c r="G99" s="89" t="s">
        <v>179</v>
      </c>
      <c r="H99" s="77">
        <v>29971</v>
      </c>
      <c r="I99" s="90">
        <v>1931</v>
      </c>
      <c r="J99" s="90">
        <v>900</v>
      </c>
      <c r="K99" s="90">
        <v>3356</v>
      </c>
      <c r="L99" s="90">
        <v>43</v>
      </c>
      <c r="M99" s="79">
        <v>6000</v>
      </c>
      <c r="N99" s="79">
        <v>18259</v>
      </c>
      <c r="O99" s="80">
        <v>13124</v>
      </c>
      <c r="P99" s="81">
        <v>42811.640999999996</v>
      </c>
      <c r="Q99" s="79">
        <v>7193</v>
      </c>
      <c r="R99" s="79">
        <f t="shared" si="4"/>
        <v>1558</v>
      </c>
      <c r="S99" s="78">
        <v>483</v>
      </c>
      <c r="T99" s="79">
        <v>225</v>
      </c>
      <c r="U99" s="79">
        <v>839</v>
      </c>
      <c r="V99" s="79">
        <v>11</v>
      </c>
      <c r="W99" s="79">
        <v>1440</v>
      </c>
      <c r="X99" s="79">
        <v>4585</v>
      </c>
      <c r="Y99" s="80">
        <v>3281</v>
      </c>
      <c r="Z99" s="81">
        <v>10274.794</v>
      </c>
      <c r="AA99" s="78">
        <v>7686</v>
      </c>
      <c r="AB99" s="79">
        <f t="shared" si="5"/>
        <v>7686</v>
      </c>
      <c r="AC99" s="79">
        <f t="shared" si="6"/>
        <v>730</v>
      </c>
      <c r="AD99" s="79">
        <v>455</v>
      </c>
      <c r="AE99" s="79">
        <v>0</v>
      </c>
      <c r="AF99" s="79">
        <v>79</v>
      </c>
      <c r="AG99" s="79">
        <v>195</v>
      </c>
      <c r="AH99" s="79">
        <v>1</v>
      </c>
      <c r="AI99" s="79">
        <v>654</v>
      </c>
      <c r="AJ99" s="79">
        <v>5203</v>
      </c>
      <c r="AK99" s="80">
        <v>3330.87</v>
      </c>
      <c r="AL99" s="81">
        <v>9126.0329999999994</v>
      </c>
      <c r="AM99" s="82">
        <v>1.0685388572222994</v>
      </c>
      <c r="AN99" s="83">
        <v>0.94202898550724634</v>
      </c>
      <c r="AO99" s="83">
        <v>0.3511111111111111</v>
      </c>
      <c r="AP99" s="83">
        <v>0.23241954707985699</v>
      </c>
      <c r="AQ99" s="83">
        <v>9.0909090909090912E-2</v>
      </c>
      <c r="AR99" s="83">
        <v>0.45416666666666666</v>
      </c>
      <c r="AS99" s="83">
        <v>1.1347873500545256</v>
      </c>
      <c r="AT99" s="84">
        <v>1.0151996342578482</v>
      </c>
      <c r="AU99" s="85">
        <v>0.88819620130583632</v>
      </c>
      <c r="AV99" s="78">
        <v>57</v>
      </c>
      <c r="AW99" s="79">
        <v>3</v>
      </c>
      <c r="AX99" s="79">
        <v>0</v>
      </c>
      <c r="AY99" s="79">
        <v>0</v>
      </c>
      <c r="AZ99" s="79">
        <v>0</v>
      </c>
      <c r="BA99" s="79">
        <v>0</v>
      </c>
      <c r="BB99" s="79">
        <v>10</v>
      </c>
      <c r="BC99" s="79">
        <v>37</v>
      </c>
      <c r="BD99" s="80">
        <v>98.610000000000014</v>
      </c>
      <c r="BE99" s="81">
        <v>79.905999999999992</v>
      </c>
    </row>
    <row r="100" spans="1:57" ht="24.95" customHeight="1" x14ac:dyDescent="0.2">
      <c r="A100" s="86" t="s">
        <v>178</v>
      </c>
      <c r="B100" s="87">
        <v>503312</v>
      </c>
      <c r="C100" s="87">
        <v>331201</v>
      </c>
      <c r="D100" s="87" t="s">
        <v>404</v>
      </c>
      <c r="E100" s="88" t="s">
        <v>97</v>
      </c>
      <c r="F100" s="87">
        <v>3</v>
      </c>
      <c r="G100" s="89" t="s">
        <v>179</v>
      </c>
      <c r="H100" s="77">
        <v>26705</v>
      </c>
      <c r="I100" s="90">
        <v>2337</v>
      </c>
      <c r="J100" s="90">
        <v>1089</v>
      </c>
      <c r="K100" s="90">
        <v>2130</v>
      </c>
      <c r="L100" s="90">
        <v>28</v>
      </c>
      <c r="M100" s="79">
        <v>8574</v>
      </c>
      <c r="N100" s="79">
        <v>29702</v>
      </c>
      <c r="O100" s="80">
        <v>17453</v>
      </c>
      <c r="P100" s="81">
        <v>66861.679000000004</v>
      </c>
      <c r="Q100" s="79">
        <v>6409</v>
      </c>
      <c r="R100" s="79">
        <f t="shared" si="4"/>
        <v>1395</v>
      </c>
      <c r="S100" s="78">
        <v>584</v>
      </c>
      <c r="T100" s="79">
        <v>272</v>
      </c>
      <c r="U100" s="79">
        <v>532</v>
      </c>
      <c r="V100" s="79">
        <v>7</v>
      </c>
      <c r="W100" s="79">
        <v>2058</v>
      </c>
      <c r="X100" s="79">
        <v>7128</v>
      </c>
      <c r="Y100" s="80">
        <v>4363</v>
      </c>
      <c r="Z100" s="81">
        <v>16046.803</v>
      </c>
      <c r="AA100" s="78">
        <v>6821</v>
      </c>
      <c r="AB100" s="79">
        <f t="shared" si="5"/>
        <v>7025</v>
      </c>
      <c r="AC100" s="79">
        <f t="shared" si="6"/>
        <v>1265</v>
      </c>
      <c r="AD100" s="79">
        <v>506</v>
      </c>
      <c r="AE100" s="79">
        <v>204</v>
      </c>
      <c r="AF100" s="79">
        <v>228</v>
      </c>
      <c r="AG100" s="79">
        <v>528</v>
      </c>
      <c r="AH100" s="79">
        <v>3</v>
      </c>
      <c r="AI100" s="79">
        <v>1881</v>
      </c>
      <c r="AJ100" s="79">
        <v>6883</v>
      </c>
      <c r="AK100" s="80">
        <v>5253.0599999999995</v>
      </c>
      <c r="AL100" s="81">
        <v>16146.235000000001</v>
      </c>
      <c r="AM100" s="82">
        <v>1.0642845997815571</v>
      </c>
      <c r="AN100" s="83">
        <v>0.86643835616438358</v>
      </c>
      <c r="AO100" s="83">
        <v>0.83823529411764708</v>
      </c>
      <c r="AP100" s="83">
        <v>0.99248120300751874</v>
      </c>
      <c r="AQ100" s="83">
        <v>0.42857142857142855</v>
      </c>
      <c r="AR100" s="83">
        <v>0.9139941690962099</v>
      </c>
      <c r="AS100" s="83">
        <v>0.96562850729517391</v>
      </c>
      <c r="AT100" s="84">
        <v>1.2040018336007334</v>
      </c>
      <c r="AU100" s="85">
        <v>1.0061963744429343</v>
      </c>
      <c r="AV100" s="78">
        <v>115</v>
      </c>
      <c r="AW100" s="79">
        <v>0</v>
      </c>
      <c r="AX100" s="79">
        <v>0</v>
      </c>
      <c r="AY100" s="79">
        <v>0</v>
      </c>
      <c r="AZ100" s="79">
        <v>2</v>
      </c>
      <c r="BA100" s="79">
        <v>0</v>
      </c>
      <c r="BB100" s="79">
        <v>35</v>
      </c>
      <c r="BC100" s="79">
        <v>79</v>
      </c>
      <c r="BD100" s="80">
        <v>65.62</v>
      </c>
      <c r="BE100" s="81">
        <v>165.42299999999997</v>
      </c>
    </row>
    <row r="101" spans="1:57" ht="24.95" customHeight="1" x14ac:dyDescent="0.2">
      <c r="A101" s="86" t="s">
        <v>178</v>
      </c>
      <c r="B101" s="87">
        <v>503301</v>
      </c>
      <c r="C101" s="87">
        <v>330101</v>
      </c>
      <c r="D101" s="87" t="s">
        <v>404</v>
      </c>
      <c r="E101" s="88" t="s">
        <v>99</v>
      </c>
      <c r="F101" s="87">
        <v>3</v>
      </c>
      <c r="G101" s="89" t="s">
        <v>179</v>
      </c>
      <c r="H101" s="77">
        <v>24044</v>
      </c>
      <c r="I101" s="90">
        <v>2271</v>
      </c>
      <c r="J101" s="90">
        <v>1058</v>
      </c>
      <c r="K101" s="90">
        <v>1970</v>
      </c>
      <c r="L101" s="90">
        <v>25</v>
      </c>
      <c r="M101" s="79">
        <v>4000</v>
      </c>
      <c r="N101" s="79">
        <v>13010</v>
      </c>
      <c r="O101" s="80">
        <v>7025</v>
      </c>
      <c r="P101" s="81">
        <v>40376.778999999995</v>
      </c>
      <c r="Q101" s="79">
        <v>5771</v>
      </c>
      <c r="R101" s="79">
        <f t="shared" si="4"/>
        <v>1330</v>
      </c>
      <c r="S101" s="78">
        <v>568</v>
      </c>
      <c r="T101" s="79">
        <v>264</v>
      </c>
      <c r="U101" s="79">
        <v>492</v>
      </c>
      <c r="V101" s="79">
        <v>6</v>
      </c>
      <c r="W101" s="79">
        <v>960</v>
      </c>
      <c r="X101" s="79">
        <v>3459</v>
      </c>
      <c r="Y101" s="80">
        <v>1850</v>
      </c>
      <c r="Z101" s="81">
        <v>9690.4269999999997</v>
      </c>
      <c r="AA101" s="78">
        <v>7603</v>
      </c>
      <c r="AB101" s="79">
        <f t="shared" si="5"/>
        <v>7826</v>
      </c>
      <c r="AC101" s="79">
        <f t="shared" si="6"/>
        <v>576</v>
      </c>
      <c r="AD101" s="79">
        <v>320</v>
      </c>
      <c r="AE101" s="79">
        <v>223</v>
      </c>
      <c r="AF101" s="79">
        <v>77</v>
      </c>
      <c r="AG101" s="79">
        <v>173</v>
      </c>
      <c r="AH101" s="79">
        <v>6</v>
      </c>
      <c r="AI101" s="79">
        <v>92</v>
      </c>
      <c r="AJ101" s="79">
        <v>3457</v>
      </c>
      <c r="AK101" s="80">
        <v>1528.88</v>
      </c>
      <c r="AL101" s="81">
        <v>8624.6720000000005</v>
      </c>
      <c r="AM101" s="82">
        <v>1.3174493155432334</v>
      </c>
      <c r="AN101" s="83">
        <v>0.56338028169014087</v>
      </c>
      <c r="AO101" s="83">
        <v>0.29166666666666669</v>
      </c>
      <c r="AP101" s="83">
        <v>0.3516260162601626</v>
      </c>
      <c r="AQ101" s="83">
        <v>1</v>
      </c>
      <c r="AR101" s="83">
        <v>9.583333333333334E-2</v>
      </c>
      <c r="AS101" s="83">
        <v>0.99942179820757449</v>
      </c>
      <c r="AT101" s="84">
        <v>0.82642162162162169</v>
      </c>
      <c r="AU101" s="85">
        <v>0.8900198102725505</v>
      </c>
      <c r="AV101" s="78">
        <v>287</v>
      </c>
      <c r="AW101" s="79">
        <v>0</v>
      </c>
      <c r="AX101" s="79">
        <v>0</v>
      </c>
      <c r="AY101" s="79">
        <v>0</v>
      </c>
      <c r="AZ101" s="79">
        <v>0</v>
      </c>
      <c r="BA101" s="79">
        <v>0</v>
      </c>
      <c r="BB101" s="79">
        <v>3</v>
      </c>
      <c r="BC101" s="79">
        <v>161</v>
      </c>
      <c r="BD101" s="80">
        <v>81.55</v>
      </c>
      <c r="BE101" s="81">
        <v>274.57800000000009</v>
      </c>
    </row>
    <row r="102" spans="1:57" ht="24.95" customHeight="1" x14ac:dyDescent="0.2">
      <c r="A102" s="86" t="s">
        <v>196</v>
      </c>
      <c r="B102" s="87">
        <v>509101</v>
      </c>
      <c r="C102" s="87">
        <v>910201</v>
      </c>
      <c r="D102" s="87" t="s">
        <v>404</v>
      </c>
      <c r="E102" s="88" t="s">
        <v>31</v>
      </c>
      <c r="F102" s="87">
        <v>3</v>
      </c>
      <c r="G102" s="89" t="s">
        <v>179</v>
      </c>
      <c r="H102" s="77">
        <v>52028</v>
      </c>
      <c r="I102" s="90">
        <v>3844</v>
      </c>
      <c r="J102" s="90">
        <v>1400</v>
      </c>
      <c r="K102" s="90">
        <v>0</v>
      </c>
      <c r="L102" s="90">
        <v>0</v>
      </c>
      <c r="M102" s="79">
        <v>474</v>
      </c>
      <c r="N102" s="79">
        <v>18744</v>
      </c>
      <c r="O102" s="80">
        <v>9717</v>
      </c>
      <c r="P102" s="81">
        <v>62784.441999999995</v>
      </c>
      <c r="Q102" s="79">
        <v>12487</v>
      </c>
      <c r="R102" s="79">
        <f t="shared" si="4"/>
        <v>1311</v>
      </c>
      <c r="S102" s="78">
        <v>961</v>
      </c>
      <c r="T102" s="79">
        <v>350</v>
      </c>
      <c r="U102" s="79">
        <v>0</v>
      </c>
      <c r="V102" s="79">
        <v>0</v>
      </c>
      <c r="W102" s="79">
        <v>114</v>
      </c>
      <c r="X102" s="79">
        <v>4499</v>
      </c>
      <c r="Y102" s="80">
        <v>3779</v>
      </c>
      <c r="Z102" s="81">
        <v>15068.266</v>
      </c>
      <c r="AA102" s="78">
        <v>13785</v>
      </c>
      <c r="AB102" s="79">
        <f t="shared" si="5"/>
        <v>13785</v>
      </c>
      <c r="AC102" s="79">
        <f t="shared" si="6"/>
        <v>0</v>
      </c>
      <c r="AD102" s="79">
        <v>0</v>
      </c>
      <c r="AE102" s="79">
        <v>0</v>
      </c>
      <c r="AF102" s="79">
        <v>0</v>
      </c>
      <c r="AG102" s="79">
        <v>0</v>
      </c>
      <c r="AH102" s="79">
        <v>0</v>
      </c>
      <c r="AI102" s="79">
        <v>99</v>
      </c>
      <c r="AJ102" s="79">
        <v>5234</v>
      </c>
      <c r="AK102" s="80">
        <v>2667.9100000000003</v>
      </c>
      <c r="AL102" s="81">
        <v>13189.105000000001</v>
      </c>
      <c r="AM102" s="82">
        <v>1.1039481060302714</v>
      </c>
      <c r="AN102" s="83">
        <v>0</v>
      </c>
      <c r="AO102" s="83">
        <v>0</v>
      </c>
      <c r="AP102" s="83" t="s">
        <v>395</v>
      </c>
      <c r="AQ102" s="83" t="s">
        <v>395</v>
      </c>
      <c r="AR102" s="83">
        <v>0.86842105263157898</v>
      </c>
      <c r="AS102" s="83">
        <v>1.163369637697266</v>
      </c>
      <c r="AT102" s="84">
        <v>0.70598306430272562</v>
      </c>
      <c r="AU102" s="85">
        <v>0.87529016278316307</v>
      </c>
      <c r="AV102" s="78">
        <v>2228</v>
      </c>
      <c r="AW102" s="79">
        <v>0</v>
      </c>
      <c r="AX102" s="79">
        <v>0</v>
      </c>
      <c r="AY102" s="79">
        <v>0</v>
      </c>
      <c r="AZ102" s="79">
        <v>0</v>
      </c>
      <c r="BA102" s="79">
        <v>0</v>
      </c>
      <c r="BB102" s="79">
        <v>38</v>
      </c>
      <c r="BC102" s="79">
        <v>508</v>
      </c>
      <c r="BD102" s="80">
        <v>433.84</v>
      </c>
      <c r="BE102" s="81">
        <v>1451.3540000000003</v>
      </c>
    </row>
    <row r="103" spans="1:57" ht="24.95" customHeight="1" x14ac:dyDescent="0.2">
      <c r="A103" s="86" t="s">
        <v>178</v>
      </c>
      <c r="B103" s="87">
        <v>503121</v>
      </c>
      <c r="C103" s="87">
        <v>312401</v>
      </c>
      <c r="D103" s="87" t="s">
        <v>404</v>
      </c>
      <c r="E103" s="88" t="s">
        <v>101</v>
      </c>
      <c r="F103" s="87">
        <v>3</v>
      </c>
      <c r="G103" s="89" t="s">
        <v>179</v>
      </c>
      <c r="H103" s="77">
        <v>15664</v>
      </c>
      <c r="I103" s="90">
        <v>1843</v>
      </c>
      <c r="J103" s="90">
        <v>859</v>
      </c>
      <c r="K103" s="90">
        <v>1968</v>
      </c>
      <c r="L103" s="90">
        <v>25</v>
      </c>
      <c r="M103" s="79">
        <v>6000</v>
      </c>
      <c r="N103" s="79">
        <v>10926</v>
      </c>
      <c r="O103" s="80">
        <v>16354</v>
      </c>
      <c r="P103" s="81">
        <v>40098.629000000001</v>
      </c>
      <c r="Q103" s="79">
        <v>3759</v>
      </c>
      <c r="R103" s="79">
        <f t="shared" si="4"/>
        <v>1174</v>
      </c>
      <c r="S103" s="78">
        <v>461</v>
      </c>
      <c r="T103" s="79">
        <v>215</v>
      </c>
      <c r="U103" s="79">
        <v>492</v>
      </c>
      <c r="V103" s="79">
        <v>6</v>
      </c>
      <c r="W103" s="79">
        <v>1440</v>
      </c>
      <c r="X103" s="79">
        <v>3328</v>
      </c>
      <c r="Y103" s="80">
        <v>3676</v>
      </c>
      <c r="Z103" s="81">
        <v>9623.6710000000003</v>
      </c>
      <c r="AA103" s="78">
        <v>1823</v>
      </c>
      <c r="AB103" s="79">
        <f t="shared" si="5"/>
        <v>1904</v>
      </c>
      <c r="AC103" s="79">
        <f t="shared" si="6"/>
        <v>781</v>
      </c>
      <c r="AD103" s="79">
        <v>405</v>
      </c>
      <c r="AE103" s="79">
        <v>81</v>
      </c>
      <c r="AF103" s="79">
        <v>0</v>
      </c>
      <c r="AG103" s="79">
        <v>376</v>
      </c>
      <c r="AH103" s="79">
        <v>0</v>
      </c>
      <c r="AI103" s="79">
        <v>1402</v>
      </c>
      <c r="AJ103" s="79">
        <v>4554</v>
      </c>
      <c r="AK103" s="80">
        <v>4067.4300000000003</v>
      </c>
      <c r="AL103" s="81">
        <v>9161.8660000000018</v>
      </c>
      <c r="AM103" s="82">
        <v>0.48496940675711625</v>
      </c>
      <c r="AN103" s="83">
        <v>0.87852494577006512</v>
      </c>
      <c r="AO103" s="83">
        <v>0</v>
      </c>
      <c r="AP103" s="83">
        <v>0.76422764227642281</v>
      </c>
      <c r="AQ103" s="83">
        <v>0</v>
      </c>
      <c r="AR103" s="83">
        <v>0.97361111111111109</v>
      </c>
      <c r="AS103" s="83">
        <v>1.3683894230769231</v>
      </c>
      <c r="AT103" s="84">
        <v>1.1064825897714907</v>
      </c>
      <c r="AU103" s="85">
        <v>0.95201363388253835</v>
      </c>
      <c r="AV103" s="78">
        <v>22</v>
      </c>
      <c r="AW103" s="79">
        <v>2</v>
      </c>
      <c r="AX103" s="79">
        <v>2</v>
      </c>
      <c r="AY103" s="79">
        <v>0</v>
      </c>
      <c r="AZ103" s="79">
        <v>1</v>
      </c>
      <c r="BA103" s="79">
        <v>0</v>
      </c>
      <c r="BB103" s="79">
        <v>19</v>
      </c>
      <c r="BC103" s="79">
        <v>61</v>
      </c>
      <c r="BD103" s="80">
        <v>56.81</v>
      </c>
      <c r="BE103" s="81">
        <v>98.581999999999994</v>
      </c>
    </row>
    <row r="104" spans="1:57" ht="24.95" customHeight="1" x14ac:dyDescent="0.2">
      <c r="A104" s="86" t="s">
        <v>178</v>
      </c>
      <c r="B104" s="87">
        <v>504401</v>
      </c>
      <c r="C104" s="87">
        <v>440801</v>
      </c>
      <c r="D104" s="87" t="s">
        <v>404</v>
      </c>
      <c r="E104" s="88" t="s">
        <v>96</v>
      </c>
      <c r="F104" s="87">
        <v>3</v>
      </c>
      <c r="G104" s="89" t="s">
        <v>179</v>
      </c>
      <c r="H104" s="77">
        <v>34253</v>
      </c>
      <c r="I104" s="90">
        <v>3068</v>
      </c>
      <c r="J104" s="90">
        <v>1429</v>
      </c>
      <c r="K104" s="90">
        <v>0</v>
      </c>
      <c r="L104" s="90">
        <v>0</v>
      </c>
      <c r="M104" s="79">
        <v>10060</v>
      </c>
      <c r="N104" s="79">
        <v>47849</v>
      </c>
      <c r="O104" s="80">
        <v>28870</v>
      </c>
      <c r="P104" s="81">
        <v>75004.724999999991</v>
      </c>
      <c r="Q104" s="79">
        <v>8221</v>
      </c>
      <c r="R104" s="79">
        <f t="shared" si="4"/>
        <v>1124</v>
      </c>
      <c r="S104" s="78">
        <v>767</v>
      </c>
      <c r="T104" s="79">
        <v>357</v>
      </c>
      <c r="U104" s="79">
        <v>0</v>
      </c>
      <c r="V104" s="79">
        <v>0</v>
      </c>
      <c r="W104" s="79">
        <v>2460</v>
      </c>
      <c r="X104" s="79">
        <v>11484</v>
      </c>
      <c r="Y104" s="80">
        <v>7217</v>
      </c>
      <c r="Z104" s="81">
        <v>18001.133999999998</v>
      </c>
      <c r="AA104" s="78">
        <v>7742</v>
      </c>
      <c r="AB104" s="79">
        <f t="shared" si="5"/>
        <v>7742</v>
      </c>
      <c r="AC104" s="79">
        <f t="shared" si="6"/>
        <v>1113</v>
      </c>
      <c r="AD104" s="79">
        <v>793</v>
      </c>
      <c r="AE104" s="79">
        <v>0</v>
      </c>
      <c r="AF104" s="79">
        <v>320</v>
      </c>
      <c r="AG104" s="79">
        <v>0</v>
      </c>
      <c r="AH104" s="79">
        <v>0</v>
      </c>
      <c r="AI104" s="79">
        <v>2348</v>
      </c>
      <c r="AJ104" s="79">
        <v>11246</v>
      </c>
      <c r="AK104" s="80">
        <v>6884.99</v>
      </c>
      <c r="AL104" s="81">
        <v>18622.709000000003</v>
      </c>
      <c r="AM104" s="82">
        <v>0.94173458216761952</v>
      </c>
      <c r="AN104" s="83">
        <v>1.0338983050847457</v>
      </c>
      <c r="AO104" s="83">
        <v>0.89635854341736698</v>
      </c>
      <c r="AP104" s="83" t="s">
        <v>395</v>
      </c>
      <c r="AQ104" s="83" t="s">
        <v>395</v>
      </c>
      <c r="AR104" s="83">
        <v>0.95447154471544715</v>
      </c>
      <c r="AS104" s="83">
        <v>0.97927551375827238</v>
      </c>
      <c r="AT104" s="84">
        <v>0.95399612027158098</v>
      </c>
      <c r="AU104" s="85">
        <v>1.0345297690689934</v>
      </c>
      <c r="AV104" s="78">
        <v>59</v>
      </c>
      <c r="AW104" s="79">
        <v>1</v>
      </c>
      <c r="AX104" s="79">
        <v>0</v>
      </c>
      <c r="AY104" s="79">
        <v>7</v>
      </c>
      <c r="AZ104" s="79">
        <v>0</v>
      </c>
      <c r="BA104" s="79">
        <v>0</v>
      </c>
      <c r="BB104" s="79">
        <v>5</v>
      </c>
      <c r="BC104" s="79">
        <v>55</v>
      </c>
      <c r="BD104" s="80">
        <v>19.2</v>
      </c>
      <c r="BE104" s="81">
        <v>96.800999999999988</v>
      </c>
    </row>
    <row r="105" spans="1:57" ht="24.95" customHeight="1" x14ac:dyDescent="0.2">
      <c r="A105" s="86" t="s">
        <v>178</v>
      </c>
      <c r="B105" s="87">
        <v>505404</v>
      </c>
      <c r="C105" s="87">
        <v>540401</v>
      </c>
      <c r="D105" s="87" t="s">
        <v>404</v>
      </c>
      <c r="E105" s="88" t="s">
        <v>133</v>
      </c>
      <c r="F105" s="87">
        <v>3</v>
      </c>
      <c r="G105" s="89" t="s">
        <v>179</v>
      </c>
      <c r="H105" s="77">
        <v>22919</v>
      </c>
      <c r="I105" s="90">
        <v>1718</v>
      </c>
      <c r="J105" s="90">
        <v>800</v>
      </c>
      <c r="K105" s="90">
        <v>1871</v>
      </c>
      <c r="L105" s="90">
        <v>24</v>
      </c>
      <c r="M105" s="79">
        <v>6808</v>
      </c>
      <c r="N105" s="79">
        <v>7621</v>
      </c>
      <c r="O105" s="80">
        <v>30009</v>
      </c>
      <c r="P105" s="81">
        <v>41205.289000000004</v>
      </c>
      <c r="Q105" s="79">
        <v>5501</v>
      </c>
      <c r="R105" s="79">
        <f t="shared" si="4"/>
        <v>1103</v>
      </c>
      <c r="S105" s="78">
        <v>429</v>
      </c>
      <c r="T105" s="79">
        <v>200</v>
      </c>
      <c r="U105" s="79">
        <v>468</v>
      </c>
      <c r="V105" s="79">
        <v>6</v>
      </c>
      <c r="W105" s="79">
        <v>1674</v>
      </c>
      <c r="X105" s="79">
        <v>1829</v>
      </c>
      <c r="Y105" s="80">
        <v>6992</v>
      </c>
      <c r="Z105" s="81">
        <v>9885.2000000000007</v>
      </c>
      <c r="AA105" s="78">
        <v>4758</v>
      </c>
      <c r="AB105" s="79">
        <f t="shared" si="5"/>
        <v>4793</v>
      </c>
      <c r="AC105" s="79">
        <f t="shared" si="6"/>
        <v>969</v>
      </c>
      <c r="AD105" s="79">
        <v>405</v>
      </c>
      <c r="AE105" s="79">
        <v>35</v>
      </c>
      <c r="AF105" s="79">
        <v>213</v>
      </c>
      <c r="AG105" s="79">
        <v>351</v>
      </c>
      <c r="AH105" s="79">
        <v>0</v>
      </c>
      <c r="AI105" s="79">
        <v>1744</v>
      </c>
      <c r="AJ105" s="79">
        <v>2194</v>
      </c>
      <c r="AK105" s="80">
        <v>6759.0999999999995</v>
      </c>
      <c r="AL105" s="81">
        <v>9884.1409999999978</v>
      </c>
      <c r="AM105" s="82">
        <v>0.8649336484275586</v>
      </c>
      <c r="AN105" s="83">
        <v>0.94405594405594406</v>
      </c>
      <c r="AO105" s="83">
        <v>1.0649999999999999</v>
      </c>
      <c r="AP105" s="83">
        <v>0.75</v>
      </c>
      <c r="AQ105" s="83">
        <v>0</v>
      </c>
      <c r="AR105" s="83">
        <v>1.041816009557945</v>
      </c>
      <c r="AS105" s="83">
        <v>1.1995626025150354</v>
      </c>
      <c r="AT105" s="84">
        <v>0.96669050343249419</v>
      </c>
      <c r="AU105" s="85">
        <v>0.99989287014931383</v>
      </c>
      <c r="AV105" s="78">
        <v>338</v>
      </c>
      <c r="AW105" s="79">
        <v>17</v>
      </c>
      <c r="AX105" s="79">
        <v>1</v>
      </c>
      <c r="AY105" s="79">
        <v>20</v>
      </c>
      <c r="AZ105" s="79">
        <v>28</v>
      </c>
      <c r="BA105" s="79">
        <v>0</v>
      </c>
      <c r="BB105" s="79">
        <v>215</v>
      </c>
      <c r="BC105" s="79">
        <v>148</v>
      </c>
      <c r="BD105" s="80">
        <v>382.09000000000009</v>
      </c>
      <c r="BE105" s="81">
        <v>535.80000000000007</v>
      </c>
    </row>
    <row r="106" spans="1:57" ht="24.95" customHeight="1" x14ac:dyDescent="0.2">
      <c r="A106" s="86" t="s">
        <v>178</v>
      </c>
      <c r="B106" s="87">
        <v>505413</v>
      </c>
      <c r="C106" s="87">
        <v>541401</v>
      </c>
      <c r="D106" s="87" t="s">
        <v>404</v>
      </c>
      <c r="E106" s="88" t="s">
        <v>137</v>
      </c>
      <c r="F106" s="87">
        <v>3</v>
      </c>
      <c r="G106" s="89" t="s">
        <v>179</v>
      </c>
      <c r="H106" s="77">
        <v>14873</v>
      </c>
      <c r="I106" s="90">
        <v>1804</v>
      </c>
      <c r="J106" s="90">
        <v>841</v>
      </c>
      <c r="K106" s="90">
        <v>1455</v>
      </c>
      <c r="L106" s="90">
        <v>19</v>
      </c>
      <c r="M106" s="79">
        <v>5192</v>
      </c>
      <c r="N106" s="79">
        <v>15243</v>
      </c>
      <c r="O106" s="80">
        <v>12971</v>
      </c>
      <c r="P106" s="81">
        <v>39665.799999999996</v>
      </c>
      <c r="Q106" s="79">
        <v>3569</v>
      </c>
      <c r="R106" s="79">
        <f t="shared" si="4"/>
        <v>1030</v>
      </c>
      <c r="S106" s="78">
        <v>451</v>
      </c>
      <c r="T106" s="79">
        <v>210</v>
      </c>
      <c r="U106" s="79">
        <v>364</v>
      </c>
      <c r="V106" s="79">
        <v>5</v>
      </c>
      <c r="W106" s="79">
        <v>1246</v>
      </c>
      <c r="X106" s="79">
        <v>3658</v>
      </c>
      <c r="Y106" s="80">
        <v>3243</v>
      </c>
      <c r="Z106" s="81">
        <v>9519.7919999999995</v>
      </c>
      <c r="AA106" s="78">
        <v>2715</v>
      </c>
      <c r="AB106" s="79">
        <f t="shared" si="5"/>
        <v>3252</v>
      </c>
      <c r="AC106" s="79">
        <f t="shared" si="6"/>
        <v>1230</v>
      </c>
      <c r="AD106" s="79">
        <v>588</v>
      </c>
      <c r="AE106" s="79">
        <v>537</v>
      </c>
      <c r="AF106" s="79">
        <v>238</v>
      </c>
      <c r="AG106" s="79">
        <v>404</v>
      </c>
      <c r="AH106" s="79">
        <v>0</v>
      </c>
      <c r="AI106" s="79">
        <v>1358</v>
      </c>
      <c r="AJ106" s="79">
        <v>3925</v>
      </c>
      <c r="AK106" s="80">
        <v>3284.54</v>
      </c>
      <c r="AL106" s="81">
        <v>8871.9139999999989</v>
      </c>
      <c r="AM106" s="82">
        <v>0.76071728775567382</v>
      </c>
      <c r="AN106" s="83">
        <v>1.3037694013303769</v>
      </c>
      <c r="AO106" s="83">
        <v>1.1333333333333333</v>
      </c>
      <c r="AP106" s="83">
        <v>1.1098901098901099</v>
      </c>
      <c r="AQ106" s="83">
        <v>0</v>
      </c>
      <c r="AR106" s="83">
        <v>1.0898876404494382</v>
      </c>
      <c r="AS106" s="83">
        <v>1.0729907053034444</v>
      </c>
      <c r="AT106" s="84">
        <v>1.0128091273512181</v>
      </c>
      <c r="AU106" s="85">
        <v>0.93194410129969218</v>
      </c>
      <c r="AV106" s="78">
        <v>182</v>
      </c>
      <c r="AW106" s="79">
        <v>19</v>
      </c>
      <c r="AX106" s="79">
        <v>11</v>
      </c>
      <c r="AY106" s="79">
        <v>20</v>
      </c>
      <c r="AZ106" s="79">
        <v>31</v>
      </c>
      <c r="BA106" s="79">
        <v>0</v>
      </c>
      <c r="BB106" s="79">
        <v>82</v>
      </c>
      <c r="BC106" s="79">
        <v>235</v>
      </c>
      <c r="BD106" s="80">
        <v>201.98999999999998</v>
      </c>
      <c r="BE106" s="81">
        <v>485.14400000000001</v>
      </c>
    </row>
    <row r="107" spans="1:57" ht="24.95" customHeight="1" x14ac:dyDescent="0.2">
      <c r="A107" s="86" t="s">
        <v>181</v>
      </c>
      <c r="B107" s="87">
        <v>506505</v>
      </c>
      <c r="C107" s="87">
        <v>332201</v>
      </c>
      <c r="D107" s="87" t="s">
        <v>404</v>
      </c>
      <c r="E107" s="88" t="s">
        <v>28</v>
      </c>
      <c r="F107" s="87">
        <v>3</v>
      </c>
      <c r="G107" s="89" t="s">
        <v>179</v>
      </c>
      <c r="H107" s="77">
        <v>19003</v>
      </c>
      <c r="I107" s="90">
        <v>2632</v>
      </c>
      <c r="J107" s="90">
        <v>1226</v>
      </c>
      <c r="K107" s="90">
        <v>0</v>
      </c>
      <c r="L107" s="90">
        <v>0</v>
      </c>
      <c r="M107" s="79">
        <v>233</v>
      </c>
      <c r="N107" s="79">
        <v>9929</v>
      </c>
      <c r="O107" s="80">
        <v>20560</v>
      </c>
      <c r="P107" s="81">
        <v>33407.748999999996</v>
      </c>
      <c r="Q107" s="79">
        <v>4561</v>
      </c>
      <c r="R107" s="79">
        <f t="shared" si="4"/>
        <v>964</v>
      </c>
      <c r="S107" s="78">
        <v>658</v>
      </c>
      <c r="T107" s="79">
        <v>306</v>
      </c>
      <c r="U107" s="79">
        <v>0</v>
      </c>
      <c r="V107" s="79">
        <v>0</v>
      </c>
      <c r="W107" s="79">
        <v>56</v>
      </c>
      <c r="X107" s="79">
        <v>2383</v>
      </c>
      <c r="Y107" s="80">
        <v>4727</v>
      </c>
      <c r="Z107" s="81">
        <v>8017.86</v>
      </c>
      <c r="AA107" s="78">
        <v>4939</v>
      </c>
      <c r="AB107" s="79">
        <f t="shared" si="5"/>
        <v>5266</v>
      </c>
      <c r="AC107" s="79">
        <f t="shared" si="6"/>
        <v>590</v>
      </c>
      <c r="AD107" s="79">
        <v>406</v>
      </c>
      <c r="AE107" s="79">
        <v>327</v>
      </c>
      <c r="AF107" s="79">
        <v>184</v>
      </c>
      <c r="AG107" s="79">
        <v>0</v>
      </c>
      <c r="AH107" s="79">
        <v>0</v>
      </c>
      <c r="AI107" s="79">
        <v>9</v>
      </c>
      <c r="AJ107" s="79">
        <v>2005</v>
      </c>
      <c r="AK107" s="80">
        <v>4847.91</v>
      </c>
      <c r="AL107" s="81">
        <v>7778.134</v>
      </c>
      <c r="AM107" s="82">
        <v>1.0828765621574217</v>
      </c>
      <c r="AN107" s="83">
        <v>0.61702127659574468</v>
      </c>
      <c r="AO107" s="83">
        <v>0.60130718954248363</v>
      </c>
      <c r="AP107" s="83" t="s">
        <v>395</v>
      </c>
      <c r="AQ107" s="83" t="s">
        <v>395</v>
      </c>
      <c r="AR107" s="83">
        <v>0.16071428571428573</v>
      </c>
      <c r="AS107" s="83">
        <v>0.84137641628199744</v>
      </c>
      <c r="AT107" s="84">
        <v>1.0255785910725619</v>
      </c>
      <c r="AU107" s="85">
        <v>0.97010099951857487</v>
      </c>
      <c r="AV107" s="78">
        <v>208</v>
      </c>
      <c r="AW107" s="79">
        <v>0</v>
      </c>
      <c r="AX107" s="79">
        <v>0</v>
      </c>
      <c r="AY107" s="79">
        <v>4</v>
      </c>
      <c r="AZ107" s="79">
        <v>0</v>
      </c>
      <c r="BA107" s="79">
        <v>0</v>
      </c>
      <c r="BB107" s="79">
        <v>0</v>
      </c>
      <c r="BC107" s="79">
        <v>62</v>
      </c>
      <c r="BD107" s="80">
        <v>196.57</v>
      </c>
      <c r="BE107" s="81">
        <v>175.34100000000001</v>
      </c>
    </row>
    <row r="108" spans="1:57" ht="24.95" customHeight="1" x14ac:dyDescent="0.2">
      <c r="A108" s="86" t="s">
        <v>178</v>
      </c>
      <c r="B108" s="87">
        <v>505410</v>
      </c>
      <c r="C108" s="87">
        <v>541101</v>
      </c>
      <c r="D108" s="87" t="s">
        <v>404</v>
      </c>
      <c r="E108" s="88" t="s">
        <v>128</v>
      </c>
      <c r="F108" s="87">
        <v>3</v>
      </c>
      <c r="G108" s="89" t="s">
        <v>179</v>
      </c>
      <c r="H108" s="77">
        <v>19495</v>
      </c>
      <c r="I108" s="90">
        <v>1374</v>
      </c>
      <c r="J108" s="90">
        <v>640</v>
      </c>
      <c r="K108" s="90">
        <v>1609</v>
      </c>
      <c r="L108" s="90">
        <v>21</v>
      </c>
      <c r="M108" s="79">
        <v>4010</v>
      </c>
      <c r="N108" s="79">
        <v>9886</v>
      </c>
      <c r="O108" s="80">
        <v>11229</v>
      </c>
      <c r="P108" s="81">
        <v>35614.479000000007</v>
      </c>
      <c r="Q108" s="79">
        <v>4679</v>
      </c>
      <c r="R108" s="79">
        <f t="shared" si="4"/>
        <v>910</v>
      </c>
      <c r="S108" s="78">
        <v>343</v>
      </c>
      <c r="T108" s="79">
        <v>160</v>
      </c>
      <c r="U108" s="79">
        <v>402</v>
      </c>
      <c r="V108" s="79">
        <v>5</v>
      </c>
      <c r="W108" s="79">
        <v>1072</v>
      </c>
      <c r="X108" s="79">
        <v>2704</v>
      </c>
      <c r="Y108" s="80">
        <v>2807</v>
      </c>
      <c r="Z108" s="81">
        <v>8547.4750000000004</v>
      </c>
      <c r="AA108" s="78">
        <v>5587</v>
      </c>
      <c r="AB108" s="79">
        <f t="shared" si="5"/>
        <v>5592</v>
      </c>
      <c r="AC108" s="79">
        <f t="shared" si="6"/>
        <v>719</v>
      </c>
      <c r="AD108" s="79">
        <v>321</v>
      </c>
      <c r="AE108" s="79">
        <v>5</v>
      </c>
      <c r="AF108" s="79">
        <v>132</v>
      </c>
      <c r="AG108" s="79">
        <v>266</v>
      </c>
      <c r="AH108" s="79">
        <v>0</v>
      </c>
      <c r="AI108" s="79">
        <v>1135</v>
      </c>
      <c r="AJ108" s="79">
        <v>2790</v>
      </c>
      <c r="AK108" s="80">
        <v>2364.64</v>
      </c>
      <c r="AL108" s="81">
        <v>8464.5569999999989</v>
      </c>
      <c r="AM108" s="82">
        <v>1.1940585595212652</v>
      </c>
      <c r="AN108" s="83">
        <v>0.93586005830903785</v>
      </c>
      <c r="AO108" s="83">
        <v>0.82499999999999996</v>
      </c>
      <c r="AP108" s="83">
        <v>0.6616915422885572</v>
      </c>
      <c r="AQ108" s="83">
        <v>0</v>
      </c>
      <c r="AR108" s="83">
        <v>1.0587686567164178</v>
      </c>
      <c r="AS108" s="83">
        <v>1.0318047337278107</v>
      </c>
      <c r="AT108" s="84">
        <v>0.84240826505165656</v>
      </c>
      <c r="AU108" s="85">
        <v>0.99029912342533888</v>
      </c>
      <c r="AV108" s="78">
        <v>329</v>
      </c>
      <c r="AW108" s="79">
        <v>15</v>
      </c>
      <c r="AX108" s="79">
        <v>0</v>
      </c>
      <c r="AY108" s="79">
        <v>5</v>
      </c>
      <c r="AZ108" s="79">
        <v>8</v>
      </c>
      <c r="BA108" s="79">
        <v>0</v>
      </c>
      <c r="BB108" s="79">
        <v>105</v>
      </c>
      <c r="BC108" s="79">
        <v>163</v>
      </c>
      <c r="BD108" s="80">
        <v>156.63</v>
      </c>
      <c r="BE108" s="81">
        <v>406.72899999999993</v>
      </c>
    </row>
    <row r="109" spans="1:57" ht="24.95" customHeight="1" x14ac:dyDescent="0.2">
      <c r="A109" s="86" t="s">
        <v>196</v>
      </c>
      <c r="B109" s="87">
        <v>501002</v>
      </c>
      <c r="C109" s="87">
        <v>100201</v>
      </c>
      <c r="D109" s="87" t="s">
        <v>404</v>
      </c>
      <c r="E109" s="88" t="s">
        <v>26</v>
      </c>
      <c r="F109" s="87">
        <v>3</v>
      </c>
      <c r="G109" s="89" t="s">
        <v>179</v>
      </c>
      <c r="H109" s="77">
        <v>26188</v>
      </c>
      <c r="I109" s="90">
        <v>2475</v>
      </c>
      <c r="J109" s="90">
        <v>1153</v>
      </c>
      <c r="K109" s="90">
        <v>0</v>
      </c>
      <c r="L109" s="90">
        <v>0</v>
      </c>
      <c r="M109" s="79">
        <v>5691</v>
      </c>
      <c r="N109" s="79">
        <v>13870</v>
      </c>
      <c r="O109" s="80">
        <v>21513</v>
      </c>
      <c r="P109" s="81">
        <v>43832.2</v>
      </c>
      <c r="Q109" s="79">
        <v>6285</v>
      </c>
      <c r="R109" s="79">
        <f t="shared" si="4"/>
        <v>907</v>
      </c>
      <c r="S109" s="78">
        <v>619</v>
      </c>
      <c r="T109" s="79">
        <v>288</v>
      </c>
      <c r="U109" s="79">
        <v>0</v>
      </c>
      <c r="V109" s="79">
        <v>0</v>
      </c>
      <c r="W109" s="79">
        <v>1366</v>
      </c>
      <c r="X109" s="79">
        <v>3329</v>
      </c>
      <c r="Y109" s="80">
        <v>5378</v>
      </c>
      <c r="Z109" s="81">
        <v>10519.727999999999</v>
      </c>
      <c r="AA109" s="78">
        <v>6327</v>
      </c>
      <c r="AB109" s="79">
        <f t="shared" si="5"/>
        <v>6527</v>
      </c>
      <c r="AC109" s="79">
        <f t="shared" si="6"/>
        <v>906</v>
      </c>
      <c r="AD109" s="79">
        <v>724</v>
      </c>
      <c r="AE109" s="79">
        <v>200</v>
      </c>
      <c r="AF109" s="79">
        <v>182</v>
      </c>
      <c r="AG109" s="79">
        <v>0</v>
      </c>
      <c r="AH109" s="79">
        <v>0</v>
      </c>
      <c r="AI109" s="79">
        <v>763</v>
      </c>
      <c r="AJ109" s="79">
        <v>3886</v>
      </c>
      <c r="AK109" s="80">
        <v>6655.14</v>
      </c>
      <c r="AL109" s="81">
        <v>11330.233999999999</v>
      </c>
      <c r="AM109" s="82">
        <v>1.0066825775656325</v>
      </c>
      <c r="AN109" s="83">
        <v>1.1696284329563813</v>
      </c>
      <c r="AO109" s="83">
        <v>0.63194444444444442</v>
      </c>
      <c r="AP109" s="83" t="s">
        <v>395</v>
      </c>
      <c r="AQ109" s="83" t="s">
        <v>395</v>
      </c>
      <c r="AR109" s="83">
        <v>0.55856515373352855</v>
      </c>
      <c r="AS109" s="83">
        <v>1.1673175127665967</v>
      </c>
      <c r="AT109" s="84">
        <v>1.2374748977314987</v>
      </c>
      <c r="AU109" s="85">
        <v>1.0770462886492882</v>
      </c>
      <c r="AV109" s="78">
        <v>211</v>
      </c>
      <c r="AW109" s="79">
        <v>16</v>
      </c>
      <c r="AX109" s="79">
        <v>7</v>
      </c>
      <c r="AY109" s="79">
        <v>16</v>
      </c>
      <c r="AZ109" s="79">
        <v>0</v>
      </c>
      <c r="BA109" s="79">
        <v>0</v>
      </c>
      <c r="BB109" s="79">
        <v>35</v>
      </c>
      <c r="BC109" s="79">
        <v>122</v>
      </c>
      <c r="BD109" s="80">
        <v>313.02</v>
      </c>
      <c r="BE109" s="81">
        <v>319.79000000000002</v>
      </c>
    </row>
    <row r="110" spans="1:57" ht="24.95" customHeight="1" x14ac:dyDescent="0.2">
      <c r="A110" s="86" t="s">
        <v>178</v>
      </c>
      <c r="B110" s="87">
        <v>505406</v>
      </c>
      <c r="C110" s="87">
        <v>540701</v>
      </c>
      <c r="D110" s="87" t="s">
        <v>404</v>
      </c>
      <c r="E110" s="88" t="s">
        <v>141</v>
      </c>
      <c r="F110" s="87">
        <v>3</v>
      </c>
      <c r="G110" s="89" t="s">
        <v>179</v>
      </c>
      <c r="H110" s="77">
        <v>6839</v>
      </c>
      <c r="I110" s="90">
        <v>1508</v>
      </c>
      <c r="J110" s="90">
        <v>703</v>
      </c>
      <c r="K110" s="90">
        <v>1357</v>
      </c>
      <c r="L110" s="90">
        <v>18</v>
      </c>
      <c r="M110" s="79">
        <v>3982</v>
      </c>
      <c r="N110" s="79">
        <v>14374</v>
      </c>
      <c r="O110" s="80">
        <v>5448</v>
      </c>
      <c r="P110" s="81">
        <v>35238.494999999995</v>
      </c>
      <c r="Q110" s="79">
        <v>1641</v>
      </c>
      <c r="R110" s="79">
        <f t="shared" si="4"/>
        <v>896</v>
      </c>
      <c r="S110" s="78">
        <v>377</v>
      </c>
      <c r="T110" s="79">
        <v>176</v>
      </c>
      <c r="U110" s="79">
        <v>339</v>
      </c>
      <c r="V110" s="79">
        <v>4</v>
      </c>
      <c r="W110" s="79">
        <v>956</v>
      </c>
      <c r="X110" s="79">
        <v>3450</v>
      </c>
      <c r="Y110" s="80">
        <v>612</v>
      </c>
      <c r="Z110" s="81">
        <v>8457.2389999999996</v>
      </c>
      <c r="AA110" s="78">
        <v>1937</v>
      </c>
      <c r="AB110" s="79">
        <f t="shared" si="5"/>
        <v>1989</v>
      </c>
      <c r="AC110" s="79">
        <f t="shared" si="6"/>
        <v>848</v>
      </c>
      <c r="AD110" s="79">
        <v>375</v>
      </c>
      <c r="AE110" s="79">
        <v>52</v>
      </c>
      <c r="AF110" s="79">
        <v>181</v>
      </c>
      <c r="AG110" s="79">
        <v>292</v>
      </c>
      <c r="AH110" s="79">
        <v>0</v>
      </c>
      <c r="AI110" s="79">
        <v>946</v>
      </c>
      <c r="AJ110" s="79">
        <v>3476</v>
      </c>
      <c r="AK110" s="80">
        <v>0</v>
      </c>
      <c r="AL110" s="81">
        <v>8156.1200000000026</v>
      </c>
      <c r="AM110" s="82">
        <v>1.1803778184034126</v>
      </c>
      <c r="AN110" s="83">
        <v>0.99469496021220161</v>
      </c>
      <c r="AO110" s="83">
        <v>1.0284090909090908</v>
      </c>
      <c r="AP110" s="83">
        <v>0.86135693215339237</v>
      </c>
      <c r="AQ110" s="83">
        <v>0</v>
      </c>
      <c r="AR110" s="83">
        <v>0.9895397489539749</v>
      </c>
      <c r="AS110" s="83">
        <v>1.0075362318840579</v>
      </c>
      <c r="AT110" s="84">
        <v>0</v>
      </c>
      <c r="AU110" s="85">
        <v>0.96439511760280194</v>
      </c>
      <c r="AV110" s="78">
        <v>34</v>
      </c>
      <c r="AW110" s="79">
        <v>0</v>
      </c>
      <c r="AX110" s="79">
        <v>0</v>
      </c>
      <c r="AY110" s="79">
        <v>0</v>
      </c>
      <c r="AZ110" s="79">
        <v>2</v>
      </c>
      <c r="BA110" s="79">
        <v>0</v>
      </c>
      <c r="BB110" s="79">
        <v>15</v>
      </c>
      <c r="BC110" s="79">
        <v>46</v>
      </c>
      <c r="BD110" s="80">
        <v>0</v>
      </c>
      <c r="BE110" s="81">
        <v>73.102000000000004</v>
      </c>
    </row>
    <row r="111" spans="1:57" ht="24.95" customHeight="1" x14ac:dyDescent="0.2">
      <c r="A111" s="86" t="s">
        <v>181</v>
      </c>
      <c r="B111" s="87">
        <v>501003</v>
      </c>
      <c r="C111" s="87">
        <v>100301</v>
      </c>
      <c r="D111" s="87" t="s">
        <v>404</v>
      </c>
      <c r="E111" s="88" t="s">
        <v>203</v>
      </c>
      <c r="F111" s="87">
        <v>3</v>
      </c>
      <c r="G111" s="89" t="s">
        <v>179</v>
      </c>
      <c r="H111" s="77">
        <v>21767</v>
      </c>
      <c r="I111" s="90">
        <v>2180</v>
      </c>
      <c r="J111" s="90">
        <v>1016</v>
      </c>
      <c r="K111" s="90">
        <v>0</v>
      </c>
      <c r="L111" s="90">
        <v>0</v>
      </c>
      <c r="M111" s="79">
        <v>0</v>
      </c>
      <c r="N111" s="79">
        <v>13701</v>
      </c>
      <c r="O111" s="80">
        <v>35030</v>
      </c>
      <c r="P111" s="81">
        <v>37922.135000000002</v>
      </c>
      <c r="Q111" s="79">
        <v>5224</v>
      </c>
      <c r="R111" s="79">
        <f t="shared" si="4"/>
        <v>799</v>
      </c>
      <c r="S111" s="78">
        <v>545</v>
      </c>
      <c r="T111" s="79">
        <v>254</v>
      </c>
      <c r="U111" s="79">
        <v>0</v>
      </c>
      <c r="V111" s="79">
        <v>0</v>
      </c>
      <c r="W111" s="79">
        <v>0</v>
      </c>
      <c r="X111" s="79">
        <v>3288</v>
      </c>
      <c r="Y111" s="80">
        <v>8758</v>
      </c>
      <c r="Z111" s="81">
        <v>9097.99</v>
      </c>
      <c r="AA111" s="78">
        <v>5773</v>
      </c>
      <c r="AB111" s="79">
        <f t="shared" si="5"/>
        <v>6066</v>
      </c>
      <c r="AC111" s="79">
        <f t="shared" si="6"/>
        <v>723</v>
      </c>
      <c r="AD111" s="79">
        <v>503</v>
      </c>
      <c r="AE111" s="79">
        <v>293</v>
      </c>
      <c r="AF111" s="79">
        <v>220</v>
      </c>
      <c r="AG111" s="79">
        <v>0</v>
      </c>
      <c r="AH111" s="79">
        <v>0</v>
      </c>
      <c r="AI111" s="79">
        <v>0</v>
      </c>
      <c r="AJ111" s="79">
        <v>3339</v>
      </c>
      <c r="AK111" s="80">
        <v>8741.2100000000009</v>
      </c>
      <c r="AL111" s="81">
        <v>9500.746000000001</v>
      </c>
      <c r="AM111" s="82">
        <v>1.1050918836140888</v>
      </c>
      <c r="AN111" s="83">
        <v>0.92293577981651376</v>
      </c>
      <c r="AO111" s="83">
        <v>0.86614173228346458</v>
      </c>
      <c r="AP111" s="83" t="s">
        <v>395</v>
      </c>
      <c r="AQ111" s="83" t="s">
        <v>395</v>
      </c>
      <c r="AR111" s="83" t="s">
        <v>395</v>
      </c>
      <c r="AS111" s="83">
        <v>1.0155109489051095</v>
      </c>
      <c r="AT111" s="84">
        <v>0.99808289563827368</v>
      </c>
      <c r="AU111" s="85">
        <v>1.0442686791258291</v>
      </c>
      <c r="AV111" s="78">
        <v>87</v>
      </c>
      <c r="AW111" s="79">
        <v>10</v>
      </c>
      <c r="AX111" s="79">
        <v>3</v>
      </c>
      <c r="AY111" s="79">
        <v>5</v>
      </c>
      <c r="AZ111" s="79">
        <v>0</v>
      </c>
      <c r="BA111" s="79">
        <v>0</v>
      </c>
      <c r="BB111" s="79">
        <v>0</v>
      </c>
      <c r="BC111" s="79">
        <v>44</v>
      </c>
      <c r="BD111" s="80">
        <v>170.04999999999998</v>
      </c>
      <c r="BE111" s="81">
        <v>120.32699999999998</v>
      </c>
    </row>
    <row r="112" spans="1:57" ht="24.95" customHeight="1" x14ac:dyDescent="0.2">
      <c r="A112" s="86" t="s">
        <v>181</v>
      </c>
      <c r="B112" s="87">
        <v>505504</v>
      </c>
      <c r="C112" s="87">
        <v>550501</v>
      </c>
      <c r="D112" s="87" t="s">
        <v>404</v>
      </c>
      <c r="E112" s="88" t="s">
        <v>24</v>
      </c>
      <c r="F112" s="87">
        <v>3</v>
      </c>
      <c r="G112" s="89" t="s">
        <v>179</v>
      </c>
      <c r="H112" s="77">
        <v>22799</v>
      </c>
      <c r="I112" s="90">
        <v>2175</v>
      </c>
      <c r="J112" s="90">
        <v>1014</v>
      </c>
      <c r="K112" s="90">
        <v>0</v>
      </c>
      <c r="L112" s="90">
        <v>0</v>
      </c>
      <c r="M112" s="79">
        <v>0</v>
      </c>
      <c r="N112" s="79">
        <v>7411</v>
      </c>
      <c r="O112" s="80">
        <v>8992</v>
      </c>
      <c r="P112" s="81">
        <v>28997.407999999999</v>
      </c>
      <c r="Q112" s="79">
        <v>5472</v>
      </c>
      <c r="R112" s="79">
        <f t="shared" si="4"/>
        <v>797</v>
      </c>
      <c r="S112" s="78">
        <v>544</v>
      </c>
      <c r="T112" s="79">
        <v>253</v>
      </c>
      <c r="U112" s="79">
        <v>0</v>
      </c>
      <c r="V112" s="79">
        <v>0</v>
      </c>
      <c r="W112" s="79">
        <v>0</v>
      </c>
      <c r="X112" s="79">
        <v>1779</v>
      </c>
      <c r="Y112" s="80">
        <v>2248</v>
      </c>
      <c r="Z112" s="81">
        <v>6948.277</v>
      </c>
      <c r="AA112" s="78">
        <v>6212</v>
      </c>
      <c r="AB112" s="79">
        <f t="shared" si="5"/>
        <v>6407</v>
      </c>
      <c r="AC112" s="79">
        <f t="shared" si="6"/>
        <v>651</v>
      </c>
      <c r="AD112" s="79">
        <v>421</v>
      </c>
      <c r="AE112" s="79">
        <v>195</v>
      </c>
      <c r="AF112" s="79">
        <v>230</v>
      </c>
      <c r="AG112" s="79">
        <v>0</v>
      </c>
      <c r="AH112" s="79">
        <v>0</v>
      </c>
      <c r="AI112" s="79">
        <v>0</v>
      </c>
      <c r="AJ112" s="79">
        <v>1981</v>
      </c>
      <c r="AK112" s="80">
        <v>2362.0700000000002</v>
      </c>
      <c r="AL112" s="81">
        <v>7532.4889999999978</v>
      </c>
      <c r="AM112" s="82">
        <v>1.135233918128655</v>
      </c>
      <c r="AN112" s="83">
        <v>0.77389705882352944</v>
      </c>
      <c r="AO112" s="83">
        <v>0.90909090909090906</v>
      </c>
      <c r="AP112" s="83" t="s">
        <v>395</v>
      </c>
      <c r="AQ112" s="83" t="s">
        <v>395</v>
      </c>
      <c r="AR112" s="83" t="s">
        <v>395</v>
      </c>
      <c r="AS112" s="83">
        <v>1.1135469364811692</v>
      </c>
      <c r="AT112" s="84">
        <v>1.0507428825622775</v>
      </c>
      <c r="AU112" s="85">
        <v>1.08408012518787</v>
      </c>
      <c r="AV112" s="78">
        <v>16</v>
      </c>
      <c r="AW112" s="79">
        <v>1</v>
      </c>
      <c r="AX112" s="79">
        <v>0</v>
      </c>
      <c r="AY112" s="79">
        <v>1</v>
      </c>
      <c r="AZ112" s="79">
        <v>0</v>
      </c>
      <c r="BA112" s="79">
        <v>0</v>
      </c>
      <c r="BB112" s="79">
        <v>0</v>
      </c>
      <c r="BC112" s="79">
        <v>3</v>
      </c>
      <c r="BD112" s="80">
        <v>7.6099999999999994</v>
      </c>
      <c r="BE112" s="81">
        <v>12.058000000000002</v>
      </c>
    </row>
    <row r="113" spans="1:57" ht="24.95" customHeight="1" x14ac:dyDescent="0.2">
      <c r="A113" s="86" t="s">
        <v>181</v>
      </c>
      <c r="B113" s="87">
        <v>501602</v>
      </c>
      <c r="C113" s="87">
        <v>160201</v>
      </c>
      <c r="D113" s="87" t="s">
        <v>404</v>
      </c>
      <c r="E113" s="88" t="s">
        <v>213</v>
      </c>
      <c r="F113" s="87">
        <v>3</v>
      </c>
      <c r="G113" s="89" t="s">
        <v>179</v>
      </c>
      <c r="H113" s="77">
        <v>27987</v>
      </c>
      <c r="I113" s="90">
        <v>2163</v>
      </c>
      <c r="J113" s="90">
        <v>1008</v>
      </c>
      <c r="K113" s="90">
        <v>0</v>
      </c>
      <c r="L113" s="90">
        <v>0</v>
      </c>
      <c r="M113" s="79">
        <v>4000</v>
      </c>
      <c r="N113" s="79">
        <v>9530</v>
      </c>
      <c r="O113" s="80">
        <v>11606</v>
      </c>
      <c r="P113" s="81">
        <v>37501.066999999995</v>
      </c>
      <c r="Q113" s="79">
        <v>6717</v>
      </c>
      <c r="R113" s="79">
        <f t="shared" si="4"/>
        <v>793</v>
      </c>
      <c r="S113" s="78">
        <v>541</v>
      </c>
      <c r="T113" s="79">
        <v>252</v>
      </c>
      <c r="U113" s="79">
        <v>0</v>
      </c>
      <c r="V113" s="79">
        <v>0</v>
      </c>
      <c r="W113" s="79">
        <v>960</v>
      </c>
      <c r="X113" s="79">
        <v>2287</v>
      </c>
      <c r="Y113" s="80">
        <v>2902</v>
      </c>
      <c r="Z113" s="81">
        <v>9000.2559999999994</v>
      </c>
      <c r="AA113" s="78">
        <v>6196</v>
      </c>
      <c r="AB113" s="79">
        <f t="shared" si="5"/>
        <v>6551</v>
      </c>
      <c r="AC113" s="79">
        <f t="shared" si="6"/>
        <v>691</v>
      </c>
      <c r="AD113" s="79">
        <v>546</v>
      </c>
      <c r="AE113" s="79">
        <v>355</v>
      </c>
      <c r="AF113" s="79">
        <v>145</v>
      </c>
      <c r="AG113" s="79">
        <v>0</v>
      </c>
      <c r="AH113" s="79">
        <v>0</v>
      </c>
      <c r="AI113" s="79">
        <v>715</v>
      </c>
      <c r="AJ113" s="79">
        <v>3123</v>
      </c>
      <c r="AK113" s="80">
        <v>3506.07</v>
      </c>
      <c r="AL113" s="81">
        <v>9513.0720000000001</v>
      </c>
      <c r="AM113" s="82">
        <v>0.92243561113592376</v>
      </c>
      <c r="AN113" s="83">
        <v>1.0092421441774491</v>
      </c>
      <c r="AO113" s="83">
        <v>0.57539682539682535</v>
      </c>
      <c r="AP113" s="83" t="s">
        <v>395</v>
      </c>
      <c r="AQ113" s="83" t="s">
        <v>395</v>
      </c>
      <c r="AR113" s="83">
        <v>0.74479166666666663</v>
      </c>
      <c r="AS113" s="83">
        <v>1.3655443812855268</v>
      </c>
      <c r="AT113" s="84">
        <v>1.2081564438318402</v>
      </c>
      <c r="AU113" s="85">
        <v>1.0569779348498531</v>
      </c>
      <c r="AV113" s="78">
        <v>274</v>
      </c>
      <c r="AW113" s="79">
        <v>4</v>
      </c>
      <c r="AX113" s="79">
        <v>2</v>
      </c>
      <c r="AY113" s="79">
        <v>3</v>
      </c>
      <c r="AZ113" s="79">
        <v>0</v>
      </c>
      <c r="BA113" s="79">
        <v>0</v>
      </c>
      <c r="BB113" s="79">
        <v>20</v>
      </c>
      <c r="BC113" s="79">
        <v>112</v>
      </c>
      <c r="BD113" s="80">
        <v>107.58999999999999</v>
      </c>
      <c r="BE113" s="81">
        <v>251.47399999999996</v>
      </c>
    </row>
    <row r="114" spans="1:57" ht="24.95" customHeight="1" x14ac:dyDescent="0.2">
      <c r="A114" s="86" t="s">
        <v>178</v>
      </c>
      <c r="B114" s="87">
        <v>503305</v>
      </c>
      <c r="C114" s="87">
        <v>330501</v>
      </c>
      <c r="D114" s="87" t="s">
        <v>404</v>
      </c>
      <c r="E114" s="88" t="s">
        <v>103</v>
      </c>
      <c r="F114" s="87">
        <v>3</v>
      </c>
      <c r="G114" s="89" t="s">
        <v>179</v>
      </c>
      <c r="H114" s="77">
        <v>15602</v>
      </c>
      <c r="I114" s="90">
        <v>1341</v>
      </c>
      <c r="J114" s="90">
        <v>626</v>
      </c>
      <c r="K114" s="90">
        <v>1144</v>
      </c>
      <c r="L114" s="90">
        <v>14</v>
      </c>
      <c r="M114" s="79">
        <v>4859</v>
      </c>
      <c r="N114" s="79">
        <v>8816</v>
      </c>
      <c r="O114" s="80">
        <v>20970</v>
      </c>
      <c r="P114" s="81">
        <v>33841.137000000002</v>
      </c>
      <c r="Q114" s="79">
        <v>3744</v>
      </c>
      <c r="R114" s="79">
        <f t="shared" si="4"/>
        <v>780</v>
      </c>
      <c r="S114" s="78">
        <v>335</v>
      </c>
      <c r="T114" s="79">
        <v>156</v>
      </c>
      <c r="U114" s="79">
        <v>286</v>
      </c>
      <c r="V114" s="79">
        <v>3</v>
      </c>
      <c r="W114" s="79">
        <v>1166</v>
      </c>
      <c r="X114" s="79">
        <v>2116</v>
      </c>
      <c r="Y114" s="80">
        <v>5243</v>
      </c>
      <c r="Z114" s="81">
        <v>8121.8729999999996</v>
      </c>
      <c r="AA114" s="78">
        <v>2860</v>
      </c>
      <c r="AB114" s="79">
        <f t="shared" si="5"/>
        <v>2940</v>
      </c>
      <c r="AC114" s="79">
        <f t="shared" si="6"/>
        <v>896</v>
      </c>
      <c r="AD114" s="79">
        <v>252</v>
      </c>
      <c r="AE114" s="79">
        <v>80</v>
      </c>
      <c r="AF114" s="79">
        <v>317</v>
      </c>
      <c r="AG114" s="79">
        <v>327</v>
      </c>
      <c r="AH114" s="79">
        <v>0</v>
      </c>
      <c r="AI114" s="79">
        <v>1091</v>
      </c>
      <c r="AJ114" s="79">
        <v>2276</v>
      </c>
      <c r="AK114" s="80">
        <v>5684.01</v>
      </c>
      <c r="AL114" s="81">
        <v>8584.3940000000002</v>
      </c>
      <c r="AM114" s="82">
        <v>0.76388888888888884</v>
      </c>
      <c r="AN114" s="83">
        <v>0.75223880597014925</v>
      </c>
      <c r="AO114" s="83">
        <v>2.0320512820512819</v>
      </c>
      <c r="AP114" s="83">
        <v>1.1433566433566433</v>
      </c>
      <c r="AQ114" s="83">
        <v>0</v>
      </c>
      <c r="AR114" s="83">
        <v>0.9356775300171527</v>
      </c>
      <c r="AS114" s="83">
        <v>1.0756143667296787</v>
      </c>
      <c r="AT114" s="84">
        <v>1.0841140568376884</v>
      </c>
      <c r="AU114" s="85">
        <v>1.0569475784711237</v>
      </c>
      <c r="AV114" s="78">
        <v>76</v>
      </c>
      <c r="AW114" s="79">
        <v>6</v>
      </c>
      <c r="AX114" s="79">
        <v>1</v>
      </c>
      <c r="AY114" s="79">
        <v>2</v>
      </c>
      <c r="AZ114" s="79">
        <v>12</v>
      </c>
      <c r="BA114" s="79">
        <v>0</v>
      </c>
      <c r="BB114" s="79">
        <v>19</v>
      </c>
      <c r="BC114" s="79">
        <v>58</v>
      </c>
      <c r="BD114" s="80">
        <v>213.68</v>
      </c>
      <c r="BE114" s="81">
        <v>170.69400000000002</v>
      </c>
    </row>
    <row r="115" spans="1:57" ht="24.95" customHeight="1" x14ac:dyDescent="0.2">
      <c r="A115" s="86" t="s">
        <v>178</v>
      </c>
      <c r="B115" s="87">
        <v>503309</v>
      </c>
      <c r="C115" s="87">
        <v>330901</v>
      </c>
      <c r="D115" s="87" t="s">
        <v>404</v>
      </c>
      <c r="E115" s="88" t="s">
        <v>104</v>
      </c>
      <c r="F115" s="87">
        <v>3</v>
      </c>
      <c r="G115" s="89" t="s">
        <v>179</v>
      </c>
      <c r="H115" s="77">
        <v>13136</v>
      </c>
      <c r="I115" s="90">
        <v>1332</v>
      </c>
      <c r="J115" s="90">
        <v>620</v>
      </c>
      <c r="K115" s="90">
        <v>1079</v>
      </c>
      <c r="L115" s="90">
        <v>13</v>
      </c>
      <c r="M115" s="79">
        <v>3716</v>
      </c>
      <c r="N115" s="79">
        <v>12465</v>
      </c>
      <c r="O115" s="80">
        <v>14366</v>
      </c>
      <c r="P115" s="81">
        <v>32828.162000000004</v>
      </c>
      <c r="Q115" s="79">
        <v>3153</v>
      </c>
      <c r="R115" s="79">
        <f t="shared" si="4"/>
        <v>761</v>
      </c>
      <c r="S115" s="78">
        <v>333</v>
      </c>
      <c r="T115" s="79">
        <v>155</v>
      </c>
      <c r="U115" s="79">
        <v>270</v>
      </c>
      <c r="V115" s="79">
        <v>3</v>
      </c>
      <c r="W115" s="79">
        <v>892</v>
      </c>
      <c r="X115" s="79">
        <v>3163</v>
      </c>
      <c r="Y115" s="80">
        <v>3591</v>
      </c>
      <c r="Z115" s="81">
        <v>7878.759</v>
      </c>
      <c r="AA115" s="78">
        <v>5175</v>
      </c>
      <c r="AB115" s="79">
        <f t="shared" si="5"/>
        <v>5351</v>
      </c>
      <c r="AC115" s="79">
        <f t="shared" si="6"/>
        <v>605</v>
      </c>
      <c r="AD115" s="79">
        <v>331</v>
      </c>
      <c r="AE115" s="79">
        <v>176</v>
      </c>
      <c r="AF115" s="79">
        <v>154</v>
      </c>
      <c r="AG115" s="79">
        <v>120</v>
      </c>
      <c r="AH115" s="79">
        <v>0</v>
      </c>
      <c r="AI115" s="79">
        <v>626</v>
      </c>
      <c r="AJ115" s="79">
        <v>2612</v>
      </c>
      <c r="AK115" s="80">
        <v>3438.2100000000005</v>
      </c>
      <c r="AL115" s="81">
        <v>7625.9339999999993</v>
      </c>
      <c r="AM115" s="82">
        <v>1.6412940057088488</v>
      </c>
      <c r="AN115" s="83">
        <v>0.99399399399399402</v>
      </c>
      <c r="AO115" s="83">
        <v>0.99354838709677418</v>
      </c>
      <c r="AP115" s="83">
        <v>0.44444444444444442</v>
      </c>
      <c r="AQ115" s="83">
        <v>0</v>
      </c>
      <c r="AR115" s="83">
        <v>0.7017937219730942</v>
      </c>
      <c r="AS115" s="83">
        <v>0.82579829276003791</v>
      </c>
      <c r="AT115" s="84">
        <v>0.95745196324143711</v>
      </c>
      <c r="AU115" s="85">
        <v>0.96791055545676663</v>
      </c>
      <c r="AV115" s="78">
        <v>34</v>
      </c>
      <c r="AW115" s="79">
        <v>0</v>
      </c>
      <c r="AX115" s="79">
        <v>0</v>
      </c>
      <c r="AY115" s="79">
        <v>0</v>
      </c>
      <c r="AZ115" s="79">
        <v>0</v>
      </c>
      <c r="BA115" s="79">
        <v>0</v>
      </c>
      <c r="BB115" s="79">
        <v>50</v>
      </c>
      <c r="BC115" s="79">
        <v>15</v>
      </c>
      <c r="BD115" s="80">
        <v>77.599999999999994</v>
      </c>
      <c r="BE115" s="81">
        <v>70.669999999999987</v>
      </c>
    </row>
    <row r="116" spans="1:57" ht="24.95" customHeight="1" x14ac:dyDescent="0.2">
      <c r="A116" s="86" t="s">
        <v>178</v>
      </c>
      <c r="B116" s="87">
        <v>504410</v>
      </c>
      <c r="C116" s="87">
        <v>440701</v>
      </c>
      <c r="D116" s="87" t="s">
        <v>404</v>
      </c>
      <c r="E116" s="88" t="s">
        <v>102</v>
      </c>
      <c r="F116" s="87">
        <v>3</v>
      </c>
      <c r="G116" s="89" t="s">
        <v>179</v>
      </c>
      <c r="H116" s="77">
        <v>17680</v>
      </c>
      <c r="I116" s="90">
        <v>1785</v>
      </c>
      <c r="J116" s="90">
        <v>832</v>
      </c>
      <c r="K116" s="90">
        <v>0</v>
      </c>
      <c r="L116" s="90">
        <v>0</v>
      </c>
      <c r="M116" s="79">
        <v>3500</v>
      </c>
      <c r="N116" s="79">
        <v>3283</v>
      </c>
      <c r="O116" s="80">
        <v>0</v>
      </c>
      <c r="P116" s="81">
        <v>22724.113000000001</v>
      </c>
      <c r="Q116" s="79">
        <v>4243</v>
      </c>
      <c r="R116" s="79">
        <f t="shared" si="4"/>
        <v>654</v>
      </c>
      <c r="S116" s="78">
        <v>446</v>
      </c>
      <c r="T116" s="79">
        <v>208</v>
      </c>
      <c r="U116" s="79">
        <v>0</v>
      </c>
      <c r="V116" s="79">
        <v>0</v>
      </c>
      <c r="W116" s="79">
        <v>840</v>
      </c>
      <c r="X116" s="79">
        <v>788</v>
      </c>
      <c r="Y116" s="80">
        <v>0</v>
      </c>
      <c r="Z116" s="81">
        <v>5453.7870000000003</v>
      </c>
      <c r="AA116" s="78">
        <v>3495</v>
      </c>
      <c r="AB116" s="79">
        <f t="shared" si="5"/>
        <v>3543</v>
      </c>
      <c r="AC116" s="79">
        <f t="shared" si="6"/>
        <v>598</v>
      </c>
      <c r="AD116" s="79">
        <v>407</v>
      </c>
      <c r="AE116" s="79">
        <v>48</v>
      </c>
      <c r="AF116" s="79">
        <v>191</v>
      </c>
      <c r="AG116" s="79">
        <v>0</v>
      </c>
      <c r="AH116" s="79">
        <v>0</v>
      </c>
      <c r="AI116" s="79">
        <v>294</v>
      </c>
      <c r="AJ116" s="79">
        <v>940</v>
      </c>
      <c r="AK116" s="80">
        <v>0</v>
      </c>
      <c r="AL116" s="81">
        <v>5326.8339999999998</v>
      </c>
      <c r="AM116" s="82">
        <v>0.82370963940608055</v>
      </c>
      <c r="AN116" s="83">
        <v>0.91255605381165916</v>
      </c>
      <c r="AO116" s="83">
        <v>0.91826923076923073</v>
      </c>
      <c r="AP116" s="83" t="s">
        <v>395</v>
      </c>
      <c r="AQ116" s="83" t="s">
        <v>395</v>
      </c>
      <c r="AR116" s="83">
        <v>0.35</v>
      </c>
      <c r="AS116" s="83">
        <v>1.1928934010152283</v>
      </c>
      <c r="AT116" s="84" t="s">
        <v>395</v>
      </c>
      <c r="AU116" s="85">
        <v>0.97672204653390382</v>
      </c>
      <c r="AV116" s="78">
        <v>29</v>
      </c>
      <c r="AW116" s="79">
        <v>1</v>
      </c>
      <c r="AX116" s="79">
        <v>0</v>
      </c>
      <c r="AY116" s="79">
        <v>0</v>
      </c>
      <c r="AZ116" s="79">
        <v>0</v>
      </c>
      <c r="BA116" s="79">
        <v>0</v>
      </c>
      <c r="BB116" s="79">
        <v>4</v>
      </c>
      <c r="BC116" s="79">
        <v>12</v>
      </c>
      <c r="BD116" s="80">
        <v>0</v>
      </c>
      <c r="BE116" s="81">
        <v>29.634999999999998</v>
      </c>
    </row>
    <row r="117" spans="1:57" ht="24.95" customHeight="1" x14ac:dyDescent="0.2">
      <c r="A117" s="86" t="s">
        <v>178</v>
      </c>
      <c r="B117" s="87">
        <v>502115</v>
      </c>
      <c r="C117" s="87">
        <v>210115</v>
      </c>
      <c r="D117" s="87" t="s">
        <v>404</v>
      </c>
      <c r="E117" s="88" t="s">
        <v>105</v>
      </c>
      <c r="F117" s="87">
        <v>3</v>
      </c>
      <c r="G117" s="89" t="s">
        <v>179</v>
      </c>
      <c r="H117" s="77">
        <v>14476</v>
      </c>
      <c r="I117" s="90">
        <v>1143</v>
      </c>
      <c r="J117" s="90">
        <v>532</v>
      </c>
      <c r="K117" s="90">
        <v>837</v>
      </c>
      <c r="L117" s="90">
        <v>0</v>
      </c>
      <c r="M117" s="79">
        <v>2358</v>
      </c>
      <c r="N117" s="79">
        <v>9569</v>
      </c>
      <c r="O117" s="80">
        <v>4170</v>
      </c>
      <c r="P117" s="81">
        <v>23135.866000000002</v>
      </c>
      <c r="Q117" s="79">
        <v>3474</v>
      </c>
      <c r="R117" s="79">
        <f t="shared" si="4"/>
        <v>628</v>
      </c>
      <c r="S117" s="78">
        <v>286</v>
      </c>
      <c r="T117" s="79">
        <v>133</v>
      </c>
      <c r="U117" s="79">
        <v>209</v>
      </c>
      <c r="V117" s="79">
        <v>0</v>
      </c>
      <c r="W117" s="79">
        <v>605</v>
      </c>
      <c r="X117" s="79">
        <v>2297</v>
      </c>
      <c r="Y117" s="80">
        <v>555</v>
      </c>
      <c r="Z117" s="81">
        <v>5552.6080000000002</v>
      </c>
      <c r="AA117" s="78">
        <v>3489</v>
      </c>
      <c r="AB117" s="79">
        <f t="shared" si="5"/>
        <v>3489</v>
      </c>
      <c r="AC117" s="79">
        <f t="shared" si="6"/>
        <v>356</v>
      </c>
      <c r="AD117" s="79">
        <v>182</v>
      </c>
      <c r="AE117" s="79">
        <v>0</v>
      </c>
      <c r="AF117" s="79">
        <v>67</v>
      </c>
      <c r="AG117" s="79">
        <v>107</v>
      </c>
      <c r="AH117" s="79">
        <v>0</v>
      </c>
      <c r="AI117" s="79">
        <v>658</v>
      </c>
      <c r="AJ117" s="79">
        <v>2356</v>
      </c>
      <c r="AK117" s="80">
        <v>163.69999999999999</v>
      </c>
      <c r="AL117" s="81">
        <v>4976.516999999998</v>
      </c>
      <c r="AM117" s="82">
        <v>1.0043177892918826</v>
      </c>
      <c r="AN117" s="83">
        <v>0.63636363636363635</v>
      </c>
      <c r="AO117" s="83">
        <v>0.50375939849624063</v>
      </c>
      <c r="AP117" s="83">
        <v>0.51196172248803828</v>
      </c>
      <c r="AQ117" s="83" t="s">
        <v>395</v>
      </c>
      <c r="AR117" s="83">
        <v>1.087603305785124</v>
      </c>
      <c r="AS117" s="83">
        <v>1.0256856769699607</v>
      </c>
      <c r="AT117" s="84">
        <v>0.29495495495495494</v>
      </c>
      <c r="AU117" s="85">
        <v>0.89624857364323174</v>
      </c>
      <c r="AV117" s="78">
        <v>100</v>
      </c>
      <c r="AW117" s="79">
        <v>0</v>
      </c>
      <c r="AX117" s="79">
        <v>0</v>
      </c>
      <c r="AY117" s="79">
        <v>0</v>
      </c>
      <c r="AZ117" s="79">
        <v>2</v>
      </c>
      <c r="BA117" s="79">
        <v>0</v>
      </c>
      <c r="BB117" s="79">
        <v>87</v>
      </c>
      <c r="BC117" s="79">
        <v>56</v>
      </c>
      <c r="BD117" s="80">
        <v>0</v>
      </c>
      <c r="BE117" s="81">
        <v>140.82999999999998</v>
      </c>
    </row>
    <row r="118" spans="1:57" ht="24.95" customHeight="1" x14ac:dyDescent="0.2">
      <c r="A118" s="86" t="s">
        <v>196</v>
      </c>
      <c r="B118" s="87">
        <v>504407</v>
      </c>
      <c r="C118" s="87">
        <v>440201</v>
      </c>
      <c r="D118" s="87" t="s">
        <v>404</v>
      </c>
      <c r="E118" s="88" t="s">
        <v>22</v>
      </c>
      <c r="F118" s="87">
        <v>3</v>
      </c>
      <c r="G118" s="89" t="s">
        <v>179</v>
      </c>
      <c r="H118" s="77">
        <v>5776</v>
      </c>
      <c r="I118" s="90">
        <v>1598</v>
      </c>
      <c r="J118" s="90">
        <v>745</v>
      </c>
      <c r="K118" s="90">
        <v>0</v>
      </c>
      <c r="L118" s="90">
        <v>0</v>
      </c>
      <c r="M118" s="79">
        <v>860</v>
      </c>
      <c r="N118" s="79">
        <v>10182</v>
      </c>
      <c r="O118" s="80">
        <v>0</v>
      </c>
      <c r="P118" s="81">
        <v>23670.096000000001</v>
      </c>
      <c r="Q118" s="79">
        <v>1386</v>
      </c>
      <c r="R118" s="79">
        <f t="shared" si="4"/>
        <v>585</v>
      </c>
      <c r="S118" s="78">
        <v>399</v>
      </c>
      <c r="T118" s="79">
        <v>186</v>
      </c>
      <c r="U118" s="79">
        <v>0</v>
      </c>
      <c r="V118" s="79">
        <v>0</v>
      </c>
      <c r="W118" s="79">
        <v>206</v>
      </c>
      <c r="X118" s="79">
        <v>2444</v>
      </c>
      <c r="Y118" s="80">
        <v>0</v>
      </c>
      <c r="Z118" s="81">
        <v>5680.8230000000003</v>
      </c>
      <c r="AA118" s="78">
        <v>917</v>
      </c>
      <c r="AB118" s="79">
        <f t="shared" si="5"/>
        <v>934</v>
      </c>
      <c r="AC118" s="79">
        <f t="shared" si="6"/>
        <v>523</v>
      </c>
      <c r="AD118" s="79">
        <v>308</v>
      </c>
      <c r="AE118" s="79">
        <v>17</v>
      </c>
      <c r="AF118" s="79">
        <v>215</v>
      </c>
      <c r="AG118" s="79">
        <v>0</v>
      </c>
      <c r="AH118" s="79">
        <v>0</v>
      </c>
      <c r="AI118" s="79">
        <v>161</v>
      </c>
      <c r="AJ118" s="79">
        <v>2443</v>
      </c>
      <c r="AK118" s="80">
        <v>0</v>
      </c>
      <c r="AL118" s="81">
        <v>5804.6750000000002</v>
      </c>
      <c r="AM118" s="82">
        <v>0.66161616161616166</v>
      </c>
      <c r="AN118" s="83">
        <v>0.77192982456140347</v>
      </c>
      <c r="AO118" s="83">
        <v>1.1559139784946237</v>
      </c>
      <c r="AP118" s="83" t="s">
        <v>395</v>
      </c>
      <c r="AQ118" s="83" t="s">
        <v>395</v>
      </c>
      <c r="AR118" s="83">
        <v>0.78155339805825241</v>
      </c>
      <c r="AS118" s="83">
        <v>0.99959083469721766</v>
      </c>
      <c r="AT118" s="84" t="s">
        <v>395</v>
      </c>
      <c r="AU118" s="85">
        <v>1.0218017706237283</v>
      </c>
      <c r="AV118" s="78">
        <v>1</v>
      </c>
      <c r="AW118" s="79">
        <v>2</v>
      </c>
      <c r="AX118" s="79">
        <v>0</v>
      </c>
      <c r="AY118" s="79">
        <v>0</v>
      </c>
      <c r="AZ118" s="79">
        <v>0</v>
      </c>
      <c r="BA118" s="79">
        <v>0</v>
      </c>
      <c r="BB118" s="79">
        <v>0</v>
      </c>
      <c r="BC118" s="79">
        <v>4</v>
      </c>
      <c r="BD118" s="80">
        <v>0</v>
      </c>
      <c r="BE118" s="81">
        <v>9.1499999999999986</v>
      </c>
    </row>
    <row r="119" spans="1:57" ht="24.95" customHeight="1" x14ac:dyDescent="0.2">
      <c r="A119" s="86" t="s">
        <v>196</v>
      </c>
      <c r="B119" s="87">
        <v>504301</v>
      </c>
      <c r="C119" s="87">
        <v>430101</v>
      </c>
      <c r="D119" s="87" t="s">
        <v>404</v>
      </c>
      <c r="E119" s="88" t="s">
        <v>304</v>
      </c>
      <c r="F119" s="87">
        <v>3</v>
      </c>
      <c r="G119" s="89" t="s">
        <v>179</v>
      </c>
      <c r="H119" s="77">
        <v>12868</v>
      </c>
      <c r="I119" s="90">
        <v>1183</v>
      </c>
      <c r="J119" s="90">
        <v>552</v>
      </c>
      <c r="K119" s="90">
        <v>310</v>
      </c>
      <c r="L119" s="90">
        <v>0</v>
      </c>
      <c r="M119" s="79">
        <v>1808</v>
      </c>
      <c r="N119" s="79">
        <v>7877</v>
      </c>
      <c r="O119" s="80">
        <v>16136</v>
      </c>
      <c r="P119" s="81">
        <v>21357.637999999999</v>
      </c>
      <c r="Q119" s="79">
        <v>3088</v>
      </c>
      <c r="R119" s="79">
        <f t="shared" si="4"/>
        <v>511</v>
      </c>
      <c r="S119" s="78">
        <v>296</v>
      </c>
      <c r="T119" s="79">
        <v>138</v>
      </c>
      <c r="U119" s="79">
        <v>77</v>
      </c>
      <c r="V119" s="79">
        <v>0</v>
      </c>
      <c r="W119" s="79">
        <v>434</v>
      </c>
      <c r="X119" s="79">
        <v>1890</v>
      </c>
      <c r="Y119" s="80">
        <v>4034</v>
      </c>
      <c r="Z119" s="81">
        <v>5125.8329999999996</v>
      </c>
      <c r="AA119" s="78">
        <v>2784</v>
      </c>
      <c r="AB119" s="79">
        <f t="shared" si="5"/>
        <v>2789</v>
      </c>
      <c r="AC119" s="79">
        <f t="shared" si="6"/>
        <v>213</v>
      </c>
      <c r="AD119" s="79">
        <v>170</v>
      </c>
      <c r="AE119" s="79">
        <v>5</v>
      </c>
      <c r="AF119" s="79">
        <v>0</v>
      </c>
      <c r="AG119" s="79">
        <v>43</v>
      </c>
      <c r="AH119" s="79">
        <v>0</v>
      </c>
      <c r="AI119" s="79">
        <v>432</v>
      </c>
      <c r="AJ119" s="79">
        <v>2171</v>
      </c>
      <c r="AK119" s="80">
        <v>4011.4300000000007</v>
      </c>
      <c r="AL119" s="81">
        <v>4792.1490000000003</v>
      </c>
      <c r="AM119" s="82">
        <v>0.9015544041450777</v>
      </c>
      <c r="AN119" s="83">
        <v>0.57432432432432434</v>
      </c>
      <c r="AO119" s="83">
        <v>0</v>
      </c>
      <c r="AP119" s="83">
        <v>0.55844155844155841</v>
      </c>
      <c r="AQ119" s="83" t="s">
        <v>395</v>
      </c>
      <c r="AR119" s="83">
        <v>0.99539170506912444</v>
      </c>
      <c r="AS119" s="83">
        <v>1.1486772486772487</v>
      </c>
      <c r="AT119" s="84">
        <v>0.99440505701536952</v>
      </c>
      <c r="AU119" s="85">
        <v>0.93490150771591674</v>
      </c>
      <c r="AV119" s="78">
        <v>258</v>
      </c>
      <c r="AW119" s="79">
        <v>6</v>
      </c>
      <c r="AX119" s="79">
        <v>0</v>
      </c>
      <c r="AY119" s="79">
        <v>0</v>
      </c>
      <c r="AZ119" s="79">
        <v>2</v>
      </c>
      <c r="BA119" s="79">
        <v>0</v>
      </c>
      <c r="BB119" s="79">
        <v>32</v>
      </c>
      <c r="BC119" s="79">
        <v>191</v>
      </c>
      <c r="BD119" s="80">
        <v>480.34999999999997</v>
      </c>
      <c r="BE119" s="81">
        <v>355.23300000000006</v>
      </c>
    </row>
    <row r="120" spans="1:57" ht="24.95" customHeight="1" x14ac:dyDescent="0.2">
      <c r="A120" s="86" t="s">
        <v>178</v>
      </c>
      <c r="B120" s="87">
        <v>503304</v>
      </c>
      <c r="C120" s="87">
        <v>330401</v>
      </c>
      <c r="D120" s="87" t="s">
        <v>404</v>
      </c>
      <c r="E120" s="88" t="s">
        <v>107</v>
      </c>
      <c r="F120" s="87">
        <v>3</v>
      </c>
      <c r="G120" s="89" t="s">
        <v>179</v>
      </c>
      <c r="H120" s="77">
        <v>17038</v>
      </c>
      <c r="I120" s="90">
        <v>800</v>
      </c>
      <c r="J120" s="90">
        <v>373</v>
      </c>
      <c r="K120" s="90">
        <v>841</v>
      </c>
      <c r="L120" s="90">
        <v>11</v>
      </c>
      <c r="M120" s="79">
        <v>2432</v>
      </c>
      <c r="N120" s="79">
        <v>3134</v>
      </c>
      <c r="O120" s="80">
        <v>7949</v>
      </c>
      <c r="P120" s="81">
        <v>16497.737000000001</v>
      </c>
      <c r="Q120" s="79">
        <v>4089</v>
      </c>
      <c r="R120" s="79">
        <f t="shared" si="4"/>
        <v>506</v>
      </c>
      <c r="S120" s="78">
        <v>200</v>
      </c>
      <c r="T120" s="79">
        <v>93</v>
      </c>
      <c r="U120" s="79">
        <v>210</v>
      </c>
      <c r="V120" s="79">
        <v>3</v>
      </c>
      <c r="W120" s="79">
        <v>584</v>
      </c>
      <c r="X120" s="79">
        <v>954</v>
      </c>
      <c r="Y120" s="80">
        <v>1987</v>
      </c>
      <c r="Z120" s="81">
        <v>3959.4569999999999</v>
      </c>
      <c r="AA120" s="78">
        <v>3885</v>
      </c>
      <c r="AB120" s="79">
        <f t="shared" si="5"/>
        <v>3909</v>
      </c>
      <c r="AC120" s="79">
        <f t="shared" si="6"/>
        <v>268</v>
      </c>
      <c r="AD120" s="79">
        <v>118</v>
      </c>
      <c r="AE120" s="79">
        <v>24</v>
      </c>
      <c r="AF120" s="79">
        <v>44</v>
      </c>
      <c r="AG120" s="79">
        <v>106</v>
      </c>
      <c r="AH120" s="79">
        <v>0</v>
      </c>
      <c r="AI120" s="79">
        <v>539</v>
      </c>
      <c r="AJ120" s="79">
        <v>1249</v>
      </c>
      <c r="AK120" s="80">
        <v>2163.08</v>
      </c>
      <c r="AL120" s="81">
        <v>3939.2550000000001</v>
      </c>
      <c r="AM120" s="82">
        <v>0.95011005135730009</v>
      </c>
      <c r="AN120" s="83">
        <v>0.59</v>
      </c>
      <c r="AO120" s="83">
        <v>0.4731182795698925</v>
      </c>
      <c r="AP120" s="83">
        <v>0.50476190476190474</v>
      </c>
      <c r="AQ120" s="83">
        <v>0</v>
      </c>
      <c r="AR120" s="83">
        <v>0.92294520547945202</v>
      </c>
      <c r="AS120" s="83">
        <v>1.3092243186582808</v>
      </c>
      <c r="AT120" s="84">
        <v>1.0886160040261701</v>
      </c>
      <c r="AU120" s="85">
        <v>0.99489778522661065</v>
      </c>
      <c r="AV120" s="78">
        <v>60</v>
      </c>
      <c r="AW120" s="79">
        <v>4</v>
      </c>
      <c r="AX120" s="79">
        <v>2</v>
      </c>
      <c r="AY120" s="79">
        <v>1</v>
      </c>
      <c r="AZ120" s="79">
        <v>2</v>
      </c>
      <c r="BA120" s="79">
        <v>0</v>
      </c>
      <c r="BB120" s="79">
        <v>8</v>
      </c>
      <c r="BC120" s="79">
        <v>19</v>
      </c>
      <c r="BD120" s="80">
        <v>92.75</v>
      </c>
      <c r="BE120" s="81">
        <v>70.105000000000004</v>
      </c>
    </row>
    <row r="121" spans="1:57" ht="24.95" customHeight="1" x14ac:dyDescent="0.2">
      <c r="A121" s="86" t="s">
        <v>196</v>
      </c>
      <c r="B121" s="87">
        <v>506002</v>
      </c>
      <c r="C121" s="87">
        <v>600202</v>
      </c>
      <c r="D121" s="87" t="s">
        <v>404</v>
      </c>
      <c r="E121" s="88" t="s">
        <v>20</v>
      </c>
      <c r="F121" s="87">
        <v>3</v>
      </c>
      <c r="G121" s="89" t="s">
        <v>179</v>
      </c>
      <c r="H121" s="77">
        <v>11809</v>
      </c>
      <c r="I121" s="90">
        <v>1114</v>
      </c>
      <c r="J121" s="90">
        <v>519</v>
      </c>
      <c r="K121" s="90">
        <v>0</v>
      </c>
      <c r="L121" s="90">
        <v>0</v>
      </c>
      <c r="M121" s="79">
        <v>2500</v>
      </c>
      <c r="N121" s="79">
        <v>6829</v>
      </c>
      <c r="O121" s="80">
        <v>3862</v>
      </c>
      <c r="P121" s="81">
        <v>18583.286999999997</v>
      </c>
      <c r="Q121" s="79">
        <v>2834</v>
      </c>
      <c r="R121" s="79">
        <f t="shared" si="4"/>
        <v>408</v>
      </c>
      <c r="S121" s="78">
        <v>278</v>
      </c>
      <c r="T121" s="79">
        <v>130</v>
      </c>
      <c r="U121" s="79">
        <v>0</v>
      </c>
      <c r="V121" s="79">
        <v>0</v>
      </c>
      <c r="W121" s="79">
        <v>600</v>
      </c>
      <c r="X121" s="79">
        <v>1639</v>
      </c>
      <c r="Y121" s="80">
        <v>966</v>
      </c>
      <c r="Z121" s="81">
        <v>4459.9889999999996</v>
      </c>
      <c r="AA121" s="78">
        <v>3108</v>
      </c>
      <c r="AB121" s="79">
        <f t="shared" si="5"/>
        <v>3173</v>
      </c>
      <c r="AC121" s="79">
        <f t="shared" si="6"/>
        <v>335</v>
      </c>
      <c r="AD121" s="79">
        <v>331</v>
      </c>
      <c r="AE121" s="79">
        <v>65</v>
      </c>
      <c r="AF121" s="79">
        <v>4</v>
      </c>
      <c r="AG121" s="79">
        <v>0</v>
      </c>
      <c r="AH121" s="79">
        <v>0</v>
      </c>
      <c r="AI121" s="79">
        <v>74</v>
      </c>
      <c r="AJ121" s="79">
        <v>1661</v>
      </c>
      <c r="AK121" s="80">
        <v>815.63999999999987</v>
      </c>
      <c r="AL121" s="81">
        <v>4823.8420000000024</v>
      </c>
      <c r="AM121" s="82">
        <v>1.096683133380381</v>
      </c>
      <c r="AN121" s="83">
        <v>1.1906474820143884</v>
      </c>
      <c r="AO121" s="83">
        <v>3.0769230769230771E-2</v>
      </c>
      <c r="AP121" s="83" t="s">
        <v>395</v>
      </c>
      <c r="AQ121" s="83" t="s">
        <v>395</v>
      </c>
      <c r="AR121" s="83">
        <v>0.12333333333333334</v>
      </c>
      <c r="AS121" s="83">
        <v>1.0134228187919463</v>
      </c>
      <c r="AT121" s="84">
        <v>0.84434782608695635</v>
      </c>
      <c r="AU121" s="85">
        <v>1.0815815913447326</v>
      </c>
      <c r="AV121" s="78">
        <v>103</v>
      </c>
      <c r="AW121" s="79">
        <v>5</v>
      </c>
      <c r="AX121" s="79">
        <v>0</v>
      </c>
      <c r="AY121" s="79">
        <v>0</v>
      </c>
      <c r="AZ121" s="79">
        <v>0</v>
      </c>
      <c r="BA121" s="79">
        <v>0</v>
      </c>
      <c r="BB121" s="79">
        <v>3</v>
      </c>
      <c r="BC121" s="79">
        <v>76</v>
      </c>
      <c r="BD121" s="80">
        <v>48.61</v>
      </c>
      <c r="BE121" s="81">
        <v>139.32699999999997</v>
      </c>
    </row>
    <row r="122" spans="1:57" ht="24.95" customHeight="1" x14ac:dyDescent="0.2">
      <c r="A122" s="86" t="s">
        <v>178</v>
      </c>
      <c r="B122" s="87">
        <v>500102</v>
      </c>
      <c r="C122" s="87">
        <v>10108</v>
      </c>
      <c r="D122" s="87"/>
      <c r="E122" s="88" t="s">
        <v>180</v>
      </c>
      <c r="F122" s="87">
        <v>3</v>
      </c>
      <c r="G122" s="89" t="s">
        <v>179</v>
      </c>
      <c r="H122" s="77">
        <v>99067</v>
      </c>
      <c r="I122" s="90">
        <v>0</v>
      </c>
      <c r="J122" s="90">
        <v>0</v>
      </c>
      <c r="K122" s="90">
        <v>0</v>
      </c>
      <c r="L122" s="90">
        <v>0</v>
      </c>
      <c r="M122" s="79">
        <v>0</v>
      </c>
      <c r="N122" s="79">
        <v>16388</v>
      </c>
      <c r="O122" s="80">
        <v>713056</v>
      </c>
      <c r="P122" s="81">
        <v>116026.276</v>
      </c>
      <c r="Q122" s="79">
        <v>23776</v>
      </c>
      <c r="R122" s="79">
        <f t="shared" si="4"/>
        <v>0</v>
      </c>
      <c r="S122" s="78">
        <v>0</v>
      </c>
      <c r="T122" s="79">
        <v>0</v>
      </c>
      <c r="U122" s="79">
        <v>0</v>
      </c>
      <c r="V122" s="79">
        <v>0</v>
      </c>
      <c r="W122" s="79">
        <v>0</v>
      </c>
      <c r="X122" s="79">
        <v>3933</v>
      </c>
      <c r="Y122" s="80">
        <v>178264</v>
      </c>
      <c r="Z122" s="81">
        <v>29006.569</v>
      </c>
      <c r="AA122" s="78">
        <v>32662</v>
      </c>
      <c r="AB122" s="79">
        <f t="shared" si="5"/>
        <v>32662</v>
      </c>
      <c r="AC122" s="79">
        <f t="shared" si="6"/>
        <v>0</v>
      </c>
      <c r="AD122" s="79">
        <v>0</v>
      </c>
      <c r="AE122" s="79">
        <v>0</v>
      </c>
      <c r="AF122" s="79">
        <v>0</v>
      </c>
      <c r="AG122" s="79">
        <v>0</v>
      </c>
      <c r="AH122" s="79">
        <v>0</v>
      </c>
      <c r="AI122" s="79">
        <v>0</v>
      </c>
      <c r="AJ122" s="79">
        <v>1</v>
      </c>
      <c r="AK122" s="80">
        <v>168070.68000000002</v>
      </c>
      <c r="AL122" s="81">
        <v>28897.190000000002</v>
      </c>
      <c r="AM122" s="82">
        <v>1.3737382234185733</v>
      </c>
      <c r="AN122" s="83" t="s">
        <v>395</v>
      </c>
      <c r="AO122" s="83" t="s">
        <v>395</v>
      </c>
      <c r="AP122" s="83" t="s">
        <v>395</v>
      </c>
      <c r="AQ122" s="83" t="s">
        <v>395</v>
      </c>
      <c r="AR122" s="83" t="s">
        <v>395</v>
      </c>
      <c r="AS122" s="83">
        <v>2.5425883549453341E-4</v>
      </c>
      <c r="AT122" s="84">
        <v>0.94281896513036856</v>
      </c>
      <c r="AU122" s="85">
        <v>0.99622916450408194</v>
      </c>
      <c r="AV122" s="78">
        <v>4111</v>
      </c>
      <c r="AW122" s="79">
        <v>0</v>
      </c>
      <c r="AX122" s="79">
        <v>0</v>
      </c>
      <c r="AY122" s="79">
        <v>0</v>
      </c>
      <c r="AZ122" s="79">
        <v>0</v>
      </c>
      <c r="BA122" s="79">
        <v>0</v>
      </c>
      <c r="BB122" s="79">
        <v>0</v>
      </c>
      <c r="BC122" s="79">
        <v>0</v>
      </c>
      <c r="BD122" s="80">
        <v>21811.21</v>
      </c>
      <c r="BE122" s="81">
        <v>3621.0009999999997</v>
      </c>
    </row>
    <row r="123" spans="1:57" ht="24.95" customHeight="1" x14ac:dyDescent="0.2">
      <c r="A123" s="86" t="s">
        <v>181</v>
      </c>
      <c r="B123" s="87">
        <v>500103</v>
      </c>
      <c r="C123" s="87">
        <v>10401</v>
      </c>
      <c r="D123" s="87"/>
      <c r="E123" s="88" t="s">
        <v>182</v>
      </c>
      <c r="F123" s="87">
        <v>3</v>
      </c>
      <c r="G123" s="89" t="s">
        <v>179</v>
      </c>
      <c r="H123" s="77">
        <v>1162</v>
      </c>
      <c r="I123" s="90">
        <v>0</v>
      </c>
      <c r="J123" s="90">
        <v>0</v>
      </c>
      <c r="K123" s="90">
        <v>0</v>
      </c>
      <c r="L123" s="90">
        <v>0</v>
      </c>
      <c r="M123" s="79">
        <v>0</v>
      </c>
      <c r="N123" s="79">
        <v>420</v>
      </c>
      <c r="O123" s="80">
        <v>15923</v>
      </c>
      <c r="P123" s="81">
        <v>2671.9450000000002</v>
      </c>
      <c r="Q123" s="79">
        <v>279</v>
      </c>
      <c r="R123" s="79">
        <f t="shared" si="4"/>
        <v>0</v>
      </c>
      <c r="S123" s="78">
        <v>0</v>
      </c>
      <c r="T123" s="79">
        <v>0</v>
      </c>
      <c r="U123" s="79">
        <v>0</v>
      </c>
      <c r="V123" s="79">
        <v>0</v>
      </c>
      <c r="W123" s="79">
        <v>0</v>
      </c>
      <c r="X123" s="79">
        <v>101</v>
      </c>
      <c r="Y123" s="80">
        <v>3486</v>
      </c>
      <c r="Z123" s="81">
        <v>641.26700000000005</v>
      </c>
      <c r="AA123" s="78">
        <v>204</v>
      </c>
      <c r="AB123" s="79">
        <f t="shared" si="5"/>
        <v>204</v>
      </c>
      <c r="AC123" s="79">
        <f t="shared" si="6"/>
        <v>0</v>
      </c>
      <c r="AD123" s="79">
        <v>0</v>
      </c>
      <c r="AE123" s="79">
        <v>0</v>
      </c>
      <c r="AF123" s="79">
        <v>0</v>
      </c>
      <c r="AG123" s="79">
        <v>0</v>
      </c>
      <c r="AH123" s="79">
        <v>0</v>
      </c>
      <c r="AI123" s="79">
        <v>0</v>
      </c>
      <c r="AJ123" s="79">
        <v>80</v>
      </c>
      <c r="AK123" s="80">
        <v>2978.51</v>
      </c>
      <c r="AL123" s="81">
        <v>497.34100000000001</v>
      </c>
      <c r="AM123" s="82">
        <v>0.73118279569892475</v>
      </c>
      <c r="AN123" s="83" t="s">
        <v>395</v>
      </c>
      <c r="AO123" s="83" t="s">
        <v>395</v>
      </c>
      <c r="AP123" s="83" t="s">
        <v>395</v>
      </c>
      <c r="AQ123" s="83" t="s">
        <v>395</v>
      </c>
      <c r="AR123" s="83" t="s">
        <v>395</v>
      </c>
      <c r="AS123" s="83">
        <v>0.79207920792079212</v>
      </c>
      <c r="AT123" s="84">
        <v>0.85442053930005746</v>
      </c>
      <c r="AU123" s="85">
        <v>0.77555994616906843</v>
      </c>
      <c r="AV123" s="78">
        <v>31</v>
      </c>
      <c r="AW123" s="79">
        <v>0</v>
      </c>
      <c r="AX123" s="79">
        <v>0</v>
      </c>
      <c r="AY123" s="79">
        <v>0</v>
      </c>
      <c r="AZ123" s="79">
        <v>0</v>
      </c>
      <c r="BA123" s="79">
        <v>0</v>
      </c>
      <c r="BB123" s="79">
        <v>0</v>
      </c>
      <c r="BC123" s="79">
        <v>10</v>
      </c>
      <c r="BD123" s="80">
        <v>400.92000000000007</v>
      </c>
      <c r="BE123" s="81">
        <v>67.408000000000001</v>
      </c>
    </row>
    <row r="124" spans="1:57" ht="24.95" customHeight="1" x14ac:dyDescent="0.2">
      <c r="A124" s="86" t="s">
        <v>181</v>
      </c>
      <c r="B124" s="87">
        <v>500104</v>
      </c>
      <c r="C124" s="87">
        <v>10501</v>
      </c>
      <c r="D124" s="87"/>
      <c r="E124" s="88" t="s">
        <v>183</v>
      </c>
      <c r="F124" s="87">
        <v>3</v>
      </c>
      <c r="G124" s="89" t="s">
        <v>179</v>
      </c>
      <c r="H124" s="77">
        <v>1608</v>
      </c>
      <c r="I124" s="90">
        <v>0</v>
      </c>
      <c r="J124" s="90">
        <v>0</v>
      </c>
      <c r="K124" s="90">
        <v>0</v>
      </c>
      <c r="L124" s="90">
        <v>0</v>
      </c>
      <c r="M124" s="79">
        <v>0</v>
      </c>
      <c r="N124" s="79">
        <v>472</v>
      </c>
      <c r="O124" s="80">
        <v>16415</v>
      </c>
      <c r="P124" s="81">
        <v>2544.529</v>
      </c>
      <c r="Q124" s="79">
        <v>386</v>
      </c>
      <c r="R124" s="79">
        <f t="shared" si="4"/>
        <v>0</v>
      </c>
      <c r="S124" s="78">
        <v>0</v>
      </c>
      <c r="T124" s="79">
        <v>0</v>
      </c>
      <c r="U124" s="79">
        <v>0</v>
      </c>
      <c r="V124" s="79">
        <v>0</v>
      </c>
      <c r="W124" s="79">
        <v>0</v>
      </c>
      <c r="X124" s="79">
        <v>113</v>
      </c>
      <c r="Y124" s="80">
        <v>4104</v>
      </c>
      <c r="Z124" s="81">
        <v>610.68700000000001</v>
      </c>
      <c r="AA124" s="78">
        <v>415</v>
      </c>
      <c r="AB124" s="79">
        <f t="shared" si="5"/>
        <v>415</v>
      </c>
      <c r="AC124" s="79">
        <f t="shared" si="6"/>
        <v>0</v>
      </c>
      <c r="AD124" s="79">
        <v>0</v>
      </c>
      <c r="AE124" s="79">
        <v>0</v>
      </c>
      <c r="AF124" s="79">
        <v>0</v>
      </c>
      <c r="AG124" s="79">
        <v>0</v>
      </c>
      <c r="AH124" s="79">
        <v>0</v>
      </c>
      <c r="AI124" s="79">
        <v>0</v>
      </c>
      <c r="AJ124" s="79">
        <v>52</v>
      </c>
      <c r="AK124" s="80">
        <v>4215.09</v>
      </c>
      <c r="AL124" s="81">
        <v>689.42700000000002</v>
      </c>
      <c r="AM124" s="82">
        <v>1.0751295336787565</v>
      </c>
      <c r="AN124" s="83" t="s">
        <v>395</v>
      </c>
      <c r="AO124" s="83" t="s">
        <v>395</v>
      </c>
      <c r="AP124" s="83" t="s">
        <v>395</v>
      </c>
      <c r="AQ124" s="83" t="s">
        <v>395</v>
      </c>
      <c r="AR124" s="83" t="s">
        <v>395</v>
      </c>
      <c r="AS124" s="83">
        <v>0.46017699115044247</v>
      </c>
      <c r="AT124" s="84">
        <v>1.0270687134502925</v>
      </c>
      <c r="AU124" s="85">
        <v>1.1289367548351283</v>
      </c>
      <c r="AV124" s="78">
        <v>12</v>
      </c>
      <c r="AW124" s="79">
        <v>0</v>
      </c>
      <c r="AX124" s="79">
        <v>0</v>
      </c>
      <c r="AY124" s="79">
        <v>0</v>
      </c>
      <c r="AZ124" s="79">
        <v>0</v>
      </c>
      <c r="BA124" s="79">
        <v>0</v>
      </c>
      <c r="BB124" s="79">
        <v>0</v>
      </c>
      <c r="BC124" s="79">
        <v>3</v>
      </c>
      <c r="BD124" s="80">
        <v>100.82000000000001</v>
      </c>
      <c r="BE124" s="81">
        <v>16.375</v>
      </c>
    </row>
    <row r="125" spans="1:57" ht="24.95" customHeight="1" x14ac:dyDescent="0.2">
      <c r="A125" s="86" t="s">
        <v>181</v>
      </c>
      <c r="B125" s="87">
        <v>500111</v>
      </c>
      <c r="C125" s="87">
        <v>11101</v>
      </c>
      <c r="D125" s="87"/>
      <c r="E125" s="88" t="s">
        <v>184</v>
      </c>
      <c r="F125" s="87">
        <v>3</v>
      </c>
      <c r="G125" s="89" t="s">
        <v>179</v>
      </c>
      <c r="H125" s="77">
        <v>362</v>
      </c>
      <c r="I125" s="90">
        <v>0</v>
      </c>
      <c r="J125" s="90">
        <v>0</v>
      </c>
      <c r="K125" s="90">
        <v>0</v>
      </c>
      <c r="L125" s="90">
        <v>0</v>
      </c>
      <c r="M125" s="79">
        <v>0</v>
      </c>
      <c r="N125" s="79">
        <v>248</v>
      </c>
      <c r="O125" s="80">
        <v>12214</v>
      </c>
      <c r="P125" s="81">
        <v>2072.9290000000001</v>
      </c>
      <c r="Q125" s="79">
        <v>87</v>
      </c>
      <c r="R125" s="79">
        <f t="shared" si="4"/>
        <v>0</v>
      </c>
      <c r="S125" s="78">
        <v>0</v>
      </c>
      <c r="T125" s="79">
        <v>0</v>
      </c>
      <c r="U125" s="79">
        <v>0</v>
      </c>
      <c r="V125" s="79">
        <v>0</v>
      </c>
      <c r="W125" s="79">
        <v>0</v>
      </c>
      <c r="X125" s="79">
        <v>60</v>
      </c>
      <c r="Y125" s="80">
        <v>2693</v>
      </c>
      <c r="Z125" s="81">
        <v>497.50299999999999</v>
      </c>
      <c r="AA125" s="78">
        <v>103</v>
      </c>
      <c r="AB125" s="79">
        <f t="shared" si="5"/>
        <v>103</v>
      </c>
      <c r="AC125" s="79">
        <f t="shared" si="6"/>
        <v>0</v>
      </c>
      <c r="AD125" s="79">
        <v>0</v>
      </c>
      <c r="AE125" s="79">
        <v>0</v>
      </c>
      <c r="AF125" s="79">
        <v>0</v>
      </c>
      <c r="AG125" s="79">
        <v>0</v>
      </c>
      <c r="AH125" s="79">
        <v>0</v>
      </c>
      <c r="AI125" s="79">
        <v>0</v>
      </c>
      <c r="AJ125" s="79">
        <v>72</v>
      </c>
      <c r="AK125" s="80">
        <v>2575.0299999999997</v>
      </c>
      <c r="AL125" s="81">
        <v>436.81800000000004</v>
      </c>
      <c r="AM125" s="82">
        <v>1.1839080459770115</v>
      </c>
      <c r="AN125" s="83" t="s">
        <v>395</v>
      </c>
      <c r="AO125" s="83" t="s">
        <v>395</v>
      </c>
      <c r="AP125" s="83" t="s">
        <v>395</v>
      </c>
      <c r="AQ125" s="83" t="s">
        <v>395</v>
      </c>
      <c r="AR125" s="83" t="s">
        <v>395</v>
      </c>
      <c r="AS125" s="83">
        <v>1.2</v>
      </c>
      <c r="AT125" s="84">
        <v>0.956193835870776</v>
      </c>
      <c r="AU125" s="85">
        <v>0.87802083605526005</v>
      </c>
      <c r="AV125" s="78">
        <v>104</v>
      </c>
      <c r="AW125" s="79">
        <v>0</v>
      </c>
      <c r="AX125" s="79">
        <v>0</v>
      </c>
      <c r="AY125" s="79">
        <v>0</v>
      </c>
      <c r="AZ125" s="79">
        <v>0</v>
      </c>
      <c r="BA125" s="79">
        <v>0</v>
      </c>
      <c r="BB125" s="79">
        <v>0</v>
      </c>
      <c r="BC125" s="79">
        <v>66</v>
      </c>
      <c r="BD125" s="80">
        <v>1926.61</v>
      </c>
      <c r="BE125" s="81">
        <v>322.22899999999998</v>
      </c>
    </row>
    <row r="126" spans="1:57" ht="24.95" customHeight="1" x14ac:dyDescent="0.2">
      <c r="A126" s="86" t="s">
        <v>178</v>
      </c>
      <c r="B126" s="87">
        <v>500114</v>
      </c>
      <c r="C126" s="87">
        <v>11401</v>
      </c>
      <c r="D126" s="87"/>
      <c r="E126" s="88" t="s">
        <v>185</v>
      </c>
      <c r="F126" s="87">
        <v>3</v>
      </c>
      <c r="G126" s="89" t="s">
        <v>179</v>
      </c>
      <c r="H126" s="77">
        <v>8344</v>
      </c>
      <c r="I126" s="90">
        <v>0</v>
      </c>
      <c r="J126" s="90">
        <v>0</v>
      </c>
      <c r="K126" s="90">
        <v>0</v>
      </c>
      <c r="L126" s="90">
        <v>0</v>
      </c>
      <c r="M126" s="79">
        <v>0</v>
      </c>
      <c r="N126" s="79">
        <v>18942</v>
      </c>
      <c r="O126" s="80">
        <v>0</v>
      </c>
      <c r="P126" s="81">
        <v>31132.563000000002</v>
      </c>
      <c r="Q126" s="79">
        <v>2002</v>
      </c>
      <c r="R126" s="79">
        <f t="shared" si="4"/>
        <v>0</v>
      </c>
      <c r="S126" s="78">
        <v>0</v>
      </c>
      <c r="T126" s="79">
        <v>0</v>
      </c>
      <c r="U126" s="79">
        <v>0</v>
      </c>
      <c r="V126" s="79">
        <v>0</v>
      </c>
      <c r="W126" s="79">
        <v>0</v>
      </c>
      <c r="X126" s="79">
        <v>5513</v>
      </c>
      <c r="Y126" s="80">
        <v>0</v>
      </c>
      <c r="Z126" s="81">
        <v>7471.8149999999996</v>
      </c>
      <c r="AA126" s="78">
        <v>978</v>
      </c>
      <c r="AB126" s="79">
        <f t="shared" si="5"/>
        <v>978</v>
      </c>
      <c r="AC126" s="79">
        <f t="shared" si="6"/>
        <v>0</v>
      </c>
      <c r="AD126" s="79">
        <v>0</v>
      </c>
      <c r="AE126" s="79">
        <v>0</v>
      </c>
      <c r="AF126" s="79">
        <v>0</v>
      </c>
      <c r="AG126" s="79">
        <v>0</v>
      </c>
      <c r="AH126" s="79">
        <v>0</v>
      </c>
      <c r="AI126" s="79">
        <v>0</v>
      </c>
      <c r="AJ126" s="79">
        <v>6590</v>
      </c>
      <c r="AK126" s="80">
        <v>0</v>
      </c>
      <c r="AL126" s="81">
        <v>11274.833999999999</v>
      </c>
      <c r="AM126" s="82">
        <v>0.48851148851148851</v>
      </c>
      <c r="AN126" s="83" t="s">
        <v>395</v>
      </c>
      <c r="AO126" s="83" t="s">
        <v>395</v>
      </c>
      <c r="AP126" s="83" t="s">
        <v>395</v>
      </c>
      <c r="AQ126" s="83" t="s">
        <v>395</v>
      </c>
      <c r="AR126" s="83" t="s">
        <v>395</v>
      </c>
      <c r="AS126" s="83">
        <v>1.1953564302557591</v>
      </c>
      <c r="AT126" s="84" t="s">
        <v>395</v>
      </c>
      <c r="AU126" s="85">
        <v>1.5089819541838227</v>
      </c>
      <c r="AV126" s="78">
        <v>54</v>
      </c>
      <c r="AW126" s="79">
        <v>0</v>
      </c>
      <c r="AX126" s="79">
        <v>0</v>
      </c>
      <c r="AY126" s="79">
        <v>0</v>
      </c>
      <c r="AZ126" s="79">
        <v>0</v>
      </c>
      <c r="BA126" s="79">
        <v>0</v>
      </c>
      <c r="BB126" s="79">
        <v>0</v>
      </c>
      <c r="BC126" s="79">
        <v>361</v>
      </c>
      <c r="BD126" s="80">
        <v>0</v>
      </c>
      <c r="BE126" s="81">
        <v>615.49200000000008</v>
      </c>
    </row>
    <row r="127" spans="1:57" ht="24.95" customHeight="1" x14ac:dyDescent="0.2">
      <c r="A127" s="86" t="s">
        <v>181</v>
      </c>
      <c r="B127" s="87">
        <v>500116</v>
      </c>
      <c r="C127" s="87">
        <v>11501</v>
      </c>
      <c r="D127" s="87"/>
      <c r="E127" s="88" t="s">
        <v>186</v>
      </c>
      <c r="F127" s="87">
        <v>3</v>
      </c>
      <c r="G127" s="89" t="s">
        <v>179</v>
      </c>
      <c r="H127" s="77">
        <v>68</v>
      </c>
      <c r="I127" s="90">
        <v>0</v>
      </c>
      <c r="J127" s="90">
        <v>0</v>
      </c>
      <c r="K127" s="90">
        <v>0</v>
      </c>
      <c r="L127" s="90">
        <v>0</v>
      </c>
      <c r="M127" s="79">
        <v>0</v>
      </c>
      <c r="N127" s="79">
        <v>0</v>
      </c>
      <c r="O127" s="80">
        <v>0</v>
      </c>
      <c r="P127" s="81">
        <v>27.359000000000002</v>
      </c>
      <c r="Q127" s="79">
        <v>16</v>
      </c>
      <c r="R127" s="79">
        <f t="shared" si="4"/>
        <v>0</v>
      </c>
      <c r="S127" s="78">
        <v>0</v>
      </c>
      <c r="T127" s="79">
        <v>0</v>
      </c>
      <c r="U127" s="79">
        <v>0</v>
      </c>
      <c r="V127" s="79">
        <v>0</v>
      </c>
      <c r="W127" s="79">
        <v>0</v>
      </c>
      <c r="X127" s="79">
        <v>0</v>
      </c>
      <c r="Y127" s="80">
        <v>0</v>
      </c>
      <c r="Z127" s="81">
        <v>6.5659999999999998</v>
      </c>
      <c r="AA127" s="78">
        <v>1</v>
      </c>
      <c r="AB127" s="79">
        <f t="shared" si="5"/>
        <v>1</v>
      </c>
      <c r="AC127" s="79">
        <f t="shared" si="6"/>
        <v>0</v>
      </c>
      <c r="AD127" s="79">
        <v>0</v>
      </c>
      <c r="AE127" s="79">
        <v>0</v>
      </c>
      <c r="AF127" s="79">
        <v>0</v>
      </c>
      <c r="AG127" s="79">
        <v>0</v>
      </c>
      <c r="AH127" s="79">
        <v>0</v>
      </c>
      <c r="AI127" s="79">
        <v>0</v>
      </c>
      <c r="AJ127" s="79">
        <v>0</v>
      </c>
      <c r="AK127" s="80">
        <v>0</v>
      </c>
      <c r="AL127" s="81">
        <v>0.47999999998137355</v>
      </c>
      <c r="AM127" s="82">
        <v>6.25E-2</v>
      </c>
      <c r="AN127" s="83" t="s">
        <v>395</v>
      </c>
      <c r="AO127" s="83" t="s">
        <v>395</v>
      </c>
      <c r="AP127" s="83" t="s">
        <v>395</v>
      </c>
      <c r="AQ127" s="83" t="s">
        <v>395</v>
      </c>
      <c r="AR127" s="83" t="s">
        <v>395</v>
      </c>
      <c r="AS127" s="83" t="s">
        <v>395</v>
      </c>
      <c r="AT127" s="84" t="s">
        <v>395</v>
      </c>
      <c r="AU127" s="85">
        <v>7.3103868410200057E-2</v>
      </c>
      <c r="AV127" s="78">
        <v>0</v>
      </c>
      <c r="AW127" s="79">
        <v>0</v>
      </c>
      <c r="AX127" s="79">
        <v>0</v>
      </c>
      <c r="AY127" s="79">
        <v>0</v>
      </c>
      <c r="AZ127" s="79">
        <v>0</v>
      </c>
      <c r="BA127" s="79">
        <v>0</v>
      </c>
      <c r="BB127" s="79">
        <v>0</v>
      </c>
      <c r="BC127" s="79">
        <v>0</v>
      </c>
      <c r="BD127" s="80">
        <v>0</v>
      </c>
      <c r="BE127" s="81">
        <v>0</v>
      </c>
    </row>
    <row r="128" spans="1:57" ht="24.95" customHeight="1" x14ac:dyDescent="0.2">
      <c r="A128" s="86" t="s">
        <v>178</v>
      </c>
      <c r="B128" s="87">
        <v>500305</v>
      </c>
      <c r="C128" s="87">
        <v>31301</v>
      </c>
      <c r="D128" s="87"/>
      <c r="E128" s="88" t="s">
        <v>187</v>
      </c>
      <c r="F128" s="87">
        <v>3</v>
      </c>
      <c r="G128" s="89" t="s">
        <v>179</v>
      </c>
      <c r="H128" s="77">
        <v>51629</v>
      </c>
      <c r="I128" s="90">
        <v>0</v>
      </c>
      <c r="J128" s="90">
        <v>0</v>
      </c>
      <c r="K128" s="90">
        <v>0</v>
      </c>
      <c r="L128" s="90">
        <v>0</v>
      </c>
      <c r="M128" s="79">
        <v>0</v>
      </c>
      <c r="N128" s="79">
        <v>10795</v>
      </c>
      <c r="O128" s="80">
        <v>370742</v>
      </c>
      <c r="P128" s="81">
        <v>57831.167000000001</v>
      </c>
      <c r="Q128" s="79">
        <v>12391</v>
      </c>
      <c r="R128" s="79">
        <f t="shared" si="4"/>
        <v>0</v>
      </c>
      <c r="S128" s="78">
        <v>0</v>
      </c>
      <c r="T128" s="79">
        <v>0</v>
      </c>
      <c r="U128" s="79">
        <v>0</v>
      </c>
      <c r="V128" s="79">
        <v>0</v>
      </c>
      <c r="W128" s="79">
        <v>0</v>
      </c>
      <c r="X128" s="79">
        <v>2591</v>
      </c>
      <c r="Y128" s="80">
        <v>92685</v>
      </c>
      <c r="Z128" s="81">
        <v>14457.791999999999</v>
      </c>
      <c r="AA128" s="78">
        <v>18730</v>
      </c>
      <c r="AB128" s="79">
        <f t="shared" si="5"/>
        <v>18730</v>
      </c>
      <c r="AC128" s="79">
        <f t="shared" si="6"/>
        <v>0</v>
      </c>
      <c r="AD128" s="79">
        <v>0</v>
      </c>
      <c r="AE128" s="79">
        <v>0</v>
      </c>
      <c r="AF128" s="79">
        <v>0</v>
      </c>
      <c r="AG128" s="79">
        <v>0</v>
      </c>
      <c r="AH128" s="79">
        <v>0</v>
      </c>
      <c r="AI128" s="79">
        <v>0</v>
      </c>
      <c r="AJ128" s="79">
        <v>1</v>
      </c>
      <c r="AK128" s="80">
        <v>89751.310000000012</v>
      </c>
      <c r="AL128" s="81">
        <v>14452.055</v>
      </c>
      <c r="AM128" s="82">
        <v>1.511580986199661</v>
      </c>
      <c r="AN128" s="83" t="s">
        <v>395</v>
      </c>
      <c r="AO128" s="83" t="s">
        <v>395</v>
      </c>
      <c r="AP128" s="83" t="s">
        <v>395</v>
      </c>
      <c r="AQ128" s="83" t="s">
        <v>395</v>
      </c>
      <c r="AR128" s="83" t="s">
        <v>395</v>
      </c>
      <c r="AS128" s="83">
        <v>3.8595137012736397E-4</v>
      </c>
      <c r="AT128" s="84">
        <v>0.9683477369585155</v>
      </c>
      <c r="AU128" s="85">
        <v>0.99960318975400952</v>
      </c>
      <c r="AV128" s="78">
        <v>610</v>
      </c>
      <c r="AW128" s="79">
        <v>0</v>
      </c>
      <c r="AX128" s="79">
        <v>0</v>
      </c>
      <c r="AY128" s="79">
        <v>0</v>
      </c>
      <c r="AZ128" s="79">
        <v>0</v>
      </c>
      <c r="BA128" s="79">
        <v>0</v>
      </c>
      <c r="BB128" s="79">
        <v>0</v>
      </c>
      <c r="BC128" s="79">
        <v>0</v>
      </c>
      <c r="BD128" s="80">
        <v>2859.7699999999995</v>
      </c>
      <c r="BE128" s="81">
        <v>473.166</v>
      </c>
    </row>
    <row r="129" spans="1:57" ht="24.95" customHeight="1" x14ac:dyDescent="0.2">
      <c r="A129" s="86" t="s">
        <v>178</v>
      </c>
      <c r="B129" s="87">
        <v>500407</v>
      </c>
      <c r="C129" s="87">
        <v>40701</v>
      </c>
      <c r="D129" s="87"/>
      <c r="E129" s="88" t="s">
        <v>188</v>
      </c>
      <c r="F129" s="87">
        <v>3</v>
      </c>
      <c r="G129" s="89" t="s">
        <v>179</v>
      </c>
      <c r="H129" s="77">
        <v>35180</v>
      </c>
      <c r="I129" s="90">
        <v>0</v>
      </c>
      <c r="J129" s="90">
        <v>0</v>
      </c>
      <c r="K129" s="90">
        <v>0</v>
      </c>
      <c r="L129" s="90">
        <v>0</v>
      </c>
      <c r="M129" s="79">
        <v>0</v>
      </c>
      <c r="N129" s="79">
        <v>9898</v>
      </c>
      <c r="O129" s="80">
        <v>368310</v>
      </c>
      <c r="P129" s="81">
        <v>59393.275999999998</v>
      </c>
      <c r="Q129" s="79">
        <v>8443</v>
      </c>
      <c r="R129" s="79">
        <f t="shared" si="4"/>
        <v>0</v>
      </c>
      <c r="S129" s="78">
        <v>0</v>
      </c>
      <c r="T129" s="79">
        <v>0</v>
      </c>
      <c r="U129" s="79">
        <v>0</v>
      </c>
      <c r="V129" s="79">
        <v>0</v>
      </c>
      <c r="W129" s="79">
        <v>0</v>
      </c>
      <c r="X129" s="79">
        <v>2376</v>
      </c>
      <c r="Y129" s="80">
        <v>92077</v>
      </c>
      <c r="Z129" s="81">
        <v>14848.319</v>
      </c>
      <c r="AA129" s="78">
        <v>14093</v>
      </c>
      <c r="AB129" s="79">
        <f t="shared" si="5"/>
        <v>14093</v>
      </c>
      <c r="AC129" s="79">
        <f t="shared" si="6"/>
        <v>0</v>
      </c>
      <c r="AD129" s="79">
        <v>0</v>
      </c>
      <c r="AE129" s="79">
        <v>0</v>
      </c>
      <c r="AF129" s="79">
        <v>0</v>
      </c>
      <c r="AG129" s="79">
        <v>0</v>
      </c>
      <c r="AH129" s="79">
        <v>0</v>
      </c>
      <c r="AI129" s="79">
        <v>0</v>
      </c>
      <c r="AJ129" s="79">
        <v>3</v>
      </c>
      <c r="AK129" s="80">
        <v>90078.5</v>
      </c>
      <c r="AL129" s="81">
        <v>15173.228999999998</v>
      </c>
      <c r="AM129" s="82">
        <v>1.6691934146630345</v>
      </c>
      <c r="AN129" s="83" t="s">
        <v>395</v>
      </c>
      <c r="AO129" s="83" t="s">
        <v>395</v>
      </c>
      <c r="AP129" s="83" t="s">
        <v>395</v>
      </c>
      <c r="AQ129" s="83" t="s">
        <v>395</v>
      </c>
      <c r="AR129" s="83" t="s">
        <v>395</v>
      </c>
      <c r="AS129" s="83">
        <v>1.2626262626262627E-3</v>
      </c>
      <c r="AT129" s="84">
        <v>0.97829533976997518</v>
      </c>
      <c r="AU129" s="85">
        <v>1.0218819382854045</v>
      </c>
      <c r="AV129" s="78">
        <v>411</v>
      </c>
      <c r="AW129" s="79">
        <v>0</v>
      </c>
      <c r="AX129" s="79">
        <v>0</v>
      </c>
      <c r="AY129" s="79">
        <v>0</v>
      </c>
      <c r="AZ129" s="79">
        <v>0</v>
      </c>
      <c r="BA129" s="79">
        <v>0</v>
      </c>
      <c r="BB129" s="79">
        <v>0</v>
      </c>
      <c r="BC129" s="79">
        <v>0</v>
      </c>
      <c r="BD129" s="80">
        <v>2430.19</v>
      </c>
      <c r="BE129" s="81">
        <v>401.11500000000001</v>
      </c>
    </row>
    <row r="130" spans="1:57" ht="24.95" customHeight="1" x14ac:dyDescent="0.2">
      <c r="A130" s="86" t="s">
        <v>181</v>
      </c>
      <c r="B130" s="87">
        <v>500508</v>
      </c>
      <c r="C130" s="87">
        <v>50801</v>
      </c>
      <c r="D130" s="87"/>
      <c r="E130" s="88" t="s">
        <v>189</v>
      </c>
      <c r="F130" s="87">
        <v>3</v>
      </c>
      <c r="G130" s="89" t="s">
        <v>179</v>
      </c>
      <c r="H130" s="77">
        <v>300</v>
      </c>
      <c r="I130" s="90">
        <v>0</v>
      </c>
      <c r="J130" s="90">
        <v>0</v>
      </c>
      <c r="K130" s="90">
        <v>0</v>
      </c>
      <c r="L130" s="90">
        <v>0</v>
      </c>
      <c r="M130" s="79">
        <v>0</v>
      </c>
      <c r="N130" s="79">
        <v>92</v>
      </c>
      <c r="O130" s="80">
        <v>4049</v>
      </c>
      <c r="P130" s="81">
        <v>711.34100000000012</v>
      </c>
      <c r="Q130" s="79">
        <v>72</v>
      </c>
      <c r="R130" s="79">
        <f t="shared" si="4"/>
        <v>0</v>
      </c>
      <c r="S130" s="78">
        <v>0</v>
      </c>
      <c r="T130" s="79">
        <v>0</v>
      </c>
      <c r="U130" s="79">
        <v>0</v>
      </c>
      <c r="V130" s="79">
        <v>0</v>
      </c>
      <c r="W130" s="79">
        <v>0</v>
      </c>
      <c r="X130" s="79">
        <v>22</v>
      </c>
      <c r="Y130" s="80">
        <v>1012</v>
      </c>
      <c r="Z130" s="81">
        <v>170.72200000000001</v>
      </c>
      <c r="AA130" s="78">
        <v>8</v>
      </c>
      <c r="AB130" s="79">
        <f t="shared" si="5"/>
        <v>8</v>
      </c>
      <c r="AC130" s="79">
        <f t="shared" si="6"/>
        <v>0</v>
      </c>
      <c r="AD130" s="79">
        <v>0</v>
      </c>
      <c r="AE130" s="79">
        <v>0</v>
      </c>
      <c r="AF130" s="79">
        <v>0</v>
      </c>
      <c r="AG130" s="79">
        <v>0</v>
      </c>
      <c r="AH130" s="79">
        <v>0</v>
      </c>
      <c r="AI130" s="79">
        <v>0</v>
      </c>
      <c r="AJ130" s="79">
        <v>9</v>
      </c>
      <c r="AK130" s="80">
        <v>285.82</v>
      </c>
      <c r="AL130" s="81">
        <v>48.846999999999994</v>
      </c>
      <c r="AM130" s="82">
        <v>0.1111111111111111</v>
      </c>
      <c r="AN130" s="83" t="s">
        <v>395</v>
      </c>
      <c r="AO130" s="83" t="s">
        <v>395</v>
      </c>
      <c r="AP130" s="83" t="s">
        <v>395</v>
      </c>
      <c r="AQ130" s="83" t="s">
        <v>395</v>
      </c>
      <c r="AR130" s="83" t="s">
        <v>395</v>
      </c>
      <c r="AS130" s="83">
        <v>0.40909090909090912</v>
      </c>
      <c r="AT130" s="84">
        <v>0.28243083003952568</v>
      </c>
      <c r="AU130" s="85">
        <v>0.28612012511568508</v>
      </c>
      <c r="AV130" s="78">
        <v>56</v>
      </c>
      <c r="AW130" s="79">
        <v>0</v>
      </c>
      <c r="AX130" s="79">
        <v>0</v>
      </c>
      <c r="AY130" s="79">
        <v>0</v>
      </c>
      <c r="AZ130" s="79">
        <v>0</v>
      </c>
      <c r="BA130" s="79">
        <v>0</v>
      </c>
      <c r="BB130" s="79">
        <v>0</v>
      </c>
      <c r="BC130" s="79">
        <v>14</v>
      </c>
      <c r="BD130" s="80">
        <v>773.11000000000013</v>
      </c>
      <c r="BE130" s="81">
        <v>116.78100000000001</v>
      </c>
    </row>
    <row r="131" spans="1:57" ht="24.95" customHeight="1" x14ac:dyDescent="0.2">
      <c r="A131" s="86" t="s">
        <v>181</v>
      </c>
      <c r="B131" s="87">
        <v>500510</v>
      </c>
      <c r="C131" s="87">
        <v>51001</v>
      </c>
      <c r="D131" s="87"/>
      <c r="E131" s="88" t="s">
        <v>190</v>
      </c>
      <c r="F131" s="87">
        <v>3</v>
      </c>
      <c r="G131" s="89" t="s">
        <v>179</v>
      </c>
      <c r="H131" s="77">
        <v>100</v>
      </c>
      <c r="I131" s="90">
        <v>0</v>
      </c>
      <c r="J131" s="90">
        <v>0</v>
      </c>
      <c r="K131" s="90">
        <v>0</v>
      </c>
      <c r="L131" s="90">
        <v>0</v>
      </c>
      <c r="M131" s="79">
        <v>133</v>
      </c>
      <c r="N131" s="79">
        <v>100</v>
      </c>
      <c r="O131" s="80">
        <v>0</v>
      </c>
      <c r="P131" s="81">
        <v>320.64999999999998</v>
      </c>
      <c r="Q131" s="79">
        <v>24</v>
      </c>
      <c r="R131" s="79">
        <f t="shared" si="4"/>
        <v>0</v>
      </c>
      <c r="S131" s="78">
        <v>0</v>
      </c>
      <c r="T131" s="79">
        <v>0</v>
      </c>
      <c r="U131" s="79">
        <v>0</v>
      </c>
      <c r="V131" s="79">
        <v>0</v>
      </c>
      <c r="W131" s="79">
        <v>11</v>
      </c>
      <c r="X131" s="79">
        <v>24</v>
      </c>
      <c r="Y131" s="80">
        <v>0</v>
      </c>
      <c r="Z131" s="81">
        <v>76.956000000000003</v>
      </c>
      <c r="AA131" s="78">
        <v>0</v>
      </c>
      <c r="AB131" s="79">
        <f t="shared" si="5"/>
        <v>0</v>
      </c>
      <c r="AC131" s="79">
        <f t="shared" si="6"/>
        <v>0</v>
      </c>
      <c r="AD131" s="79">
        <v>0</v>
      </c>
      <c r="AE131" s="79">
        <v>0</v>
      </c>
      <c r="AF131" s="79">
        <v>0</v>
      </c>
      <c r="AG131" s="79">
        <v>0</v>
      </c>
      <c r="AH131" s="79">
        <v>0</v>
      </c>
      <c r="AI131" s="79">
        <v>0</v>
      </c>
      <c r="AJ131" s="79">
        <v>0</v>
      </c>
      <c r="AK131" s="80">
        <v>0</v>
      </c>
      <c r="AL131" s="81">
        <v>0</v>
      </c>
      <c r="AM131" s="82">
        <v>0</v>
      </c>
      <c r="AN131" s="83" t="s">
        <v>395</v>
      </c>
      <c r="AO131" s="83" t="s">
        <v>395</v>
      </c>
      <c r="AP131" s="83" t="s">
        <v>395</v>
      </c>
      <c r="AQ131" s="83" t="s">
        <v>395</v>
      </c>
      <c r="AR131" s="83">
        <v>0</v>
      </c>
      <c r="AS131" s="83">
        <v>0</v>
      </c>
      <c r="AT131" s="84" t="s">
        <v>395</v>
      </c>
      <c r="AU131" s="85">
        <v>0</v>
      </c>
      <c r="AV131" s="78">
        <v>0</v>
      </c>
      <c r="AW131" s="79">
        <v>0</v>
      </c>
      <c r="AX131" s="79">
        <v>0</v>
      </c>
      <c r="AY131" s="79">
        <v>0</v>
      </c>
      <c r="AZ131" s="79">
        <v>0</v>
      </c>
      <c r="BA131" s="79">
        <v>0</v>
      </c>
      <c r="BB131" s="79">
        <v>0</v>
      </c>
      <c r="BC131" s="79">
        <v>0</v>
      </c>
      <c r="BD131" s="80">
        <v>0</v>
      </c>
      <c r="BE131" s="81">
        <v>0</v>
      </c>
    </row>
    <row r="132" spans="1:57" ht="24.95" customHeight="1" x14ac:dyDescent="0.2">
      <c r="A132" s="86" t="s">
        <v>178</v>
      </c>
      <c r="B132" s="87">
        <v>500602</v>
      </c>
      <c r="C132" s="87">
        <v>60115</v>
      </c>
      <c r="D132" s="87"/>
      <c r="E132" s="88" t="s">
        <v>191</v>
      </c>
      <c r="F132" s="87">
        <v>3</v>
      </c>
      <c r="G132" s="89" t="s">
        <v>179</v>
      </c>
      <c r="H132" s="77">
        <v>25878</v>
      </c>
      <c r="I132" s="90">
        <v>0</v>
      </c>
      <c r="J132" s="90">
        <v>0</v>
      </c>
      <c r="K132" s="90">
        <v>0</v>
      </c>
      <c r="L132" s="90">
        <v>0</v>
      </c>
      <c r="M132" s="79">
        <v>0</v>
      </c>
      <c r="N132" s="79">
        <v>6879</v>
      </c>
      <c r="O132" s="80">
        <v>0</v>
      </c>
      <c r="P132" s="81">
        <v>20821.113000000001</v>
      </c>
      <c r="Q132" s="79">
        <v>6211</v>
      </c>
      <c r="R132" s="79">
        <f t="shared" si="4"/>
        <v>0</v>
      </c>
      <c r="S132" s="78">
        <v>0</v>
      </c>
      <c r="T132" s="79">
        <v>0</v>
      </c>
      <c r="U132" s="79">
        <v>0</v>
      </c>
      <c r="V132" s="79">
        <v>0</v>
      </c>
      <c r="W132" s="79">
        <v>0</v>
      </c>
      <c r="X132" s="79">
        <v>2001</v>
      </c>
      <c r="Y132" s="80">
        <v>0</v>
      </c>
      <c r="Z132" s="81">
        <v>4997.067</v>
      </c>
      <c r="AA132" s="78">
        <v>6785</v>
      </c>
      <c r="AB132" s="79">
        <f t="shared" si="5"/>
        <v>6785</v>
      </c>
      <c r="AC132" s="79">
        <f t="shared" si="6"/>
        <v>0</v>
      </c>
      <c r="AD132" s="79">
        <v>0</v>
      </c>
      <c r="AE132" s="79">
        <v>0</v>
      </c>
      <c r="AF132" s="79">
        <v>0</v>
      </c>
      <c r="AG132" s="79">
        <v>0</v>
      </c>
      <c r="AH132" s="79">
        <v>0</v>
      </c>
      <c r="AI132" s="79">
        <v>0</v>
      </c>
      <c r="AJ132" s="79">
        <v>1735</v>
      </c>
      <c r="AK132" s="80">
        <v>0</v>
      </c>
      <c r="AL132" s="81">
        <v>5264.2849999999999</v>
      </c>
      <c r="AM132" s="82">
        <v>1.0924166800837225</v>
      </c>
      <c r="AN132" s="83" t="s">
        <v>395</v>
      </c>
      <c r="AO132" s="83" t="s">
        <v>395</v>
      </c>
      <c r="AP132" s="83" t="s">
        <v>395</v>
      </c>
      <c r="AQ132" s="83" t="s">
        <v>395</v>
      </c>
      <c r="AR132" s="83" t="s">
        <v>395</v>
      </c>
      <c r="AS132" s="83">
        <v>0.86706646676661669</v>
      </c>
      <c r="AT132" s="84" t="s">
        <v>395</v>
      </c>
      <c r="AU132" s="85">
        <v>1.053474968416473</v>
      </c>
      <c r="AV132" s="78">
        <v>209</v>
      </c>
      <c r="AW132" s="79">
        <v>0</v>
      </c>
      <c r="AX132" s="79">
        <v>0</v>
      </c>
      <c r="AY132" s="79">
        <v>0</v>
      </c>
      <c r="AZ132" s="79">
        <v>0</v>
      </c>
      <c r="BA132" s="79">
        <v>0</v>
      </c>
      <c r="BB132" s="79">
        <v>0</v>
      </c>
      <c r="BC132" s="79">
        <v>77</v>
      </c>
      <c r="BD132" s="80">
        <v>0</v>
      </c>
      <c r="BE132" s="81">
        <v>186.37299999999999</v>
      </c>
    </row>
    <row r="133" spans="1:57" ht="24.95" customHeight="1" x14ac:dyDescent="0.2">
      <c r="A133" s="86" t="s">
        <v>178</v>
      </c>
      <c r="B133" s="87">
        <v>500604</v>
      </c>
      <c r="C133" s="87">
        <v>60301</v>
      </c>
      <c r="D133" s="87"/>
      <c r="E133" s="88" t="s">
        <v>192</v>
      </c>
      <c r="F133" s="87">
        <v>3</v>
      </c>
      <c r="G133" s="89" t="s">
        <v>179</v>
      </c>
      <c r="H133" s="77">
        <v>68254</v>
      </c>
      <c r="I133" s="90">
        <v>0</v>
      </c>
      <c r="J133" s="90">
        <v>0</v>
      </c>
      <c r="K133" s="90">
        <v>0</v>
      </c>
      <c r="L133" s="90">
        <v>0</v>
      </c>
      <c r="M133" s="79">
        <v>0</v>
      </c>
      <c r="N133" s="79">
        <v>14794</v>
      </c>
      <c r="O133" s="80">
        <v>525502</v>
      </c>
      <c r="P133" s="81">
        <v>85587.123999999996</v>
      </c>
      <c r="Q133" s="79">
        <v>16381</v>
      </c>
      <c r="R133" s="79">
        <f t="shared" si="4"/>
        <v>0</v>
      </c>
      <c r="S133" s="78">
        <v>0</v>
      </c>
      <c r="T133" s="79">
        <v>0</v>
      </c>
      <c r="U133" s="79">
        <v>0</v>
      </c>
      <c r="V133" s="79">
        <v>0</v>
      </c>
      <c r="W133" s="79">
        <v>0</v>
      </c>
      <c r="X133" s="79">
        <v>3551</v>
      </c>
      <c r="Y133" s="80">
        <v>135875</v>
      </c>
      <c r="Z133" s="81">
        <v>21396.780999999999</v>
      </c>
      <c r="AA133" s="78">
        <v>26678</v>
      </c>
      <c r="AB133" s="79">
        <f t="shared" si="5"/>
        <v>26678</v>
      </c>
      <c r="AC133" s="79">
        <f t="shared" si="6"/>
        <v>0</v>
      </c>
      <c r="AD133" s="79">
        <v>0</v>
      </c>
      <c r="AE133" s="79">
        <v>0</v>
      </c>
      <c r="AF133" s="79">
        <v>0</v>
      </c>
      <c r="AG133" s="79">
        <v>0</v>
      </c>
      <c r="AH133" s="79">
        <v>0</v>
      </c>
      <c r="AI133" s="79">
        <v>0</v>
      </c>
      <c r="AJ133" s="79">
        <v>4</v>
      </c>
      <c r="AK133" s="80">
        <v>135244.75000000003</v>
      </c>
      <c r="AL133" s="81">
        <v>22748.297000000002</v>
      </c>
      <c r="AM133" s="82">
        <v>1.6285941029241193</v>
      </c>
      <c r="AN133" s="83" t="s">
        <v>395</v>
      </c>
      <c r="AO133" s="83" t="s">
        <v>395</v>
      </c>
      <c r="AP133" s="83" t="s">
        <v>395</v>
      </c>
      <c r="AQ133" s="83" t="s">
        <v>395</v>
      </c>
      <c r="AR133" s="83" t="s">
        <v>395</v>
      </c>
      <c r="AS133" s="83">
        <v>1.1264432554210081E-3</v>
      </c>
      <c r="AT133" s="84">
        <v>0.99536154553817868</v>
      </c>
      <c r="AU133" s="85">
        <v>1.063164454503694</v>
      </c>
      <c r="AV133" s="78">
        <v>2288</v>
      </c>
      <c r="AW133" s="79">
        <v>0</v>
      </c>
      <c r="AX133" s="79">
        <v>0</v>
      </c>
      <c r="AY133" s="79">
        <v>0</v>
      </c>
      <c r="AZ133" s="79">
        <v>0</v>
      </c>
      <c r="BA133" s="79">
        <v>0</v>
      </c>
      <c r="BB133" s="79">
        <v>0</v>
      </c>
      <c r="BC133" s="79">
        <v>0</v>
      </c>
      <c r="BD133" s="80">
        <v>12307.099999999999</v>
      </c>
      <c r="BE133" s="81">
        <v>2077.6910000000003</v>
      </c>
    </row>
    <row r="134" spans="1:57" ht="24.95" customHeight="1" x14ac:dyDescent="0.2">
      <c r="A134" s="86" t="s">
        <v>181</v>
      </c>
      <c r="B134" s="87">
        <v>500611</v>
      </c>
      <c r="C134" s="87">
        <v>61001</v>
      </c>
      <c r="D134" s="87"/>
      <c r="E134" s="88" t="s">
        <v>193</v>
      </c>
      <c r="F134" s="87">
        <v>3</v>
      </c>
      <c r="G134" s="89" t="s">
        <v>179</v>
      </c>
      <c r="H134" s="77">
        <v>550</v>
      </c>
      <c r="I134" s="90">
        <v>0</v>
      </c>
      <c r="J134" s="90">
        <v>0</v>
      </c>
      <c r="K134" s="90">
        <v>0</v>
      </c>
      <c r="L134" s="90">
        <v>0</v>
      </c>
      <c r="M134" s="79">
        <v>0</v>
      </c>
      <c r="N134" s="79">
        <v>0</v>
      </c>
      <c r="O134" s="80">
        <v>0</v>
      </c>
      <c r="P134" s="81">
        <v>273.82600000000002</v>
      </c>
      <c r="Q134" s="79">
        <v>132</v>
      </c>
      <c r="R134" s="79">
        <f t="shared" si="4"/>
        <v>0</v>
      </c>
      <c r="S134" s="78">
        <v>0</v>
      </c>
      <c r="T134" s="79">
        <v>0</v>
      </c>
      <c r="U134" s="79">
        <v>0</v>
      </c>
      <c r="V134" s="79">
        <v>0</v>
      </c>
      <c r="W134" s="79">
        <v>0</v>
      </c>
      <c r="X134" s="79">
        <v>0</v>
      </c>
      <c r="Y134" s="80">
        <v>0</v>
      </c>
      <c r="Z134" s="81">
        <v>65.718000000000004</v>
      </c>
      <c r="AA134" s="78">
        <v>88</v>
      </c>
      <c r="AB134" s="79">
        <f t="shared" si="5"/>
        <v>88</v>
      </c>
      <c r="AC134" s="79">
        <f t="shared" si="6"/>
        <v>0</v>
      </c>
      <c r="AD134" s="79">
        <v>0</v>
      </c>
      <c r="AE134" s="79">
        <v>0</v>
      </c>
      <c r="AF134" s="79">
        <v>0</v>
      </c>
      <c r="AG134" s="79">
        <v>0</v>
      </c>
      <c r="AH134" s="79">
        <v>0</v>
      </c>
      <c r="AI134" s="79">
        <v>0</v>
      </c>
      <c r="AJ134" s="79">
        <v>0</v>
      </c>
      <c r="AK134" s="80">
        <v>0</v>
      </c>
      <c r="AL134" s="81">
        <v>40.263999999999996</v>
      </c>
      <c r="AM134" s="82">
        <v>0.66666666666666663</v>
      </c>
      <c r="AN134" s="83" t="s">
        <v>395</v>
      </c>
      <c r="AO134" s="83" t="s">
        <v>395</v>
      </c>
      <c r="AP134" s="83" t="s">
        <v>395</v>
      </c>
      <c r="AQ134" s="83" t="s">
        <v>395</v>
      </c>
      <c r="AR134" s="83" t="s">
        <v>395</v>
      </c>
      <c r="AS134" s="83" t="s">
        <v>395</v>
      </c>
      <c r="AT134" s="84" t="s">
        <v>395</v>
      </c>
      <c r="AU134" s="85">
        <v>0.61267841382878352</v>
      </c>
      <c r="AV134" s="78">
        <v>2116</v>
      </c>
      <c r="AW134" s="79">
        <v>0</v>
      </c>
      <c r="AX134" s="79">
        <v>0</v>
      </c>
      <c r="AY134" s="79">
        <v>0</v>
      </c>
      <c r="AZ134" s="79">
        <v>0</v>
      </c>
      <c r="BA134" s="79">
        <v>0</v>
      </c>
      <c r="BB134" s="79">
        <v>0</v>
      </c>
      <c r="BC134" s="79">
        <v>0</v>
      </c>
      <c r="BD134" s="80">
        <v>0</v>
      </c>
      <c r="BE134" s="81">
        <v>940.35800000000006</v>
      </c>
    </row>
    <row r="135" spans="1:57" ht="24.95" customHeight="1" x14ac:dyDescent="0.2">
      <c r="A135" s="86" t="s">
        <v>181</v>
      </c>
      <c r="B135" s="87">
        <v>500612</v>
      </c>
      <c r="C135" s="87">
        <v>61101</v>
      </c>
      <c r="D135" s="87"/>
      <c r="E135" s="88" t="s">
        <v>194</v>
      </c>
      <c r="F135" s="87">
        <v>3</v>
      </c>
      <c r="G135" s="89" t="s">
        <v>179</v>
      </c>
      <c r="H135" s="77">
        <v>110</v>
      </c>
      <c r="I135" s="90">
        <v>0</v>
      </c>
      <c r="J135" s="90">
        <v>0</v>
      </c>
      <c r="K135" s="90">
        <v>0</v>
      </c>
      <c r="L135" s="90">
        <v>0</v>
      </c>
      <c r="M135" s="79">
        <v>0</v>
      </c>
      <c r="N135" s="79">
        <v>121</v>
      </c>
      <c r="O135" s="80">
        <v>3453</v>
      </c>
      <c r="P135" s="81">
        <v>616.30799999999999</v>
      </c>
      <c r="Q135" s="79">
        <v>26</v>
      </c>
      <c r="R135" s="79">
        <f t="shared" ref="R135:R198" si="7">S135+T135+U135+V135</f>
        <v>0</v>
      </c>
      <c r="S135" s="78">
        <v>0</v>
      </c>
      <c r="T135" s="79">
        <v>0</v>
      </c>
      <c r="U135" s="79">
        <v>0</v>
      </c>
      <c r="V135" s="79">
        <v>0</v>
      </c>
      <c r="W135" s="79">
        <v>0</v>
      </c>
      <c r="X135" s="79">
        <v>29</v>
      </c>
      <c r="Y135" s="80">
        <v>863</v>
      </c>
      <c r="Z135" s="81">
        <v>147.91399999999999</v>
      </c>
      <c r="AA135" s="78">
        <v>36</v>
      </c>
      <c r="AB135" s="79">
        <f t="shared" si="5"/>
        <v>36</v>
      </c>
      <c r="AC135" s="79">
        <f t="shared" si="6"/>
        <v>0</v>
      </c>
      <c r="AD135" s="79">
        <v>0</v>
      </c>
      <c r="AE135" s="79">
        <v>0</v>
      </c>
      <c r="AF135" s="79">
        <v>0</v>
      </c>
      <c r="AG135" s="79">
        <v>0</v>
      </c>
      <c r="AH135" s="79">
        <v>0</v>
      </c>
      <c r="AI135" s="79">
        <v>0</v>
      </c>
      <c r="AJ135" s="79">
        <v>27</v>
      </c>
      <c r="AK135" s="80">
        <v>637.7700000000001</v>
      </c>
      <c r="AL135" s="81">
        <v>113.33999999999999</v>
      </c>
      <c r="AM135" s="82">
        <v>1.3846153846153846</v>
      </c>
      <c r="AN135" s="83" t="s">
        <v>395</v>
      </c>
      <c r="AO135" s="83" t="s">
        <v>395</v>
      </c>
      <c r="AP135" s="83" t="s">
        <v>395</v>
      </c>
      <c r="AQ135" s="83" t="s">
        <v>395</v>
      </c>
      <c r="AR135" s="83" t="s">
        <v>395</v>
      </c>
      <c r="AS135" s="83">
        <v>0.93103448275862066</v>
      </c>
      <c r="AT135" s="84">
        <v>0.73901506373117043</v>
      </c>
      <c r="AU135" s="85">
        <v>0.76625606771502364</v>
      </c>
      <c r="AV135" s="78">
        <v>0</v>
      </c>
      <c r="AW135" s="79">
        <v>0</v>
      </c>
      <c r="AX135" s="79">
        <v>0</v>
      </c>
      <c r="AY135" s="79">
        <v>0</v>
      </c>
      <c r="AZ135" s="79">
        <v>0</v>
      </c>
      <c r="BA135" s="79">
        <v>0</v>
      </c>
      <c r="BB135" s="79">
        <v>0</v>
      </c>
      <c r="BC135" s="79">
        <v>0</v>
      </c>
      <c r="BD135" s="80">
        <v>0</v>
      </c>
      <c r="BE135" s="81">
        <v>0</v>
      </c>
    </row>
    <row r="136" spans="1:57" ht="24.95" customHeight="1" x14ac:dyDescent="0.2">
      <c r="A136" s="86" t="s">
        <v>181</v>
      </c>
      <c r="B136" s="87">
        <v>500614</v>
      </c>
      <c r="C136" s="87">
        <v>61401</v>
      </c>
      <c r="D136" s="87"/>
      <c r="E136" s="88" t="s">
        <v>195</v>
      </c>
      <c r="F136" s="87">
        <v>3</v>
      </c>
      <c r="G136" s="89" t="s">
        <v>179</v>
      </c>
      <c r="H136" s="77">
        <v>100</v>
      </c>
      <c r="I136" s="90">
        <v>0</v>
      </c>
      <c r="J136" s="90">
        <v>0</v>
      </c>
      <c r="K136" s="90">
        <v>0</v>
      </c>
      <c r="L136" s="90">
        <v>0</v>
      </c>
      <c r="M136" s="79">
        <v>83</v>
      </c>
      <c r="N136" s="79">
        <v>100</v>
      </c>
      <c r="O136" s="80">
        <v>0</v>
      </c>
      <c r="P136" s="81">
        <v>285.67100000000005</v>
      </c>
      <c r="Q136" s="79">
        <v>24</v>
      </c>
      <c r="R136" s="79">
        <f t="shared" si="7"/>
        <v>0</v>
      </c>
      <c r="S136" s="78">
        <v>0</v>
      </c>
      <c r="T136" s="79">
        <v>0</v>
      </c>
      <c r="U136" s="79">
        <v>0</v>
      </c>
      <c r="V136" s="79">
        <v>0</v>
      </c>
      <c r="W136" s="79">
        <v>7</v>
      </c>
      <c r="X136" s="79">
        <v>24</v>
      </c>
      <c r="Y136" s="80">
        <v>0</v>
      </c>
      <c r="Z136" s="81">
        <v>68.561000000000007</v>
      </c>
      <c r="AA136" s="78">
        <v>0</v>
      </c>
      <c r="AB136" s="79">
        <f t="shared" ref="AB136:AB199" si="8">AA136+AE136</f>
        <v>0</v>
      </c>
      <c r="AC136" s="79">
        <f t="shared" ref="AC136:AC199" si="9">AD136+AF136+AG136+AH136</f>
        <v>0</v>
      </c>
      <c r="AD136" s="79">
        <v>0</v>
      </c>
      <c r="AE136" s="79">
        <v>0</v>
      </c>
      <c r="AF136" s="79">
        <v>0</v>
      </c>
      <c r="AG136" s="79">
        <v>0</v>
      </c>
      <c r="AH136" s="79">
        <v>0</v>
      </c>
      <c r="AI136" s="79">
        <v>0</v>
      </c>
      <c r="AJ136" s="79">
        <v>0</v>
      </c>
      <c r="AK136" s="80">
        <v>0</v>
      </c>
      <c r="AL136" s="81">
        <v>0</v>
      </c>
      <c r="AM136" s="82">
        <v>0</v>
      </c>
      <c r="AN136" s="83" t="s">
        <v>395</v>
      </c>
      <c r="AO136" s="83" t="s">
        <v>395</v>
      </c>
      <c r="AP136" s="83" t="s">
        <v>395</v>
      </c>
      <c r="AQ136" s="83" t="s">
        <v>395</v>
      </c>
      <c r="AR136" s="83">
        <v>0</v>
      </c>
      <c r="AS136" s="83">
        <v>0</v>
      </c>
      <c r="AT136" s="84" t="s">
        <v>395</v>
      </c>
      <c r="AU136" s="85">
        <v>0</v>
      </c>
      <c r="AV136" s="78">
        <v>0</v>
      </c>
      <c r="AW136" s="79">
        <v>0</v>
      </c>
      <c r="AX136" s="79">
        <v>0</v>
      </c>
      <c r="AY136" s="79">
        <v>0</v>
      </c>
      <c r="AZ136" s="79">
        <v>0</v>
      </c>
      <c r="BA136" s="79">
        <v>0</v>
      </c>
      <c r="BB136" s="79">
        <v>0</v>
      </c>
      <c r="BC136" s="79">
        <v>0</v>
      </c>
      <c r="BD136" s="80">
        <v>0</v>
      </c>
      <c r="BE136" s="81">
        <v>0</v>
      </c>
    </row>
    <row r="137" spans="1:57" ht="24.95" customHeight="1" x14ac:dyDescent="0.2">
      <c r="A137" s="86" t="s">
        <v>178</v>
      </c>
      <c r="B137" s="87">
        <v>500703</v>
      </c>
      <c r="C137" s="87">
        <v>70801</v>
      </c>
      <c r="D137" s="87"/>
      <c r="E137" s="88" t="s">
        <v>197</v>
      </c>
      <c r="F137" s="87">
        <v>3</v>
      </c>
      <c r="G137" s="89" t="s">
        <v>179</v>
      </c>
      <c r="H137" s="77">
        <v>27725</v>
      </c>
      <c r="I137" s="90">
        <v>0</v>
      </c>
      <c r="J137" s="90">
        <v>0</v>
      </c>
      <c r="K137" s="90">
        <v>0</v>
      </c>
      <c r="L137" s="90">
        <v>0</v>
      </c>
      <c r="M137" s="79">
        <v>0</v>
      </c>
      <c r="N137" s="79">
        <v>5686</v>
      </c>
      <c r="O137" s="80">
        <v>239410</v>
      </c>
      <c r="P137" s="81">
        <v>38539.620000000003</v>
      </c>
      <c r="Q137" s="79">
        <v>6654</v>
      </c>
      <c r="R137" s="79">
        <f t="shared" si="7"/>
        <v>0</v>
      </c>
      <c r="S137" s="78">
        <v>0</v>
      </c>
      <c r="T137" s="79">
        <v>0</v>
      </c>
      <c r="U137" s="79">
        <v>0</v>
      </c>
      <c r="V137" s="79">
        <v>0</v>
      </c>
      <c r="W137" s="79">
        <v>0</v>
      </c>
      <c r="X137" s="79">
        <v>1365</v>
      </c>
      <c r="Y137" s="80">
        <v>61353</v>
      </c>
      <c r="Z137" s="81">
        <v>9634.9050000000007</v>
      </c>
      <c r="AA137" s="78">
        <v>9822</v>
      </c>
      <c r="AB137" s="79">
        <f t="shared" si="8"/>
        <v>9822</v>
      </c>
      <c r="AC137" s="79">
        <f t="shared" si="9"/>
        <v>0</v>
      </c>
      <c r="AD137" s="79">
        <v>0</v>
      </c>
      <c r="AE137" s="79">
        <v>0</v>
      </c>
      <c r="AF137" s="79">
        <v>0</v>
      </c>
      <c r="AG137" s="79">
        <v>0</v>
      </c>
      <c r="AH137" s="79">
        <v>0</v>
      </c>
      <c r="AI137" s="79">
        <v>0</v>
      </c>
      <c r="AJ137" s="79">
        <v>1</v>
      </c>
      <c r="AK137" s="80">
        <v>60953.520000000004</v>
      </c>
      <c r="AL137" s="81">
        <v>9959.5960000000014</v>
      </c>
      <c r="AM137" s="82">
        <v>1.4761045987376014</v>
      </c>
      <c r="AN137" s="83" t="s">
        <v>395</v>
      </c>
      <c r="AO137" s="83" t="s">
        <v>395</v>
      </c>
      <c r="AP137" s="83" t="s">
        <v>395</v>
      </c>
      <c r="AQ137" s="83" t="s">
        <v>395</v>
      </c>
      <c r="AR137" s="83" t="s">
        <v>395</v>
      </c>
      <c r="AS137" s="83">
        <v>7.326007326007326E-4</v>
      </c>
      <c r="AT137" s="84">
        <v>0.99348882695222729</v>
      </c>
      <c r="AU137" s="85">
        <v>1.033699450072419</v>
      </c>
      <c r="AV137" s="78">
        <v>529</v>
      </c>
      <c r="AW137" s="79">
        <v>0</v>
      </c>
      <c r="AX137" s="79">
        <v>0</v>
      </c>
      <c r="AY137" s="79">
        <v>0</v>
      </c>
      <c r="AZ137" s="79">
        <v>0</v>
      </c>
      <c r="BA137" s="79">
        <v>0</v>
      </c>
      <c r="BB137" s="79">
        <v>0</v>
      </c>
      <c r="BC137" s="79">
        <v>0</v>
      </c>
      <c r="BD137" s="80">
        <v>3482.1200000000003</v>
      </c>
      <c r="BE137" s="81">
        <v>579.17900000000009</v>
      </c>
    </row>
    <row r="138" spans="1:57" ht="24.95" customHeight="1" x14ac:dyDescent="0.2">
      <c r="A138" s="86" t="s">
        <v>178</v>
      </c>
      <c r="B138" s="87">
        <v>500802</v>
      </c>
      <c r="C138" s="87">
        <v>80104</v>
      </c>
      <c r="D138" s="87"/>
      <c r="E138" s="88" t="s">
        <v>198</v>
      </c>
      <c r="F138" s="87">
        <v>3</v>
      </c>
      <c r="G138" s="89" t="s">
        <v>179</v>
      </c>
      <c r="H138" s="77">
        <v>50530</v>
      </c>
      <c r="I138" s="90">
        <v>0</v>
      </c>
      <c r="J138" s="90">
        <v>0</v>
      </c>
      <c r="K138" s="90">
        <v>0</v>
      </c>
      <c r="L138" s="90">
        <v>0</v>
      </c>
      <c r="M138" s="79">
        <v>0</v>
      </c>
      <c r="N138" s="79">
        <v>14661</v>
      </c>
      <c r="O138" s="80">
        <v>357871</v>
      </c>
      <c r="P138" s="81">
        <v>58497.62</v>
      </c>
      <c r="Q138" s="79">
        <v>12127</v>
      </c>
      <c r="R138" s="79">
        <f t="shared" si="7"/>
        <v>0</v>
      </c>
      <c r="S138" s="78">
        <v>0</v>
      </c>
      <c r="T138" s="79">
        <v>0</v>
      </c>
      <c r="U138" s="79">
        <v>0</v>
      </c>
      <c r="V138" s="79">
        <v>0</v>
      </c>
      <c r="W138" s="79">
        <v>0</v>
      </c>
      <c r="X138" s="79">
        <v>3519</v>
      </c>
      <c r="Y138" s="80">
        <v>89468</v>
      </c>
      <c r="Z138" s="81">
        <v>14624.405000000001</v>
      </c>
      <c r="AA138" s="78">
        <v>22411</v>
      </c>
      <c r="AB138" s="79">
        <f t="shared" si="8"/>
        <v>22411</v>
      </c>
      <c r="AC138" s="79">
        <f t="shared" si="9"/>
        <v>0</v>
      </c>
      <c r="AD138" s="79">
        <v>0</v>
      </c>
      <c r="AE138" s="79">
        <v>0</v>
      </c>
      <c r="AF138" s="79">
        <v>0</v>
      </c>
      <c r="AG138" s="79">
        <v>0</v>
      </c>
      <c r="AH138" s="79">
        <v>0</v>
      </c>
      <c r="AI138" s="79">
        <v>0</v>
      </c>
      <c r="AJ138" s="79">
        <v>277</v>
      </c>
      <c r="AK138" s="80">
        <v>85928.19</v>
      </c>
      <c r="AL138" s="81">
        <v>14628.48</v>
      </c>
      <c r="AM138" s="82">
        <v>1.8480250680300156</v>
      </c>
      <c r="AN138" s="83" t="s">
        <v>395</v>
      </c>
      <c r="AO138" s="83" t="s">
        <v>395</v>
      </c>
      <c r="AP138" s="83" t="s">
        <v>395</v>
      </c>
      <c r="AQ138" s="83" t="s">
        <v>395</v>
      </c>
      <c r="AR138" s="83" t="s">
        <v>395</v>
      </c>
      <c r="AS138" s="83">
        <v>7.8715544188689965E-2</v>
      </c>
      <c r="AT138" s="84">
        <v>0.96043490409978993</v>
      </c>
      <c r="AU138" s="85">
        <v>1.0002786438149107</v>
      </c>
      <c r="AV138" s="78">
        <v>1050</v>
      </c>
      <c r="AW138" s="79">
        <v>0</v>
      </c>
      <c r="AX138" s="79">
        <v>0</v>
      </c>
      <c r="AY138" s="79">
        <v>0</v>
      </c>
      <c r="AZ138" s="79">
        <v>0</v>
      </c>
      <c r="BA138" s="79">
        <v>0</v>
      </c>
      <c r="BB138" s="79">
        <v>0</v>
      </c>
      <c r="BC138" s="79">
        <v>13</v>
      </c>
      <c r="BD138" s="80">
        <v>4506.62</v>
      </c>
      <c r="BE138" s="81">
        <v>754.85400000000004</v>
      </c>
    </row>
    <row r="139" spans="1:57" ht="24.95" customHeight="1" x14ac:dyDescent="0.2">
      <c r="A139" s="86" t="s">
        <v>178</v>
      </c>
      <c r="B139" s="87">
        <v>500803</v>
      </c>
      <c r="C139" s="87">
        <v>80301</v>
      </c>
      <c r="D139" s="87"/>
      <c r="E139" s="88" t="s">
        <v>199</v>
      </c>
      <c r="F139" s="87">
        <v>3</v>
      </c>
      <c r="G139" s="89" t="s">
        <v>179</v>
      </c>
      <c r="H139" s="77">
        <v>20255</v>
      </c>
      <c r="I139" s="90">
        <v>0</v>
      </c>
      <c r="J139" s="90">
        <v>0</v>
      </c>
      <c r="K139" s="90">
        <v>0</v>
      </c>
      <c r="L139" s="90">
        <v>0</v>
      </c>
      <c r="M139" s="79">
        <v>0</v>
      </c>
      <c r="N139" s="79">
        <v>5087</v>
      </c>
      <c r="O139" s="80">
        <v>0</v>
      </c>
      <c r="P139" s="81">
        <v>16223.951000000001</v>
      </c>
      <c r="Q139" s="79">
        <v>4861</v>
      </c>
      <c r="R139" s="79">
        <f t="shared" si="7"/>
        <v>0</v>
      </c>
      <c r="S139" s="78">
        <v>0</v>
      </c>
      <c r="T139" s="79">
        <v>0</v>
      </c>
      <c r="U139" s="79">
        <v>0</v>
      </c>
      <c r="V139" s="79">
        <v>0</v>
      </c>
      <c r="W139" s="79">
        <v>0</v>
      </c>
      <c r="X139" s="79">
        <v>1368</v>
      </c>
      <c r="Y139" s="80">
        <v>0</v>
      </c>
      <c r="Z139" s="81">
        <v>3893.748</v>
      </c>
      <c r="AA139" s="78">
        <v>5183</v>
      </c>
      <c r="AB139" s="79">
        <f t="shared" si="8"/>
        <v>5183</v>
      </c>
      <c r="AC139" s="79">
        <f t="shared" si="9"/>
        <v>0</v>
      </c>
      <c r="AD139" s="79">
        <v>0</v>
      </c>
      <c r="AE139" s="79">
        <v>0</v>
      </c>
      <c r="AF139" s="79">
        <v>0</v>
      </c>
      <c r="AG139" s="79">
        <v>0</v>
      </c>
      <c r="AH139" s="79">
        <v>0</v>
      </c>
      <c r="AI139" s="79">
        <v>0</v>
      </c>
      <c r="AJ139" s="79">
        <v>1310</v>
      </c>
      <c r="AK139" s="80">
        <v>0</v>
      </c>
      <c r="AL139" s="81">
        <v>4005.5590000000002</v>
      </c>
      <c r="AM139" s="82">
        <v>1.0662415140917507</v>
      </c>
      <c r="AN139" s="83" t="s">
        <v>395</v>
      </c>
      <c r="AO139" s="83" t="s">
        <v>395</v>
      </c>
      <c r="AP139" s="83" t="s">
        <v>395</v>
      </c>
      <c r="AQ139" s="83" t="s">
        <v>395</v>
      </c>
      <c r="AR139" s="83" t="s">
        <v>395</v>
      </c>
      <c r="AS139" s="83">
        <v>0.95760233918128657</v>
      </c>
      <c r="AT139" s="84" t="s">
        <v>395</v>
      </c>
      <c r="AU139" s="85">
        <v>1.0287155203675225</v>
      </c>
      <c r="AV139" s="78">
        <v>105</v>
      </c>
      <c r="AW139" s="79">
        <v>0</v>
      </c>
      <c r="AX139" s="79">
        <v>0</v>
      </c>
      <c r="AY139" s="79">
        <v>0</v>
      </c>
      <c r="AZ139" s="79">
        <v>0</v>
      </c>
      <c r="BA139" s="79">
        <v>0</v>
      </c>
      <c r="BB139" s="79">
        <v>0</v>
      </c>
      <c r="BC139" s="79">
        <v>40</v>
      </c>
      <c r="BD139" s="80">
        <v>0</v>
      </c>
      <c r="BE139" s="81">
        <v>94.984999999999999</v>
      </c>
    </row>
    <row r="140" spans="1:57" ht="24.95" customHeight="1" x14ac:dyDescent="0.2">
      <c r="A140" s="86" t="s">
        <v>178</v>
      </c>
      <c r="B140" s="87">
        <v>500903</v>
      </c>
      <c r="C140" s="87">
        <v>90401</v>
      </c>
      <c r="D140" s="87"/>
      <c r="E140" s="88" t="s">
        <v>200</v>
      </c>
      <c r="F140" s="87">
        <v>3</v>
      </c>
      <c r="G140" s="89" t="s">
        <v>179</v>
      </c>
      <c r="H140" s="77">
        <v>59005</v>
      </c>
      <c r="I140" s="90">
        <v>0</v>
      </c>
      <c r="J140" s="90">
        <v>0</v>
      </c>
      <c r="K140" s="90">
        <v>0</v>
      </c>
      <c r="L140" s="90">
        <v>0</v>
      </c>
      <c r="M140" s="79">
        <v>0</v>
      </c>
      <c r="N140" s="79">
        <v>8119</v>
      </c>
      <c r="O140" s="80">
        <v>379549</v>
      </c>
      <c r="P140" s="81">
        <v>61987.483999999997</v>
      </c>
      <c r="Q140" s="79">
        <v>14161</v>
      </c>
      <c r="R140" s="79">
        <f t="shared" si="7"/>
        <v>0</v>
      </c>
      <c r="S140" s="78">
        <v>0</v>
      </c>
      <c r="T140" s="79">
        <v>0</v>
      </c>
      <c r="U140" s="79">
        <v>0</v>
      </c>
      <c r="V140" s="79">
        <v>0</v>
      </c>
      <c r="W140" s="79">
        <v>0</v>
      </c>
      <c r="X140" s="79">
        <v>1949</v>
      </c>
      <c r="Y140" s="80">
        <v>94887</v>
      </c>
      <c r="Z140" s="81">
        <v>15496.870999999999</v>
      </c>
      <c r="AA140" s="78">
        <v>18533</v>
      </c>
      <c r="AB140" s="79">
        <f t="shared" si="8"/>
        <v>18533</v>
      </c>
      <c r="AC140" s="79">
        <f t="shared" si="9"/>
        <v>0</v>
      </c>
      <c r="AD140" s="79">
        <v>0</v>
      </c>
      <c r="AE140" s="79">
        <v>0</v>
      </c>
      <c r="AF140" s="79">
        <v>0</v>
      </c>
      <c r="AG140" s="79">
        <v>0</v>
      </c>
      <c r="AH140" s="79">
        <v>0</v>
      </c>
      <c r="AI140" s="79">
        <v>0</v>
      </c>
      <c r="AJ140" s="79">
        <v>4</v>
      </c>
      <c r="AK140" s="80">
        <v>91054.890000000014</v>
      </c>
      <c r="AL140" s="81">
        <v>15012.470000000001</v>
      </c>
      <c r="AM140" s="82">
        <v>1.3087352588094061</v>
      </c>
      <c r="AN140" s="83" t="s">
        <v>395</v>
      </c>
      <c r="AO140" s="83" t="s">
        <v>395</v>
      </c>
      <c r="AP140" s="83" t="s">
        <v>395</v>
      </c>
      <c r="AQ140" s="83" t="s">
        <v>395</v>
      </c>
      <c r="AR140" s="83" t="s">
        <v>395</v>
      </c>
      <c r="AS140" s="83">
        <v>2.052334530528476E-3</v>
      </c>
      <c r="AT140" s="84">
        <v>0.95961396187043546</v>
      </c>
      <c r="AU140" s="85">
        <v>0.9687420125004591</v>
      </c>
      <c r="AV140" s="78">
        <v>1206</v>
      </c>
      <c r="AW140" s="79">
        <v>0</v>
      </c>
      <c r="AX140" s="79">
        <v>0</v>
      </c>
      <c r="AY140" s="79">
        <v>0</v>
      </c>
      <c r="AZ140" s="79">
        <v>0</v>
      </c>
      <c r="BA140" s="79">
        <v>0</v>
      </c>
      <c r="BB140" s="79">
        <v>0</v>
      </c>
      <c r="BC140" s="79">
        <v>0</v>
      </c>
      <c r="BD140" s="80">
        <v>6225.3900000000012</v>
      </c>
      <c r="BE140" s="81">
        <v>1038.9000000000001</v>
      </c>
    </row>
    <row r="141" spans="1:57" ht="24.95" customHeight="1" x14ac:dyDescent="0.2">
      <c r="A141" s="86" t="s">
        <v>181</v>
      </c>
      <c r="B141" s="87">
        <v>500904</v>
      </c>
      <c r="C141" s="87">
        <v>90601</v>
      </c>
      <c r="D141" s="87"/>
      <c r="E141" s="88" t="s">
        <v>201</v>
      </c>
      <c r="F141" s="87">
        <v>3</v>
      </c>
      <c r="G141" s="89" t="s">
        <v>179</v>
      </c>
      <c r="H141" s="77">
        <v>808</v>
      </c>
      <c r="I141" s="90">
        <v>0</v>
      </c>
      <c r="J141" s="90">
        <v>0</v>
      </c>
      <c r="K141" s="90">
        <v>0</v>
      </c>
      <c r="L141" s="90">
        <v>0</v>
      </c>
      <c r="M141" s="79">
        <v>0</v>
      </c>
      <c r="N141" s="79">
        <v>0</v>
      </c>
      <c r="O141" s="80">
        <v>0</v>
      </c>
      <c r="P141" s="81">
        <v>336.15000000000003</v>
      </c>
      <c r="Q141" s="79">
        <v>194</v>
      </c>
      <c r="R141" s="79">
        <f t="shared" si="7"/>
        <v>0</v>
      </c>
      <c r="S141" s="78">
        <v>0</v>
      </c>
      <c r="T141" s="79">
        <v>0</v>
      </c>
      <c r="U141" s="79">
        <v>0</v>
      </c>
      <c r="V141" s="79">
        <v>0</v>
      </c>
      <c r="W141" s="79">
        <v>0</v>
      </c>
      <c r="X141" s="79">
        <v>0</v>
      </c>
      <c r="Y141" s="80">
        <v>0</v>
      </c>
      <c r="Z141" s="81">
        <v>80.676000000000002</v>
      </c>
      <c r="AA141" s="78">
        <v>194</v>
      </c>
      <c r="AB141" s="79">
        <f t="shared" si="8"/>
        <v>194</v>
      </c>
      <c r="AC141" s="79">
        <f t="shared" si="9"/>
        <v>0</v>
      </c>
      <c r="AD141" s="79">
        <v>0</v>
      </c>
      <c r="AE141" s="79">
        <v>0</v>
      </c>
      <c r="AF141" s="79">
        <v>0</v>
      </c>
      <c r="AG141" s="79">
        <v>0</v>
      </c>
      <c r="AH141" s="79">
        <v>0</v>
      </c>
      <c r="AI141" s="79">
        <v>0</v>
      </c>
      <c r="AJ141" s="79">
        <v>0</v>
      </c>
      <c r="AK141" s="80">
        <v>0</v>
      </c>
      <c r="AL141" s="81">
        <v>74.196000000000026</v>
      </c>
      <c r="AM141" s="82">
        <v>1</v>
      </c>
      <c r="AN141" s="83" t="s">
        <v>395</v>
      </c>
      <c r="AO141" s="83" t="s">
        <v>395</v>
      </c>
      <c r="AP141" s="83" t="s">
        <v>395</v>
      </c>
      <c r="AQ141" s="83" t="s">
        <v>395</v>
      </c>
      <c r="AR141" s="83" t="s">
        <v>395</v>
      </c>
      <c r="AS141" s="83" t="s">
        <v>395</v>
      </c>
      <c r="AT141" s="84" t="s">
        <v>395</v>
      </c>
      <c r="AU141" s="85">
        <v>0.91967871485943808</v>
      </c>
      <c r="AV141" s="78">
        <v>0</v>
      </c>
      <c r="AW141" s="79">
        <v>0</v>
      </c>
      <c r="AX141" s="79">
        <v>0</v>
      </c>
      <c r="AY141" s="79">
        <v>0</v>
      </c>
      <c r="AZ141" s="79">
        <v>0</v>
      </c>
      <c r="BA141" s="79">
        <v>0</v>
      </c>
      <c r="BB141" s="79">
        <v>0</v>
      </c>
      <c r="BC141" s="79">
        <v>0</v>
      </c>
      <c r="BD141" s="80">
        <v>0</v>
      </c>
      <c r="BE141" s="81">
        <v>0</v>
      </c>
    </row>
    <row r="142" spans="1:57" ht="24.95" customHeight="1" x14ac:dyDescent="0.2">
      <c r="A142" s="86" t="s">
        <v>178</v>
      </c>
      <c r="B142" s="87">
        <v>501004</v>
      </c>
      <c r="C142" s="87">
        <v>100401</v>
      </c>
      <c r="D142" s="87"/>
      <c r="E142" s="88" t="s">
        <v>204</v>
      </c>
      <c r="F142" s="87">
        <v>3</v>
      </c>
      <c r="G142" s="89" t="s">
        <v>179</v>
      </c>
      <c r="H142" s="77">
        <v>25974</v>
      </c>
      <c r="I142" s="90">
        <v>0</v>
      </c>
      <c r="J142" s="90">
        <v>0</v>
      </c>
      <c r="K142" s="90">
        <v>0</v>
      </c>
      <c r="L142" s="90">
        <v>0</v>
      </c>
      <c r="M142" s="79">
        <v>0</v>
      </c>
      <c r="N142" s="79">
        <v>5563</v>
      </c>
      <c r="O142" s="80">
        <v>196170</v>
      </c>
      <c r="P142" s="81">
        <v>30567.670999999998</v>
      </c>
      <c r="Q142" s="79">
        <v>6234</v>
      </c>
      <c r="R142" s="79">
        <f t="shared" si="7"/>
        <v>0</v>
      </c>
      <c r="S142" s="78">
        <v>0</v>
      </c>
      <c r="T142" s="79">
        <v>0</v>
      </c>
      <c r="U142" s="79">
        <v>0</v>
      </c>
      <c r="V142" s="79">
        <v>0</v>
      </c>
      <c r="W142" s="79">
        <v>0</v>
      </c>
      <c r="X142" s="79">
        <v>1335</v>
      </c>
      <c r="Y142" s="80">
        <v>51668</v>
      </c>
      <c r="Z142" s="81">
        <v>7641.9179999999997</v>
      </c>
      <c r="AA142" s="78">
        <v>8633</v>
      </c>
      <c r="AB142" s="79">
        <f t="shared" si="8"/>
        <v>8633</v>
      </c>
      <c r="AC142" s="79">
        <f t="shared" si="9"/>
        <v>0</v>
      </c>
      <c r="AD142" s="79">
        <v>0</v>
      </c>
      <c r="AE142" s="79">
        <v>0</v>
      </c>
      <c r="AF142" s="79">
        <v>0</v>
      </c>
      <c r="AG142" s="79">
        <v>0</v>
      </c>
      <c r="AH142" s="79">
        <v>0</v>
      </c>
      <c r="AI142" s="79">
        <v>0</v>
      </c>
      <c r="AJ142" s="79">
        <v>1</v>
      </c>
      <c r="AK142" s="80">
        <v>51571.48</v>
      </c>
      <c r="AL142" s="81">
        <v>8555.6090000000004</v>
      </c>
      <c r="AM142" s="82">
        <v>1.3848251523901187</v>
      </c>
      <c r="AN142" s="83" t="s">
        <v>395</v>
      </c>
      <c r="AO142" s="83" t="s">
        <v>395</v>
      </c>
      <c r="AP142" s="83" t="s">
        <v>395</v>
      </c>
      <c r="AQ142" s="83" t="s">
        <v>395</v>
      </c>
      <c r="AR142" s="83" t="s">
        <v>395</v>
      </c>
      <c r="AS142" s="83">
        <v>7.4906367041198505E-4</v>
      </c>
      <c r="AT142" s="84">
        <v>0.99813191917627941</v>
      </c>
      <c r="AU142" s="85">
        <v>1.1195630468686004</v>
      </c>
      <c r="AV142" s="78">
        <v>544</v>
      </c>
      <c r="AW142" s="79">
        <v>0</v>
      </c>
      <c r="AX142" s="79">
        <v>0</v>
      </c>
      <c r="AY142" s="79">
        <v>0</v>
      </c>
      <c r="AZ142" s="79">
        <v>0</v>
      </c>
      <c r="BA142" s="79">
        <v>0</v>
      </c>
      <c r="BB142" s="79">
        <v>0</v>
      </c>
      <c r="BC142" s="79">
        <v>0</v>
      </c>
      <c r="BD142" s="80">
        <v>3424.9400000000005</v>
      </c>
      <c r="BE142" s="81">
        <v>568.76599999999996</v>
      </c>
    </row>
    <row r="143" spans="1:57" ht="24.95" customHeight="1" x14ac:dyDescent="0.2">
      <c r="A143" s="86" t="s">
        <v>181</v>
      </c>
      <c r="B143" s="87">
        <v>501008</v>
      </c>
      <c r="C143" s="87">
        <v>100801</v>
      </c>
      <c r="D143" s="87"/>
      <c r="E143" s="88" t="s">
        <v>205</v>
      </c>
      <c r="F143" s="87">
        <v>3</v>
      </c>
      <c r="G143" s="89" t="s">
        <v>179</v>
      </c>
      <c r="H143" s="77">
        <v>100</v>
      </c>
      <c r="I143" s="90">
        <v>0</v>
      </c>
      <c r="J143" s="90">
        <v>0</v>
      </c>
      <c r="K143" s="90">
        <v>0</v>
      </c>
      <c r="L143" s="90">
        <v>0</v>
      </c>
      <c r="M143" s="79">
        <v>0</v>
      </c>
      <c r="N143" s="79">
        <v>0</v>
      </c>
      <c r="O143" s="80">
        <v>0</v>
      </c>
      <c r="P143" s="81">
        <v>58.3</v>
      </c>
      <c r="Q143" s="79">
        <v>24</v>
      </c>
      <c r="R143" s="79">
        <f t="shared" si="7"/>
        <v>0</v>
      </c>
      <c r="S143" s="78">
        <v>0</v>
      </c>
      <c r="T143" s="79">
        <v>0</v>
      </c>
      <c r="U143" s="79">
        <v>0</v>
      </c>
      <c r="V143" s="79">
        <v>0</v>
      </c>
      <c r="W143" s="79">
        <v>0</v>
      </c>
      <c r="X143" s="79">
        <v>0</v>
      </c>
      <c r="Y143" s="80">
        <v>0</v>
      </c>
      <c r="Z143" s="81">
        <v>13.992000000000001</v>
      </c>
      <c r="AA143" s="78">
        <v>24</v>
      </c>
      <c r="AB143" s="79">
        <f t="shared" si="8"/>
        <v>24</v>
      </c>
      <c r="AC143" s="79">
        <f t="shared" si="9"/>
        <v>0</v>
      </c>
      <c r="AD143" s="79">
        <v>0</v>
      </c>
      <c r="AE143" s="79">
        <v>0</v>
      </c>
      <c r="AF143" s="79">
        <v>0</v>
      </c>
      <c r="AG143" s="79">
        <v>0</v>
      </c>
      <c r="AH143" s="79">
        <v>0</v>
      </c>
      <c r="AI143" s="79">
        <v>0</v>
      </c>
      <c r="AJ143" s="79">
        <v>0</v>
      </c>
      <c r="AK143" s="80">
        <v>0</v>
      </c>
      <c r="AL143" s="81">
        <v>14.64</v>
      </c>
      <c r="AM143" s="82">
        <v>1</v>
      </c>
      <c r="AN143" s="83" t="s">
        <v>395</v>
      </c>
      <c r="AO143" s="83" t="s">
        <v>395</v>
      </c>
      <c r="AP143" s="83" t="s">
        <v>395</v>
      </c>
      <c r="AQ143" s="83" t="s">
        <v>395</v>
      </c>
      <c r="AR143" s="83" t="s">
        <v>395</v>
      </c>
      <c r="AS143" s="83" t="s">
        <v>395</v>
      </c>
      <c r="AT143" s="84" t="s">
        <v>395</v>
      </c>
      <c r="AU143" s="85">
        <v>1.0463121783876501</v>
      </c>
      <c r="AV143" s="78">
        <v>0</v>
      </c>
      <c r="AW143" s="79">
        <v>0</v>
      </c>
      <c r="AX143" s="79">
        <v>0</v>
      </c>
      <c r="AY143" s="79">
        <v>0</v>
      </c>
      <c r="AZ143" s="79">
        <v>0</v>
      </c>
      <c r="BA143" s="79">
        <v>0</v>
      </c>
      <c r="BB143" s="79">
        <v>0</v>
      </c>
      <c r="BC143" s="79">
        <v>0</v>
      </c>
      <c r="BD143" s="80">
        <v>0</v>
      </c>
      <c r="BE143" s="81">
        <v>0</v>
      </c>
    </row>
    <row r="144" spans="1:57" ht="24.95" customHeight="1" x14ac:dyDescent="0.2">
      <c r="A144" s="86" t="s">
        <v>181</v>
      </c>
      <c r="B144" s="87">
        <v>501407</v>
      </c>
      <c r="C144" s="87">
        <v>140701</v>
      </c>
      <c r="D144" s="87"/>
      <c r="E144" s="88" t="s">
        <v>206</v>
      </c>
      <c r="F144" s="87">
        <v>3</v>
      </c>
      <c r="G144" s="89" t="s">
        <v>179</v>
      </c>
      <c r="H144" s="77">
        <v>28</v>
      </c>
      <c r="I144" s="90">
        <v>0</v>
      </c>
      <c r="J144" s="90">
        <v>0</v>
      </c>
      <c r="K144" s="90">
        <v>0</v>
      </c>
      <c r="L144" s="90">
        <v>0</v>
      </c>
      <c r="M144" s="79">
        <v>0</v>
      </c>
      <c r="N144" s="79">
        <v>0</v>
      </c>
      <c r="O144" s="80">
        <v>0</v>
      </c>
      <c r="P144" s="81">
        <v>9.4789999999999992</v>
      </c>
      <c r="Q144" s="79">
        <v>7</v>
      </c>
      <c r="R144" s="79">
        <f t="shared" si="7"/>
        <v>0</v>
      </c>
      <c r="S144" s="78">
        <v>0</v>
      </c>
      <c r="T144" s="79">
        <v>0</v>
      </c>
      <c r="U144" s="79">
        <v>0</v>
      </c>
      <c r="V144" s="79">
        <v>0</v>
      </c>
      <c r="W144" s="79">
        <v>0</v>
      </c>
      <c r="X144" s="79">
        <v>0</v>
      </c>
      <c r="Y144" s="80">
        <v>0</v>
      </c>
      <c r="Z144" s="81">
        <v>2.2749999999999999</v>
      </c>
      <c r="AA144" s="78">
        <v>8</v>
      </c>
      <c r="AB144" s="79">
        <f t="shared" si="8"/>
        <v>8</v>
      </c>
      <c r="AC144" s="79">
        <f t="shared" si="9"/>
        <v>0</v>
      </c>
      <c r="AD144" s="79">
        <v>0</v>
      </c>
      <c r="AE144" s="79">
        <v>0</v>
      </c>
      <c r="AF144" s="79">
        <v>0</v>
      </c>
      <c r="AG144" s="79">
        <v>0</v>
      </c>
      <c r="AH144" s="79">
        <v>0</v>
      </c>
      <c r="AI144" s="79">
        <v>0</v>
      </c>
      <c r="AJ144" s="79">
        <v>0</v>
      </c>
      <c r="AK144" s="80">
        <v>0</v>
      </c>
      <c r="AL144" s="81">
        <v>3.2</v>
      </c>
      <c r="AM144" s="82">
        <v>1.1428571428571428</v>
      </c>
      <c r="AN144" s="83" t="s">
        <v>395</v>
      </c>
      <c r="AO144" s="83" t="s">
        <v>395</v>
      </c>
      <c r="AP144" s="83" t="s">
        <v>395</v>
      </c>
      <c r="AQ144" s="83" t="s">
        <v>395</v>
      </c>
      <c r="AR144" s="83" t="s">
        <v>395</v>
      </c>
      <c r="AS144" s="83" t="s">
        <v>395</v>
      </c>
      <c r="AT144" s="84" t="s">
        <v>395</v>
      </c>
      <c r="AU144" s="85">
        <v>1.4065934065934067</v>
      </c>
      <c r="AV144" s="78">
        <v>0</v>
      </c>
      <c r="AW144" s="79">
        <v>0</v>
      </c>
      <c r="AX144" s="79">
        <v>0</v>
      </c>
      <c r="AY144" s="79">
        <v>0</v>
      </c>
      <c r="AZ144" s="79">
        <v>0</v>
      </c>
      <c r="BA144" s="79">
        <v>0</v>
      </c>
      <c r="BB144" s="79">
        <v>0</v>
      </c>
      <c r="BC144" s="79">
        <v>0</v>
      </c>
      <c r="BD144" s="80">
        <v>0</v>
      </c>
      <c r="BE144" s="81">
        <v>0</v>
      </c>
    </row>
    <row r="145" spans="1:57" ht="24.95" customHeight="1" x14ac:dyDescent="0.2">
      <c r="A145" s="86" t="s">
        <v>196</v>
      </c>
      <c r="B145" s="87">
        <v>501505</v>
      </c>
      <c r="C145" s="87">
        <v>150601</v>
      </c>
      <c r="D145" s="87"/>
      <c r="E145" s="88" t="s">
        <v>208</v>
      </c>
      <c r="F145" s="87">
        <v>3</v>
      </c>
      <c r="G145" s="89" t="s">
        <v>179</v>
      </c>
      <c r="H145" s="77">
        <v>81191</v>
      </c>
      <c r="I145" s="90">
        <v>0</v>
      </c>
      <c r="J145" s="90">
        <v>0</v>
      </c>
      <c r="K145" s="90">
        <v>0</v>
      </c>
      <c r="L145" s="90">
        <v>0</v>
      </c>
      <c r="M145" s="79">
        <v>0</v>
      </c>
      <c r="N145" s="79">
        <v>43642</v>
      </c>
      <c r="O145" s="80">
        <v>96765</v>
      </c>
      <c r="P145" s="81">
        <v>64625.688000000002</v>
      </c>
      <c r="Q145" s="79">
        <v>19486</v>
      </c>
      <c r="R145" s="79">
        <f t="shared" si="7"/>
        <v>0</v>
      </c>
      <c r="S145" s="78">
        <v>0</v>
      </c>
      <c r="T145" s="79">
        <v>0</v>
      </c>
      <c r="U145" s="79">
        <v>0</v>
      </c>
      <c r="V145" s="79">
        <v>0</v>
      </c>
      <c r="W145" s="79">
        <v>0</v>
      </c>
      <c r="X145" s="79">
        <v>10474</v>
      </c>
      <c r="Y145" s="80">
        <v>24191</v>
      </c>
      <c r="Z145" s="81">
        <v>15510.165000000001</v>
      </c>
      <c r="AA145" s="78">
        <v>21569</v>
      </c>
      <c r="AB145" s="79">
        <f t="shared" si="8"/>
        <v>21569</v>
      </c>
      <c r="AC145" s="79">
        <f t="shared" si="9"/>
        <v>0</v>
      </c>
      <c r="AD145" s="79">
        <v>0</v>
      </c>
      <c r="AE145" s="79">
        <v>0</v>
      </c>
      <c r="AF145" s="79">
        <v>0</v>
      </c>
      <c r="AG145" s="79">
        <v>0</v>
      </c>
      <c r="AH145" s="79">
        <v>0</v>
      </c>
      <c r="AI145" s="79">
        <v>0</v>
      </c>
      <c r="AJ145" s="79">
        <v>11264</v>
      </c>
      <c r="AK145" s="80">
        <v>24184.829999999998</v>
      </c>
      <c r="AL145" s="81">
        <v>23095.131000000005</v>
      </c>
      <c r="AM145" s="82">
        <v>1.1068972595709741</v>
      </c>
      <c r="AN145" s="83" t="s">
        <v>395</v>
      </c>
      <c r="AO145" s="83" t="s">
        <v>395</v>
      </c>
      <c r="AP145" s="83" t="s">
        <v>395</v>
      </c>
      <c r="AQ145" s="83" t="s">
        <v>395</v>
      </c>
      <c r="AR145" s="83" t="s">
        <v>395</v>
      </c>
      <c r="AS145" s="83">
        <v>1.075424861561963</v>
      </c>
      <c r="AT145" s="84">
        <v>0.99974494646769452</v>
      </c>
      <c r="AU145" s="85">
        <v>1.4890319348633625</v>
      </c>
      <c r="AV145" s="78">
        <v>1164</v>
      </c>
      <c r="AW145" s="79">
        <v>0</v>
      </c>
      <c r="AX145" s="79">
        <v>0</v>
      </c>
      <c r="AY145" s="79">
        <v>0</v>
      </c>
      <c r="AZ145" s="79">
        <v>0</v>
      </c>
      <c r="BA145" s="79">
        <v>0</v>
      </c>
      <c r="BB145" s="79">
        <v>0</v>
      </c>
      <c r="BC145" s="79">
        <v>577</v>
      </c>
      <c r="BD145" s="80">
        <v>1385.6699999999998</v>
      </c>
      <c r="BE145" s="81">
        <v>1210.915</v>
      </c>
    </row>
    <row r="146" spans="1:57" ht="24.95" customHeight="1" x14ac:dyDescent="0.2">
      <c r="A146" s="86" t="s">
        <v>178</v>
      </c>
      <c r="B146" s="87">
        <v>501506</v>
      </c>
      <c r="C146" s="87">
        <v>150701</v>
      </c>
      <c r="D146" s="87"/>
      <c r="E146" s="88" t="s">
        <v>209</v>
      </c>
      <c r="F146" s="87">
        <v>3</v>
      </c>
      <c r="G146" s="89" t="s">
        <v>179</v>
      </c>
      <c r="H146" s="77">
        <v>49044</v>
      </c>
      <c r="I146" s="90">
        <v>0</v>
      </c>
      <c r="J146" s="90">
        <v>0</v>
      </c>
      <c r="K146" s="90">
        <v>0</v>
      </c>
      <c r="L146" s="90">
        <v>0</v>
      </c>
      <c r="M146" s="79">
        <v>0</v>
      </c>
      <c r="N146" s="79">
        <v>19318</v>
      </c>
      <c r="O146" s="80">
        <v>0</v>
      </c>
      <c r="P146" s="81">
        <v>45947.925000000003</v>
      </c>
      <c r="Q146" s="79">
        <v>11771</v>
      </c>
      <c r="R146" s="79">
        <f t="shared" si="7"/>
        <v>0</v>
      </c>
      <c r="S146" s="78">
        <v>0</v>
      </c>
      <c r="T146" s="79">
        <v>0</v>
      </c>
      <c r="U146" s="79">
        <v>0</v>
      </c>
      <c r="V146" s="79">
        <v>0</v>
      </c>
      <c r="W146" s="79">
        <v>0</v>
      </c>
      <c r="X146" s="79">
        <v>5041</v>
      </c>
      <c r="Y146" s="80">
        <v>0</v>
      </c>
      <c r="Z146" s="81">
        <v>11027.502</v>
      </c>
      <c r="AA146" s="78">
        <v>11842</v>
      </c>
      <c r="AB146" s="79">
        <f t="shared" si="8"/>
        <v>11842</v>
      </c>
      <c r="AC146" s="79">
        <f t="shared" si="9"/>
        <v>0</v>
      </c>
      <c r="AD146" s="79">
        <v>0</v>
      </c>
      <c r="AE146" s="79">
        <v>0</v>
      </c>
      <c r="AF146" s="79">
        <v>0</v>
      </c>
      <c r="AG146" s="79">
        <v>0</v>
      </c>
      <c r="AH146" s="79">
        <v>0</v>
      </c>
      <c r="AI146" s="79">
        <v>0</v>
      </c>
      <c r="AJ146" s="79">
        <v>4571</v>
      </c>
      <c r="AK146" s="80">
        <v>0</v>
      </c>
      <c r="AL146" s="81">
        <v>10773.934000000001</v>
      </c>
      <c r="AM146" s="82">
        <v>1.0060317730014443</v>
      </c>
      <c r="AN146" s="83" t="s">
        <v>395</v>
      </c>
      <c r="AO146" s="83" t="s">
        <v>395</v>
      </c>
      <c r="AP146" s="83" t="s">
        <v>395</v>
      </c>
      <c r="AQ146" s="83" t="s">
        <v>395</v>
      </c>
      <c r="AR146" s="83" t="s">
        <v>395</v>
      </c>
      <c r="AS146" s="83">
        <v>0.90676453084705411</v>
      </c>
      <c r="AT146" s="84" t="s">
        <v>395</v>
      </c>
      <c r="AU146" s="85">
        <v>0.97700585318415722</v>
      </c>
      <c r="AV146" s="78">
        <v>349</v>
      </c>
      <c r="AW146" s="79">
        <v>0</v>
      </c>
      <c r="AX146" s="79">
        <v>0</v>
      </c>
      <c r="AY146" s="79">
        <v>0</v>
      </c>
      <c r="AZ146" s="79">
        <v>0</v>
      </c>
      <c r="BA146" s="79">
        <v>0</v>
      </c>
      <c r="BB146" s="79">
        <v>0</v>
      </c>
      <c r="BC146" s="79">
        <v>139</v>
      </c>
      <c r="BD146" s="80">
        <v>0</v>
      </c>
      <c r="BE146" s="81">
        <v>321.92899999999997</v>
      </c>
    </row>
    <row r="147" spans="1:57" ht="24.95" customHeight="1" x14ac:dyDescent="0.2">
      <c r="A147" s="86" t="s">
        <v>178</v>
      </c>
      <c r="B147" s="87">
        <v>501507</v>
      </c>
      <c r="C147" s="87">
        <v>150801</v>
      </c>
      <c r="D147" s="87"/>
      <c r="E147" s="88" t="s">
        <v>210</v>
      </c>
      <c r="F147" s="87">
        <v>3</v>
      </c>
      <c r="G147" s="89" t="s">
        <v>179</v>
      </c>
      <c r="H147" s="77">
        <v>98394</v>
      </c>
      <c r="I147" s="90">
        <v>0</v>
      </c>
      <c r="J147" s="90">
        <v>0</v>
      </c>
      <c r="K147" s="90">
        <v>0</v>
      </c>
      <c r="L147" s="90">
        <v>0</v>
      </c>
      <c r="M147" s="79">
        <v>0</v>
      </c>
      <c r="N147" s="79">
        <v>16264</v>
      </c>
      <c r="O147" s="80">
        <v>1001040</v>
      </c>
      <c r="P147" s="81">
        <v>153606.55299999999</v>
      </c>
      <c r="Q147" s="79">
        <v>23615</v>
      </c>
      <c r="R147" s="79">
        <f t="shared" si="7"/>
        <v>0</v>
      </c>
      <c r="S147" s="78">
        <v>0</v>
      </c>
      <c r="T147" s="79">
        <v>0</v>
      </c>
      <c r="U147" s="79">
        <v>0</v>
      </c>
      <c r="V147" s="79">
        <v>0</v>
      </c>
      <c r="W147" s="79">
        <v>0</v>
      </c>
      <c r="X147" s="79">
        <v>3903</v>
      </c>
      <c r="Y147" s="80">
        <v>250260</v>
      </c>
      <c r="Z147" s="81">
        <v>38401.637999999999</v>
      </c>
      <c r="AA147" s="78">
        <v>30560</v>
      </c>
      <c r="AB147" s="79">
        <f t="shared" si="8"/>
        <v>30560</v>
      </c>
      <c r="AC147" s="79">
        <f t="shared" si="9"/>
        <v>0</v>
      </c>
      <c r="AD147" s="79">
        <v>0</v>
      </c>
      <c r="AE147" s="79">
        <v>0</v>
      </c>
      <c r="AF147" s="79">
        <v>0</v>
      </c>
      <c r="AG147" s="79">
        <v>0</v>
      </c>
      <c r="AH147" s="79">
        <v>0</v>
      </c>
      <c r="AI147" s="79">
        <v>0</v>
      </c>
      <c r="AJ147" s="79">
        <v>0</v>
      </c>
      <c r="AK147" s="80">
        <v>250120.81000000006</v>
      </c>
      <c r="AL147" s="81">
        <v>38075.86</v>
      </c>
      <c r="AM147" s="82">
        <v>1.2940927376667373</v>
      </c>
      <c r="AN147" s="83" t="s">
        <v>395</v>
      </c>
      <c r="AO147" s="83" t="s">
        <v>395</v>
      </c>
      <c r="AP147" s="83" t="s">
        <v>395</v>
      </c>
      <c r="AQ147" s="83" t="s">
        <v>395</v>
      </c>
      <c r="AR147" s="83" t="s">
        <v>395</v>
      </c>
      <c r="AS147" s="83">
        <v>0</v>
      </c>
      <c r="AT147" s="84">
        <v>0.99944381842883423</v>
      </c>
      <c r="AU147" s="85">
        <v>0.99151655978841324</v>
      </c>
      <c r="AV147" s="78">
        <v>4472</v>
      </c>
      <c r="AW147" s="79">
        <v>0</v>
      </c>
      <c r="AX147" s="79">
        <v>0</v>
      </c>
      <c r="AY147" s="79">
        <v>0</v>
      </c>
      <c r="AZ147" s="79">
        <v>0</v>
      </c>
      <c r="BA147" s="79">
        <v>0</v>
      </c>
      <c r="BB147" s="79">
        <v>0</v>
      </c>
      <c r="BC147" s="79">
        <v>0</v>
      </c>
      <c r="BD147" s="80">
        <v>39535.159999999996</v>
      </c>
      <c r="BE147" s="81">
        <v>5983.8290000000006</v>
      </c>
    </row>
    <row r="148" spans="1:57" ht="24.95" customHeight="1" x14ac:dyDescent="0.2">
      <c r="A148" s="86" t="s">
        <v>181</v>
      </c>
      <c r="B148" s="87">
        <v>501514</v>
      </c>
      <c r="C148" s="87">
        <v>151501</v>
      </c>
      <c r="D148" s="87"/>
      <c r="E148" s="88" t="s">
        <v>211</v>
      </c>
      <c r="F148" s="87">
        <v>3</v>
      </c>
      <c r="G148" s="89" t="s">
        <v>179</v>
      </c>
      <c r="H148" s="77">
        <v>386</v>
      </c>
      <c r="I148" s="90">
        <v>0</v>
      </c>
      <c r="J148" s="90">
        <v>0</v>
      </c>
      <c r="K148" s="90">
        <v>0</v>
      </c>
      <c r="L148" s="90">
        <v>0</v>
      </c>
      <c r="M148" s="79">
        <v>0</v>
      </c>
      <c r="N148" s="79">
        <v>223</v>
      </c>
      <c r="O148" s="80">
        <v>0</v>
      </c>
      <c r="P148" s="81">
        <v>428.82099999999997</v>
      </c>
      <c r="Q148" s="79">
        <v>93</v>
      </c>
      <c r="R148" s="79">
        <f t="shared" si="7"/>
        <v>0</v>
      </c>
      <c r="S148" s="78">
        <v>0</v>
      </c>
      <c r="T148" s="79">
        <v>0</v>
      </c>
      <c r="U148" s="79">
        <v>0</v>
      </c>
      <c r="V148" s="79">
        <v>0</v>
      </c>
      <c r="W148" s="79">
        <v>0</v>
      </c>
      <c r="X148" s="79">
        <v>54</v>
      </c>
      <c r="Y148" s="80">
        <v>0</v>
      </c>
      <c r="Z148" s="81">
        <v>102.917</v>
      </c>
      <c r="AA148" s="78">
        <v>0</v>
      </c>
      <c r="AB148" s="79">
        <f t="shared" si="8"/>
        <v>0</v>
      </c>
      <c r="AC148" s="79">
        <f t="shared" si="9"/>
        <v>0</v>
      </c>
      <c r="AD148" s="79">
        <v>0</v>
      </c>
      <c r="AE148" s="79">
        <v>0</v>
      </c>
      <c r="AF148" s="79">
        <v>0</v>
      </c>
      <c r="AG148" s="79">
        <v>0</v>
      </c>
      <c r="AH148" s="79">
        <v>0</v>
      </c>
      <c r="AI148" s="79">
        <v>0</v>
      </c>
      <c r="AJ148" s="79">
        <v>0</v>
      </c>
      <c r="AK148" s="80">
        <v>0</v>
      </c>
      <c r="AL148" s="81">
        <v>0</v>
      </c>
      <c r="AM148" s="82">
        <v>0</v>
      </c>
      <c r="AN148" s="83" t="s">
        <v>395</v>
      </c>
      <c r="AO148" s="83" t="s">
        <v>395</v>
      </c>
      <c r="AP148" s="83" t="s">
        <v>395</v>
      </c>
      <c r="AQ148" s="83" t="s">
        <v>395</v>
      </c>
      <c r="AR148" s="83" t="s">
        <v>395</v>
      </c>
      <c r="AS148" s="83">
        <v>0</v>
      </c>
      <c r="AT148" s="84" t="s">
        <v>395</v>
      </c>
      <c r="AU148" s="85">
        <v>0</v>
      </c>
      <c r="AV148" s="78">
        <v>0</v>
      </c>
      <c r="AW148" s="79">
        <v>0</v>
      </c>
      <c r="AX148" s="79">
        <v>0</v>
      </c>
      <c r="AY148" s="79">
        <v>0</v>
      </c>
      <c r="AZ148" s="79">
        <v>0</v>
      </c>
      <c r="BA148" s="79">
        <v>0</v>
      </c>
      <c r="BB148" s="79">
        <v>0</v>
      </c>
      <c r="BC148" s="79">
        <v>0</v>
      </c>
      <c r="BD148" s="80">
        <v>0</v>
      </c>
      <c r="BE148" s="81">
        <v>0</v>
      </c>
    </row>
    <row r="149" spans="1:57" ht="24.95" customHeight="1" x14ac:dyDescent="0.2">
      <c r="A149" s="86" t="s">
        <v>181</v>
      </c>
      <c r="B149" s="87">
        <v>501519</v>
      </c>
      <c r="C149" s="87">
        <v>151901</v>
      </c>
      <c r="D149" s="87"/>
      <c r="E149" s="88" t="s">
        <v>212</v>
      </c>
      <c r="F149" s="87">
        <v>3</v>
      </c>
      <c r="G149" s="89" t="s">
        <v>179</v>
      </c>
      <c r="H149" s="77">
        <v>204</v>
      </c>
      <c r="I149" s="90">
        <v>0</v>
      </c>
      <c r="J149" s="90">
        <v>0</v>
      </c>
      <c r="K149" s="90">
        <v>0</v>
      </c>
      <c r="L149" s="90">
        <v>0</v>
      </c>
      <c r="M149" s="79">
        <v>0</v>
      </c>
      <c r="N149" s="79">
        <v>44</v>
      </c>
      <c r="O149" s="80">
        <v>0</v>
      </c>
      <c r="P149" s="81">
        <v>138.26300000000001</v>
      </c>
      <c r="Q149" s="79">
        <v>49</v>
      </c>
      <c r="R149" s="79">
        <f t="shared" si="7"/>
        <v>0</v>
      </c>
      <c r="S149" s="78">
        <v>0</v>
      </c>
      <c r="T149" s="79">
        <v>0</v>
      </c>
      <c r="U149" s="79">
        <v>0</v>
      </c>
      <c r="V149" s="79">
        <v>0</v>
      </c>
      <c r="W149" s="79">
        <v>0</v>
      </c>
      <c r="X149" s="79">
        <v>11</v>
      </c>
      <c r="Y149" s="80">
        <v>0</v>
      </c>
      <c r="Z149" s="81">
        <v>33.183</v>
      </c>
      <c r="AA149" s="78">
        <v>37</v>
      </c>
      <c r="AB149" s="79">
        <f t="shared" si="8"/>
        <v>37</v>
      </c>
      <c r="AC149" s="79">
        <f t="shared" si="9"/>
        <v>0</v>
      </c>
      <c r="AD149" s="79">
        <v>0</v>
      </c>
      <c r="AE149" s="79">
        <v>0</v>
      </c>
      <c r="AF149" s="79">
        <v>0</v>
      </c>
      <c r="AG149" s="79">
        <v>0</v>
      </c>
      <c r="AH149" s="79">
        <v>0</v>
      </c>
      <c r="AI149" s="79">
        <v>0</v>
      </c>
      <c r="AJ149" s="79">
        <v>1</v>
      </c>
      <c r="AK149" s="80">
        <v>0</v>
      </c>
      <c r="AL149" s="81">
        <v>15.634000000000015</v>
      </c>
      <c r="AM149" s="82">
        <v>0.75510204081632648</v>
      </c>
      <c r="AN149" s="83" t="s">
        <v>395</v>
      </c>
      <c r="AO149" s="83" t="s">
        <v>395</v>
      </c>
      <c r="AP149" s="83" t="s">
        <v>395</v>
      </c>
      <c r="AQ149" s="83" t="s">
        <v>395</v>
      </c>
      <c r="AR149" s="83" t="s">
        <v>395</v>
      </c>
      <c r="AS149" s="83">
        <v>9.0909090909090912E-2</v>
      </c>
      <c r="AT149" s="84" t="s">
        <v>395</v>
      </c>
      <c r="AU149" s="85">
        <v>0.47114486333363514</v>
      </c>
      <c r="AV149" s="78">
        <v>16</v>
      </c>
      <c r="AW149" s="79">
        <v>0</v>
      </c>
      <c r="AX149" s="79">
        <v>0</v>
      </c>
      <c r="AY149" s="79">
        <v>0</v>
      </c>
      <c r="AZ149" s="79">
        <v>0</v>
      </c>
      <c r="BA149" s="79">
        <v>0</v>
      </c>
      <c r="BB149" s="79">
        <v>0</v>
      </c>
      <c r="BC149" s="79">
        <v>2</v>
      </c>
      <c r="BD149" s="80">
        <v>0</v>
      </c>
      <c r="BE149" s="81">
        <v>8.5470000000000255</v>
      </c>
    </row>
    <row r="150" spans="1:57" ht="24.95" customHeight="1" x14ac:dyDescent="0.2">
      <c r="A150" s="86" t="s">
        <v>181</v>
      </c>
      <c r="B150" s="87">
        <v>501607</v>
      </c>
      <c r="C150" s="87">
        <v>160701</v>
      </c>
      <c r="D150" s="87"/>
      <c r="E150" s="88" t="s">
        <v>214</v>
      </c>
      <c r="F150" s="87">
        <v>3</v>
      </c>
      <c r="G150" s="89" t="s">
        <v>179</v>
      </c>
      <c r="H150" s="77">
        <v>100</v>
      </c>
      <c r="I150" s="90">
        <v>0</v>
      </c>
      <c r="J150" s="90">
        <v>0</v>
      </c>
      <c r="K150" s="90">
        <v>0</v>
      </c>
      <c r="L150" s="90">
        <v>0</v>
      </c>
      <c r="M150" s="79">
        <v>67</v>
      </c>
      <c r="N150" s="79">
        <v>100</v>
      </c>
      <c r="O150" s="80">
        <v>61920</v>
      </c>
      <c r="P150" s="81">
        <v>274.00900000000001</v>
      </c>
      <c r="Q150" s="79">
        <v>24</v>
      </c>
      <c r="R150" s="79">
        <f t="shared" si="7"/>
        <v>0</v>
      </c>
      <c r="S150" s="78">
        <v>0</v>
      </c>
      <c r="T150" s="79">
        <v>0</v>
      </c>
      <c r="U150" s="79">
        <v>0</v>
      </c>
      <c r="V150" s="79">
        <v>0</v>
      </c>
      <c r="W150" s="79">
        <v>6</v>
      </c>
      <c r="X150" s="79">
        <v>24</v>
      </c>
      <c r="Y150" s="80">
        <v>15480</v>
      </c>
      <c r="Z150" s="81">
        <v>65.762</v>
      </c>
      <c r="AA150" s="78">
        <v>21</v>
      </c>
      <c r="AB150" s="79">
        <f t="shared" si="8"/>
        <v>21</v>
      </c>
      <c r="AC150" s="79">
        <f t="shared" si="9"/>
        <v>0</v>
      </c>
      <c r="AD150" s="79">
        <v>0</v>
      </c>
      <c r="AE150" s="79">
        <v>0</v>
      </c>
      <c r="AF150" s="79">
        <v>0</v>
      </c>
      <c r="AG150" s="79">
        <v>0</v>
      </c>
      <c r="AH150" s="79">
        <v>0</v>
      </c>
      <c r="AI150" s="79">
        <v>0</v>
      </c>
      <c r="AJ150" s="79">
        <v>3</v>
      </c>
      <c r="AK150" s="80">
        <v>134.9</v>
      </c>
      <c r="AL150" s="81">
        <v>28.891000000000002</v>
      </c>
      <c r="AM150" s="82">
        <v>0.875</v>
      </c>
      <c r="AN150" s="83" t="s">
        <v>395</v>
      </c>
      <c r="AO150" s="83" t="s">
        <v>395</v>
      </c>
      <c r="AP150" s="83" t="s">
        <v>395</v>
      </c>
      <c r="AQ150" s="83" t="s">
        <v>395</v>
      </c>
      <c r="AR150" s="83">
        <v>0</v>
      </c>
      <c r="AS150" s="83">
        <v>0.125</v>
      </c>
      <c r="AT150" s="84">
        <v>8.7144702842377273E-3</v>
      </c>
      <c r="AU150" s="85">
        <v>0.43932666281439131</v>
      </c>
      <c r="AV150" s="78">
        <v>0</v>
      </c>
      <c r="AW150" s="79">
        <v>0</v>
      </c>
      <c r="AX150" s="79">
        <v>0</v>
      </c>
      <c r="AY150" s="79">
        <v>0</v>
      </c>
      <c r="AZ150" s="79">
        <v>0</v>
      </c>
      <c r="BA150" s="79">
        <v>0</v>
      </c>
      <c r="BB150" s="79">
        <v>0</v>
      </c>
      <c r="BC150" s="79">
        <v>0</v>
      </c>
      <c r="BD150" s="80">
        <v>0</v>
      </c>
      <c r="BE150" s="81">
        <v>0</v>
      </c>
    </row>
    <row r="151" spans="1:57" ht="24.95" customHeight="1" x14ac:dyDescent="0.2">
      <c r="A151" s="86" t="s">
        <v>178</v>
      </c>
      <c r="B151" s="87">
        <v>501704</v>
      </c>
      <c r="C151" s="87">
        <v>170501</v>
      </c>
      <c r="D151" s="87"/>
      <c r="E151" s="88" t="s">
        <v>216</v>
      </c>
      <c r="F151" s="87">
        <v>3</v>
      </c>
      <c r="G151" s="89" t="s">
        <v>179</v>
      </c>
      <c r="H151" s="77">
        <v>57750</v>
      </c>
      <c r="I151" s="90">
        <v>0</v>
      </c>
      <c r="J151" s="90">
        <v>0</v>
      </c>
      <c r="K151" s="90">
        <v>0</v>
      </c>
      <c r="L151" s="90">
        <v>0</v>
      </c>
      <c r="M151" s="79">
        <v>0</v>
      </c>
      <c r="N151" s="79">
        <v>18090</v>
      </c>
      <c r="O151" s="80">
        <v>650652</v>
      </c>
      <c r="P151" s="81">
        <v>102304.11899999999</v>
      </c>
      <c r="Q151" s="79">
        <v>13860</v>
      </c>
      <c r="R151" s="79">
        <f t="shared" si="7"/>
        <v>0</v>
      </c>
      <c r="S151" s="78">
        <v>0</v>
      </c>
      <c r="T151" s="79">
        <v>0</v>
      </c>
      <c r="U151" s="79">
        <v>0</v>
      </c>
      <c r="V151" s="79">
        <v>0</v>
      </c>
      <c r="W151" s="79">
        <v>0</v>
      </c>
      <c r="X151" s="79">
        <v>4342</v>
      </c>
      <c r="Y151" s="80">
        <v>162663</v>
      </c>
      <c r="Z151" s="81">
        <v>25576.03</v>
      </c>
      <c r="AA151" s="78">
        <v>25192</v>
      </c>
      <c r="AB151" s="79">
        <f t="shared" si="8"/>
        <v>25192</v>
      </c>
      <c r="AC151" s="79">
        <f t="shared" si="9"/>
        <v>0</v>
      </c>
      <c r="AD151" s="79">
        <v>0</v>
      </c>
      <c r="AE151" s="79">
        <v>0</v>
      </c>
      <c r="AF151" s="79">
        <v>0</v>
      </c>
      <c r="AG151" s="79">
        <v>0</v>
      </c>
      <c r="AH151" s="79">
        <v>0</v>
      </c>
      <c r="AI151" s="79">
        <v>0</v>
      </c>
      <c r="AJ151" s="79">
        <v>3</v>
      </c>
      <c r="AK151" s="80">
        <v>159517.18</v>
      </c>
      <c r="AL151" s="81">
        <v>25477.352999999999</v>
      </c>
      <c r="AM151" s="82">
        <v>1.8176046176046177</v>
      </c>
      <c r="AN151" s="83" t="s">
        <v>395</v>
      </c>
      <c r="AO151" s="83" t="s">
        <v>395</v>
      </c>
      <c r="AP151" s="83" t="s">
        <v>395</v>
      </c>
      <c r="AQ151" s="83" t="s">
        <v>395</v>
      </c>
      <c r="AR151" s="83" t="s">
        <v>395</v>
      </c>
      <c r="AS151" s="83">
        <v>6.9092584062643945E-4</v>
      </c>
      <c r="AT151" s="84">
        <v>0.9806605066917492</v>
      </c>
      <c r="AU151" s="85">
        <v>0.9961418171623978</v>
      </c>
      <c r="AV151" s="78">
        <v>758</v>
      </c>
      <c r="AW151" s="79">
        <v>0</v>
      </c>
      <c r="AX151" s="79">
        <v>0</v>
      </c>
      <c r="AY151" s="79">
        <v>0</v>
      </c>
      <c r="AZ151" s="79">
        <v>0</v>
      </c>
      <c r="BA151" s="79">
        <v>0</v>
      </c>
      <c r="BB151" s="79">
        <v>0</v>
      </c>
      <c r="BC151" s="79">
        <v>0</v>
      </c>
      <c r="BD151" s="80">
        <v>4629.24</v>
      </c>
      <c r="BE151" s="81">
        <v>743.78499999999997</v>
      </c>
    </row>
    <row r="152" spans="1:57" ht="24.95" customHeight="1" x14ac:dyDescent="0.2">
      <c r="A152" s="86" t="s">
        <v>178</v>
      </c>
      <c r="B152" s="87">
        <v>501705</v>
      </c>
      <c r="C152" s="87">
        <v>170601</v>
      </c>
      <c r="D152" s="87"/>
      <c r="E152" s="88" t="s">
        <v>217</v>
      </c>
      <c r="F152" s="87">
        <v>3</v>
      </c>
      <c r="G152" s="89" t="s">
        <v>179</v>
      </c>
      <c r="H152" s="77">
        <v>15995</v>
      </c>
      <c r="I152" s="90">
        <v>0</v>
      </c>
      <c r="J152" s="90">
        <v>0</v>
      </c>
      <c r="K152" s="90">
        <v>0</v>
      </c>
      <c r="L152" s="90">
        <v>0</v>
      </c>
      <c r="M152" s="79">
        <v>0</v>
      </c>
      <c r="N152" s="79">
        <v>4909</v>
      </c>
      <c r="O152" s="80">
        <v>0</v>
      </c>
      <c r="P152" s="81">
        <v>13882.954000000002</v>
      </c>
      <c r="Q152" s="79">
        <v>3839</v>
      </c>
      <c r="R152" s="79">
        <f t="shared" si="7"/>
        <v>0</v>
      </c>
      <c r="S152" s="78">
        <v>0</v>
      </c>
      <c r="T152" s="79">
        <v>0</v>
      </c>
      <c r="U152" s="79">
        <v>0</v>
      </c>
      <c r="V152" s="79">
        <v>0</v>
      </c>
      <c r="W152" s="79">
        <v>0</v>
      </c>
      <c r="X152" s="79">
        <v>1178</v>
      </c>
      <c r="Y152" s="80">
        <v>0</v>
      </c>
      <c r="Z152" s="81">
        <v>3331.9090000000001</v>
      </c>
      <c r="AA152" s="78">
        <v>3918</v>
      </c>
      <c r="AB152" s="79">
        <f t="shared" si="8"/>
        <v>3918</v>
      </c>
      <c r="AC152" s="79">
        <f t="shared" si="9"/>
        <v>0</v>
      </c>
      <c r="AD152" s="79">
        <v>0</v>
      </c>
      <c r="AE152" s="79">
        <v>0</v>
      </c>
      <c r="AF152" s="79">
        <v>0</v>
      </c>
      <c r="AG152" s="79">
        <v>0</v>
      </c>
      <c r="AH152" s="79">
        <v>0</v>
      </c>
      <c r="AI152" s="79">
        <v>0</v>
      </c>
      <c r="AJ152" s="79">
        <v>763</v>
      </c>
      <c r="AK152" s="80">
        <v>0</v>
      </c>
      <c r="AL152" s="81">
        <v>2794.2979999999998</v>
      </c>
      <c r="AM152" s="82">
        <v>1.0205782755926023</v>
      </c>
      <c r="AN152" s="83" t="s">
        <v>395</v>
      </c>
      <c r="AO152" s="83" t="s">
        <v>395</v>
      </c>
      <c r="AP152" s="83" t="s">
        <v>395</v>
      </c>
      <c r="AQ152" s="83" t="s">
        <v>395</v>
      </c>
      <c r="AR152" s="83" t="s">
        <v>395</v>
      </c>
      <c r="AS152" s="83">
        <v>0.64770797962648552</v>
      </c>
      <c r="AT152" s="84" t="s">
        <v>395</v>
      </c>
      <c r="AU152" s="85">
        <v>0.8386477541853633</v>
      </c>
      <c r="AV152" s="78">
        <v>60</v>
      </c>
      <c r="AW152" s="79">
        <v>0</v>
      </c>
      <c r="AX152" s="79">
        <v>0</v>
      </c>
      <c r="AY152" s="79">
        <v>0</v>
      </c>
      <c r="AZ152" s="79">
        <v>0</v>
      </c>
      <c r="BA152" s="79">
        <v>0</v>
      </c>
      <c r="BB152" s="79">
        <v>0</v>
      </c>
      <c r="BC152" s="79">
        <v>18</v>
      </c>
      <c r="BD152" s="80">
        <v>0</v>
      </c>
      <c r="BE152" s="81">
        <v>49.284000000000006</v>
      </c>
    </row>
    <row r="153" spans="1:57" ht="24.95" customHeight="1" x14ac:dyDescent="0.2">
      <c r="A153" s="86" t="s">
        <v>181</v>
      </c>
      <c r="B153" s="87">
        <v>501707</v>
      </c>
      <c r="C153" s="87">
        <v>171001</v>
      </c>
      <c r="D153" s="87"/>
      <c r="E153" s="88" t="s">
        <v>218</v>
      </c>
      <c r="F153" s="87">
        <v>3</v>
      </c>
      <c r="G153" s="89" t="s">
        <v>179</v>
      </c>
      <c r="H153" s="77">
        <v>0</v>
      </c>
      <c r="I153" s="90">
        <v>0</v>
      </c>
      <c r="J153" s="90">
        <v>0</v>
      </c>
      <c r="K153" s="90">
        <v>0</v>
      </c>
      <c r="L153" s="90">
        <v>0</v>
      </c>
      <c r="M153" s="79">
        <v>0</v>
      </c>
      <c r="N153" s="79">
        <v>3491</v>
      </c>
      <c r="O153" s="80">
        <v>0</v>
      </c>
      <c r="P153" s="81">
        <v>4686.7829999999994</v>
      </c>
      <c r="Q153" s="79">
        <v>0</v>
      </c>
      <c r="R153" s="79">
        <f t="shared" si="7"/>
        <v>0</v>
      </c>
      <c r="S153" s="78">
        <v>0</v>
      </c>
      <c r="T153" s="79">
        <v>0</v>
      </c>
      <c r="U153" s="79">
        <v>0</v>
      </c>
      <c r="V153" s="79">
        <v>0</v>
      </c>
      <c r="W153" s="79">
        <v>0</v>
      </c>
      <c r="X153" s="79">
        <v>838</v>
      </c>
      <c r="Y153" s="80">
        <v>0</v>
      </c>
      <c r="Z153" s="81">
        <v>1124.184</v>
      </c>
      <c r="AA153" s="78">
        <v>0</v>
      </c>
      <c r="AB153" s="79">
        <f t="shared" si="8"/>
        <v>0</v>
      </c>
      <c r="AC153" s="79">
        <f t="shared" si="9"/>
        <v>0</v>
      </c>
      <c r="AD153" s="79">
        <v>0</v>
      </c>
      <c r="AE153" s="79">
        <v>0</v>
      </c>
      <c r="AF153" s="79">
        <v>0</v>
      </c>
      <c r="AG153" s="79">
        <v>0</v>
      </c>
      <c r="AH153" s="79">
        <v>0</v>
      </c>
      <c r="AI153" s="79">
        <v>0</v>
      </c>
      <c r="AJ153" s="79">
        <v>837</v>
      </c>
      <c r="AK153" s="80">
        <v>0</v>
      </c>
      <c r="AL153" s="81">
        <v>1061.355</v>
      </c>
      <c r="AM153" s="82" t="s">
        <v>395</v>
      </c>
      <c r="AN153" s="83" t="s">
        <v>395</v>
      </c>
      <c r="AO153" s="83" t="s">
        <v>395</v>
      </c>
      <c r="AP153" s="83" t="s">
        <v>395</v>
      </c>
      <c r="AQ153" s="83" t="s">
        <v>395</v>
      </c>
      <c r="AR153" s="83" t="s">
        <v>395</v>
      </c>
      <c r="AS153" s="83">
        <v>0.99880668257756566</v>
      </c>
      <c r="AT153" s="84" t="s">
        <v>395</v>
      </c>
      <c r="AU153" s="85">
        <v>0.94411146218056829</v>
      </c>
      <c r="AV153" s="78">
        <v>0</v>
      </c>
      <c r="AW153" s="79">
        <v>0</v>
      </c>
      <c r="AX153" s="79">
        <v>0</v>
      </c>
      <c r="AY153" s="79">
        <v>0</v>
      </c>
      <c r="AZ153" s="79">
        <v>0</v>
      </c>
      <c r="BA153" s="79">
        <v>0</v>
      </c>
      <c r="BB153" s="79">
        <v>0</v>
      </c>
      <c r="BC153" s="79">
        <v>13</v>
      </c>
      <c r="BD153" s="80">
        <v>0</v>
      </c>
      <c r="BE153" s="81">
        <v>15.391</v>
      </c>
    </row>
    <row r="154" spans="1:57" ht="24.95" customHeight="1" x14ac:dyDescent="0.2">
      <c r="A154" s="86" t="s">
        <v>181</v>
      </c>
      <c r="B154" s="87">
        <v>501709</v>
      </c>
      <c r="C154" s="87">
        <v>171201</v>
      </c>
      <c r="D154" s="87"/>
      <c r="E154" s="88" t="s">
        <v>219</v>
      </c>
      <c r="F154" s="87">
        <v>3</v>
      </c>
      <c r="G154" s="89" t="s">
        <v>179</v>
      </c>
      <c r="H154" s="77">
        <v>7936</v>
      </c>
      <c r="I154" s="90">
        <v>0</v>
      </c>
      <c r="J154" s="90">
        <v>0</v>
      </c>
      <c r="K154" s="90">
        <v>0</v>
      </c>
      <c r="L154" s="90">
        <v>0</v>
      </c>
      <c r="M154" s="79">
        <v>0</v>
      </c>
      <c r="N154" s="79">
        <v>2411</v>
      </c>
      <c r="O154" s="80">
        <v>195725</v>
      </c>
      <c r="P154" s="81">
        <v>34484.828999999998</v>
      </c>
      <c r="Q154" s="79">
        <v>1905</v>
      </c>
      <c r="R154" s="79">
        <f t="shared" si="7"/>
        <v>0</v>
      </c>
      <c r="S154" s="78">
        <v>0</v>
      </c>
      <c r="T154" s="79">
        <v>0</v>
      </c>
      <c r="U154" s="79">
        <v>0</v>
      </c>
      <c r="V154" s="79">
        <v>0</v>
      </c>
      <c r="W154" s="79">
        <v>0</v>
      </c>
      <c r="X154" s="79">
        <v>579</v>
      </c>
      <c r="Y154" s="80">
        <v>48931</v>
      </c>
      <c r="Z154" s="81">
        <v>8276.3590000000004</v>
      </c>
      <c r="AA154" s="78">
        <v>2237</v>
      </c>
      <c r="AB154" s="79">
        <f t="shared" si="8"/>
        <v>2237</v>
      </c>
      <c r="AC154" s="79">
        <f t="shared" si="9"/>
        <v>0</v>
      </c>
      <c r="AD154" s="79">
        <v>0</v>
      </c>
      <c r="AE154" s="79">
        <v>0</v>
      </c>
      <c r="AF154" s="79">
        <v>0</v>
      </c>
      <c r="AG154" s="79">
        <v>0</v>
      </c>
      <c r="AH154" s="79">
        <v>0</v>
      </c>
      <c r="AI154" s="79">
        <v>0</v>
      </c>
      <c r="AJ154" s="79">
        <v>689</v>
      </c>
      <c r="AK154" s="80">
        <v>48522.01</v>
      </c>
      <c r="AL154" s="81">
        <v>8573.0969999999998</v>
      </c>
      <c r="AM154" s="82">
        <v>1.1742782152230971</v>
      </c>
      <c r="AN154" s="83" t="s">
        <v>395</v>
      </c>
      <c r="AO154" s="83" t="s">
        <v>395</v>
      </c>
      <c r="AP154" s="83" t="s">
        <v>395</v>
      </c>
      <c r="AQ154" s="83" t="s">
        <v>395</v>
      </c>
      <c r="AR154" s="83" t="s">
        <v>395</v>
      </c>
      <c r="AS154" s="83">
        <v>1.1899827288428324</v>
      </c>
      <c r="AT154" s="84">
        <v>0.99164149516666333</v>
      </c>
      <c r="AU154" s="85">
        <v>1.0358536888020444</v>
      </c>
      <c r="AV154" s="78">
        <v>235</v>
      </c>
      <c r="AW154" s="79">
        <v>0</v>
      </c>
      <c r="AX154" s="79">
        <v>0</v>
      </c>
      <c r="AY154" s="79">
        <v>0</v>
      </c>
      <c r="AZ154" s="79">
        <v>0</v>
      </c>
      <c r="BA154" s="79">
        <v>0</v>
      </c>
      <c r="BB154" s="79">
        <v>0</v>
      </c>
      <c r="BC154" s="79">
        <v>82</v>
      </c>
      <c r="BD154" s="80">
        <v>5677.7999999999984</v>
      </c>
      <c r="BE154" s="81">
        <v>1020.1179999999999</v>
      </c>
    </row>
    <row r="155" spans="1:57" ht="24.95" customHeight="1" x14ac:dyDescent="0.2">
      <c r="A155" s="86" t="s">
        <v>181</v>
      </c>
      <c r="B155" s="87">
        <v>501710</v>
      </c>
      <c r="C155" s="87">
        <v>171301</v>
      </c>
      <c r="D155" s="87"/>
      <c r="E155" s="88" t="s">
        <v>220</v>
      </c>
      <c r="F155" s="87">
        <v>3</v>
      </c>
      <c r="G155" s="89" t="s">
        <v>179</v>
      </c>
      <c r="H155" s="77">
        <v>1296</v>
      </c>
      <c r="I155" s="90">
        <v>0</v>
      </c>
      <c r="J155" s="90">
        <v>0</v>
      </c>
      <c r="K155" s="90">
        <v>0</v>
      </c>
      <c r="L155" s="90">
        <v>0</v>
      </c>
      <c r="M155" s="79">
        <v>0</v>
      </c>
      <c r="N155" s="79">
        <v>1285</v>
      </c>
      <c r="O155" s="80">
        <v>86121</v>
      </c>
      <c r="P155" s="81">
        <v>14210.025000000001</v>
      </c>
      <c r="Q155" s="79">
        <v>311</v>
      </c>
      <c r="R155" s="79">
        <f t="shared" si="7"/>
        <v>0</v>
      </c>
      <c r="S155" s="78">
        <v>0</v>
      </c>
      <c r="T155" s="79">
        <v>0</v>
      </c>
      <c r="U155" s="79">
        <v>0</v>
      </c>
      <c r="V155" s="79">
        <v>0</v>
      </c>
      <c r="W155" s="79">
        <v>0</v>
      </c>
      <c r="X155" s="79">
        <v>308</v>
      </c>
      <c r="Y155" s="80">
        <v>21530</v>
      </c>
      <c r="Z155" s="81">
        <v>3410.4059999999999</v>
      </c>
      <c r="AA155" s="78">
        <v>448</v>
      </c>
      <c r="AB155" s="79">
        <f t="shared" si="8"/>
        <v>448</v>
      </c>
      <c r="AC155" s="79">
        <f t="shared" si="9"/>
        <v>0</v>
      </c>
      <c r="AD155" s="79">
        <v>0</v>
      </c>
      <c r="AE155" s="79">
        <v>0</v>
      </c>
      <c r="AF155" s="79">
        <v>0</v>
      </c>
      <c r="AG155" s="79">
        <v>0</v>
      </c>
      <c r="AH155" s="79">
        <v>0</v>
      </c>
      <c r="AI155" s="79">
        <v>0</v>
      </c>
      <c r="AJ155" s="79">
        <v>416</v>
      </c>
      <c r="AK155" s="80">
        <v>21454.679999999997</v>
      </c>
      <c r="AL155" s="81">
        <v>4032.3339999999998</v>
      </c>
      <c r="AM155" s="82">
        <v>1.4405144694533762</v>
      </c>
      <c r="AN155" s="83" t="s">
        <v>395</v>
      </c>
      <c r="AO155" s="83" t="s">
        <v>395</v>
      </c>
      <c r="AP155" s="83" t="s">
        <v>395</v>
      </c>
      <c r="AQ155" s="83" t="s">
        <v>395</v>
      </c>
      <c r="AR155" s="83" t="s">
        <v>395</v>
      </c>
      <c r="AS155" s="83">
        <v>1.3506493506493507</v>
      </c>
      <c r="AT155" s="84">
        <v>0.99650162563864364</v>
      </c>
      <c r="AU155" s="85">
        <v>1.1823618654201289</v>
      </c>
      <c r="AV155" s="78">
        <v>36</v>
      </c>
      <c r="AW155" s="79">
        <v>0</v>
      </c>
      <c r="AX155" s="79">
        <v>0</v>
      </c>
      <c r="AY155" s="79">
        <v>0</v>
      </c>
      <c r="AZ155" s="79">
        <v>0</v>
      </c>
      <c r="BA155" s="79">
        <v>0</v>
      </c>
      <c r="BB155" s="79">
        <v>0</v>
      </c>
      <c r="BC155" s="79">
        <v>27</v>
      </c>
      <c r="BD155" s="80">
        <v>1472.1100000000004</v>
      </c>
      <c r="BE155" s="81">
        <v>279.19100000000003</v>
      </c>
    </row>
    <row r="156" spans="1:57" ht="24.95" customHeight="1" x14ac:dyDescent="0.2">
      <c r="A156" s="86" t="s">
        <v>181</v>
      </c>
      <c r="B156" s="87">
        <v>501712</v>
      </c>
      <c r="C156" s="87">
        <v>171501</v>
      </c>
      <c r="D156" s="87"/>
      <c r="E156" s="88" t="s">
        <v>221</v>
      </c>
      <c r="F156" s="87">
        <v>3</v>
      </c>
      <c r="G156" s="89" t="s">
        <v>179</v>
      </c>
      <c r="H156" s="77">
        <v>277</v>
      </c>
      <c r="I156" s="90">
        <v>0</v>
      </c>
      <c r="J156" s="90">
        <v>0</v>
      </c>
      <c r="K156" s="90">
        <v>0</v>
      </c>
      <c r="L156" s="90">
        <v>0</v>
      </c>
      <c r="M156" s="79">
        <v>0</v>
      </c>
      <c r="N156" s="79">
        <v>911</v>
      </c>
      <c r="O156" s="80">
        <v>42504</v>
      </c>
      <c r="P156" s="81">
        <v>7395.5959999999995</v>
      </c>
      <c r="Q156" s="79">
        <v>140</v>
      </c>
      <c r="R156" s="79">
        <f t="shared" si="7"/>
        <v>0</v>
      </c>
      <c r="S156" s="78">
        <v>0</v>
      </c>
      <c r="T156" s="79">
        <v>0</v>
      </c>
      <c r="U156" s="79">
        <v>0</v>
      </c>
      <c r="V156" s="79">
        <v>0</v>
      </c>
      <c r="W156" s="79">
        <v>0</v>
      </c>
      <c r="X156" s="79">
        <v>430</v>
      </c>
      <c r="Y156" s="80">
        <v>19980</v>
      </c>
      <c r="Z156" s="81">
        <v>1774.943</v>
      </c>
      <c r="AA156" s="78">
        <v>109</v>
      </c>
      <c r="AB156" s="79">
        <f t="shared" si="8"/>
        <v>109</v>
      </c>
      <c r="AC156" s="79">
        <f t="shared" si="9"/>
        <v>0</v>
      </c>
      <c r="AD156" s="79">
        <v>0</v>
      </c>
      <c r="AE156" s="79">
        <v>0</v>
      </c>
      <c r="AF156" s="79">
        <v>0</v>
      </c>
      <c r="AG156" s="79">
        <v>0</v>
      </c>
      <c r="AH156" s="79">
        <v>0</v>
      </c>
      <c r="AI156" s="79">
        <v>0</v>
      </c>
      <c r="AJ156" s="79">
        <v>278</v>
      </c>
      <c r="AK156" s="80">
        <v>16725.77</v>
      </c>
      <c r="AL156" s="81">
        <v>2736.7890000000002</v>
      </c>
      <c r="AM156" s="82">
        <v>0.77857142857142858</v>
      </c>
      <c r="AN156" s="83" t="s">
        <v>395</v>
      </c>
      <c r="AO156" s="83" t="s">
        <v>395</v>
      </c>
      <c r="AP156" s="83" t="s">
        <v>395</v>
      </c>
      <c r="AQ156" s="83" t="s">
        <v>395</v>
      </c>
      <c r="AR156" s="83" t="s">
        <v>395</v>
      </c>
      <c r="AS156" s="83">
        <v>0.64651162790697669</v>
      </c>
      <c r="AT156" s="84">
        <v>0.83712562562562565</v>
      </c>
      <c r="AU156" s="85">
        <v>1.5419024723610844</v>
      </c>
      <c r="AV156" s="78">
        <v>6</v>
      </c>
      <c r="AW156" s="79">
        <v>0</v>
      </c>
      <c r="AX156" s="79">
        <v>0</v>
      </c>
      <c r="AY156" s="79">
        <v>0</v>
      </c>
      <c r="AZ156" s="79">
        <v>0</v>
      </c>
      <c r="BA156" s="79">
        <v>0</v>
      </c>
      <c r="BB156" s="79">
        <v>0</v>
      </c>
      <c r="BC156" s="79">
        <v>37</v>
      </c>
      <c r="BD156" s="80">
        <v>2262.5</v>
      </c>
      <c r="BE156" s="81">
        <v>372.19</v>
      </c>
    </row>
    <row r="157" spans="1:57" ht="24.95" customHeight="1" x14ac:dyDescent="0.2">
      <c r="A157" s="86" t="s">
        <v>181</v>
      </c>
      <c r="B157" s="87">
        <v>506306</v>
      </c>
      <c r="C157" s="87">
        <v>190701</v>
      </c>
      <c r="D157" s="87"/>
      <c r="E157" s="88" t="s">
        <v>222</v>
      </c>
      <c r="F157" s="87">
        <v>3</v>
      </c>
      <c r="G157" s="89" t="s">
        <v>179</v>
      </c>
      <c r="H157" s="77">
        <v>354</v>
      </c>
      <c r="I157" s="90">
        <v>0</v>
      </c>
      <c r="J157" s="90">
        <v>0</v>
      </c>
      <c r="K157" s="90">
        <v>0</v>
      </c>
      <c r="L157" s="90">
        <v>0</v>
      </c>
      <c r="M157" s="79">
        <v>0</v>
      </c>
      <c r="N157" s="79">
        <v>304</v>
      </c>
      <c r="O157" s="80">
        <v>7184</v>
      </c>
      <c r="P157" s="81">
        <v>846.67</v>
      </c>
      <c r="Q157" s="79">
        <v>85</v>
      </c>
      <c r="R157" s="79">
        <f t="shared" si="7"/>
        <v>0</v>
      </c>
      <c r="S157" s="78">
        <v>0</v>
      </c>
      <c r="T157" s="79">
        <v>0</v>
      </c>
      <c r="U157" s="79">
        <v>0</v>
      </c>
      <c r="V157" s="79">
        <v>0</v>
      </c>
      <c r="W157" s="79">
        <v>0</v>
      </c>
      <c r="X157" s="79">
        <v>73</v>
      </c>
      <c r="Y157" s="80">
        <v>1796</v>
      </c>
      <c r="Z157" s="81">
        <v>203.20099999999999</v>
      </c>
      <c r="AA157" s="78">
        <v>120</v>
      </c>
      <c r="AB157" s="79">
        <f t="shared" si="8"/>
        <v>120</v>
      </c>
      <c r="AC157" s="79">
        <f t="shared" si="9"/>
        <v>0</v>
      </c>
      <c r="AD157" s="79">
        <v>0</v>
      </c>
      <c r="AE157" s="79">
        <v>0</v>
      </c>
      <c r="AF157" s="79">
        <v>0</v>
      </c>
      <c r="AG157" s="79">
        <v>0</v>
      </c>
      <c r="AH157" s="79">
        <v>0</v>
      </c>
      <c r="AI157" s="79">
        <v>0</v>
      </c>
      <c r="AJ157" s="79">
        <v>28</v>
      </c>
      <c r="AK157" s="80">
        <v>1285.44</v>
      </c>
      <c r="AL157" s="81">
        <v>208.20099999999999</v>
      </c>
      <c r="AM157" s="82">
        <v>1.411764705882353</v>
      </c>
      <c r="AN157" s="83" t="s">
        <v>395</v>
      </c>
      <c r="AO157" s="83" t="s">
        <v>395</v>
      </c>
      <c r="AP157" s="83" t="s">
        <v>395</v>
      </c>
      <c r="AQ157" s="83" t="s">
        <v>395</v>
      </c>
      <c r="AR157" s="83" t="s">
        <v>395</v>
      </c>
      <c r="AS157" s="83">
        <v>0.38356164383561642</v>
      </c>
      <c r="AT157" s="84">
        <v>0.71572383073496659</v>
      </c>
      <c r="AU157" s="85">
        <v>1.0246061781192022</v>
      </c>
      <c r="AV157" s="78">
        <v>0</v>
      </c>
      <c r="AW157" s="79">
        <v>0</v>
      </c>
      <c r="AX157" s="79">
        <v>0</v>
      </c>
      <c r="AY157" s="79">
        <v>0</v>
      </c>
      <c r="AZ157" s="79">
        <v>0</v>
      </c>
      <c r="BA157" s="79">
        <v>0</v>
      </c>
      <c r="BB157" s="79">
        <v>0</v>
      </c>
      <c r="BC157" s="79">
        <v>0</v>
      </c>
      <c r="BD157" s="80">
        <v>0</v>
      </c>
      <c r="BE157" s="81">
        <v>0</v>
      </c>
    </row>
    <row r="158" spans="1:57" ht="24.95" customHeight="1" x14ac:dyDescent="0.2">
      <c r="A158" s="86" t="s">
        <v>181</v>
      </c>
      <c r="B158" s="87">
        <v>501912</v>
      </c>
      <c r="C158" s="87">
        <v>191201</v>
      </c>
      <c r="D158" s="87"/>
      <c r="E158" s="88" t="s">
        <v>223</v>
      </c>
      <c r="F158" s="87">
        <v>3</v>
      </c>
      <c r="G158" s="89" t="s">
        <v>179</v>
      </c>
      <c r="H158" s="77">
        <v>612</v>
      </c>
      <c r="I158" s="90">
        <v>0</v>
      </c>
      <c r="J158" s="90">
        <v>0</v>
      </c>
      <c r="K158" s="90">
        <v>0</v>
      </c>
      <c r="L158" s="90">
        <v>0</v>
      </c>
      <c r="M158" s="79">
        <v>0</v>
      </c>
      <c r="N158" s="79">
        <v>1889</v>
      </c>
      <c r="O158" s="80">
        <v>0</v>
      </c>
      <c r="P158" s="81">
        <v>1584.4750000000001</v>
      </c>
      <c r="Q158" s="79">
        <v>147</v>
      </c>
      <c r="R158" s="79">
        <f t="shared" si="7"/>
        <v>0</v>
      </c>
      <c r="S158" s="78">
        <v>0</v>
      </c>
      <c r="T158" s="79">
        <v>0</v>
      </c>
      <c r="U158" s="79">
        <v>0</v>
      </c>
      <c r="V158" s="79">
        <v>0</v>
      </c>
      <c r="W158" s="79">
        <v>0</v>
      </c>
      <c r="X158" s="79">
        <v>453</v>
      </c>
      <c r="Y158" s="80">
        <v>0</v>
      </c>
      <c r="Z158" s="81">
        <v>380.274</v>
      </c>
      <c r="AA158" s="78">
        <v>159</v>
      </c>
      <c r="AB158" s="79">
        <f t="shared" si="8"/>
        <v>159</v>
      </c>
      <c r="AC158" s="79">
        <f t="shared" si="9"/>
        <v>0</v>
      </c>
      <c r="AD158" s="79">
        <v>0</v>
      </c>
      <c r="AE158" s="79">
        <v>0</v>
      </c>
      <c r="AF158" s="79">
        <v>0</v>
      </c>
      <c r="AG158" s="79">
        <v>0</v>
      </c>
      <c r="AH158" s="79">
        <v>0</v>
      </c>
      <c r="AI158" s="79">
        <v>0</v>
      </c>
      <c r="AJ158" s="79">
        <v>450</v>
      </c>
      <c r="AK158" s="80">
        <v>0</v>
      </c>
      <c r="AL158" s="81">
        <v>383.12099999999998</v>
      </c>
      <c r="AM158" s="82">
        <v>1.0816326530612246</v>
      </c>
      <c r="AN158" s="83" t="s">
        <v>395</v>
      </c>
      <c r="AO158" s="83" t="s">
        <v>395</v>
      </c>
      <c r="AP158" s="83" t="s">
        <v>395</v>
      </c>
      <c r="AQ158" s="83" t="s">
        <v>395</v>
      </c>
      <c r="AR158" s="83" t="s">
        <v>395</v>
      </c>
      <c r="AS158" s="83">
        <v>0.99337748344370858</v>
      </c>
      <c r="AT158" s="84" t="s">
        <v>395</v>
      </c>
      <c r="AU158" s="85">
        <v>1.0074867069534073</v>
      </c>
      <c r="AV158" s="78">
        <v>617</v>
      </c>
      <c r="AW158" s="79">
        <v>0</v>
      </c>
      <c r="AX158" s="79">
        <v>0</v>
      </c>
      <c r="AY158" s="79">
        <v>0</v>
      </c>
      <c r="AZ158" s="79">
        <v>0</v>
      </c>
      <c r="BA158" s="79">
        <v>0</v>
      </c>
      <c r="BB158" s="79">
        <v>0</v>
      </c>
      <c r="BC158" s="79">
        <v>14</v>
      </c>
      <c r="BD158" s="80">
        <v>0</v>
      </c>
      <c r="BE158" s="81">
        <v>145.959</v>
      </c>
    </row>
    <row r="159" spans="1:57" ht="24.95" customHeight="1" x14ac:dyDescent="0.2">
      <c r="A159" s="86" t="s">
        <v>178</v>
      </c>
      <c r="B159" s="87">
        <v>501914</v>
      </c>
      <c r="C159" s="87">
        <v>191401</v>
      </c>
      <c r="D159" s="87"/>
      <c r="E159" s="88" t="s">
        <v>224</v>
      </c>
      <c r="F159" s="87">
        <v>3</v>
      </c>
      <c r="G159" s="89" t="s">
        <v>179</v>
      </c>
      <c r="H159" s="77">
        <v>46914</v>
      </c>
      <c r="I159" s="90">
        <v>0</v>
      </c>
      <c r="J159" s="90">
        <v>0</v>
      </c>
      <c r="K159" s="90">
        <v>0</v>
      </c>
      <c r="L159" s="90">
        <v>0</v>
      </c>
      <c r="M159" s="79">
        <v>0</v>
      </c>
      <c r="N159" s="79">
        <v>24213</v>
      </c>
      <c r="O159" s="80">
        <v>10492</v>
      </c>
      <c r="P159" s="81">
        <v>53291.784</v>
      </c>
      <c r="Q159" s="79">
        <v>11259</v>
      </c>
      <c r="R159" s="79">
        <f t="shared" si="7"/>
        <v>0</v>
      </c>
      <c r="S159" s="78">
        <v>0</v>
      </c>
      <c r="T159" s="79">
        <v>0</v>
      </c>
      <c r="U159" s="79">
        <v>0</v>
      </c>
      <c r="V159" s="79">
        <v>0</v>
      </c>
      <c r="W159" s="79">
        <v>0</v>
      </c>
      <c r="X159" s="79">
        <v>7127</v>
      </c>
      <c r="Y159" s="80">
        <v>2623</v>
      </c>
      <c r="Z159" s="81">
        <v>12790.028</v>
      </c>
      <c r="AA159" s="78">
        <v>10685</v>
      </c>
      <c r="AB159" s="79">
        <f t="shared" si="8"/>
        <v>10685</v>
      </c>
      <c r="AC159" s="79">
        <f t="shared" si="9"/>
        <v>0</v>
      </c>
      <c r="AD159" s="79">
        <v>0</v>
      </c>
      <c r="AE159" s="79">
        <v>0</v>
      </c>
      <c r="AF159" s="79">
        <v>0</v>
      </c>
      <c r="AG159" s="79">
        <v>0</v>
      </c>
      <c r="AH159" s="79">
        <v>0</v>
      </c>
      <c r="AI159" s="79">
        <v>0</v>
      </c>
      <c r="AJ159" s="79">
        <v>7795</v>
      </c>
      <c r="AK159" s="80">
        <v>2658.3499999999995</v>
      </c>
      <c r="AL159" s="81">
        <v>16594.857</v>
      </c>
      <c r="AM159" s="82">
        <v>0.9490185629274358</v>
      </c>
      <c r="AN159" s="83" t="s">
        <v>395</v>
      </c>
      <c r="AO159" s="83" t="s">
        <v>395</v>
      </c>
      <c r="AP159" s="83" t="s">
        <v>395</v>
      </c>
      <c r="AQ159" s="83" t="s">
        <v>395</v>
      </c>
      <c r="AR159" s="83" t="s">
        <v>395</v>
      </c>
      <c r="AS159" s="83">
        <v>1.0937280763294515</v>
      </c>
      <c r="AT159" s="84">
        <v>1.0134769348074721</v>
      </c>
      <c r="AU159" s="85">
        <v>1.29748402427266</v>
      </c>
      <c r="AV159" s="78">
        <v>91</v>
      </c>
      <c r="AW159" s="79">
        <v>0</v>
      </c>
      <c r="AX159" s="79">
        <v>0</v>
      </c>
      <c r="AY159" s="79">
        <v>0</v>
      </c>
      <c r="AZ159" s="79">
        <v>0</v>
      </c>
      <c r="BA159" s="79">
        <v>0</v>
      </c>
      <c r="BB159" s="79">
        <v>0</v>
      </c>
      <c r="BC159" s="79">
        <v>62</v>
      </c>
      <c r="BD159" s="80">
        <v>10.199999999999999</v>
      </c>
      <c r="BE159" s="81">
        <v>136.43199999999999</v>
      </c>
    </row>
    <row r="160" spans="1:57" ht="24.95" customHeight="1" x14ac:dyDescent="0.2">
      <c r="A160" s="86" t="s">
        <v>178</v>
      </c>
      <c r="B160" s="87">
        <v>502005</v>
      </c>
      <c r="C160" s="87">
        <v>200501</v>
      </c>
      <c r="D160" s="87"/>
      <c r="E160" s="88" t="s">
        <v>225</v>
      </c>
      <c r="F160" s="87">
        <v>3</v>
      </c>
      <c r="G160" s="89" t="s">
        <v>179</v>
      </c>
      <c r="H160" s="77">
        <v>69854</v>
      </c>
      <c r="I160" s="90">
        <v>0</v>
      </c>
      <c r="J160" s="90">
        <v>0</v>
      </c>
      <c r="K160" s="90">
        <v>0</v>
      </c>
      <c r="L160" s="90">
        <v>0</v>
      </c>
      <c r="M160" s="79">
        <v>0</v>
      </c>
      <c r="N160" s="79">
        <v>13420</v>
      </c>
      <c r="O160" s="80">
        <v>599207</v>
      </c>
      <c r="P160" s="81">
        <v>91291.104000000007</v>
      </c>
      <c r="Q160" s="79">
        <v>16765</v>
      </c>
      <c r="R160" s="79">
        <f t="shared" si="7"/>
        <v>0</v>
      </c>
      <c r="S160" s="78">
        <v>0</v>
      </c>
      <c r="T160" s="79">
        <v>0</v>
      </c>
      <c r="U160" s="79">
        <v>0</v>
      </c>
      <c r="V160" s="79">
        <v>0</v>
      </c>
      <c r="W160" s="79">
        <v>0</v>
      </c>
      <c r="X160" s="79">
        <v>3221</v>
      </c>
      <c r="Y160" s="80">
        <v>158052</v>
      </c>
      <c r="Z160" s="81">
        <v>22822.776000000002</v>
      </c>
      <c r="AA160" s="78">
        <v>24067</v>
      </c>
      <c r="AB160" s="79">
        <f t="shared" si="8"/>
        <v>24067</v>
      </c>
      <c r="AC160" s="79">
        <f t="shared" si="9"/>
        <v>0</v>
      </c>
      <c r="AD160" s="79">
        <v>0</v>
      </c>
      <c r="AE160" s="79">
        <v>0</v>
      </c>
      <c r="AF160" s="79">
        <v>0</v>
      </c>
      <c r="AG160" s="79">
        <v>0</v>
      </c>
      <c r="AH160" s="79">
        <v>0</v>
      </c>
      <c r="AI160" s="79">
        <v>0</v>
      </c>
      <c r="AJ160" s="79">
        <v>0</v>
      </c>
      <c r="AK160" s="80">
        <v>152489.11000000002</v>
      </c>
      <c r="AL160" s="81">
        <v>24379.3</v>
      </c>
      <c r="AM160" s="82">
        <v>1.4355502535043245</v>
      </c>
      <c r="AN160" s="83" t="s">
        <v>395</v>
      </c>
      <c r="AO160" s="83" t="s">
        <v>395</v>
      </c>
      <c r="AP160" s="83" t="s">
        <v>395</v>
      </c>
      <c r="AQ160" s="83" t="s">
        <v>395</v>
      </c>
      <c r="AR160" s="83" t="s">
        <v>395</v>
      </c>
      <c r="AS160" s="83">
        <v>0</v>
      </c>
      <c r="AT160" s="84">
        <v>0.96480341912788203</v>
      </c>
      <c r="AU160" s="85">
        <v>1.0682004678133807</v>
      </c>
      <c r="AV160" s="78">
        <v>3953</v>
      </c>
      <c r="AW160" s="79">
        <v>0</v>
      </c>
      <c r="AX160" s="79">
        <v>0</v>
      </c>
      <c r="AY160" s="79">
        <v>0</v>
      </c>
      <c r="AZ160" s="79">
        <v>0</v>
      </c>
      <c r="BA160" s="79">
        <v>0</v>
      </c>
      <c r="BB160" s="79">
        <v>0</v>
      </c>
      <c r="BC160" s="79">
        <v>0</v>
      </c>
      <c r="BD160" s="80">
        <v>25622.760000000002</v>
      </c>
      <c r="BE160" s="81">
        <v>3913.7840000000001</v>
      </c>
    </row>
    <row r="161" spans="1:57" ht="24.95" customHeight="1" x14ac:dyDescent="0.2">
      <c r="A161" s="86" t="s">
        <v>178</v>
      </c>
      <c r="B161" s="87">
        <v>502008</v>
      </c>
      <c r="C161" s="87">
        <v>200901</v>
      </c>
      <c r="D161" s="87"/>
      <c r="E161" s="88" t="s">
        <v>226</v>
      </c>
      <c r="F161" s="87">
        <v>3</v>
      </c>
      <c r="G161" s="89" t="s">
        <v>179</v>
      </c>
      <c r="H161" s="77">
        <v>31600</v>
      </c>
      <c r="I161" s="90">
        <v>0</v>
      </c>
      <c r="J161" s="90">
        <v>0</v>
      </c>
      <c r="K161" s="90">
        <v>0</v>
      </c>
      <c r="L161" s="90">
        <v>0</v>
      </c>
      <c r="M161" s="79">
        <v>0</v>
      </c>
      <c r="N161" s="79">
        <v>14020</v>
      </c>
      <c r="O161" s="80">
        <v>0</v>
      </c>
      <c r="P161" s="81">
        <v>31848.945</v>
      </c>
      <c r="Q161" s="79">
        <v>7584</v>
      </c>
      <c r="R161" s="79">
        <f t="shared" si="7"/>
        <v>0</v>
      </c>
      <c r="S161" s="78">
        <v>0</v>
      </c>
      <c r="T161" s="79">
        <v>0</v>
      </c>
      <c r="U161" s="79">
        <v>0</v>
      </c>
      <c r="V161" s="79">
        <v>0</v>
      </c>
      <c r="W161" s="79">
        <v>0</v>
      </c>
      <c r="X161" s="79">
        <v>3365</v>
      </c>
      <c r="Y161" s="80">
        <v>0</v>
      </c>
      <c r="Z161" s="81">
        <v>7643.7470000000003</v>
      </c>
      <c r="AA161" s="78">
        <v>7579</v>
      </c>
      <c r="AB161" s="79">
        <f t="shared" si="8"/>
        <v>7579</v>
      </c>
      <c r="AC161" s="79">
        <f t="shared" si="9"/>
        <v>0</v>
      </c>
      <c r="AD161" s="79">
        <v>0</v>
      </c>
      <c r="AE161" s="79">
        <v>0</v>
      </c>
      <c r="AF161" s="79">
        <v>0</v>
      </c>
      <c r="AG161" s="79">
        <v>0</v>
      </c>
      <c r="AH161" s="79">
        <v>0</v>
      </c>
      <c r="AI161" s="79">
        <v>0</v>
      </c>
      <c r="AJ161" s="79">
        <v>3362</v>
      </c>
      <c r="AK161" s="80">
        <v>0</v>
      </c>
      <c r="AL161" s="81">
        <v>7344.1630000000005</v>
      </c>
      <c r="AM161" s="82">
        <v>0.99934071729957807</v>
      </c>
      <c r="AN161" s="83" t="s">
        <v>395</v>
      </c>
      <c r="AO161" s="83" t="s">
        <v>395</v>
      </c>
      <c r="AP161" s="83" t="s">
        <v>395</v>
      </c>
      <c r="AQ161" s="83" t="s">
        <v>395</v>
      </c>
      <c r="AR161" s="83" t="s">
        <v>395</v>
      </c>
      <c r="AS161" s="83">
        <v>0.99910846953937593</v>
      </c>
      <c r="AT161" s="84" t="s">
        <v>395</v>
      </c>
      <c r="AU161" s="85">
        <v>0.96080665673523735</v>
      </c>
      <c r="AV161" s="78">
        <v>118</v>
      </c>
      <c r="AW161" s="79">
        <v>0</v>
      </c>
      <c r="AX161" s="79">
        <v>0</v>
      </c>
      <c r="AY161" s="79">
        <v>0</v>
      </c>
      <c r="AZ161" s="79">
        <v>0</v>
      </c>
      <c r="BA161" s="79">
        <v>0</v>
      </c>
      <c r="BB161" s="79">
        <v>0</v>
      </c>
      <c r="BC161" s="79">
        <v>498</v>
      </c>
      <c r="BD161" s="80">
        <v>0</v>
      </c>
      <c r="BE161" s="81">
        <v>572.47800000000007</v>
      </c>
    </row>
    <row r="162" spans="1:57" ht="24.95" customHeight="1" x14ac:dyDescent="0.2">
      <c r="A162" s="86" t="s">
        <v>181</v>
      </c>
      <c r="B162" s="87">
        <v>502010</v>
      </c>
      <c r="C162" s="87">
        <v>201101</v>
      </c>
      <c r="D162" s="87"/>
      <c r="E162" s="88" t="s">
        <v>227</v>
      </c>
      <c r="F162" s="87">
        <v>3</v>
      </c>
      <c r="G162" s="89" t="s">
        <v>179</v>
      </c>
      <c r="H162" s="77">
        <v>7189</v>
      </c>
      <c r="I162" s="90">
        <v>0</v>
      </c>
      <c r="J162" s="90">
        <v>0</v>
      </c>
      <c r="K162" s="90">
        <v>0</v>
      </c>
      <c r="L162" s="90">
        <v>0</v>
      </c>
      <c r="M162" s="79">
        <v>0</v>
      </c>
      <c r="N162" s="79">
        <v>838</v>
      </c>
      <c r="O162" s="80">
        <v>5988</v>
      </c>
      <c r="P162" s="81">
        <v>4083.3739999999998</v>
      </c>
      <c r="Q162" s="79">
        <v>1725</v>
      </c>
      <c r="R162" s="79">
        <f t="shared" si="7"/>
        <v>0</v>
      </c>
      <c r="S162" s="78">
        <v>0</v>
      </c>
      <c r="T162" s="79">
        <v>0</v>
      </c>
      <c r="U162" s="79">
        <v>0</v>
      </c>
      <c r="V162" s="79">
        <v>0</v>
      </c>
      <c r="W162" s="79">
        <v>0</v>
      </c>
      <c r="X162" s="79">
        <v>201</v>
      </c>
      <c r="Y162" s="80">
        <v>1497</v>
      </c>
      <c r="Z162" s="81">
        <v>976.58399999999995</v>
      </c>
      <c r="AA162" s="78">
        <v>2124</v>
      </c>
      <c r="AB162" s="79">
        <f t="shared" si="8"/>
        <v>2124</v>
      </c>
      <c r="AC162" s="79">
        <f t="shared" si="9"/>
        <v>0</v>
      </c>
      <c r="AD162" s="79">
        <v>0</v>
      </c>
      <c r="AE162" s="79">
        <v>0</v>
      </c>
      <c r="AF162" s="79">
        <v>0</v>
      </c>
      <c r="AG162" s="79">
        <v>0</v>
      </c>
      <c r="AH162" s="79">
        <v>0</v>
      </c>
      <c r="AI162" s="79">
        <v>0</v>
      </c>
      <c r="AJ162" s="79">
        <v>205</v>
      </c>
      <c r="AK162" s="80">
        <v>1551.0900000000001</v>
      </c>
      <c r="AL162" s="81">
        <v>1115.3959999999997</v>
      </c>
      <c r="AM162" s="82">
        <v>1.231304347826087</v>
      </c>
      <c r="AN162" s="83" t="s">
        <v>395</v>
      </c>
      <c r="AO162" s="83" t="s">
        <v>395</v>
      </c>
      <c r="AP162" s="83" t="s">
        <v>395</v>
      </c>
      <c r="AQ162" s="83" t="s">
        <v>395</v>
      </c>
      <c r="AR162" s="83" t="s">
        <v>395</v>
      </c>
      <c r="AS162" s="83">
        <v>1.0199004975124377</v>
      </c>
      <c r="AT162" s="84">
        <v>1.0361322645290583</v>
      </c>
      <c r="AU162" s="85">
        <v>1.142140358637864</v>
      </c>
      <c r="AV162" s="78">
        <v>169</v>
      </c>
      <c r="AW162" s="79">
        <v>0</v>
      </c>
      <c r="AX162" s="79">
        <v>0</v>
      </c>
      <c r="AY162" s="79">
        <v>0</v>
      </c>
      <c r="AZ162" s="79">
        <v>0</v>
      </c>
      <c r="BA162" s="79">
        <v>0</v>
      </c>
      <c r="BB162" s="79">
        <v>0</v>
      </c>
      <c r="BC162" s="79">
        <v>6</v>
      </c>
      <c r="BD162" s="80">
        <v>190.92999999999998</v>
      </c>
      <c r="BE162" s="81">
        <v>81.41</v>
      </c>
    </row>
    <row r="163" spans="1:57" ht="24.95" customHeight="1" x14ac:dyDescent="0.2">
      <c r="A163" s="86" t="s">
        <v>181</v>
      </c>
      <c r="B163" s="87">
        <v>502012</v>
      </c>
      <c r="C163" s="87">
        <v>201301</v>
      </c>
      <c r="D163" s="87"/>
      <c r="E163" s="88" t="s">
        <v>228</v>
      </c>
      <c r="F163" s="87">
        <v>3</v>
      </c>
      <c r="G163" s="89" t="s">
        <v>179</v>
      </c>
      <c r="H163" s="77">
        <v>293</v>
      </c>
      <c r="I163" s="90">
        <v>0</v>
      </c>
      <c r="J163" s="90">
        <v>0</v>
      </c>
      <c r="K163" s="90">
        <v>0</v>
      </c>
      <c r="L163" s="90">
        <v>0</v>
      </c>
      <c r="M163" s="79">
        <v>0</v>
      </c>
      <c r="N163" s="79">
        <v>543</v>
      </c>
      <c r="O163" s="80">
        <v>0</v>
      </c>
      <c r="P163" s="81">
        <v>1019.2730000000001</v>
      </c>
      <c r="Q163" s="79">
        <v>0</v>
      </c>
      <c r="R163" s="79">
        <f t="shared" si="7"/>
        <v>0</v>
      </c>
      <c r="S163" s="78">
        <v>0</v>
      </c>
      <c r="T163" s="79">
        <v>0</v>
      </c>
      <c r="U163" s="79">
        <v>0</v>
      </c>
      <c r="V163" s="79">
        <v>0</v>
      </c>
      <c r="W163" s="79">
        <v>0</v>
      </c>
      <c r="X163" s="79">
        <v>0</v>
      </c>
      <c r="Y163" s="80">
        <v>0</v>
      </c>
      <c r="Z163" s="81">
        <v>0</v>
      </c>
      <c r="AA163" s="78">
        <v>0</v>
      </c>
      <c r="AB163" s="79">
        <f t="shared" si="8"/>
        <v>0</v>
      </c>
      <c r="AC163" s="79">
        <f t="shared" si="9"/>
        <v>0</v>
      </c>
      <c r="AD163" s="79">
        <v>0</v>
      </c>
      <c r="AE163" s="79">
        <v>0</v>
      </c>
      <c r="AF163" s="79">
        <v>0</v>
      </c>
      <c r="AG163" s="79">
        <v>0</v>
      </c>
      <c r="AH163" s="79">
        <v>0</v>
      </c>
      <c r="AI163" s="79">
        <v>0</v>
      </c>
      <c r="AJ163" s="79">
        <v>0</v>
      </c>
      <c r="AK163" s="80">
        <v>0</v>
      </c>
      <c r="AL163" s="81">
        <v>0</v>
      </c>
      <c r="AM163" s="82" t="s">
        <v>395</v>
      </c>
      <c r="AN163" s="83" t="s">
        <v>395</v>
      </c>
      <c r="AO163" s="83" t="s">
        <v>395</v>
      </c>
      <c r="AP163" s="83" t="s">
        <v>395</v>
      </c>
      <c r="AQ163" s="83" t="s">
        <v>395</v>
      </c>
      <c r="AR163" s="83" t="s">
        <v>395</v>
      </c>
      <c r="AS163" s="83" t="s">
        <v>395</v>
      </c>
      <c r="AT163" s="84" t="s">
        <v>395</v>
      </c>
      <c r="AU163" s="85" t="s">
        <v>395</v>
      </c>
      <c r="AV163" s="78">
        <v>0</v>
      </c>
      <c r="AW163" s="79">
        <v>0</v>
      </c>
      <c r="AX163" s="79">
        <v>0</v>
      </c>
      <c r="AY163" s="79">
        <v>0</v>
      </c>
      <c r="AZ163" s="79">
        <v>0</v>
      </c>
      <c r="BA163" s="79">
        <v>0</v>
      </c>
      <c r="BB163" s="79">
        <v>0</v>
      </c>
      <c r="BC163" s="79">
        <v>0</v>
      </c>
      <c r="BD163" s="80">
        <v>0</v>
      </c>
      <c r="BE163" s="81">
        <v>0</v>
      </c>
    </row>
    <row r="164" spans="1:57" ht="24.95" customHeight="1" x14ac:dyDescent="0.2">
      <c r="A164" s="86" t="s">
        <v>181</v>
      </c>
      <c r="B164" s="87">
        <v>502017</v>
      </c>
      <c r="C164" s="87">
        <v>201701</v>
      </c>
      <c r="D164" s="87"/>
      <c r="E164" s="88" t="s">
        <v>229</v>
      </c>
      <c r="F164" s="87">
        <v>3</v>
      </c>
      <c r="G164" s="89" t="s">
        <v>179</v>
      </c>
      <c r="H164" s="77">
        <v>25</v>
      </c>
      <c r="I164" s="90">
        <v>0</v>
      </c>
      <c r="J164" s="90">
        <v>0</v>
      </c>
      <c r="K164" s="90">
        <v>0</v>
      </c>
      <c r="L164" s="90">
        <v>0</v>
      </c>
      <c r="M164" s="79">
        <v>0</v>
      </c>
      <c r="N164" s="79">
        <v>0</v>
      </c>
      <c r="O164" s="80">
        <v>0</v>
      </c>
      <c r="P164" s="81">
        <v>29.924999999999997</v>
      </c>
      <c r="Q164" s="79">
        <v>6</v>
      </c>
      <c r="R164" s="79">
        <f t="shared" si="7"/>
        <v>0</v>
      </c>
      <c r="S164" s="78">
        <v>0</v>
      </c>
      <c r="T164" s="79">
        <v>0</v>
      </c>
      <c r="U164" s="79">
        <v>0</v>
      </c>
      <c r="V164" s="79">
        <v>0</v>
      </c>
      <c r="W164" s="79">
        <v>0</v>
      </c>
      <c r="X164" s="79">
        <v>0</v>
      </c>
      <c r="Y164" s="80">
        <v>0</v>
      </c>
      <c r="Z164" s="81">
        <v>7.1820000000000004</v>
      </c>
      <c r="AA164" s="78">
        <v>4</v>
      </c>
      <c r="AB164" s="79">
        <f t="shared" si="8"/>
        <v>4</v>
      </c>
      <c r="AC164" s="79">
        <f t="shared" si="9"/>
        <v>0</v>
      </c>
      <c r="AD164" s="79">
        <v>0</v>
      </c>
      <c r="AE164" s="79">
        <v>0</v>
      </c>
      <c r="AF164" s="79">
        <v>0</v>
      </c>
      <c r="AG164" s="79">
        <v>0</v>
      </c>
      <c r="AH164" s="79">
        <v>0</v>
      </c>
      <c r="AI164" s="79">
        <v>0</v>
      </c>
      <c r="AJ164" s="79">
        <v>0</v>
      </c>
      <c r="AK164" s="80">
        <v>0</v>
      </c>
      <c r="AL164" s="81">
        <v>3.1880000000000002</v>
      </c>
      <c r="AM164" s="82">
        <v>0.66666666666666663</v>
      </c>
      <c r="AN164" s="83" t="s">
        <v>395</v>
      </c>
      <c r="AO164" s="83" t="s">
        <v>395</v>
      </c>
      <c r="AP164" s="83" t="s">
        <v>395</v>
      </c>
      <c r="AQ164" s="83" t="s">
        <v>395</v>
      </c>
      <c r="AR164" s="83" t="s">
        <v>395</v>
      </c>
      <c r="AS164" s="83" t="s">
        <v>395</v>
      </c>
      <c r="AT164" s="84" t="s">
        <v>395</v>
      </c>
      <c r="AU164" s="85">
        <v>0.44388749651907544</v>
      </c>
      <c r="AV164" s="78">
        <v>0</v>
      </c>
      <c r="AW164" s="79">
        <v>0</v>
      </c>
      <c r="AX164" s="79">
        <v>0</v>
      </c>
      <c r="AY164" s="79">
        <v>0</v>
      </c>
      <c r="AZ164" s="79">
        <v>0</v>
      </c>
      <c r="BA164" s="79">
        <v>0</v>
      </c>
      <c r="BB164" s="79">
        <v>0</v>
      </c>
      <c r="BC164" s="79">
        <v>0</v>
      </c>
      <c r="BD164" s="80">
        <v>0</v>
      </c>
      <c r="BE164" s="81">
        <v>0</v>
      </c>
    </row>
    <row r="165" spans="1:57" ht="24.95" customHeight="1" x14ac:dyDescent="0.2">
      <c r="A165" s="86" t="s">
        <v>181</v>
      </c>
      <c r="B165" s="87">
        <v>502019</v>
      </c>
      <c r="C165" s="87">
        <v>201901</v>
      </c>
      <c r="D165" s="87"/>
      <c r="E165" s="88" t="s">
        <v>230</v>
      </c>
      <c r="F165" s="87">
        <v>3</v>
      </c>
      <c r="G165" s="89" t="s">
        <v>179</v>
      </c>
      <c r="H165" s="77">
        <v>100</v>
      </c>
      <c r="I165" s="90">
        <v>0</v>
      </c>
      <c r="J165" s="90">
        <v>0</v>
      </c>
      <c r="K165" s="90">
        <v>0</v>
      </c>
      <c r="L165" s="90">
        <v>0</v>
      </c>
      <c r="M165" s="79">
        <v>0</v>
      </c>
      <c r="N165" s="79">
        <v>100</v>
      </c>
      <c r="O165" s="80">
        <v>0</v>
      </c>
      <c r="P165" s="81">
        <v>227.37099999999998</v>
      </c>
      <c r="Q165" s="79">
        <v>24</v>
      </c>
      <c r="R165" s="79">
        <f t="shared" si="7"/>
        <v>0</v>
      </c>
      <c r="S165" s="78">
        <v>0</v>
      </c>
      <c r="T165" s="79">
        <v>0</v>
      </c>
      <c r="U165" s="79">
        <v>0</v>
      </c>
      <c r="V165" s="79">
        <v>0</v>
      </c>
      <c r="W165" s="79">
        <v>0</v>
      </c>
      <c r="X165" s="79">
        <v>24</v>
      </c>
      <c r="Y165" s="80">
        <v>0</v>
      </c>
      <c r="Z165" s="81">
        <v>54.569000000000003</v>
      </c>
      <c r="AA165" s="78">
        <v>0</v>
      </c>
      <c r="AB165" s="79">
        <f t="shared" si="8"/>
        <v>0</v>
      </c>
      <c r="AC165" s="79">
        <f t="shared" si="9"/>
        <v>0</v>
      </c>
      <c r="AD165" s="79">
        <v>0</v>
      </c>
      <c r="AE165" s="79">
        <v>0</v>
      </c>
      <c r="AF165" s="79">
        <v>0</v>
      </c>
      <c r="AG165" s="79">
        <v>0</v>
      </c>
      <c r="AH165" s="79">
        <v>0</v>
      </c>
      <c r="AI165" s="79">
        <v>0</v>
      </c>
      <c r="AJ165" s="79">
        <v>0</v>
      </c>
      <c r="AK165" s="80">
        <v>0</v>
      </c>
      <c r="AL165" s="81">
        <v>0</v>
      </c>
      <c r="AM165" s="82">
        <v>0</v>
      </c>
      <c r="AN165" s="83" t="s">
        <v>395</v>
      </c>
      <c r="AO165" s="83" t="s">
        <v>395</v>
      </c>
      <c r="AP165" s="83" t="s">
        <v>395</v>
      </c>
      <c r="AQ165" s="83" t="s">
        <v>395</v>
      </c>
      <c r="AR165" s="83" t="s">
        <v>395</v>
      </c>
      <c r="AS165" s="83">
        <v>0</v>
      </c>
      <c r="AT165" s="84" t="s">
        <v>395</v>
      </c>
      <c r="AU165" s="85">
        <v>0</v>
      </c>
      <c r="AV165" s="78">
        <v>0</v>
      </c>
      <c r="AW165" s="79">
        <v>0</v>
      </c>
      <c r="AX165" s="79">
        <v>0</v>
      </c>
      <c r="AY165" s="79">
        <v>0</v>
      </c>
      <c r="AZ165" s="79">
        <v>0</v>
      </c>
      <c r="BA165" s="79">
        <v>0</v>
      </c>
      <c r="BB165" s="79">
        <v>0</v>
      </c>
      <c r="BC165" s="79">
        <v>0</v>
      </c>
      <c r="BD165" s="80">
        <v>0</v>
      </c>
      <c r="BE165" s="81">
        <v>0</v>
      </c>
    </row>
    <row r="166" spans="1:57" ht="24.95" customHeight="1" x14ac:dyDescent="0.2">
      <c r="A166" s="86" t="s">
        <v>178</v>
      </c>
      <c r="B166" s="87">
        <v>502102</v>
      </c>
      <c r="C166" s="87">
        <v>210102</v>
      </c>
      <c r="D166" s="87"/>
      <c r="E166" s="88" t="s">
        <v>231</v>
      </c>
      <c r="F166" s="87">
        <v>3</v>
      </c>
      <c r="G166" s="89" t="s">
        <v>179</v>
      </c>
      <c r="H166" s="77">
        <v>36235</v>
      </c>
      <c r="I166" s="90">
        <v>0</v>
      </c>
      <c r="J166" s="90">
        <v>0</v>
      </c>
      <c r="K166" s="90">
        <v>0</v>
      </c>
      <c r="L166" s="90">
        <v>0</v>
      </c>
      <c r="M166" s="79">
        <v>1200</v>
      </c>
      <c r="N166" s="79">
        <v>6150</v>
      </c>
      <c r="O166" s="80">
        <v>0</v>
      </c>
      <c r="P166" s="81">
        <v>27023.883999999998</v>
      </c>
      <c r="Q166" s="79">
        <v>8696</v>
      </c>
      <c r="R166" s="79">
        <f t="shared" si="7"/>
        <v>0</v>
      </c>
      <c r="S166" s="78">
        <v>0</v>
      </c>
      <c r="T166" s="79">
        <v>0</v>
      </c>
      <c r="U166" s="79">
        <v>0</v>
      </c>
      <c r="V166" s="79">
        <v>0</v>
      </c>
      <c r="W166" s="79">
        <v>288</v>
      </c>
      <c r="X166" s="79">
        <v>1868</v>
      </c>
      <c r="Y166" s="80">
        <v>0</v>
      </c>
      <c r="Z166" s="81">
        <v>6485.732</v>
      </c>
      <c r="AA166" s="78">
        <v>9557</v>
      </c>
      <c r="AB166" s="79">
        <f t="shared" si="8"/>
        <v>9557</v>
      </c>
      <c r="AC166" s="79">
        <f t="shared" si="9"/>
        <v>0</v>
      </c>
      <c r="AD166" s="79">
        <v>0</v>
      </c>
      <c r="AE166" s="79">
        <v>0</v>
      </c>
      <c r="AF166" s="79">
        <v>0</v>
      </c>
      <c r="AG166" s="79">
        <v>0</v>
      </c>
      <c r="AH166" s="79">
        <v>0</v>
      </c>
      <c r="AI166" s="79">
        <v>226</v>
      </c>
      <c r="AJ166" s="79">
        <v>1581</v>
      </c>
      <c r="AK166" s="80">
        <v>0</v>
      </c>
      <c r="AL166" s="81">
        <v>7168.8220000000001</v>
      </c>
      <c r="AM166" s="82">
        <v>1.0990110395584176</v>
      </c>
      <c r="AN166" s="83" t="s">
        <v>395</v>
      </c>
      <c r="AO166" s="83" t="s">
        <v>395</v>
      </c>
      <c r="AP166" s="83" t="s">
        <v>395</v>
      </c>
      <c r="AQ166" s="83" t="s">
        <v>395</v>
      </c>
      <c r="AR166" s="83">
        <v>0.78472222222222221</v>
      </c>
      <c r="AS166" s="83">
        <v>0.84635974304068518</v>
      </c>
      <c r="AT166" s="84" t="s">
        <v>395</v>
      </c>
      <c r="AU166" s="85">
        <v>1.1053219590325347</v>
      </c>
      <c r="AV166" s="78">
        <v>816</v>
      </c>
      <c r="AW166" s="79">
        <v>0</v>
      </c>
      <c r="AX166" s="79">
        <v>0</v>
      </c>
      <c r="AY166" s="79">
        <v>0</v>
      </c>
      <c r="AZ166" s="79">
        <v>0</v>
      </c>
      <c r="BA166" s="79">
        <v>0</v>
      </c>
      <c r="BB166" s="79">
        <v>100</v>
      </c>
      <c r="BC166" s="79">
        <v>133</v>
      </c>
      <c r="BD166" s="80">
        <v>0</v>
      </c>
      <c r="BE166" s="81">
        <v>708.53200000000004</v>
      </c>
    </row>
    <row r="167" spans="1:57" ht="24.95" customHeight="1" x14ac:dyDescent="0.2">
      <c r="A167" s="86" t="s">
        <v>178</v>
      </c>
      <c r="B167" s="87">
        <v>502116</v>
      </c>
      <c r="C167" s="87">
        <v>210116</v>
      </c>
      <c r="D167" s="87"/>
      <c r="E167" s="88" t="s">
        <v>232</v>
      </c>
      <c r="F167" s="87">
        <v>3</v>
      </c>
      <c r="G167" s="89" t="s">
        <v>179</v>
      </c>
      <c r="H167" s="77">
        <v>32309</v>
      </c>
      <c r="I167" s="90">
        <v>0</v>
      </c>
      <c r="J167" s="90">
        <v>0</v>
      </c>
      <c r="K167" s="90">
        <v>0</v>
      </c>
      <c r="L167" s="90">
        <v>0</v>
      </c>
      <c r="M167" s="79">
        <v>0</v>
      </c>
      <c r="N167" s="79">
        <v>5508</v>
      </c>
      <c r="O167" s="80">
        <v>300404</v>
      </c>
      <c r="P167" s="81">
        <v>54303.16</v>
      </c>
      <c r="Q167" s="79">
        <v>7754</v>
      </c>
      <c r="R167" s="79">
        <f t="shared" si="7"/>
        <v>0</v>
      </c>
      <c r="S167" s="78">
        <v>0</v>
      </c>
      <c r="T167" s="79">
        <v>0</v>
      </c>
      <c r="U167" s="79">
        <v>0</v>
      </c>
      <c r="V167" s="79">
        <v>0</v>
      </c>
      <c r="W167" s="79">
        <v>0</v>
      </c>
      <c r="X167" s="79">
        <v>1322</v>
      </c>
      <c r="Y167" s="80">
        <v>75101</v>
      </c>
      <c r="Z167" s="81">
        <v>13575.79</v>
      </c>
      <c r="AA167" s="78">
        <v>10945</v>
      </c>
      <c r="AB167" s="79">
        <f t="shared" si="8"/>
        <v>10945</v>
      </c>
      <c r="AC167" s="79">
        <f t="shared" si="9"/>
        <v>0</v>
      </c>
      <c r="AD167" s="79">
        <v>0</v>
      </c>
      <c r="AE167" s="79">
        <v>0</v>
      </c>
      <c r="AF167" s="79">
        <v>0</v>
      </c>
      <c r="AG167" s="79">
        <v>0</v>
      </c>
      <c r="AH167" s="79">
        <v>0</v>
      </c>
      <c r="AI167" s="79">
        <v>0</v>
      </c>
      <c r="AJ167" s="79">
        <v>0</v>
      </c>
      <c r="AK167" s="80">
        <v>75182.540000000008</v>
      </c>
      <c r="AL167" s="81">
        <v>13700.675999999999</v>
      </c>
      <c r="AM167" s="82">
        <v>1.4115295331441837</v>
      </c>
      <c r="AN167" s="83" t="s">
        <v>395</v>
      </c>
      <c r="AO167" s="83" t="s">
        <v>395</v>
      </c>
      <c r="AP167" s="83" t="s">
        <v>395</v>
      </c>
      <c r="AQ167" s="83" t="s">
        <v>395</v>
      </c>
      <c r="AR167" s="83" t="s">
        <v>395</v>
      </c>
      <c r="AS167" s="83">
        <v>0</v>
      </c>
      <c r="AT167" s="84">
        <v>1.0010857378729978</v>
      </c>
      <c r="AU167" s="85">
        <v>1.0091991699930538</v>
      </c>
      <c r="AV167" s="78">
        <v>1146</v>
      </c>
      <c r="AW167" s="79">
        <v>0</v>
      </c>
      <c r="AX167" s="79">
        <v>0</v>
      </c>
      <c r="AY167" s="79">
        <v>0</v>
      </c>
      <c r="AZ167" s="79">
        <v>0</v>
      </c>
      <c r="BA167" s="79">
        <v>0</v>
      </c>
      <c r="BB167" s="79">
        <v>0</v>
      </c>
      <c r="BC167" s="79">
        <v>0</v>
      </c>
      <c r="BD167" s="80">
        <v>9662.61</v>
      </c>
      <c r="BE167" s="81">
        <v>1771.8740000000003</v>
      </c>
    </row>
    <row r="168" spans="1:57" ht="24.95" customHeight="1" x14ac:dyDescent="0.2">
      <c r="A168" s="86" t="s">
        <v>181</v>
      </c>
      <c r="B168" s="87">
        <v>502122</v>
      </c>
      <c r="C168" s="87">
        <v>212301</v>
      </c>
      <c r="D168" s="87"/>
      <c r="E168" s="88" t="s">
        <v>233</v>
      </c>
      <c r="F168" s="87">
        <v>3</v>
      </c>
      <c r="G168" s="89" t="s">
        <v>179</v>
      </c>
      <c r="H168" s="77">
        <v>31</v>
      </c>
      <c r="I168" s="90">
        <v>0</v>
      </c>
      <c r="J168" s="90">
        <v>0</v>
      </c>
      <c r="K168" s="90">
        <v>0</v>
      </c>
      <c r="L168" s="90">
        <v>0</v>
      </c>
      <c r="M168" s="79">
        <v>0</v>
      </c>
      <c r="N168" s="79">
        <v>137</v>
      </c>
      <c r="O168" s="80">
        <v>3980</v>
      </c>
      <c r="P168" s="81">
        <v>755.81700000000001</v>
      </c>
      <c r="Q168" s="79">
        <v>7</v>
      </c>
      <c r="R168" s="79">
        <f t="shared" si="7"/>
        <v>0</v>
      </c>
      <c r="S168" s="78">
        <v>0</v>
      </c>
      <c r="T168" s="79">
        <v>0</v>
      </c>
      <c r="U168" s="79">
        <v>0</v>
      </c>
      <c r="V168" s="79">
        <v>0</v>
      </c>
      <c r="W168" s="79">
        <v>0</v>
      </c>
      <c r="X168" s="79">
        <v>33</v>
      </c>
      <c r="Y168" s="80">
        <v>995</v>
      </c>
      <c r="Z168" s="81">
        <v>181.39599999999999</v>
      </c>
      <c r="AA168" s="78">
        <v>6</v>
      </c>
      <c r="AB168" s="79">
        <f t="shared" si="8"/>
        <v>6</v>
      </c>
      <c r="AC168" s="79">
        <f t="shared" si="9"/>
        <v>0</v>
      </c>
      <c r="AD168" s="79">
        <v>0</v>
      </c>
      <c r="AE168" s="79">
        <v>0</v>
      </c>
      <c r="AF168" s="79">
        <v>0</v>
      </c>
      <c r="AG168" s="79">
        <v>0</v>
      </c>
      <c r="AH168" s="79">
        <v>0</v>
      </c>
      <c r="AI168" s="79">
        <v>0</v>
      </c>
      <c r="AJ168" s="79">
        <v>40</v>
      </c>
      <c r="AK168" s="80">
        <v>1170.45</v>
      </c>
      <c r="AL168" s="81">
        <v>226.982</v>
      </c>
      <c r="AM168" s="82">
        <v>0.8571428571428571</v>
      </c>
      <c r="AN168" s="83" t="s">
        <v>395</v>
      </c>
      <c r="AO168" s="83" t="s">
        <v>395</v>
      </c>
      <c r="AP168" s="83" t="s">
        <v>395</v>
      </c>
      <c r="AQ168" s="83" t="s">
        <v>395</v>
      </c>
      <c r="AR168" s="83" t="s">
        <v>395</v>
      </c>
      <c r="AS168" s="83">
        <v>1.2121212121212122</v>
      </c>
      <c r="AT168" s="84">
        <v>1.1763316582914574</v>
      </c>
      <c r="AU168" s="85">
        <v>1.2513065337714173</v>
      </c>
      <c r="AV168" s="78">
        <v>304</v>
      </c>
      <c r="AW168" s="79">
        <v>0</v>
      </c>
      <c r="AX168" s="79">
        <v>0</v>
      </c>
      <c r="AY168" s="79">
        <v>0</v>
      </c>
      <c r="AZ168" s="79">
        <v>0</v>
      </c>
      <c r="BA168" s="79">
        <v>0</v>
      </c>
      <c r="BB168" s="79">
        <v>0</v>
      </c>
      <c r="BC168" s="79">
        <v>910</v>
      </c>
      <c r="BD168" s="80">
        <v>25172.979999999996</v>
      </c>
      <c r="BE168" s="81">
        <v>4852.5130000000008</v>
      </c>
    </row>
    <row r="169" spans="1:57" ht="24.95" customHeight="1" x14ac:dyDescent="0.2">
      <c r="A169" s="86" t="s">
        <v>181</v>
      </c>
      <c r="B169" s="87">
        <v>502125</v>
      </c>
      <c r="C169" s="87">
        <v>212501</v>
      </c>
      <c r="D169" s="87"/>
      <c r="E169" s="88" t="s">
        <v>234</v>
      </c>
      <c r="F169" s="87">
        <v>3</v>
      </c>
      <c r="G169" s="89" t="s">
        <v>179</v>
      </c>
      <c r="H169" s="77">
        <v>100</v>
      </c>
      <c r="I169" s="90">
        <v>0</v>
      </c>
      <c r="J169" s="90">
        <v>0</v>
      </c>
      <c r="K169" s="90">
        <v>0</v>
      </c>
      <c r="L169" s="90">
        <v>0</v>
      </c>
      <c r="M169" s="79">
        <v>0</v>
      </c>
      <c r="N169" s="79">
        <v>100</v>
      </c>
      <c r="O169" s="80">
        <v>5272</v>
      </c>
      <c r="P169" s="81">
        <v>227.37099999999998</v>
      </c>
      <c r="Q169" s="79">
        <v>24</v>
      </c>
      <c r="R169" s="79">
        <f t="shared" si="7"/>
        <v>0</v>
      </c>
      <c r="S169" s="78">
        <v>0</v>
      </c>
      <c r="T169" s="79">
        <v>0</v>
      </c>
      <c r="U169" s="79">
        <v>0</v>
      </c>
      <c r="V169" s="79">
        <v>0</v>
      </c>
      <c r="W169" s="79">
        <v>0</v>
      </c>
      <c r="X169" s="79">
        <v>24</v>
      </c>
      <c r="Y169" s="80">
        <v>1318</v>
      </c>
      <c r="Z169" s="81">
        <v>54.569000000000003</v>
      </c>
      <c r="AA169" s="78">
        <v>0</v>
      </c>
      <c r="AB169" s="79">
        <f t="shared" si="8"/>
        <v>0</v>
      </c>
      <c r="AC169" s="79">
        <f t="shared" si="9"/>
        <v>0</v>
      </c>
      <c r="AD169" s="79">
        <v>0</v>
      </c>
      <c r="AE169" s="79">
        <v>0</v>
      </c>
      <c r="AF169" s="79">
        <v>0</v>
      </c>
      <c r="AG169" s="79">
        <v>0</v>
      </c>
      <c r="AH169" s="79">
        <v>0</v>
      </c>
      <c r="AI169" s="79">
        <v>0</v>
      </c>
      <c r="AJ169" s="79">
        <v>0</v>
      </c>
      <c r="AK169" s="80">
        <v>0</v>
      </c>
      <c r="AL169" s="81">
        <v>0</v>
      </c>
      <c r="AM169" s="82">
        <v>0</v>
      </c>
      <c r="AN169" s="83" t="s">
        <v>395</v>
      </c>
      <c r="AO169" s="83" t="s">
        <v>395</v>
      </c>
      <c r="AP169" s="83" t="s">
        <v>395</v>
      </c>
      <c r="AQ169" s="83" t="s">
        <v>395</v>
      </c>
      <c r="AR169" s="83" t="s">
        <v>395</v>
      </c>
      <c r="AS169" s="83">
        <v>0</v>
      </c>
      <c r="AT169" s="84">
        <v>0</v>
      </c>
      <c r="AU169" s="85">
        <v>0</v>
      </c>
      <c r="AV169" s="78">
        <v>0</v>
      </c>
      <c r="AW169" s="79">
        <v>0</v>
      </c>
      <c r="AX169" s="79">
        <v>0</v>
      </c>
      <c r="AY169" s="79">
        <v>0</v>
      </c>
      <c r="AZ169" s="79">
        <v>0</v>
      </c>
      <c r="BA169" s="79">
        <v>0</v>
      </c>
      <c r="BB169" s="79">
        <v>0</v>
      </c>
      <c r="BC169" s="79">
        <v>0</v>
      </c>
      <c r="BD169" s="80">
        <v>0</v>
      </c>
      <c r="BE169" s="81">
        <v>0</v>
      </c>
    </row>
    <row r="170" spans="1:57" ht="24.95" customHeight="1" x14ac:dyDescent="0.2">
      <c r="A170" s="86" t="s">
        <v>181</v>
      </c>
      <c r="B170" s="87">
        <v>502126</v>
      </c>
      <c r="C170" s="87">
        <v>212601</v>
      </c>
      <c r="D170" s="87"/>
      <c r="E170" s="88" t="s">
        <v>235</v>
      </c>
      <c r="F170" s="87">
        <v>3</v>
      </c>
      <c r="G170" s="89" t="s">
        <v>179</v>
      </c>
      <c r="H170" s="77">
        <v>100</v>
      </c>
      <c r="I170" s="90">
        <v>0</v>
      </c>
      <c r="J170" s="90">
        <v>0</v>
      </c>
      <c r="K170" s="90">
        <v>0</v>
      </c>
      <c r="L170" s="90">
        <v>0</v>
      </c>
      <c r="M170" s="79">
        <v>83</v>
      </c>
      <c r="N170" s="79">
        <v>100</v>
      </c>
      <c r="O170" s="80">
        <v>0</v>
      </c>
      <c r="P170" s="81">
        <v>285.67100000000005</v>
      </c>
      <c r="Q170" s="79">
        <v>24</v>
      </c>
      <c r="R170" s="79">
        <f t="shared" si="7"/>
        <v>0</v>
      </c>
      <c r="S170" s="78">
        <v>0</v>
      </c>
      <c r="T170" s="79">
        <v>0</v>
      </c>
      <c r="U170" s="79">
        <v>0</v>
      </c>
      <c r="V170" s="79">
        <v>0</v>
      </c>
      <c r="W170" s="79">
        <v>7</v>
      </c>
      <c r="X170" s="79">
        <v>24</v>
      </c>
      <c r="Y170" s="80">
        <v>0</v>
      </c>
      <c r="Z170" s="81">
        <v>68.561000000000007</v>
      </c>
      <c r="AA170" s="78">
        <v>0</v>
      </c>
      <c r="AB170" s="79">
        <f t="shared" si="8"/>
        <v>0</v>
      </c>
      <c r="AC170" s="79">
        <f t="shared" si="9"/>
        <v>0</v>
      </c>
      <c r="AD170" s="79">
        <v>0</v>
      </c>
      <c r="AE170" s="79">
        <v>0</v>
      </c>
      <c r="AF170" s="79">
        <v>0</v>
      </c>
      <c r="AG170" s="79">
        <v>0</v>
      </c>
      <c r="AH170" s="79">
        <v>0</v>
      </c>
      <c r="AI170" s="79">
        <v>0</v>
      </c>
      <c r="AJ170" s="79">
        <v>0</v>
      </c>
      <c r="AK170" s="80">
        <v>0</v>
      </c>
      <c r="AL170" s="81">
        <v>0</v>
      </c>
      <c r="AM170" s="82">
        <v>0</v>
      </c>
      <c r="AN170" s="83" t="s">
        <v>395</v>
      </c>
      <c r="AO170" s="83" t="s">
        <v>395</v>
      </c>
      <c r="AP170" s="83" t="s">
        <v>395</v>
      </c>
      <c r="AQ170" s="83" t="s">
        <v>395</v>
      </c>
      <c r="AR170" s="83">
        <v>0</v>
      </c>
      <c r="AS170" s="83">
        <v>0</v>
      </c>
      <c r="AT170" s="84" t="s">
        <v>395</v>
      </c>
      <c r="AU170" s="85">
        <v>0</v>
      </c>
      <c r="AV170" s="78">
        <v>0</v>
      </c>
      <c r="AW170" s="79">
        <v>0</v>
      </c>
      <c r="AX170" s="79">
        <v>0</v>
      </c>
      <c r="AY170" s="79">
        <v>0</v>
      </c>
      <c r="AZ170" s="79">
        <v>0</v>
      </c>
      <c r="BA170" s="79">
        <v>0</v>
      </c>
      <c r="BB170" s="79">
        <v>0</v>
      </c>
      <c r="BC170" s="79">
        <v>0</v>
      </c>
      <c r="BD170" s="80">
        <v>0</v>
      </c>
      <c r="BE170" s="81">
        <v>0</v>
      </c>
    </row>
    <row r="171" spans="1:57" ht="24.95" customHeight="1" x14ac:dyDescent="0.2">
      <c r="A171" s="86" t="s">
        <v>178</v>
      </c>
      <c r="B171" s="87">
        <v>502502</v>
      </c>
      <c r="C171" s="87">
        <v>250401</v>
      </c>
      <c r="D171" s="87"/>
      <c r="E171" s="88" t="s">
        <v>236</v>
      </c>
      <c r="F171" s="87">
        <v>3</v>
      </c>
      <c r="G171" s="89" t="s">
        <v>179</v>
      </c>
      <c r="H171" s="77">
        <v>15719</v>
      </c>
      <c r="I171" s="90">
        <v>0</v>
      </c>
      <c r="J171" s="90">
        <v>0</v>
      </c>
      <c r="K171" s="90">
        <v>0</v>
      </c>
      <c r="L171" s="90">
        <v>0</v>
      </c>
      <c r="M171" s="79">
        <v>0</v>
      </c>
      <c r="N171" s="79">
        <v>3341</v>
      </c>
      <c r="O171" s="80">
        <v>127981</v>
      </c>
      <c r="P171" s="81">
        <v>20961.82</v>
      </c>
      <c r="Q171" s="79">
        <v>3773</v>
      </c>
      <c r="R171" s="79">
        <f t="shared" si="7"/>
        <v>0</v>
      </c>
      <c r="S171" s="78">
        <v>0</v>
      </c>
      <c r="T171" s="79">
        <v>0</v>
      </c>
      <c r="U171" s="79">
        <v>0</v>
      </c>
      <c r="V171" s="79">
        <v>0</v>
      </c>
      <c r="W171" s="79">
        <v>0</v>
      </c>
      <c r="X171" s="79">
        <v>802</v>
      </c>
      <c r="Y171" s="80">
        <v>33870</v>
      </c>
      <c r="Z171" s="81">
        <v>5240.4549999999999</v>
      </c>
      <c r="AA171" s="78">
        <v>5787</v>
      </c>
      <c r="AB171" s="79">
        <f t="shared" si="8"/>
        <v>5787</v>
      </c>
      <c r="AC171" s="79">
        <f t="shared" si="9"/>
        <v>0</v>
      </c>
      <c r="AD171" s="79">
        <v>0</v>
      </c>
      <c r="AE171" s="79">
        <v>0</v>
      </c>
      <c r="AF171" s="79">
        <v>0</v>
      </c>
      <c r="AG171" s="79">
        <v>0</v>
      </c>
      <c r="AH171" s="79">
        <v>0</v>
      </c>
      <c r="AI171" s="79">
        <v>0</v>
      </c>
      <c r="AJ171" s="79">
        <v>1</v>
      </c>
      <c r="AK171" s="80">
        <v>32768.43</v>
      </c>
      <c r="AL171" s="81">
        <v>5339.4059999999999</v>
      </c>
      <c r="AM171" s="82">
        <v>1.5337927378743705</v>
      </c>
      <c r="AN171" s="83" t="s">
        <v>395</v>
      </c>
      <c r="AO171" s="83" t="s">
        <v>395</v>
      </c>
      <c r="AP171" s="83" t="s">
        <v>395</v>
      </c>
      <c r="AQ171" s="83" t="s">
        <v>395</v>
      </c>
      <c r="AR171" s="83" t="s">
        <v>395</v>
      </c>
      <c r="AS171" s="83">
        <v>1.2468827930174563E-3</v>
      </c>
      <c r="AT171" s="84">
        <v>0.96747652790079719</v>
      </c>
      <c r="AU171" s="85">
        <v>1.0188821390509031</v>
      </c>
      <c r="AV171" s="78">
        <v>311</v>
      </c>
      <c r="AW171" s="79">
        <v>0</v>
      </c>
      <c r="AX171" s="79">
        <v>0</v>
      </c>
      <c r="AY171" s="79">
        <v>0</v>
      </c>
      <c r="AZ171" s="79">
        <v>0</v>
      </c>
      <c r="BA171" s="79">
        <v>0</v>
      </c>
      <c r="BB171" s="79">
        <v>0</v>
      </c>
      <c r="BC171" s="79">
        <v>1</v>
      </c>
      <c r="BD171" s="80">
        <v>1697.17</v>
      </c>
      <c r="BE171" s="81">
        <v>262.64300000000003</v>
      </c>
    </row>
    <row r="172" spans="1:57" ht="24.95" customHeight="1" x14ac:dyDescent="0.2">
      <c r="A172" s="86" t="s">
        <v>196</v>
      </c>
      <c r="B172" s="87">
        <v>506202</v>
      </c>
      <c r="C172" s="87">
        <v>260401</v>
      </c>
      <c r="D172" s="87"/>
      <c r="E172" s="88" t="s">
        <v>237</v>
      </c>
      <c r="F172" s="87">
        <v>3</v>
      </c>
      <c r="G172" s="89" t="s">
        <v>179</v>
      </c>
      <c r="H172" s="77">
        <v>17410</v>
      </c>
      <c r="I172" s="90">
        <v>0</v>
      </c>
      <c r="J172" s="90">
        <v>0</v>
      </c>
      <c r="K172" s="90">
        <v>0</v>
      </c>
      <c r="L172" s="90">
        <v>0</v>
      </c>
      <c r="M172" s="79">
        <v>0</v>
      </c>
      <c r="N172" s="79">
        <v>5486</v>
      </c>
      <c r="O172" s="80">
        <v>15690</v>
      </c>
      <c r="P172" s="81">
        <v>13695.037</v>
      </c>
      <c r="Q172" s="79">
        <v>4178</v>
      </c>
      <c r="R172" s="79">
        <f t="shared" si="7"/>
        <v>0</v>
      </c>
      <c r="S172" s="78">
        <v>0</v>
      </c>
      <c r="T172" s="79">
        <v>0</v>
      </c>
      <c r="U172" s="79">
        <v>0</v>
      </c>
      <c r="V172" s="79">
        <v>0</v>
      </c>
      <c r="W172" s="79">
        <v>0</v>
      </c>
      <c r="X172" s="79">
        <v>1317</v>
      </c>
      <c r="Y172" s="80">
        <v>3922</v>
      </c>
      <c r="Z172" s="81">
        <v>3286.8090000000002</v>
      </c>
      <c r="AA172" s="78">
        <v>4087</v>
      </c>
      <c r="AB172" s="79">
        <f t="shared" si="8"/>
        <v>4087</v>
      </c>
      <c r="AC172" s="79">
        <f t="shared" si="9"/>
        <v>0</v>
      </c>
      <c r="AD172" s="79">
        <v>0</v>
      </c>
      <c r="AE172" s="79">
        <v>0</v>
      </c>
      <c r="AF172" s="79">
        <v>0</v>
      </c>
      <c r="AG172" s="79">
        <v>0</v>
      </c>
      <c r="AH172" s="79">
        <v>0</v>
      </c>
      <c r="AI172" s="79">
        <v>0</v>
      </c>
      <c r="AJ172" s="79">
        <v>1243</v>
      </c>
      <c r="AK172" s="80">
        <v>3827.72</v>
      </c>
      <c r="AL172" s="81">
        <v>3100.7109999999993</v>
      </c>
      <c r="AM172" s="82">
        <v>0.97821924365725232</v>
      </c>
      <c r="AN172" s="83" t="s">
        <v>395</v>
      </c>
      <c r="AO172" s="83" t="s">
        <v>395</v>
      </c>
      <c r="AP172" s="83" t="s">
        <v>395</v>
      </c>
      <c r="AQ172" s="83" t="s">
        <v>395</v>
      </c>
      <c r="AR172" s="83" t="s">
        <v>395</v>
      </c>
      <c r="AS172" s="83">
        <v>0.94381169324221714</v>
      </c>
      <c r="AT172" s="84">
        <v>0.97596124426313102</v>
      </c>
      <c r="AU172" s="85">
        <v>0.94338034245372915</v>
      </c>
      <c r="AV172" s="78">
        <v>234</v>
      </c>
      <c r="AW172" s="79">
        <v>0</v>
      </c>
      <c r="AX172" s="79">
        <v>0</v>
      </c>
      <c r="AY172" s="79">
        <v>0</v>
      </c>
      <c r="AZ172" s="79">
        <v>0</v>
      </c>
      <c r="BA172" s="79">
        <v>0</v>
      </c>
      <c r="BB172" s="79">
        <v>0</v>
      </c>
      <c r="BC172" s="79">
        <v>83</v>
      </c>
      <c r="BD172" s="80">
        <v>389.4</v>
      </c>
      <c r="BE172" s="81">
        <v>199.29100000000005</v>
      </c>
    </row>
    <row r="173" spans="1:57" ht="24.95" customHeight="1" x14ac:dyDescent="0.2">
      <c r="A173" s="86" t="s">
        <v>178</v>
      </c>
      <c r="B173" s="87">
        <v>502603</v>
      </c>
      <c r="C173" s="87">
        <v>261601</v>
      </c>
      <c r="D173" s="87"/>
      <c r="E173" s="88" t="s">
        <v>238</v>
      </c>
      <c r="F173" s="87">
        <v>3</v>
      </c>
      <c r="G173" s="89" t="s">
        <v>179</v>
      </c>
      <c r="H173" s="77">
        <v>25134</v>
      </c>
      <c r="I173" s="90">
        <v>0</v>
      </c>
      <c r="J173" s="90">
        <v>0</v>
      </c>
      <c r="K173" s="90">
        <v>0</v>
      </c>
      <c r="L173" s="90">
        <v>0</v>
      </c>
      <c r="M173" s="79">
        <v>0</v>
      </c>
      <c r="N173" s="79">
        <v>6044</v>
      </c>
      <c r="O173" s="80">
        <v>0</v>
      </c>
      <c r="P173" s="81">
        <v>19542.609</v>
      </c>
      <c r="Q173" s="79">
        <v>6032</v>
      </c>
      <c r="R173" s="79">
        <f t="shared" si="7"/>
        <v>0</v>
      </c>
      <c r="S173" s="78">
        <v>0</v>
      </c>
      <c r="T173" s="79">
        <v>0</v>
      </c>
      <c r="U173" s="79">
        <v>0</v>
      </c>
      <c r="V173" s="79">
        <v>0</v>
      </c>
      <c r="W173" s="79">
        <v>0</v>
      </c>
      <c r="X173" s="79">
        <v>1451</v>
      </c>
      <c r="Y173" s="80">
        <v>0</v>
      </c>
      <c r="Z173" s="81">
        <v>4690.2259999999997</v>
      </c>
      <c r="AA173" s="78">
        <v>6032</v>
      </c>
      <c r="AB173" s="79">
        <f t="shared" si="8"/>
        <v>6032</v>
      </c>
      <c r="AC173" s="79">
        <f t="shared" si="9"/>
        <v>0</v>
      </c>
      <c r="AD173" s="79">
        <v>0</v>
      </c>
      <c r="AE173" s="79">
        <v>0</v>
      </c>
      <c r="AF173" s="79">
        <v>0</v>
      </c>
      <c r="AG173" s="79">
        <v>0</v>
      </c>
      <c r="AH173" s="79">
        <v>0</v>
      </c>
      <c r="AI173" s="79">
        <v>0</v>
      </c>
      <c r="AJ173" s="79">
        <v>1451</v>
      </c>
      <c r="AK173" s="80">
        <v>0</v>
      </c>
      <c r="AL173" s="81">
        <v>4586.0439999999999</v>
      </c>
      <c r="AM173" s="82">
        <v>1</v>
      </c>
      <c r="AN173" s="83" t="s">
        <v>395</v>
      </c>
      <c r="AO173" s="83" t="s">
        <v>395</v>
      </c>
      <c r="AP173" s="83" t="s">
        <v>395</v>
      </c>
      <c r="AQ173" s="83" t="s">
        <v>395</v>
      </c>
      <c r="AR173" s="83" t="s">
        <v>395</v>
      </c>
      <c r="AS173" s="83">
        <v>1</v>
      </c>
      <c r="AT173" s="84" t="s">
        <v>395</v>
      </c>
      <c r="AU173" s="85">
        <v>0.97778742431601384</v>
      </c>
      <c r="AV173" s="78">
        <v>602</v>
      </c>
      <c r="AW173" s="79">
        <v>0</v>
      </c>
      <c r="AX173" s="79">
        <v>0</v>
      </c>
      <c r="AY173" s="79">
        <v>0</v>
      </c>
      <c r="AZ173" s="79">
        <v>0</v>
      </c>
      <c r="BA173" s="79">
        <v>0</v>
      </c>
      <c r="BB173" s="79">
        <v>0</v>
      </c>
      <c r="BC173" s="79">
        <v>240</v>
      </c>
      <c r="BD173" s="80">
        <v>0</v>
      </c>
      <c r="BE173" s="81">
        <v>555.54600000000005</v>
      </c>
    </row>
    <row r="174" spans="1:57" ht="24.95" customHeight="1" x14ac:dyDescent="0.2">
      <c r="A174" s="86" t="s">
        <v>178</v>
      </c>
      <c r="B174" s="87">
        <v>502604</v>
      </c>
      <c r="C174" s="87">
        <v>261701</v>
      </c>
      <c r="D174" s="87"/>
      <c r="E174" s="88" t="s">
        <v>239</v>
      </c>
      <c r="F174" s="87">
        <v>3</v>
      </c>
      <c r="G174" s="89" t="s">
        <v>179</v>
      </c>
      <c r="H174" s="77">
        <v>10710</v>
      </c>
      <c r="I174" s="90">
        <v>0</v>
      </c>
      <c r="J174" s="90">
        <v>0</v>
      </c>
      <c r="K174" s="90">
        <v>0</v>
      </c>
      <c r="L174" s="90">
        <v>0</v>
      </c>
      <c r="M174" s="79">
        <v>0</v>
      </c>
      <c r="N174" s="79">
        <v>7665</v>
      </c>
      <c r="O174" s="80">
        <v>0</v>
      </c>
      <c r="P174" s="81">
        <v>16230.296</v>
      </c>
      <c r="Q174" s="79">
        <v>2570</v>
      </c>
      <c r="R174" s="79">
        <f t="shared" si="7"/>
        <v>0</v>
      </c>
      <c r="S174" s="78">
        <v>0</v>
      </c>
      <c r="T174" s="79">
        <v>0</v>
      </c>
      <c r="U174" s="79">
        <v>0</v>
      </c>
      <c r="V174" s="79">
        <v>0</v>
      </c>
      <c r="W174" s="79">
        <v>0</v>
      </c>
      <c r="X174" s="79">
        <v>2011</v>
      </c>
      <c r="Y174" s="80">
        <v>0</v>
      </c>
      <c r="Z174" s="81">
        <v>3895.2710000000002</v>
      </c>
      <c r="AA174" s="78">
        <v>2715</v>
      </c>
      <c r="AB174" s="79">
        <f t="shared" si="8"/>
        <v>2715</v>
      </c>
      <c r="AC174" s="79">
        <f t="shared" si="9"/>
        <v>0</v>
      </c>
      <c r="AD174" s="79">
        <v>0</v>
      </c>
      <c r="AE174" s="79">
        <v>0</v>
      </c>
      <c r="AF174" s="79">
        <v>0</v>
      </c>
      <c r="AG174" s="79">
        <v>0</v>
      </c>
      <c r="AH174" s="79">
        <v>0</v>
      </c>
      <c r="AI174" s="79">
        <v>0</v>
      </c>
      <c r="AJ174" s="79">
        <v>2097</v>
      </c>
      <c r="AK174" s="80">
        <v>0</v>
      </c>
      <c r="AL174" s="81">
        <v>4213.8360000000002</v>
      </c>
      <c r="AM174" s="82">
        <v>1.056420233463035</v>
      </c>
      <c r="AN174" s="83" t="s">
        <v>395</v>
      </c>
      <c r="AO174" s="83" t="s">
        <v>395</v>
      </c>
      <c r="AP174" s="83" t="s">
        <v>395</v>
      </c>
      <c r="AQ174" s="83" t="s">
        <v>395</v>
      </c>
      <c r="AR174" s="83" t="s">
        <v>395</v>
      </c>
      <c r="AS174" s="83">
        <v>1.0427647936350075</v>
      </c>
      <c r="AT174" s="84" t="s">
        <v>395</v>
      </c>
      <c r="AU174" s="85">
        <v>1.0817824998568777</v>
      </c>
      <c r="AV174" s="78">
        <v>124</v>
      </c>
      <c r="AW174" s="79">
        <v>0</v>
      </c>
      <c r="AX174" s="79">
        <v>0</v>
      </c>
      <c r="AY174" s="79">
        <v>0</v>
      </c>
      <c r="AZ174" s="79">
        <v>0</v>
      </c>
      <c r="BA174" s="79">
        <v>0</v>
      </c>
      <c r="BB174" s="79">
        <v>0</v>
      </c>
      <c r="BC174" s="79">
        <v>129</v>
      </c>
      <c r="BD174" s="80">
        <v>0</v>
      </c>
      <c r="BE174" s="81">
        <v>238.572</v>
      </c>
    </row>
    <row r="175" spans="1:57" ht="24.95" customHeight="1" x14ac:dyDescent="0.2">
      <c r="A175" s="86" t="s">
        <v>178</v>
      </c>
      <c r="B175" s="87">
        <v>502605</v>
      </c>
      <c r="C175" s="87">
        <v>261901</v>
      </c>
      <c r="D175" s="87"/>
      <c r="E175" s="88" t="s">
        <v>240</v>
      </c>
      <c r="F175" s="87">
        <v>3</v>
      </c>
      <c r="G175" s="89" t="s">
        <v>179</v>
      </c>
      <c r="H175" s="77">
        <v>5854</v>
      </c>
      <c r="I175" s="90">
        <v>0</v>
      </c>
      <c r="J175" s="90">
        <v>0</v>
      </c>
      <c r="K175" s="90">
        <v>0</v>
      </c>
      <c r="L175" s="90">
        <v>0</v>
      </c>
      <c r="M175" s="79">
        <v>0</v>
      </c>
      <c r="N175" s="79">
        <v>9395</v>
      </c>
      <c r="O175" s="80">
        <v>383806</v>
      </c>
      <c r="P175" s="81">
        <v>67385.387000000002</v>
      </c>
      <c r="Q175" s="79">
        <v>1405</v>
      </c>
      <c r="R175" s="79">
        <f t="shared" si="7"/>
        <v>0</v>
      </c>
      <c r="S175" s="78">
        <v>0</v>
      </c>
      <c r="T175" s="79">
        <v>0</v>
      </c>
      <c r="U175" s="79">
        <v>0</v>
      </c>
      <c r="V175" s="79">
        <v>0</v>
      </c>
      <c r="W175" s="79">
        <v>0</v>
      </c>
      <c r="X175" s="79">
        <v>2255</v>
      </c>
      <c r="Y175" s="80">
        <v>97076</v>
      </c>
      <c r="Z175" s="81">
        <v>16846.347000000002</v>
      </c>
      <c r="AA175" s="78">
        <v>1653</v>
      </c>
      <c r="AB175" s="79">
        <f t="shared" si="8"/>
        <v>1653</v>
      </c>
      <c r="AC175" s="79">
        <f t="shared" si="9"/>
        <v>0</v>
      </c>
      <c r="AD175" s="79">
        <v>0</v>
      </c>
      <c r="AE175" s="79">
        <v>0</v>
      </c>
      <c r="AF175" s="79">
        <v>0</v>
      </c>
      <c r="AG175" s="79">
        <v>0</v>
      </c>
      <c r="AH175" s="79">
        <v>0</v>
      </c>
      <c r="AI175" s="79">
        <v>0</v>
      </c>
      <c r="AJ175" s="79">
        <v>2353</v>
      </c>
      <c r="AK175" s="80">
        <v>96991.65</v>
      </c>
      <c r="AL175" s="81">
        <v>17764.849999999999</v>
      </c>
      <c r="AM175" s="82">
        <v>1.1765124555160142</v>
      </c>
      <c r="AN175" s="83" t="s">
        <v>395</v>
      </c>
      <c r="AO175" s="83" t="s">
        <v>395</v>
      </c>
      <c r="AP175" s="83" t="s">
        <v>395</v>
      </c>
      <c r="AQ175" s="83" t="s">
        <v>395</v>
      </c>
      <c r="AR175" s="83" t="s">
        <v>395</v>
      </c>
      <c r="AS175" s="83">
        <v>1.0434589800443459</v>
      </c>
      <c r="AT175" s="84">
        <v>0.99913109316411874</v>
      </c>
      <c r="AU175" s="85">
        <v>1.0545223839922089</v>
      </c>
      <c r="AV175" s="78">
        <v>224</v>
      </c>
      <c r="AW175" s="79">
        <v>0</v>
      </c>
      <c r="AX175" s="79">
        <v>0</v>
      </c>
      <c r="AY175" s="79">
        <v>0</v>
      </c>
      <c r="AZ175" s="79">
        <v>0</v>
      </c>
      <c r="BA175" s="79">
        <v>0</v>
      </c>
      <c r="BB175" s="79">
        <v>0</v>
      </c>
      <c r="BC175" s="79">
        <v>334</v>
      </c>
      <c r="BD175" s="80">
        <v>13375.070000000002</v>
      </c>
      <c r="BE175" s="81">
        <v>2434.0920000000001</v>
      </c>
    </row>
    <row r="176" spans="1:57" ht="24.95" customHeight="1" x14ac:dyDescent="0.2">
      <c r="A176" s="86" t="s">
        <v>181</v>
      </c>
      <c r="B176" s="87">
        <v>502629</v>
      </c>
      <c r="C176" s="87">
        <v>262901</v>
      </c>
      <c r="D176" s="87"/>
      <c r="E176" s="88" t="s">
        <v>241</v>
      </c>
      <c r="F176" s="87">
        <v>3</v>
      </c>
      <c r="G176" s="89" t="s">
        <v>179</v>
      </c>
      <c r="H176" s="77">
        <v>100</v>
      </c>
      <c r="I176" s="90">
        <v>0</v>
      </c>
      <c r="J176" s="90">
        <v>0</v>
      </c>
      <c r="K176" s="90">
        <v>0</v>
      </c>
      <c r="L176" s="90">
        <v>0</v>
      </c>
      <c r="M176" s="79">
        <v>0</v>
      </c>
      <c r="N176" s="79">
        <v>100</v>
      </c>
      <c r="O176" s="80">
        <v>0</v>
      </c>
      <c r="P176" s="81">
        <v>227.37099999999998</v>
      </c>
      <c r="Q176" s="79">
        <v>24</v>
      </c>
      <c r="R176" s="79">
        <f t="shared" si="7"/>
        <v>0</v>
      </c>
      <c r="S176" s="78">
        <v>0</v>
      </c>
      <c r="T176" s="79">
        <v>0</v>
      </c>
      <c r="U176" s="79">
        <v>0</v>
      </c>
      <c r="V176" s="79">
        <v>0</v>
      </c>
      <c r="W176" s="79">
        <v>0</v>
      </c>
      <c r="X176" s="79">
        <v>24</v>
      </c>
      <c r="Y176" s="80">
        <v>0</v>
      </c>
      <c r="Z176" s="81">
        <v>54.569000000000003</v>
      </c>
      <c r="AA176" s="78">
        <v>0</v>
      </c>
      <c r="AB176" s="79">
        <f t="shared" si="8"/>
        <v>0</v>
      </c>
      <c r="AC176" s="79">
        <f t="shared" si="9"/>
        <v>0</v>
      </c>
      <c r="AD176" s="79">
        <v>0</v>
      </c>
      <c r="AE176" s="79">
        <v>0</v>
      </c>
      <c r="AF176" s="79">
        <v>0</v>
      </c>
      <c r="AG176" s="79">
        <v>0</v>
      </c>
      <c r="AH176" s="79">
        <v>0</v>
      </c>
      <c r="AI176" s="79">
        <v>0</v>
      </c>
      <c r="AJ176" s="79">
        <v>0</v>
      </c>
      <c r="AK176" s="80">
        <v>0</v>
      </c>
      <c r="AL176" s="81">
        <v>0</v>
      </c>
      <c r="AM176" s="82">
        <v>0</v>
      </c>
      <c r="AN176" s="83" t="s">
        <v>395</v>
      </c>
      <c r="AO176" s="83" t="s">
        <v>395</v>
      </c>
      <c r="AP176" s="83" t="s">
        <v>395</v>
      </c>
      <c r="AQ176" s="83" t="s">
        <v>395</v>
      </c>
      <c r="AR176" s="83" t="s">
        <v>395</v>
      </c>
      <c r="AS176" s="83">
        <v>0</v>
      </c>
      <c r="AT176" s="84" t="s">
        <v>395</v>
      </c>
      <c r="AU176" s="85">
        <v>0</v>
      </c>
      <c r="AV176" s="78">
        <v>0</v>
      </c>
      <c r="AW176" s="79">
        <v>0</v>
      </c>
      <c r="AX176" s="79">
        <v>0</v>
      </c>
      <c r="AY176" s="79">
        <v>0</v>
      </c>
      <c r="AZ176" s="79">
        <v>0</v>
      </c>
      <c r="BA176" s="79">
        <v>0</v>
      </c>
      <c r="BB176" s="79">
        <v>0</v>
      </c>
      <c r="BC176" s="79">
        <v>0</v>
      </c>
      <c r="BD176" s="80">
        <v>0</v>
      </c>
      <c r="BE176" s="81">
        <v>0</v>
      </c>
    </row>
    <row r="177" spans="1:57" ht="24.95" customHeight="1" x14ac:dyDescent="0.2">
      <c r="A177" s="86" t="s">
        <v>181</v>
      </c>
      <c r="B177" s="87">
        <v>502631</v>
      </c>
      <c r="C177" s="87">
        <v>263101</v>
      </c>
      <c r="D177" s="87"/>
      <c r="E177" s="88" t="s">
        <v>242</v>
      </c>
      <c r="F177" s="87">
        <v>3</v>
      </c>
      <c r="G177" s="89" t="s">
        <v>179</v>
      </c>
      <c r="H177" s="77">
        <v>11010</v>
      </c>
      <c r="I177" s="90">
        <v>0</v>
      </c>
      <c r="J177" s="90">
        <v>0</v>
      </c>
      <c r="K177" s="90">
        <v>0</v>
      </c>
      <c r="L177" s="90">
        <v>0</v>
      </c>
      <c r="M177" s="79">
        <v>4060</v>
      </c>
      <c r="N177" s="79">
        <v>3090</v>
      </c>
      <c r="O177" s="80">
        <v>34449</v>
      </c>
      <c r="P177" s="81">
        <v>14010.074000000001</v>
      </c>
      <c r="Q177" s="79">
        <v>2642</v>
      </c>
      <c r="R177" s="79">
        <f t="shared" si="7"/>
        <v>0</v>
      </c>
      <c r="S177" s="78">
        <v>0</v>
      </c>
      <c r="T177" s="79">
        <v>0</v>
      </c>
      <c r="U177" s="79">
        <v>0</v>
      </c>
      <c r="V177" s="79">
        <v>0</v>
      </c>
      <c r="W177" s="79">
        <v>974</v>
      </c>
      <c r="X177" s="79">
        <v>742</v>
      </c>
      <c r="Y177" s="80">
        <v>8612</v>
      </c>
      <c r="Z177" s="81">
        <v>3362.4180000000001</v>
      </c>
      <c r="AA177" s="78">
        <v>80</v>
      </c>
      <c r="AB177" s="79">
        <f t="shared" si="8"/>
        <v>80</v>
      </c>
      <c r="AC177" s="79">
        <f t="shared" si="9"/>
        <v>0</v>
      </c>
      <c r="AD177" s="79">
        <v>0</v>
      </c>
      <c r="AE177" s="79">
        <v>0</v>
      </c>
      <c r="AF177" s="79">
        <v>0</v>
      </c>
      <c r="AG177" s="79">
        <v>0</v>
      </c>
      <c r="AH177" s="79">
        <v>0</v>
      </c>
      <c r="AI177" s="79">
        <v>0</v>
      </c>
      <c r="AJ177" s="79">
        <v>20</v>
      </c>
      <c r="AK177" s="80">
        <v>291.17</v>
      </c>
      <c r="AL177" s="81">
        <v>77.615000000000009</v>
      </c>
      <c r="AM177" s="82">
        <v>3.0280090840272521E-2</v>
      </c>
      <c r="AN177" s="83" t="s">
        <v>395</v>
      </c>
      <c r="AO177" s="83" t="s">
        <v>395</v>
      </c>
      <c r="AP177" s="83" t="s">
        <v>395</v>
      </c>
      <c r="AQ177" s="83" t="s">
        <v>395</v>
      </c>
      <c r="AR177" s="83">
        <v>0</v>
      </c>
      <c r="AS177" s="83">
        <v>2.6954177897574125E-2</v>
      </c>
      <c r="AT177" s="84">
        <v>3.3809800278680913E-2</v>
      </c>
      <c r="AU177" s="85">
        <v>2.3083090799537714E-2</v>
      </c>
      <c r="AV177" s="78">
        <v>46</v>
      </c>
      <c r="AW177" s="79">
        <v>0</v>
      </c>
      <c r="AX177" s="79">
        <v>0</v>
      </c>
      <c r="AY177" s="79">
        <v>0</v>
      </c>
      <c r="AZ177" s="79">
        <v>0</v>
      </c>
      <c r="BA177" s="79">
        <v>0</v>
      </c>
      <c r="BB177" s="79">
        <v>0</v>
      </c>
      <c r="BC177" s="79">
        <v>13</v>
      </c>
      <c r="BD177" s="80">
        <v>177.80999999999997</v>
      </c>
      <c r="BE177" s="81">
        <v>41.275999999999996</v>
      </c>
    </row>
    <row r="178" spans="1:57" ht="24.95" customHeight="1" x14ac:dyDescent="0.2">
      <c r="A178" s="86" t="s">
        <v>178</v>
      </c>
      <c r="B178" s="87">
        <v>502702</v>
      </c>
      <c r="C178" s="87">
        <v>270201</v>
      </c>
      <c r="D178" s="87"/>
      <c r="E178" s="88" t="s">
        <v>243</v>
      </c>
      <c r="F178" s="87">
        <v>3</v>
      </c>
      <c r="G178" s="89" t="s">
        <v>179</v>
      </c>
      <c r="H178" s="77">
        <v>33722</v>
      </c>
      <c r="I178" s="90">
        <v>0</v>
      </c>
      <c r="J178" s="90">
        <v>0</v>
      </c>
      <c r="K178" s="90">
        <v>0</v>
      </c>
      <c r="L178" s="90">
        <v>0</v>
      </c>
      <c r="M178" s="79">
        <v>0</v>
      </c>
      <c r="N178" s="79">
        <v>5084</v>
      </c>
      <c r="O178" s="80">
        <v>477658</v>
      </c>
      <c r="P178" s="81">
        <v>85334.171000000002</v>
      </c>
      <c r="Q178" s="79">
        <v>8093</v>
      </c>
      <c r="R178" s="79">
        <f t="shared" si="7"/>
        <v>0</v>
      </c>
      <c r="S178" s="78">
        <v>0</v>
      </c>
      <c r="T178" s="79">
        <v>0</v>
      </c>
      <c r="U178" s="79">
        <v>0</v>
      </c>
      <c r="V178" s="79">
        <v>0</v>
      </c>
      <c r="W178" s="79">
        <v>0</v>
      </c>
      <c r="X178" s="79">
        <v>1220</v>
      </c>
      <c r="Y178" s="80">
        <v>113414</v>
      </c>
      <c r="Z178" s="81">
        <v>21333.543000000001</v>
      </c>
      <c r="AA178" s="78">
        <v>10672</v>
      </c>
      <c r="AB178" s="79">
        <f t="shared" si="8"/>
        <v>10672</v>
      </c>
      <c r="AC178" s="79">
        <f t="shared" si="9"/>
        <v>0</v>
      </c>
      <c r="AD178" s="79">
        <v>0</v>
      </c>
      <c r="AE178" s="79">
        <v>0</v>
      </c>
      <c r="AF178" s="79">
        <v>0</v>
      </c>
      <c r="AG178" s="79">
        <v>0</v>
      </c>
      <c r="AH178" s="79">
        <v>0</v>
      </c>
      <c r="AI178" s="79">
        <v>0</v>
      </c>
      <c r="AJ178" s="79">
        <v>0</v>
      </c>
      <c r="AK178" s="80">
        <v>107653.66999999998</v>
      </c>
      <c r="AL178" s="81">
        <v>19782.008999999998</v>
      </c>
      <c r="AM178" s="82">
        <v>1.3186704559495861</v>
      </c>
      <c r="AN178" s="83" t="s">
        <v>395</v>
      </c>
      <c r="AO178" s="83" t="s">
        <v>395</v>
      </c>
      <c r="AP178" s="83" t="s">
        <v>395</v>
      </c>
      <c r="AQ178" s="83" t="s">
        <v>395</v>
      </c>
      <c r="AR178" s="83" t="s">
        <v>395</v>
      </c>
      <c r="AS178" s="83">
        <v>0</v>
      </c>
      <c r="AT178" s="84">
        <v>0.94920970955966621</v>
      </c>
      <c r="AU178" s="85">
        <v>0.92727255852438562</v>
      </c>
      <c r="AV178" s="78">
        <v>294</v>
      </c>
      <c r="AW178" s="79">
        <v>0</v>
      </c>
      <c r="AX178" s="79">
        <v>0</v>
      </c>
      <c r="AY178" s="79">
        <v>0</v>
      </c>
      <c r="AZ178" s="79">
        <v>0</v>
      </c>
      <c r="BA178" s="79">
        <v>0</v>
      </c>
      <c r="BB178" s="79">
        <v>0</v>
      </c>
      <c r="BC178" s="79">
        <v>0</v>
      </c>
      <c r="BD178" s="80">
        <v>2830.3599999999997</v>
      </c>
      <c r="BE178" s="81">
        <v>511.53200000000004</v>
      </c>
    </row>
    <row r="179" spans="1:57" ht="24.95" customHeight="1" x14ac:dyDescent="0.2">
      <c r="A179" s="86" t="s">
        <v>178</v>
      </c>
      <c r="B179" s="87">
        <v>502811</v>
      </c>
      <c r="C179" s="87">
        <v>281201</v>
      </c>
      <c r="D179" s="87"/>
      <c r="E179" s="88" t="s">
        <v>244</v>
      </c>
      <c r="F179" s="87">
        <v>3</v>
      </c>
      <c r="G179" s="89" t="s">
        <v>179</v>
      </c>
      <c r="H179" s="77">
        <v>65000</v>
      </c>
      <c r="I179" s="90">
        <v>0</v>
      </c>
      <c r="J179" s="90">
        <v>0</v>
      </c>
      <c r="K179" s="90">
        <v>0</v>
      </c>
      <c r="L179" s="90">
        <v>0</v>
      </c>
      <c r="M179" s="79">
        <v>0</v>
      </c>
      <c r="N179" s="79">
        <v>26401</v>
      </c>
      <c r="O179" s="80">
        <v>629914</v>
      </c>
      <c r="P179" s="81">
        <v>99372.004000000001</v>
      </c>
      <c r="Q179" s="79">
        <v>15600</v>
      </c>
      <c r="R179" s="79">
        <f t="shared" si="7"/>
        <v>0</v>
      </c>
      <c r="S179" s="78">
        <v>0</v>
      </c>
      <c r="T179" s="79">
        <v>0</v>
      </c>
      <c r="U179" s="79">
        <v>0</v>
      </c>
      <c r="V179" s="79">
        <v>0</v>
      </c>
      <c r="W179" s="79">
        <v>0</v>
      </c>
      <c r="X179" s="79">
        <v>6336</v>
      </c>
      <c r="Y179" s="80">
        <v>157479</v>
      </c>
      <c r="Z179" s="81">
        <v>24843.001</v>
      </c>
      <c r="AA179" s="78">
        <v>32383</v>
      </c>
      <c r="AB179" s="79">
        <f t="shared" si="8"/>
        <v>32383</v>
      </c>
      <c r="AC179" s="79">
        <f t="shared" si="9"/>
        <v>0</v>
      </c>
      <c r="AD179" s="79">
        <v>0</v>
      </c>
      <c r="AE179" s="79">
        <v>0</v>
      </c>
      <c r="AF179" s="79">
        <v>0</v>
      </c>
      <c r="AG179" s="79">
        <v>0</v>
      </c>
      <c r="AH179" s="79">
        <v>0</v>
      </c>
      <c r="AI179" s="79">
        <v>0</v>
      </c>
      <c r="AJ179" s="79">
        <v>23</v>
      </c>
      <c r="AK179" s="80">
        <v>153666.46999999997</v>
      </c>
      <c r="AL179" s="81">
        <v>25334.935000000001</v>
      </c>
      <c r="AM179" s="82">
        <v>2.0758333333333332</v>
      </c>
      <c r="AN179" s="83" t="s">
        <v>395</v>
      </c>
      <c r="AO179" s="83" t="s">
        <v>395</v>
      </c>
      <c r="AP179" s="83" t="s">
        <v>395</v>
      </c>
      <c r="AQ179" s="83" t="s">
        <v>395</v>
      </c>
      <c r="AR179" s="83" t="s">
        <v>395</v>
      </c>
      <c r="AS179" s="83">
        <v>3.630050505050505E-3</v>
      </c>
      <c r="AT179" s="84">
        <v>0.97579023234843998</v>
      </c>
      <c r="AU179" s="85">
        <v>1.0198017139716735</v>
      </c>
      <c r="AV179" s="78">
        <v>4144</v>
      </c>
      <c r="AW179" s="79">
        <v>0</v>
      </c>
      <c r="AX179" s="79">
        <v>0</v>
      </c>
      <c r="AY179" s="79">
        <v>0</v>
      </c>
      <c r="AZ179" s="79">
        <v>0</v>
      </c>
      <c r="BA179" s="79">
        <v>0</v>
      </c>
      <c r="BB179" s="79">
        <v>0</v>
      </c>
      <c r="BC179" s="79">
        <v>1</v>
      </c>
      <c r="BD179" s="80">
        <v>19474.059999999998</v>
      </c>
      <c r="BE179" s="81">
        <v>3170.2190000000001</v>
      </c>
    </row>
    <row r="180" spans="1:57" ht="24.95" customHeight="1" x14ac:dyDescent="0.2">
      <c r="A180" s="86" t="s">
        <v>178</v>
      </c>
      <c r="B180" s="87">
        <v>502812</v>
      </c>
      <c r="C180" s="87">
        <v>281301</v>
      </c>
      <c r="D180" s="87"/>
      <c r="E180" s="88" t="s">
        <v>245</v>
      </c>
      <c r="F180" s="87">
        <v>3</v>
      </c>
      <c r="G180" s="89" t="s">
        <v>179</v>
      </c>
      <c r="H180" s="77">
        <v>37681</v>
      </c>
      <c r="I180" s="90">
        <v>0</v>
      </c>
      <c r="J180" s="90">
        <v>0</v>
      </c>
      <c r="K180" s="90">
        <v>0</v>
      </c>
      <c r="L180" s="90">
        <v>0</v>
      </c>
      <c r="M180" s="79">
        <v>0</v>
      </c>
      <c r="N180" s="79">
        <v>15763</v>
      </c>
      <c r="O180" s="80">
        <v>0</v>
      </c>
      <c r="P180" s="81">
        <v>36337.646000000001</v>
      </c>
      <c r="Q180" s="79">
        <v>9043</v>
      </c>
      <c r="R180" s="79">
        <f t="shared" si="7"/>
        <v>0</v>
      </c>
      <c r="S180" s="78">
        <v>0</v>
      </c>
      <c r="T180" s="79">
        <v>0</v>
      </c>
      <c r="U180" s="79">
        <v>0</v>
      </c>
      <c r="V180" s="79">
        <v>0</v>
      </c>
      <c r="W180" s="79">
        <v>0</v>
      </c>
      <c r="X180" s="79">
        <v>3783</v>
      </c>
      <c r="Y180" s="80">
        <v>0</v>
      </c>
      <c r="Z180" s="81">
        <v>8721.0349999999999</v>
      </c>
      <c r="AA180" s="78">
        <v>9081</v>
      </c>
      <c r="AB180" s="79">
        <f t="shared" si="8"/>
        <v>9081</v>
      </c>
      <c r="AC180" s="79">
        <f t="shared" si="9"/>
        <v>0</v>
      </c>
      <c r="AD180" s="79">
        <v>0</v>
      </c>
      <c r="AE180" s="79">
        <v>0</v>
      </c>
      <c r="AF180" s="79">
        <v>0</v>
      </c>
      <c r="AG180" s="79">
        <v>0</v>
      </c>
      <c r="AH180" s="79">
        <v>0</v>
      </c>
      <c r="AI180" s="79">
        <v>0</v>
      </c>
      <c r="AJ180" s="79">
        <v>3709</v>
      </c>
      <c r="AK180" s="80">
        <v>0</v>
      </c>
      <c r="AL180" s="81">
        <v>8471.4050000000007</v>
      </c>
      <c r="AM180" s="82">
        <v>1.0042021453057615</v>
      </c>
      <c r="AN180" s="83" t="s">
        <v>395</v>
      </c>
      <c r="AO180" s="83" t="s">
        <v>395</v>
      </c>
      <c r="AP180" s="83" t="s">
        <v>395</v>
      </c>
      <c r="AQ180" s="83" t="s">
        <v>395</v>
      </c>
      <c r="AR180" s="83" t="s">
        <v>395</v>
      </c>
      <c r="AS180" s="83">
        <v>0.98043880518107318</v>
      </c>
      <c r="AT180" s="84" t="s">
        <v>395</v>
      </c>
      <c r="AU180" s="85">
        <v>0.97137610386840567</v>
      </c>
      <c r="AV180" s="78">
        <v>465</v>
      </c>
      <c r="AW180" s="79">
        <v>0</v>
      </c>
      <c r="AX180" s="79">
        <v>0</v>
      </c>
      <c r="AY180" s="79">
        <v>0</v>
      </c>
      <c r="AZ180" s="79">
        <v>0</v>
      </c>
      <c r="BA180" s="79">
        <v>0</v>
      </c>
      <c r="BB180" s="79">
        <v>0</v>
      </c>
      <c r="BC180" s="79">
        <v>161</v>
      </c>
      <c r="BD180" s="80">
        <v>0</v>
      </c>
      <c r="BE180" s="81">
        <v>404.053</v>
      </c>
    </row>
    <row r="181" spans="1:57" ht="24.95" customHeight="1" x14ac:dyDescent="0.2">
      <c r="A181" s="86" t="s">
        <v>181</v>
      </c>
      <c r="B181" s="87">
        <v>502825</v>
      </c>
      <c r="C181" s="87">
        <v>282501</v>
      </c>
      <c r="D181" s="87"/>
      <c r="E181" s="88" t="s">
        <v>246</v>
      </c>
      <c r="F181" s="87">
        <v>3</v>
      </c>
      <c r="G181" s="89" t="s">
        <v>179</v>
      </c>
      <c r="H181" s="77">
        <v>4796</v>
      </c>
      <c r="I181" s="90">
        <v>0</v>
      </c>
      <c r="J181" s="90">
        <v>0</v>
      </c>
      <c r="K181" s="90">
        <v>0</v>
      </c>
      <c r="L181" s="90">
        <v>0</v>
      </c>
      <c r="M181" s="79">
        <v>0</v>
      </c>
      <c r="N181" s="79">
        <v>1172</v>
      </c>
      <c r="O181" s="80">
        <v>108982</v>
      </c>
      <c r="P181" s="81">
        <v>17836.913</v>
      </c>
      <c r="Q181" s="79">
        <v>1151</v>
      </c>
      <c r="R181" s="79">
        <f t="shared" si="7"/>
        <v>0</v>
      </c>
      <c r="S181" s="78">
        <v>0</v>
      </c>
      <c r="T181" s="79">
        <v>0</v>
      </c>
      <c r="U181" s="79">
        <v>0</v>
      </c>
      <c r="V181" s="79">
        <v>0</v>
      </c>
      <c r="W181" s="79">
        <v>0</v>
      </c>
      <c r="X181" s="79">
        <v>281</v>
      </c>
      <c r="Y181" s="80">
        <v>27245</v>
      </c>
      <c r="Z181" s="81">
        <v>4280.8590000000004</v>
      </c>
      <c r="AA181" s="78">
        <v>1268</v>
      </c>
      <c r="AB181" s="79">
        <f t="shared" si="8"/>
        <v>1268</v>
      </c>
      <c r="AC181" s="79">
        <f t="shared" si="9"/>
        <v>0</v>
      </c>
      <c r="AD181" s="79">
        <v>0</v>
      </c>
      <c r="AE181" s="79">
        <v>0</v>
      </c>
      <c r="AF181" s="79">
        <v>0</v>
      </c>
      <c r="AG181" s="79">
        <v>0</v>
      </c>
      <c r="AH181" s="79">
        <v>0</v>
      </c>
      <c r="AI181" s="79">
        <v>0</v>
      </c>
      <c r="AJ181" s="79">
        <v>315</v>
      </c>
      <c r="AK181" s="80">
        <v>29215.259999999995</v>
      </c>
      <c r="AL181" s="81">
        <v>4645.0630000000001</v>
      </c>
      <c r="AM181" s="82">
        <v>1.101650738488271</v>
      </c>
      <c r="AN181" s="83" t="s">
        <v>395</v>
      </c>
      <c r="AO181" s="83" t="s">
        <v>395</v>
      </c>
      <c r="AP181" s="83" t="s">
        <v>395</v>
      </c>
      <c r="AQ181" s="83" t="s">
        <v>395</v>
      </c>
      <c r="AR181" s="83" t="s">
        <v>395</v>
      </c>
      <c r="AS181" s="83">
        <v>1.1209964412811388</v>
      </c>
      <c r="AT181" s="84">
        <v>1.0723163883281335</v>
      </c>
      <c r="AU181" s="85">
        <v>1.0850773174262454</v>
      </c>
      <c r="AV181" s="78">
        <v>495</v>
      </c>
      <c r="AW181" s="79">
        <v>0</v>
      </c>
      <c r="AX181" s="79">
        <v>0</v>
      </c>
      <c r="AY181" s="79">
        <v>0</v>
      </c>
      <c r="AZ181" s="79">
        <v>0</v>
      </c>
      <c r="BA181" s="79">
        <v>0</v>
      </c>
      <c r="BB181" s="79">
        <v>0</v>
      </c>
      <c r="BC181" s="79">
        <v>95</v>
      </c>
      <c r="BD181" s="80">
        <v>11656.57</v>
      </c>
      <c r="BE181" s="81">
        <v>1831.6079999999999</v>
      </c>
    </row>
    <row r="182" spans="1:57" ht="24.95" customHeight="1" x14ac:dyDescent="0.2">
      <c r="A182" s="86" t="s">
        <v>181</v>
      </c>
      <c r="B182" s="87">
        <v>502826</v>
      </c>
      <c r="C182" s="87">
        <v>282601</v>
      </c>
      <c r="D182" s="87"/>
      <c r="E182" s="88" t="s">
        <v>247</v>
      </c>
      <c r="F182" s="87">
        <v>3</v>
      </c>
      <c r="G182" s="89" t="s">
        <v>179</v>
      </c>
      <c r="H182" s="77">
        <v>275</v>
      </c>
      <c r="I182" s="90">
        <v>0</v>
      </c>
      <c r="J182" s="90">
        <v>0</v>
      </c>
      <c r="K182" s="90">
        <v>0</v>
      </c>
      <c r="L182" s="90">
        <v>0</v>
      </c>
      <c r="M182" s="79">
        <v>0</v>
      </c>
      <c r="N182" s="79">
        <v>0</v>
      </c>
      <c r="O182" s="80">
        <v>0</v>
      </c>
      <c r="P182" s="81">
        <v>173.517</v>
      </c>
      <c r="Q182" s="79">
        <v>66</v>
      </c>
      <c r="R182" s="79">
        <f t="shared" si="7"/>
        <v>0</v>
      </c>
      <c r="S182" s="78">
        <v>0</v>
      </c>
      <c r="T182" s="79">
        <v>0</v>
      </c>
      <c r="U182" s="79">
        <v>0</v>
      </c>
      <c r="V182" s="79">
        <v>0</v>
      </c>
      <c r="W182" s="79">
        <v>0</v>
      </c>
      <c r="X182" s="79">
        <v>0</v>
      </c>
      <c r="Y182" s="80">
        <v>0</v>
      </c>
      <c r="Z182" s="81">
        <v>41.643999999999998</v>
      </c>
      <c r="AA182" s="78">
        <v>63</v>
      </c>
      <c r="AB182" s="79">
        <f t="shared" si="8"/>
        <v>63</v>
      </c>
      <c r="AC182" s="79">
        <f t="shared" si="9"/>
        <v>0</v>
      </c>
      <c r="AD182" s="79">
        <v>0</v>
      </c>
      <c r="AE182" s="79">
        <v>0</v>
      </c>
      <c r="AF182" s="79">
        <v>0</v>
      </c>
      <c r="AG182" s="79">
        <v>0</v>
      </c>
      <c r="AH182" s="79">
        <v>0</v>
      </c>
      <c r="AI182" s="79">
        <v>0</v>
      </c>
      <c r="AJ182" s="79">
        <v>0</v>
      </c>
      <c r="AK182" s="80">
        <v>0</v>
      </c>
      <c r="AL182" s="81">
        <v>31.998999999999999</v>
      </c>
      <c r="AM182" s="82">
        <v>0.95454545454545459</v>
      </c>
      <c r="AN182" s="83" t="s">
        <v>395</v>
      </c>
      <c r="AO182" s="83" t="s">
        <v>395</v>
      </c>
      <c r="AP182" s="83" t="s">
        <v>395</v>
      </c>
      <c r="AQ182" s="83" t="s">
        <v>395</v>
      </c>
      <c r="AR182" s="83" t="s">
        <v>395</v>
      </c>
      <c r="AS182" s="83" t="s">
        <v>395</v>
      </c>
      <c r="AT182" s="84" t="s">
        <v>395</v>
      </c>
      <c r="AU182" s="85">
        <v>0.76839400633944865</v>
      </c>
      <c r="AV182" s="78">
        <v>1087</v>
      </c>
      <c r="AW182" s="79">
        <v>0</v>
      </c>
      <c r="AX182" s="79">
        <v>0</v>
      </c>
      <c r="AY182" s="79">
        <v>0</v>
      </c>
      <c r="AZ182" s="79">
        <v>0</v>
      </c>
      <c r="BA182" s="79">
        <v>0</v>
      </c>
      <c r="BB182" s="79">
        <v>0</v>
      </c>
      <c r="BC182" s="79">
        <v>0</v>
      </c>
      <c r="BD182" s="80">
        <v>0</v>
      </c>
      <c r="BE182" s="81">
        <v>513.51300000000003</v>
      </c>
    </row>
    <row r="183" spans="1:57" ht="24.95" customHeight="1" x14ac:dyDescent="0.2">
      <c r="A183" s="86" t="s">
        <v>181</v>
      </c>
      <c r="B183" s="87">
        <v>502829</v>
      </c>
      <c r="C183" s="87">
        <v>282901</v>
      </c>
      <c r="D183" s="87"/>
      <c r="E183" s="88" t="s">
        <v>248</v>
      </c>
      <c r="F183" s="87">
        <v>3</v>
      </c>
      <c r="G183" s="89" t="s">
        <v>179</v>
      </c>
      <c r="H183" s="77">
        <v>100</v>
      </c>
      <c r="I183" s="90">
        <v>0</v>
      </c>
      <c r="J183" s="90">
        <v>0</v>
      </c>
      <c r="K183" s="90">
        <v>0</v>
      </c>
      <c r="L183" s="90">
        <v>0</v>
      </c>
      <c r="M183" s="79">
        <v>0</v>
      </c>
      <c r="N183" s="79">
        <v>100</v>
      </c>
      <c r="O183" s="80">
        <v>6600</v>
      </c>
      <c r="P183" s="81">
        <v>227.37099999999998</v>
      </c>
      <c r="Q183" s="79">
        <v>24</v>
      </c>
      <c r="R183" s="79">
        <f t="shared" si="7"/>
        <v>0</v>
      </c>
      <c r="S183" s="78">
        <v>0</v>
      </c>
      <c r="T183" s="79">
        <v>0</v>
      </c>
      <c r="U183" s="79">
        <v>0</v>
      </c>
      <c r="V183" s="79">
        <v>0</v>
      </c>
      <c r="W183" s="79">
        <v>0</v>
      </c>
      <c r="X183" s="79">
        <v>24</v>
      </c>
      <c r="Y183" s="80">
        <v>1650</v>
      </c>
      <c r="Z183" s="81">
        <v>56.843000000000004</v>
      </c>
      <c r="AA183" s="78">
        <v>0</v>
      </c>
      <c r="AB183" s="79">
        <f t="shared" si="8"/>
        <v>0</v>
      </c>
      <c r="AC183" s="79">
        <f t="shared" si="9"/>
        <v>0</v>
      </c>
      <c r="AD183" s="79">
        <v>0</v>
      </c>
      <c r="AE183" s="79">
        <v>0</v>
      </c>
      <c r="AF183" s="79">
        <v>0</v>
      </c>
      <c r="AG183" s="79">
        <v>0</v>
      </c>
      <c r="AH183" s="79">
        <v>0</v>
      </c>
      <c r="AI183" s="79">
        <v>0</v>
      </c>
      <c r="AJ183" s="79">
        <v>0</v>
      </c>
      <c r="AK183" s="80">
        <v>0</v>
      </c>
      <c r="AL183" s="81">
        <v>0</v>
      </c>
      <c r="AM183" s="82">
        <v>0</v>
      </c>
      <c r="AN183" s="83" t="s">
        <v>395</v>
      </c>
      <c r="AO183" s="83" t="s">
        <v>395</v>
      </c>
      <c r="AP183" s="83" t="s">
        <v>395</v>
      </c>
      <c r="AQ183" s="83" t="s">
        <v>395</v>
      </c>
      <c r="AR183" s="83" t="s">
        <v>395</v>
      </c>
      <c r="AS183" s="83">
        <v>0</v>
      </c>
      <c r="AT183" s="84">
        <v>0</v>
      </c>
      <c r="AU183" s="85">
        <v>0</v>
      </c>
      <c r="AV183" s="78">
        <v>0</v>
      </c>
      <c r="AW183" s="79">
        <v>0</v>
      </c>
      <c r="AX183" s="79">
        <v>0</v>
      </c>
      <c r="AY183" s="79">
        <v>0</v>
      </c>
      <c r="AZ183" s="79">
        <v>0</v>
      </c>
      <c r="BA183" s="79">
        <v>0</v>
      </c>
      <c r="BB183" s="79">
        <v>0</v>
      </c>
      <c r="BC183" s="79">
        <v>0</v>
      </c>
      <c r="BD183" s="80">
        <v>0</v>
      </c>
      <c r="BE183" s="81">
        <v>0</v>
      </c>
    </row>
    <row r="184" spans="1:57" ht="24.95" customHeight="1" x14ac:dyDescent="0.2">
      <c r="A184" s="86" t="s">
        <v>181</v>
      </c>
      <c r="B184" s="87">
        <v>502831</v>
      </c>
      <c r="C184" s="87">
        <v>283101</v>
      </c>
      <c r="D184" s="87"/>
      <c r="E184" s="88" t="s">
        <v>249</v>
      </c>
      <c r="F184" s="87">
        <v>3</v>
      </c>
      <c r="G184" s="89" t="s">
        <v>179</v>
      </c>
      <c r="H184" s="77">
        <v>100</v>
      </c>
      <c r="I184" s="90">
        <v>0</v>
      </c>
      <c r="J184" s="90">
        <v>0</v>
      </c>
      <c r="K184" s="90">
        <v>0</v>
      </c>
      <c r="L184" s="90">
        <v>0</v>
      </c>
      <c r="M184" s="79">
        <v>83</v>
      </c>
      <c r="N184" s="79">
        <v>0</v>
      </c>
      <c r="O184" s="80">
        <v>840</v>
      </c>
      <c r="P184" s="81">
        <v>116.6</v>
      </c>
      <c r="Q184" s="79">
        <v>24</v>
      </c>
      <c r="R184" s="79">
        <f t="shared" si="7"/>
        <v>0</v>
      </c>
      <c r="S184" s="78">
        <v>0</v>
      </c>
      <c r="T184" s="79">
        <v>0</v>
      </c>
      <c r="U184" s="79">
        <v>0</v>
      </c>
      <c r="V184" s="79">
        <v>0</v>
      </c>
      <c r="W184" s="79">
        <v>7</v>
      </c>
      <c r="X184" s="79">
        <v>0</v>
      </c>
      <c r="Y184" s="80">
        <v>210</v>
      </c>
      <c r="Z184" s="81">
        <v>27.984000000000002</v>
      </c>
      <c r="AA184" s="78">
        <v>3</v>
      </c>
      <c r="AB184" s="79">
        <f t="shared" si="8"/>
        <v>3</v>
      </c>
      <c r="AC184" s="79">
        <f t="shared" si="9"/>
        <v>0</v>
      </c>
      <c r="AD184" s="79">
        <v>0</v>
      </c>
      <c r="AE184" s="79">
        <v>0</v>
      </c>
      <c r="AF184" s="79">
        <v>0</v>
      </c>
      <c r="AG184" s="79">
        <v>0</v>
      </c>
      <c r="AH184" s="79">
        <v>0</v>
      </c>
      <c r="AI184" s="79">
        <v>0</v>
      </c>
      <c r="AJ184" s="79">
        <v>2</v>
      </c>
      <c r="AK184" s="80">
        <v>51.8</v>
      </c>
      <c r="AL184" s="81">
        <v>9.2490000000000006</v>
      </c>
      <c r="AM184" s="82">
        <v>0.125</v>
      </c>
      <c r="AN184" s="83" t="s">
        <v>395</v>
      </c>
      <c r="AO184" s="83" t="s">
        <v>395</v>
      </c>
      <c r="AP184" s="83" t="s">
        <v>395</v>
      </c>
      <c r="AQ184" s="83" t="s">
        <v>395</v>
      </c>
      <c r="AR184" s="83">
        <v>0</v>
      </c>
      <c r="AS184" s="83" t="s">
        <v>395</v>
      </c>
      <c r="AT184" s="84">
        <v>0.24666666666666665</v>
      </c>
      <c r="AU184" s="85">
        <v>0.33051029159519724</v>
      </c>
      <c r="AV184" s="78">
        <v>10</v>
      </c>
      <c r="AW184" s="79">
        <v>0</v>
      </c>
      <c r="AX184" s="79">
        <v>0</v>
      </c>
      <c r="AY184" s="79">
        <v>0</v>
      </c>
      <c r="AZ184" s="79">
        <v>0</v>
      </c>
      <c r="BA184" s="79">
        <v>0</v>
      </c>
      <c r="BB184" s="79">
        <v>0</v>
      </c>
      <c r="BC184" s="79">
        <v>5</v>
      </c>
      <c r="BD184" s="80">
        <v>165.02</v>
      </c>
      <c r="BE184" s="81">
        <v>26.946999999999999</v>
      </c>
    </row>
    <row r="185" spans="1:57" ht="24.95" customHeight="1" x14ac:dyDescent="0.2">
      <c r="A185" s="86" t="s">
        <v>178</v>
      </c>
      <c r="B185" s="87">
        <v>502905</v>
      </c>
      <c r="C185" s="87">
        <v>290601</v>
      </c>
      <c r="D185" s="87" t="s">
        <v>404</v>
      </c>
      <c r="E185" s="88" t="s">
        <v>250</v>
      </c>
      <c r="F185" s="87">
        <v>3</v>
      </c>
      <c r="G185" s="89" t="s">
        <v>179</v>
      </c>
      <c r="H185" s="77">
        <v>0</v>
      </c>
      <c r="I185" s="90">
        <v>0</v>
      </c>
      <c r="J185" s="90">
        <v>0</v>
      </c>
      <c r="K185" s="90">
        <v>0</v>
      </c>
      <c r="L185" s="90">
        <v>0</v>
      </c>
      <c r="M185" s="79">
        <v>0</v>
      </c>
      <c r="N185" s="79">
        <v>0</v>
      </c>
      <c r="O185" s="80">
        <v>0</v>
      </c>
      <c r="P185" s="81">
        <v>0</v>
      </c>
      <c r="Q185" s="79">
        <v>0</v>
      </c>
      <c r="R185" s="79">
        <f t="shared" si="7"/>
        <v>0</v>
      </c>
      <c r="S185" s="78">
        <v>0</v>
      </c>
      <c r="T185" s="79">
        <v>0</v>
      </c>
      <c r="U185" s="79">
        <v>0</v>
      </c>
      <c r="V185" s="79">
        <v>0</v>
      </c>
      <c r="W185" s="79">
        <v>0</v>
      </c>
      <c r="X185" s="79">
        <v>0</v>
      </c>
      <c r="Y185" s="80">
        <v>0</v>
      </c>
      <c r="Z185" s="81">
        <v>0</v>
      </c>
      <c r="AA185" s="78">
        <v>0</v>
      </c>
      <c r="AB185" s="79">
        <f t="shared" si="8"/>
        <v>0</v>
      </c>
      <c r="AC185" s="79">
        <f t="shared" si="9"/>
        <v>0</v>
      </c>
      <c r="AD185" s="79">
        <v>0</v>
      </c>
      <c r="AE185" s="79">
        <v>0</v>
      </c>
      <c r="AF185" s="79">
        <v>0</v>
      </c>
      <c r="AG185" s="79">
        <v>0</v>
      </c>
      <c r="AH185" s="79">
        <v>0</v>
      </c>
      <c r="AI185" s="79">
        <v>0</v>
      </c>
      <c r="AJ185" s="79">
        <v>0</v>
      </c>
      <c r="AK185" s="80">
        <v>0</v>
      </c>
      <c r="AL185" s="81">
        <v>0</v>
      </c>
      <c r="AM185" s="82" t="s">
        <v>395</v>
      </c>
      <c r="AN185" s="83" t="s">
        <v>395</v>
      </c>
      <c r="AO185" s="83" t="s">
        <v>395</v>
      </c>
      <c r="AP185" s="83" t="s">
        <v>395</v>
      </c>
      <c r="AQ185" s="83" t="s">
        <v>395</v>
      </c>
      <c r="AR185" s="83" t="s">
        <v>395</v>
      </c>
      <c r="AS185" s="83" t="s">
        <v>395</v>
      </c>
      <c r="AT185" s="84" t="s">
        <v>395</v>
      </c>
      <c r="AU185" s="85" t="s">
        <v>395</v>
      </c>
      <c r="AV185" s="78">
        <v>0</v>
      </c>
      <c r="AW185" s="79">
        <v>0</v>
      </c>
      <c r="AX185" s="79">
        <v>0</v>
      </c>
      <c r="AY185" s="79">
        <v>0</v>
      </c>
      <c r="AZ185" s="79">
        <v>0</v>
      </c>
      <c r="BA185" s="79">
        <v>0</v>
      </c>
      <c r="BB185" s="79">
        <v>0</v>
      </c>
      <c r="BC185" s="79">
        <v>0</v>
      </c>
      <c r="BD185" s="80">
        <v>0</v>
      </c>
      <c r="BE185" s="81">
        <v>0</v>
      </c>
    </row>
    <row r="186" spans="1:57" ht="24.95" customHeight="1" x14ac:dyDescent="0.2">
      <c r="A186" s="86" t="s">
        <v>178</v>
      </c>
      <c r="B186" s="87">
        <v>502907</v>
      </c>
      <c r="C186" s="87">
        <v>290901</v>
      </c>
      <c r="D186" s="87"/>
      <c r="E186" s="88" t="s">
        <v>251</v>
      </c>
      <c r="F186" s="87">
        <v>3</v>
      </c>
      <c r="G186" s="89" t="s">
        <v>179</v>
      </c>
      <c r="H186" s="77">
        <v>26464</v>
      </c>
      <c r="I186" s="90">
        <v>0</v>
      </c>
      <c r="J186" s="90">
        <v>0</v>
      </c>
      <c r="K186" s="90">
        <v>0</v>
      </c>
      <c r="L186" s="90">
        <v>0</v>
      </c>
      <c r="M186" s="79">
        <v>0</v>
      </c>
      <c r="N186" s="79">
        <v>5362</v>
      </c>
      <c r="O186" s="80">
        <v>233940</v>
      </c>
      <c r="P186" s="81">
        <v>37526.283000000003</v>
      </c>
      <c r="Q186" s="79">
        <v>6351</v>
      </c>
      <c r="R186" s="79">
        <f t="shared" si="7"/>
        <v>0</v>
      </c>
      <c r="S186" s="78">
        <v>0</v>
      </c>
      <c r="T186" s="79">
        <v>0</v>
      </c>
      <c r="U186" s="79">
        <v>0</v>
      </c>
      <c r="V186" s="79">
        <v>0</v>
      </c>
      <c r="W186" s="79">
        <v>0</v>
      </c>
      <c r="X186" s="79">
        <v>1340</v>
      </c>
      <c r="Y186" s="80">
        <v>62985</v>
      </c>
      <c r="Z186" s="81">
        <v>9381.5709999999999</v>
      </c>
      <c r="AA186" s="78">
        <v>9806</v>
      </c>
      <c r="AB186" s="79">
        <f t="shared" si="8"/>
        <v>9806</v>
      </c>
      <c r="AC186" s="79">
        <f t="shared" si="9"/>
        <v>0</v>
      </c>
      <c r="AD186" s="79">
        <v>0</v>
      </c>
      <c r="AE186" s="79">
        <v>0</v>
      </c>
      <c r="AF186" s="79">
        <v>0</v>
      </c>
      <c r="AG186" s="79">
        <v>0</v>
      </c>
      <c r="AH186" s="79">
        <v>0</v>
      </c>
      <c r="AI186" s="79">
        <v>0</v>
      </c>
      <c r="AJ186" s="79">
        <v>0</v>
      </c>
      <c r="AK186" s="80">
        <v>60642.57</v>
      </c>
      <c r="AL186" s="81">
        <v>9895.4750000000004</v>
      </c>
      <c r="AM186" s="82">
        <v>1.5440088175090536</v>
      </c>
      <c r="AN186" s="83" t="s">
        <v>395</v>
      </c>
      <c r="AO186" s="83" t="s">
        <v>395</v>
      </c>
      <c r="AP186" s="83" t="s">
        <v>395</v>
      </c>
      <c r="AQ186" s="83" t="s">
        <v>395</v>
      </c>
      <c r="AR186" s="83" t="s">
        <v>395</v>
      </c>
      <c r="AS186" s="83">
        <v>0</v>
      </c>
      <c r="AT186" s="84">
        <v>0.96280971659919024</v>
      </c>
      <c r="AU186" s="85">
        <v>1.0547780323785856</v>
      </c>
      <c r="AV186" s="78">
        <v>1261</v>
      </c>
      <c r="AW186" s="79">
        <v>0</v>
      </c>
      <c r="AX186" s="79">
        <v>0</v>
      </c>
      <c r="AY186" s="79">
        <v>0</v>
      </c>
      <c r="AZ186" s="79">
        <v>0</v>
      </c>
      <c r="BA186" s="79">
        <v>0</v>
      </c>
      <c r="BB186" s="79">
        <v>0</v>
      </c>
      <c r="BC186" s="79">
        <v>0</v>
      </c>
      <c r="BD186" s="80">
        <v>8049.7599999999993</v>
      </c>
      <c r="BE186" s="81">
        <v>1299.5119999999999</v>
      </c>
    </row>
    <row r="187" spans="1:57" ht="24.95" customHeight="1" x14ac:dyDescent="0.2">
      <c r="A187" s="86" t="s">
        <v>178</v>
      </c>
      <c r="B187" s="87">
        <v>502910</v>
      </c>
      <c r="C187" s="87">
        <v>291201</v>
      </c>
      <c r="D187" s="87"/>
      <c r="E187" s="88" t="s">
        <v>252</v>
      </c>
      <c r="F187" s="87">
        <v>3</v>
      </c>
      <c r="G187" s="89" t="s">
        <v>179</v>
      </c>
      <c r="H187" s="77">
        <v>36097</v>
      </c>
      <c r="I187" s="90">
        <v>0</v>
      </c>
      <c r="J187" s="90">
        <v>0</v>
      </c>
      <c r="K187" s="90">
        <v>0</v>
      </c>
      <c r="L187" s="90">
        <v>0</v>
      </c>
      <c r="M187" s="79">
        <v>0</v>
      </c>
      <c r="N187" s="79">
        <v>7891</v>
      </c>
      <c r="O187" s="80">
        <v>0</v>
      </c>
      <c r="P187" s="81">
        <v>29723.026000000002</v>
      </c>
      <c r="Q187" s="79">
        <v>8663</v>
      </c>
      <c r="R187" s="79">
        <f t="shared" si="7"/>
        <v>0</v>
      </c>
      <c r="S187" s="78">
        <v>0</v>
      </c>
      <c r="T187" s="79">
        <v>0</v>
      </c>
      <c r="U187" s="79">
        <v>0</v>
      </c>
      <c r="V187" s="79">
        <v>0</v>
      </c>
      <c r="W187" s="79">
        <v>0</v>
      </c>
      <c r="X187" s="79">
        <v>2120</v>
      </c>
      <c r="Y187" s="80">
        <v>0</v>
      </c>
      <c r="Z187" s="81">
        <v>7133.5259999999998</v>
      </c>
      <c r="AA187" s="78">
        <v>8319</v>
      </c>
      <c r="AB187" s="79">
        <f t="shared" si="8"/>
        <v>8319</v>
      </c>
      <c r="AC187" s="79">
        <f t="shared" si="9"/>
        <v>0</v>
      </c>
      <c r="AD187" s="79">
        <v>0</v>
      </c>
      <c r="AE187" s="79">
        <v>0</v>
      </c>
      <c r="AF187" s="79">
        <v>0</v>
      </c>
      <c r="AG187" s="79">
        <v>0</v>
      </c>
      <c r="AH187" s="79">
        <v>0</v>
      </c>
      <c r="AI187" s="79">
        <v>0</v>
      </c>
      <c r="AJ187" s="79">
        <v>2200</v>
      </c>
      <c r="AK187" s="80">
        <v>0</v>
      </c>
      <c r="AL187" s="81">
        <v>8178.65</v>
      </c>
      <c r="AM187" s="82">
        <v>0.96029089230058873</v>
      </c>
      <c r="AN187" s="83" t="s">
        <v>395</v>
      </c>
      <c r="AO187" s="83" t="s">
        <v>395</v>
      </c>
      <c r="AP187" s="83" t="s">
        <v>395</v>
      </c>
      <c r="AQ187" s="83" t="s">
        <v>395</v>
      </c>
      <c r="AR187" s="83" t="s">
        <v>395</v>
      </c>
      <c r="AS187" s="83">
        <v>1.0377358490566038</v>
      </c>
      <c r="AT187" s="84" t="s">
        <v>395</v>
      </c>
      <c r="AU187" s="85">
        <v>1.1465087531747975</v>
      </c>
      <c r="AV187" s="78">
        <v>1339</v>
      </c>
      <c r="AW187" s="79">
        <v>0</v>
      </c>
      <c r="AX187" s="79">
        <v>0</v>
      </c>
      <c r="AY187" s="79">
        <v>0</v>
      </c>
      <c r="AZ187" s="79">
        <v>0</v>
      </c>
      <c r="BA187" s="79">
        <v>0</v>
      </c>
      <c r="BB187" s="79">
        <v>0</v>
      </c>
      <c r="BC187" s="79">
        <v>427</v>
      </c>
      <c r="BD187" s="80">
        <v>0</v>
      </c>
      <c r="BE187" s="81">
        <v>1434.2729999999997</v>
      </c>
    </row>
    <row r="188" spans="1:57" ht="24.95" customHeight="1" x14ac:dyDescent="0.2">
      <c r="A188" s="86" t="s">
        <v>181</v>
      </c>
      <c r="B188" s="87">
        <v>502915</v>
      </c>
      <c r="C188" s="87">
        <v>291501</v>
      </c>
      <c r="D188" s="87"/>
      <c r="E188" s="88" t="s">
        <v>253</v>
      </c>
      <c r="F188" s="87">
        <v>3</v>
      </c>
      <c r="G188" s="89" t="s">
        <v>179</v>
      </c>
      <c r="H188" s="77">
        <v>100</v>
      </c>
      <c r="I188" s="90">
        <v>0</v>
      </c>
      <c r="J188" s="90">
        <v>0</v>
      </c>
      <c r="K188" s="90">
        <v>0</v>
      </c>
      <c r="L188" s="90">
        <v>0</v>
      </c>
      <c r="M188" s="79">
        <v>0</v>
      </c>
      <c r="N188" s="79">
        <v>100</v>
      </c>
      <c r="O188" s="80">
        <v>0</v>
      </c>
      <c r="P188" s="81">
        <v>227.37099999999998</v>
      </c>
      <c r="Q188" s="79">
        <v>24</v>
      </c>
      <c r="R188" s="79">
        <f t="shared" si="7"/>
        <v>0</v>
      </c>
      <c r="S188" s="78">
        <v>0</v>
      </c>
      <c r="T188" s="79">
        <v>0</v>
      </c>
      <c r="U188" s="79">
        <v>0</v>
      </c>
      <c r="V188" s="79">
        <v>0</v>
      </c>
      <c r="W188" s="79">
        <v>0</v>
      </c>
      <c r="X188" s="79">
        <v>24</v>
      </c>
      <c r="Y188" s="80">
        <v>0</v>
      </c>
      <c r="Z188" s="81">
        <v>54.569000000000003</v>
      </c>
      <c r="AA188" s="78">
        <v>0</v>
      </c>
      <c r="AB188" s="79">
        <f t="shared" si="8"/>
        <v>0</v>
      </c>
      <c r="AC188" s="79">
        <f t="shared" si="9"/>
        <v>0</v>
      </c>
      <c r="AD188" s="79">
        <v>0</v>
      </c>
      <c r="AE188" s="79">
        <v>0</v>
      </c>
      <c r="AF188" s="79">
        <v>0</v>
      </c>
      <c r="AG188" s="79">
        <v>0</v>
      </c>
      <c r="AH188" s="79">
        <v>0</v>
      </c>
      <c r="AI188" s="79">
        <v>0</v>
      </c>
      <c r="AJ188" s="79">
        <v>0</v>
      </c>
      <c r="AK188" s="80">
        <v>0</v>
      </c>
      <c r="AL188" s="81">
        <v>0</v>
      </c>
      <c r="AM188" s="82">
        <v>0</v>
      </c>
      <c r="AN188" s="83" t="s">
        <v>395</v>
      </c>
      <c r="AO188" s="83" t="s">
        <v>395</v>
      </c>
      <c r="AP188" s="83" t="s">
        <v>395</v>
      </c>
      <c r="AQ188" s="83" t="s">
        <v>395</v>
      </c>
      <c r="AR188" s="83" t="s">
        <v>395</v>
      </c>
      <c r="AS188" s="83">
        <v>0</v>
      </c>
      <c r="AT188" s="84" t="s">
        <v>395</v>
      </c>
      <c r="AU188" s="85">
        <v>0</v>
      </c>
      <c r="AV188" s="78">
        <v>0</v>
      </c>
      <c r="AW188" s="79">
        <v>0</v>
      </c>
      <c r="AX188" s="79">
        <v>0</v>
      </c>
      <c r="AY188" s="79">
        <v>0</v>
      </c>
      <c r="AZ188" s="79">
        <v>0</v>
      </c>
      <c r="BA188" s="79">
        <v>0</v>
      </c>
      <c r="BB188" s="79">
        <v>0</v>
      </c>
      <c r="BC188" s="79">
        <v>0</v>
      </c>
      <c r="BD188" s="80">
        <v>0</v>
      </c>
      <c r="BE188" s="81">
        <v>0</v>
      </c>
    </row>
    <row r="189" spans="1:57" ht="24.95" customHeight="1" x14ac:dyDescent="0.2">
      <c r="A189" s="86" t="s">
        <v>181</v>
      </c>
      <c r="B189" s="87">
        <v>503002</v>
      </c>
      <c r="C189" s="87">
        <v>300401</v>
      </c>
      <c r="D189" s="87"/>
      <c r="E189" s="88" t="s">
        <v>255</v>
      </c>
      <c r="F189" s="87">
        <v>3</v>
      </c>
      <c r="G189" s="89" t="s">
        <v>179</v>
      </c>
      <c r="H189" s="77">
        <v>1900</v>
      </c>
      <c r="I189" s="90">
        <v>0</v>
      </c>
      <c r="J189" s="90">
        <v>0</v>
      </c>
      <c r="K189" s="90">
        <v>0</v>
      </c>
      <c r="L189" s="90">
        <v>0</v>
      </c>
      <c r="M189" s="79">
        <v>2400</v>
      </c>
      <c r="N189" s="79">
        <v>941</v>
      </c>
      <c r="O189" s="80">
        <v>11998</v>
      </c>
      <c r="P189" s="81">
        <v>3822.1170000000002</v>
      </c>
      <c r="Q189" s="79">
        <v>456</v>
      </c>
      <c r="R189" s="79">
        <f t="shared" si="7"/>
        <v>0</v>
      </c>
      <c r="S189" s="78">
        <v>0</v>
      </c>
      <c r="T189" s="79">
        <v>0</v>
      </c>
      <c r="U189" s="79">
        <v>0</v>
      </c>
      <c r="V189" s="79">
        <v>0</v>
      </c>
      <c r="W189" s="79">
        <v>576</v>
      </c>
      <c r="X189" s="79">
        <v>226</v>
      </c>
      <c r="Y189" s="80">
        <v>2999</v>
      </c>
      <c r="Z189" s="81">
        <v>917.30799999999999</v>
      </c>
      <c r="AA189" s="78">
        <v>399</v>
      </c>
      <c r="AB189" s="79">
        <f t="shared" si="8"/>
        <v>399</v>
      </c>
      <c r="AC189" s="79">
        <f t="shared" si="9"/>
        <v>0</v>
      </c>
      <c r="AD189" s="79">
        <v>0</v>
      </c>
      <c r="AE189" s="79">
        <v>0</v>
      </c>
      <c r="AF189" s="79">
        <v>0</v>
      </c>
      <c r="AG189" s="79">
        <v>0</v>
      </c>
      <c r="AH189" s="79">
        <v>0</v>
      </c>
      <c r="AI189" s="79">
        <v>587</v>
      </c>
      <c r="AJ189" s="79">
        <v>155</v>
      </c>
      <c r="AK189" s="80">
        <v>2479.5</v>
      </c>
      <c r="AL189" s="81">
        <v>988.95499999999993</v>
      </c>
      <c r="AM189" s="82">
        <v>0.875</v>
      </c>
      <c r="AN189" s="83" t="s">
        <v>395</v>
      </c>
      <c r="AO189" s="83" t="s">
        <v>395</v>
      </c>
      <c r="AP189" s="83" t="s">
        <v>395</v>
      </c>
      <c r="AQ189" s="83" t="s">
        <v>395</v>
      </c>
      <c r="AR189" s="83">
        <v>1.0190972222222223</v>
      </c>
      <c r="AS189" s="83">
        <v>0.68584070796460173</v>
      </c>
      <c r="AT189" s="84">
        <v>0.82677559186395466</v>
      </c>
      <c r="AU189" s="85">
        <v>1.0781057180358178</v>
      </c>
      <c r="AV189" s="78">
        <v>2</v>
      </c>
      <c r="AW189" s="79">
        <v>0</v>
      </c>
      <c r="AX189" s="79">
        <v>0</v>
      </c>
      <c r="AY189" s="79">
        <v>0</v>
      </c>
      <c r="AZ189" s="79">
        <v>0</v>
      </c>
      <c r="BA189" s="79">
        <v>0</v>
      </c>
      <c r="BB189" s="79">
        <v>0</v>
      </c>
      <c r="BC189" s="79">
        <v>2</v>
      </c>
      <c r="BD189" s="80">
        <v>0</v>
      </c>
      <c r="BE189" s="81">
        <v>1.986</v>
      </c>
    </row>
    <row r="190" spans="1:57" ht="24.95" customHeight="1" x14ac:dyDescent="0.2">
      <c r="A190" s="86" t="s">
        <v>181</v>
      </c>
      <c r="B190" s="87">
        <v>503006</v>
      </c>
      <c r="C190" s="87">
        <v>300601</v>
      </c>
      <c r="D190" s="87"/>
      <c r="E190" s="88" t="s">
        <v>256</v>
      </c>
      <c r="F190" s="87">
        <v>3</v>
      </c>
      <c r="G190" s="89" t="s">
        <v>179</v>
      </c>
      <c r="H190" s="77">
        <v>100</v>
      </c>
      <c r="I190" s="90">
        <v>0</v>
      </c>
      <c r="J190" s="90">
        <v>0</v>
      </c>
      <c r="K190" s="90">
        <v>0</v>
      </c>
      <c r="L190" s="90">
        <v>0</v>
      </c>
      <c r="M190" s="79">
        <v>50</v>
      </c>
      <c r="N190" s="79">
        <v>100</v>
      </c>
      <c r="O190" s="80">
        <v>0</v>
      </c>
      <c r="P190" s="81">
        <v>256.52099999999996</v>
      </c>
      <c r="Q190" s="79">
        <v>24</v>
      </c>
      <c r="R190" s="79">
        <f t="shared" si="7"/>
        <v>0</v>
      </c>
      <c r="S190" s="78">
        <v>0</v>
      </c>
      <c r="T190" s="79">
        <v>0</v>
      </c>
      <c r="U190" s="79">
        <v>0</v>
      </c>
      <c r="V190" s="79">
        <v>0</v>
      </c>
      <c r="W190" s="79">
        <v>12</v>
      </c>
      <c r="X190" s="79">
        <v>24</v>
      </c>
      <c r="Y190" s="80">
        <v>0</v>
      </c>
      <c r="Z190" s="81">
        <v>61.564999999999998</v>
      </c>
      <c r="AA190" s="78">
        <v>36</v>
      </c>
      <c r="AB190" s="79">
        <f t="shared" si="8"/>
        <v>36</v>
      </c>
      <c r="AC190" s="79">
        <f t="shared" si="9"/>
        <v>0</v>
      </c>
      <c r="AD190" s="79">
        <v>0</v>
      </c>
      <c r="AE190" s="79">
        <v>0</v>
      </c>
      <c r="AF190" s="79">
        <v>0</v>
      </c>
      <c r="AG190" s="79">
        <v>0</v>
      </c>
      <c r="AH190" s="79">
        <v>0</v>
      </c>
      <c r="AI190" s="79">
        <v>9</v>
      </c>
      <c r="AJ190" s="79">
        <v>30</v>
      </c>
      <c r="AK190" s="80">
        <v>0</v>
      </c>
      <c r="AL190" s="81">
        <v>49.212000000000003</v>
      </c>
      <c r="AM190" s="82">
        <v>1.5</v>
      </c>
      <c r="AN190" s="83" t="s">
        <v>395</v>
      </c>
      <c r="AO190" s="83" t="s">
        <v>395</v>
      </c>
      <c r="AP190" s="83" t="s">
        <v>395</v>
      </c>
      <c r="AQ190" s="83" t="s">
        <v>395</v>
      </c>
      <c r="AR190" s="83">
        <v>0.75</v>
      </c>
      <c r="AS190" s="83">
        <v>1.25</v>
      </c>
      <c r="AT190" s="84" t="s">
        <v>395</v>
      </c>
      <c r="AU190" s="85">
        <v>0.79935028019166743</v>
      </c>
      <c r="AV190" s="78">
        <v>0</v>
      </c>
      <c r="AW190" s="79">
        <v>0</v>
      </c>
      <c r="AX190" s="79">
        <v>0</v>
      </c>
      <c r="AY190" s="79">
        <v>0</v>
      </c>
      <c r="AZ190" s="79">
        <v>0</v>
      </c>
      <c r="BA190" s="79">
        <v>0</v>
      </c>
      <c r="BB190" s="79">
        <v>0</v>
      </c>
      <c r="BC190" s="79">
        <v>0</v>
      </c>
      <c r="BD190" s="80">
        <v>0</v>
      </c>
      <c r="BE190" s="81">
        <v>0</v>
      </c>
    </row>
    <row r="191" spans="1:57" ht="24.95" customHeight="1" x14ac:dyDescent="0.2">
      <c r="A191" s="86" t="s">
        <v>178</v>
      </c>
      <c r="B191" s="87">
        <v>503107</v>
      </c>
      <c r="C191" s="87">
        <v>311001</v>
      </c>
      <c r="D191" s="87"/>
      <c r="E191" s="88" t="s">
        <v>259</v>
      </c>
      <c r="F191" s="87">
        <v>3</v>
      </c>
      <c r="G191" s="89" t="s">
        <v>179</v>
      </c>
      <c r="H191" s="77">
        <v>22798</v>
      </c>
      <c r="I191" s="90">
        <v>0</v>
      </c>
      <c r="J191" s="90">
        <v>0</v>
      </c>
      <c r="K191" s="90">
        <v>0</v>
      </c>
      <c r="L191" s="90">
        <v>0</v>
      </c>
      <c r="M191" s="79">
        <v>0</v>
      </c>
      <c r="N191" s="79">
        <v>3505</v>
      </c>
      <c r="O191" s="80">
        <v>0</v>
      </c>
      <c r="P191" s="81">
        <v>15393.558000000001</v>
      </c>
      <c r="Q191" s="79">
        <v>5471</v>
      </c>
      <c r="R191" s="79">
        <f t="shared" si="7"/>
        <v>0</v>
      </c>
      <c r="S191" s="78">
        <v>0</v>
      </c>
      <c r="T191" s="79">
        <v>0</v>
      </c>
      <c r="U191" s="79">
        <v>0</v>
      </c>
      <c r="V191" s="79">
        <v>0</v>
      </c>
      <c r="W191" s="79">
        <v>0</v>
      </c>
      <c r="X191" s="79">
        <v>1018</v>
      </c>
      <c r="Y191" s="80">
        <v>0</v>
      </c>
      <c r="Z191" s="81">
        <v>3694.4540000000002</v>
      </c>
      <c r="AA191" s="78">
        <v>5464</v>
      </c>
      <c r="AB191" s="79">
        <f t="shared" si="8"/>
        <v>5464</v>
      </c>
      <c r="AC191" s="79">
        <f t="shared" si="9"/>
        <v>0</v>
      </c>
      <c r="AD191" s="79">
        <v>0</v>
      </c>
      <c r="AE191" s="79">
        <v>0</v>
      </c>
      <c r="AF191" s="79">
        <v>0</v>
      </c>
      <c r="AG191" s="79">
        <v>0</v>
      </c>
      <c r="AH191" s="79">
        <v>0</v>
      </c>
      <c r="AI191" s="79">
        <v>0</v>
      </c>
      <c r="AJ191" s="79">
        <v>1016</v>
      </c>
      <c r="AK191" s="80">
        <v>0</v>
      </c>
      <c r="AL191" s="81">
        <v>3847.4799999999996</v>
      </c>
      <c r="AM191" s="82">
        <v>0.99872052641199049</v>
      </c>
      <c r="AN191" s="83" t="s">
        <v>395</v>
      </c>
      <c r="AO191" s="83" t="s">
        <v>395</v>
      </c>
      <c r="AP191" s="83" t="s">
        <v>395</v>
      </c>
      <c r="AQ191" s="83" t="s">
        <v>395</v>
      </c>
      <c r="AR191" s="83" t="s">
        <v>395</v>
      </c>
      <c r="AS191" s="83">
        <v>0.99803536345776034</v>
      </c>
      <c r="AT191" s="84" t="s">
        <v>395</v>
      </c>
      <c r="AU191" s="85">
        <v>1.0414204642959417</v>
      </c>
      <c r="AV191" s="78">
        <v>226</v>
      </c>
      <c r="AW191" s="79">
        <v>0</v>
      </c>
      <c r="AX191" s="79">
        <v>0</v>
      </c>
      <c r="AY191" s="79">
        <v>0</v>
      </c>
      <c r="AZ191" s="79">
        <v>0</v>
      </c>
      <c r="BA191" s="79">
        <v>0</v>
      </c>
      <c r="BB191" s="79">
        <v>0</v>
      </c>
      <c r="BC191" s="79">
        <v>55</v>
      </c>
      <c r="BD191" s="80">
        <v>0</v>
      </c>
      <c r="BE191" s="81">
        <v>172.47800000000001</v>
      </c>
    </row>
    <row r="192" spans="1:57" ht="24.95" customHeight="1" x14ac:dyDescent="0.2">
      <c r="A192" s="86" t="s">
        <v>178</v>
      </c>
      <c r="B192" s="87">
        <v>507301</v>
      </c>
      <c r="C192" s="87">
        <v>311301</v>
      </c>
      <c r="D192" s="87" t="s">
        <v>404</v>
      </c>
      <c r="E192" s="88" t="s">
        <v>106</v>
      </c>
      <c r="F192" s="87">
        <v>3</v>
      </c>
      <c r="G192" s="89" t="s">
        <v>179</v>
      </c>
      <c r="H192" s="77">
        <v>12767</v>
      </c>
      <c r="I192" s="90">
        <v>0</v>
      </c>
      <c r="J192" s="90">
        <v>0</v>
      </c>
      <c r="K192" s="90">
        <v>1320</v>
      </c>
      <c r="L192" s="90">
        <v>54</v>
      </c>
      <c r="M192" s="79">
        <v>3000</v>
      </c>
      <c r="N192" s="79">
        <v>12050</v>
      </c>
      <c r="O192" s="80">
        <v>8293</v>
      </c>
      <c r="P192" s="81">
        <v>22919.987999999998</v>
      </c>
      <c r="Q192" s="79">
        <v>3064</v>
      </c>
      <c r="R192" s="79">
        <f t="shared" si="7"/>
        <v>0</v>
      </c>
      <c r="S192" s="78">
        <v>0</v>
      </c>
      <c r="T192" s="79">
        <v>0</v>
      </c>
      <c r="U192" s="79">
        <v>0</v>
      </c>
      <c r="V192" s="79">
        <v>0</v>
      </c>
      <c r="W192" s="79">
        <v>720</v>
      </c>
      <c r="X192" s="79">
        <v>3251</v>
      </c>
      <c r="Y192" s="80">
        <v>2073</v>
      </c>
      <c r="Z192" s="81">
        <v>5500.7969999999996</v>
      </c>
      <c r="AA192" s="78">
        <v>3664</v>
      </c>
      <c r="AB192" s="79">
        <f t="shared" si="8"/>
        <v>3664</v>
      </c>
      <c r="AC192" s="79">
        <f t="shared" si="9"/>
        <v>0</v>
      </c>
      <c r="AD192" s="79">
        <v>0</v>
      </c>
      <c r="AE192" s="79">
        <v>0</v>
      </c>
      <c r="AF192" s="79">
        <v>0</v>
      </c>
      <c r="AG192" s="79">
        <v>0</v>
      </c>
      <c r="AH192" s="79">
        <v>0</v>
      </c>
      <c r="AI192" s="79">
        <v>736</v>
      </c>
      <c r="AJ192" s="79">
        <v>3272</v>
      </c>
      <c r="AK192" s="80">
        <v>2111.52</v>
      </c>
      <c r="AL192" s="81">
        <v>4902.4670000000024</v>
      </c>
      <c r="AM192" s="82">
        <v>1.195822454308094</v>
      </c>
      <c r="AN192" s="83" t="s">
        <v>395</v>
      </c>
      <c r="AO192" s="83" t="s">
        <v>395</v>
      </c>
      <c r="AP192" s="83" t="s">
        <v>395</v>
      </c>
      <c r="AQ192" s="83" t="s">
        <v>395</v>
      </c>
      <c r="AR192" s="83">
        <v>1.0222222222222221</v>
      </c>
      <c r="AS192" s="83">
        <v>1.006459550907413</v>
      </c>
      <c r="AT192" s="84">
        <v>1.0185817655571636</v>
      </c>
      <c r="AU192" s="85">
        <v>0.89122848925346687</v>
      </c>
      <c r="AV192" s="78">
        <v>46</v>
      </c>
      <c r="AW192" s="79">
        <v>0</v>
      </c>
      <c r="AX192" s="79">
        <v>0</v>
      </c>
      <c r="AY192" s="79">
        <v>0</v>
      </c>
      <c r="AZ192" s="79">
        <v>0</v>
      </c>
      <c r="BA192" s="79">
        <v>0</v>
      </c>
      <c r="BB192" s="79">
        <v>18</v>
      </c>
      <c r="BC192" s="79">
        <v>53</v>
      </c>
      <c r="BD192" s="80">
        <v>37.51</v>
      </c>
      <c r="BE192" s="81">
        <v>82.881</v>
      </c>
    </row>
    <row r="193" spans="1:57" ht="24.95" customHeight="1" x14ac:dyDescent="0.2">
      <c r="A193" s="86" t="s">
        <v>181</v>
      </c>
      <c r="B193" s="87">
        <v>503111</v>
      </c>
      <c r="C193" s="87">
        <v>311401</v>
      </c>
      <c r="D193" s="87"/>
      <c r="E193" s="88" t="s">
        <v>260</v>
      </c>
      <c r="F193" s="87">
        <v>3</v>
      </c>
      <c r="G193" s="89" t="s">
        <v>179</v>
      </c>
      <c r="H193" s="77">
        <v>1874</v>
      </c>
      <c r="I193" s="90">
        <v>0</v>
      </c>
      <c r="J193" s="90">
        <v>0</v>
      </c>
      <c r="K193" s="90">
        <v>0</v>
      </c>
      <c r="L193" s="90">
        <v>0</v>
      </c>
      <c r="M193" s="79">
        <v>0</v>
      </c>
      <c r="N193" s="79">
        <v>548</v>
      </c>
      <c r="O193" s="80">
        <v>0</v>
      </c>
      <c r="P193" s="81">
        <v>951.20700000000011</v>
      </c>
      <c r="Q193" s="79">
        <v>450</v>
      </c>
      <c r="R193" s="79">
        <f t="shared" si="7"/>
        <v>0</v>
      </c>
      <c r="S193" s="78">
        <v>0</v>
      </c>
      <c r="T193" s="79">
        <v>0</v>
      </c>
      <c r="U193" s="79">
        <v>0</v>
      </c>
      <c r="V193" s="79">
        <v>0</v>
      </c>
      <c r="W193" s="79">
        <v>0</v>
      </c>
      <c r="X193" s="79">
        <v>132</v>
      </c>
      <c r="Y193" s="80">
        <v>0</v>
      </c>
      <c r="Z193" s="81">
        <v>226.358</v>
      </c>
      <c r="AA193" s="78">
        <v>424</v>
      </c>
      <c r="AB193" s="79">
        <f t="shared" si="8"/>
        <v>424</v>
      </c>
      <c r="AC193" s="79">
        <f t="shared" si="9"/>
        <v>0</v>
      </c>
      <c r="AD193" s="79">
        <v>0</v>
      </c>
      <c r="AE193" s="79">
        <v>0</v>
      </c>
      <c r="AF193" s="79">
        <v>0</v>
      </c>
      <c r="AG193" s="79">
        <v>0</v>
      </c>
      <c r="AH193" s="79">
        <v>0</v>
      </c>
      <c r="AI193" s="79">
        <v>0</v>
      </c>
      <c r="AJ193" s="79">
        <v>21</v>
      </c>
      <c r="AK193" s="80">
        <v>0</v>
      </c>
      <c r="AL193" s="81">
        <v>197.12300000000002</v>
      </c>
      <c r="AM193" s="82">
        <v>0.94222222222222218</v>
      </c>
      <c r="AN193" s="83" t="s">
        <v>395</v>
      </c>
      <c r="AO193" s="83" t="s">
        <v>395</v>
      </c>
      <c r="AP193" s="83" t="s">
        <v>395</v>
      </c>
      <c r="AQ193" s="83" t="s">
        <v>395</v>
      </c>
      <c r="AR193" s="83" t="s">
        <v>395</v>
      </c>
      <c r="AS193" s="83">
        <v>0.15909090909090909</v>
      </c>
      <c r="AT193" s="84" t="s">
        <v>395</v>
      </c>
      <c r="AU193" s="85">
        <v>0.87084618171215511</v>
      </c>
      <c r="AV193" s="78">
        <v>12</v>
      </c>
      <c r="AW193" s="79">
        <v>0</v>
      </c>
      <c r="AX193" s="79">
        <v>0</v>
      </c>
      <c r="AY193" s="79">
        <v>0</v>
      </c>
      <c r="AZ193" s="79">
        <v>0</v>
      </c>
      <c r="BA193" s="79">
        <v>0</v>
      </c>
      <c r="BB193" s="79">
        <v>0</v>
      </c>
      <c r="BC193" s="79">
        <v>3</v>
      </c>
      <c r="BD193" s="80">
        <v>0</v>
      </c>
      <c r="BE193" s="81">
        <v>10.141000000000002</v>
      </c>
    </row>
    <row r="194" spans="1:57" ht="24.95" customHeight="1" x14ac:dyDescent="0.2">
      <c r="A194" s="86" t="s">
        <v>181</v>
      </c>
      <c r="B194" s="87">
        <v>503114</v>
      </c>
      <c r="C194" s="87">
        <v>311701</v>
      </c>
      <c r="D194" s="87"/>
      <c r="E194" s="88" t="s">
        <v>261</v>
      </c>
      <c r="F194" s="87">
        <v>3</v>
      </c>
      <c r="G194" s="89" t="s">
        <v>179</v>
      </c>
      <c r="H194" s="77">
        <v>1808</v>
      </c>
      <c r="I194" s="90">
        <v>0</v>
      </c>
      <c r="J194" s="90">
        <v>0</v>
      </c>
      <c r="K194" s="90">
        <v>0</v>
      </c>
      <c r="L194" s="90">
        <v>0</v>
      </c>
      <c r="M194" s="79">
        <v>0</v>
      </c>
      <c r="N194" s="79">
        <v>1538</v>
      </c>
      <c r="O194" s="80">
        <v>0</v>
      </c>
      <c r="P194" s="81">
        <v>2653.8709999999996</v>
      </c>
      <c r="Q194" s="79">
        <v>434</v>
      </c>
      <c r="R194" s="79">
        <f t="shared" si="7"/>
        <v>0</v>
      </c>
      <c r="S194" s="78">
        <v>0</v>
      </c>
      <c r="T194" s="79">
        <v>0</v>
      </c>
      <c r="U194" s="79">
        <v>0</v>
      </c>
      <c r="V194" s="79">
        <v>0</v>
      </c>
      <c r="W194" s="79">
        <v>0</v>
      </c>
      <c r="X194" s="79">
        <v>369</v>
      </c>
      <c r="Y194" s="80">
        <v>0</v>
      </c>
      <c r="Z194" s="81">
        <v>636.92899999999997</v>
      </c>
      <c r="AA194" s="78">
        <v>344</v>
      </c>
      <c r="AB194" s="79">
        <f t="shared" si="8"/>
        <v>344</v>
      </c>
      <c r="AC194" s="79">
        <f t="shared" si="9"/>
        <v>0</v>
      </c>
      <c r="AD194" s="79">
        <v>0</v>
      </c>
      <c r="AE194" s="79">
        <v>0</v>
      </c>
      <c r="AF194" s="79">
        <v>0</v>
      </c>
      <c r="AG194" s="79">
        <v>0</v>
      </c>
      <c r="AH194" s="79">
        <v>0</v>
      </c>
      <c r="AI194" s="79">
        <v>0</v>
      </c>
      <c r="AJ194" s="79">
        <v>393</v>
      </c>
      <c r="AK194" s="80">
        <v>0</v>
      </c>
      <c r="AL194" s="81">
        <v>541.00699999999995</v>
      </c>
      <c r="AM194" s="82">
        <v>0.79262672811059909</v>
      </c>
      <c r="AN194" s="83" t="s">
        <v>395</v>
      </c>
      <c r="AO194" s="83" t="s">
        <v>395</v>
      </c>
      <c r="AP194" s="83" t="s">
        <v>395</v>
      </c>
      <c r="AQ194" s="83" t="s">
        <v>395</v>
      </c>
      <c r="AR194" s="83" t="s">
        <v>395</v>
      </c>
      <c r="AS194" s="83">
        <v>1.065040650406504</v>
      </c>
      <c r="AT194" s="84" t="s">
        <v>395</v>
      </c>
      <c r="AU194" s="85">
        <v>0.84939922660139511</v>
      </c>
      <c r="AV194" s="78">
        <v>213</v>
      </c>
      <c r="AW194" s="79">
        <v>0</v>
      </c>
      <c r="AX194" s="79">
        <v>0</v>
      </c>
      <c r="AY194" s="79">
        <v>0</v>
      </c>
      <c r="AZ194" s="79">
        <v>0</v>
      </c>
      <c r="BA194" s="79">
        <v>0</v>
      </c>
      <c r="BB194" s="79">
        <v>0</v>
      </c>
      <c r="BC194" s="79">
        <v>37</v>
      </c>
      <c r="BD194" s="80">
        <v>0</v>
      </c>
      <c r="BE194" s="81">
        <v>118.322</v>
      </c>
    </row>
    <row r="195" spans="1:57" ht="24.95" customHeight="1" x14ac:dyDescent="0.2">
      <c r="A195" s="86" t="s">
        <v>181</v>
      </c>
      <c r="B195" s="87">
        <v>503116</v>
      </c>
      <c r="C195" s="87">
        <v>311901</v>
      </c>
      <c r="D195" s="87"/>
      <c r="E195" s="88" t="s">
        <v>262</v>
      </c>
      <c r="F195" s="87">
        <v>3</v>
      </c>
      <c r="G195" s="89" t="s">
        <v>179</v>
      </c>
      <c r="H195" s="77">
        <v>100</v>
      </c>
      <c r="I195" s="90">
        <v>0</v>
      </c>
      <c r="J195" s="90">
        <v>0</v>
      </c>
      <c r="K195" s="90">
        <v>0</v>
      </c>
      <c r="L195" s="90">
        <v>0</v>
      </c>
      <c r="M195" s="79">
        <v>0</v>
      </c>
      <c r="N195" s="79">
        <v>100</v>
      </c>
      <c r="O195" s="80">
        <v>42186</v>
      </c>
      <c r="P195" s="81">
        <v>227.37099999999998</v>
      </c>
      <c r="Q195" s="79">
        <v>24</v>
      </c>
      <c r="R195" s="79">
        <f t="shared" si="7"/>
        <v>0</v>
      </c>
      <c r="S195" s="78">
        <v>0</v>
      </c>
      <c r="T195" s="79">
        <v>0</v>
      </c>
      <c r="U195" s="79">
        <v>0</v>
      </c>
      <c r="V195" s="79">
        <v>0</v>
      </c>
      <c r="W195" s="79">
        <v>0</v>
      </c>
      <c r="X195" s="79">
        <v>24</v>
      </c>
      <c r="Y195" s="80">
        <v>10546</v>
      </c>
      <c r="Z195" s="81">
        <v>54.569000000000003</v>
      </c>
      <c r="AA195" s="78">
        <v>0</v>
      </c>
      <c r="AB195" s="79">
        <f t="shared" si="8"/>
        <v>0</v>
      </c>
      <c r="AC195" s="79">
        <f t="shared" si="9"/>
        <v>0</v>
      </c>
      <c r="AD195" s="79">
        <v>0</v>
      </c>
      <c r="AE195" s="79">
        <v>0</v>
      </c>
      <c r="AF195" s="79">
        <v>0</v>
      </c>
      <c r="AG195" s="79">
        <v>0</v>
      </c>
      <c r="AH195" s="79">
        <v>0</v>
      </c>
      <c r="AI195" s="79">
        <v>0</v>
      </c>
      <c r="AJ195" s="79">
        <v>0</v>
      </c>
      <c r="AK195" s="80">
        <v>0</v>
      </c>
      <c r="AL195" s="81">
        <v>0</v>
      </c>
      <c r="AM195" s="82">
        <v>0</v>
      </c>
      <c r="AN195" s="83" t="s">
        <v>395</v>
      </c>
      <c r="AO195" s="83" t="s">
        <v>395</v>
      </c>
      <c r="AP195" s="83" t="s">
        <v>395</v>
      </c>
      <c r="AQ195" s="83" t="s">
        <v>395</v>
      </c>
      <c r="AR195" s="83" t="s">
        <v>395</v>
      </c>
      <c r="AS195" s="83">
        <v>0</v>
      </c>
      <c r="AT195" s="84">
        <v>0</v>
      </c>
      <c r="AU195" s="85">
        <v>0</v>
      </c>
      <c r="AV195" s="78">
        <v>0</v>
      </c>
      <c r="AW195" s="79">
        <v>0</v>
      </c>
      <c r="AX195" s="79">
        <v>0</v>
      </c>
      <c r="AY195" s="79">
        <v>0</v>
      </c>
      <c r="AZ195" s="79">
        <v>0</v>
      </c>
      <c r="BA195" s="79">
        <v>0</v>
      </c>
      <c r="BB195" s="79">
        <v>0</v>
      </c>
      <c r="BC195" s="79">
        <v>0</v>
      </c>
      <c r="BD195" s="80">
        <v>0</v>
      </c>
      <c r="BE195" s="81">
        <v>0</v>
      </c>
    </row>
    <row r="196" spans="1:57" ht="24.95" customHeight="1" x14ac:dyDescent="0.2">
      <c r="A196" s="86" t="s">
        <v>181</v>
      </c>
      <c r="B196" s="87">
        <v>503123</v>
      </c>
      <c r="C196" s="87">
        <v>312501</v>
      </c>
      <c r="D196" s="87"/>
      <c r="E196" s="88" t="s">
        <v>263</v>
      </c>
      <c r="F196" s="87">
        <v>3</v>
      </c>
      <c r="G196" s="89" t="s">
        <v>179</v>
      </c>
      <c r="H196" s="77">
        <v>1789</v>
      </c>
      <c r="I196" s="90">
        <v>0</v>
      </c>
      <c r="J196" s="90">
        <v>0</v>
      </c>
      <c r="K196" s="90">
        <v>0</v>
      </c>
      <c r="L196" s="90">
        <v>0</v>
      </c>
      <c r="M196" s="79">
        <v>0</v>
      </c>
      <c r="N196" s="79">
        <v>0</v>
      </c>
      <c r="O196" s="80">
        <v>0</v>
      </c>
      <c r="P196" s="81">
        <v>647.904</v>
      </c>
      <c r="Q196" s="79">
        <v>429</v>
      </c>
      <c r="R196" s="79">
        <f t="shared" si="7"/>
        <v>0</v>
      </c>
      <c r="S196" s="78">
        <v>0</v>
      </c>
      <c r="T196" s="79">
        <v>0</v>
      </c>
      <c r="U196" s="79">
        <v>0</v>
      </c>
      <c r="V196" s="79">
        <v>0</v>
      </c>
      <c r="W196" s="79">
        <v>0</v>
      </c>
      <c r="X196" s="79">
        <v>0</v>
      </c>
      <c r="Y196" s="80">
        <v>0</v>
      </c>
      <c r="Z196" s="81">
        <v>155.49700000000001</v>
      </c>
      <c r="AA196" s="78">
        <v>410</v>
      </c>
      <c r="AB196" s="79">
        <f t="shared" si="8"/>
        <v>410</v>
      </c>
      <c r="AC196" s="79">
        <f t="shared" si="9"/>
        <v>0</v>
      </c>
      <c r="AD196" s="79">
        <v>0</v>
      </c>
      <c r="AE196" s="79">
        <v>0</v>
      </c>
      <c r="AF196" s="79">
        <v>0</v>
      </c>
      <c r="AG196" s="79">
        <v>0</v>
      </c>
      <c r="AH196" s="79">
        <v>0</v>
      </c>
      <c r="AI196" s="79">
        <v>0</v>
      </c>
      <c r="AJ196" s="79">
        <v>0</v>
      </c>
      <c r="AK196" s="80">
        <v>0</v>
      </c>
      <c r="AL196" s="81">
        <v>154.57</v>
      </c>
      <c r="AM196" s="82">
        <v>0.95571095571095566</v>
      </c>
      <c r="AN196" s="83" t="s">
        <v>395</v>
      </c>
      <c r="AO196" s="83" t="s">
        <v>395</v>
      </c>
      <c r="AP196" s="83" t="s">
        <v>395</v>
      </c>
      <c r="AQ196" s="83" t="s">
        <v>395</v>
      </c>
      <c r="AR196" s="83" t="s">
        <v>395</v>
      </c>
      <c r="AS196" s="83" t="s">
        <v>395</v>
      </c>
      <c r="AT196" s="84" t="s">
        <v>395</v>
      </c>
      <c r="AU196" s="85">
        <v>0.99403847019556635</v>
      </c>
      <c r="AV196" s="78">
        <v>2</v>
      </c>
      <c r="AW196" s="79">
        <v>0</v>
      </c>
      <c r="AX196" s="79">
        <v>0</v>
      </c>
      <c r="AY196" s="79">
        <v>0</v>
      </c>
      <c r="AZ196" s="79">
        <v>0</v>
      </c>
      <c r="BA196" s="79">
        <v>0</v>
      </c>
      <c r="BB196" s="79">
        <v>0</v>
      </c>
      <c r="BC196" s="79">
        <v>0</v>
      </c>
      <c r="BD196" s="80">
        <v>0</v>
      </c>
      <c r="BE196" s="81">
        <v>0.754</v>
      </c>
    </row>
    <row r="197" spans="1:57" ht="24.95" customHeight="1" x14ac:dyDescent="0.2">
      <c r="A197" s="86" t="s">
        <v>181</v>
      </c>
      <c r="B197" s="87">
        <v>503130</v>
      </c>
      <c r="C197" s="87">
        <v>313001</v>
      </c>
      <c r="D197" s="87"/>
      <c r="E197" s="88" t="s">
        <v>264</v>
      </c>
      <c r="F197" s="87">
        <v>3</v>
      </c>
      <c r="G197" s="89" t="s">
        <v>179</v>
      </c>
      <c r="H197" s="77">
        <v>317</v>
      </c>
      <c r="I197" s="90">
        <v>0</v>
      </c>
      <c r="J197" s="90">
        <v>0</v>
      </c>
      <c r="K197" s="90">
        <v>0</v>
      </c>
      <c r="L197" s="90">
        <v>0</v>
      </c>
      <c r="M197" s="79">
        <v>0</v>
      </c>
      <c r="N197" s="79">
        <v>401</v>
      </c>
      <c r="O197" s="80">
        <v>0</v>
      </c>
      <c r="P197" s="81">
        <v>537.77499999999998</v>
      </c>
      <c r="Q197" s="79">
        <v>76</v>
      </c>
      <c r="R197" s="79">
        <f t="shared" si="7"/>
        <v>0</v>
      </c>
      <c r="S197" s="78">
        <v>0</v>
      </c>
      <c r="T197" s="79">
        <v>0</v>
      </c>
      <c r="U197" s="79">
        <v>0</v>
      </c>
      <c r="V197" s="79">
        <v>0</v>
      </c>
      <c r="W197" s="79">
        <v>0</v>
      </c>
      <c r="X197" s="79">
        <v>96</v>
      </c>
      <c r="Y197" s="80">
        <v>0</v>
      </c>
      <c r="Z197" s="81">
        <v>129.066</v>
      </c>
      <c r="AA197" s="78">
        <v>67</v>
      </c>
      <c r="AB197" s="79">
        <f t="shared" si="8"/>
        <v>67</v>
      </c>
      <c r="AC197" s="79">
        <f t="shared" si="9"/>
        <v>0</v>
      </c>
      <c r="AD197" s="79">
        <v>0</v>
      </c>
      <c r="AE197" s="79">
        <v>0</v>
      </c>
      <c r="AF197" s="79">
        <v>0</v>
      </c>
      <c r="AG197" s="79">
        <v>0</v>
      </c>
      <c r="AH197" s="79">
        <v>0</v>
      </c>
      <c r="AI197" s="79">
        <v>0</v>
      </c>
      <c r="AJ197" s="79">
        <v>61</v>
      </c>
      <c r="AK197" s="80">
        <v>0</v>
      </c>
      <c r="AL197" s="81">
        <v>102.331</v>
      </c>
      <c r="AM197" s="82">
        <v>0.88157894736842102</v>
      </c>
      <c r="AN197" s="83" t="s">
        <v>395</v>
      </c>
      <c r="AO197" s="83" t="s">
        <v>395</v>
      </c>
      <c r="AP197" s="83" t="s">
        <v>395</v>
      </c>
      <c r="AQ197" s="83" t="s">
        <v>395</v>
      </c>
      <c r="AR197" s="83" t="s">
        <v>395</v>
      </c>
      <c r="AS197" s="83">
        <v>0.63541666666666663</v>
      </c>
      <c r="AT197" s="84" t="s">
        <v>395</v>
      </c>
      <c r="AU197" s="85">
        <v>0.7928579176545334</v>
      </c>
      <c r="AV197" s="78">
        <v>28</v>
      </c>
      <c r="AW197" s="79">
        <v>0</v>
      </c>
      <c r="AX197" s="79">
        <v>0</v>
      </c>
      <c r="AY197" s="79">
        <v>0</v>
      </c>
      <c r="AZ197" s="79">
        <v>0</v>
      </c>
      <c r="BA197" s="79">
        <v>0</v>
      </c>
      <c r="BB197" s="79">
        <v>0</v>
      </c>
      <c r="BC197" s="79">
        <v>7</v>
      </c>
      <c r="BD197" s="80">
        <v>0</v>
      </c>
      <c r="BE197" s="81">
        <v>21.393999999999998</v>
      </c>
    </row>
    <row r="198" spans="1:57" ht="24.95" customHeight="1" x14ac:dyDescent="0.2">
      <c r="A198" s="86" t="s">
        <v>178</v>
      </c>
      <c r="B198" s="87">
        <v>506508</v>
      </c>
      <c r="C198" s="87">
        <v>332601</v>
      </c>
      <c r="D198" s="87"/>
      <c r="E198" s="88" t="s">
        <v>267</v>
      </c>
      <c r="F198" s="87">
        <v>3</v>
      </c>
      <c r="G198" s="89" t="s">
        <v>179</v>
      </c>
      <c r="H198" s="77">
        <v>42383</v>
      </c>
      <c r="I198" s="90">
        <v>0</v>
      </c>
      <c r="J198" s="90">
        <v>0</v>
      </c>
      <c r="K198" s="90">
        <v>0</v>
      </c>
      <c r="L198" s="90">
        <v>0</v>
      </c>
      <c r="M198" s="79">
        <v>0</v>
      </c>
      <c r="N198" s="79">
        <v>5661</v>
      </c>
      <c r="O198" s="80">
        <v>0</v>
      </c>
      <c r="P198" s="81">
        <v>26896.736999999997</v>
      </c>
      <c r="Q198" s="79">
        <v>10172</v>
      </c>
      <c r="R198" s="79">
        <f t="shared" si="7"/>
        <v>0</v>
      </c>
      <c r="S198" s="78">
        <v>0</v>
      </c>
      <c r="T198" s="79">
        <v>0</v>
      </c>
      <c r="U198" s="79">
        <v>0</v>
      </c>
      <c r="V198" s="79">
        <v>0</v>
      </c>
      <c r="W198" s="79">
        <v>0</v>
      </c>
      <c r="X198" s="79">
        <v>1359</v>
      </c>
      <c r="Y198" s="80">
        <v>0</v>
      </c>
      <c r="Z198" s="81">
        <v>6455.2169999999996</v>
      </c>
      <c r="AA198" s="78">
        <v>10150</v>
      </c>
      <c r="AB198" s="79">
        <f t="shared" si="8"/>
        <v>10150</v>
      </c>
      <c r="AC198" s="79">
        <f t="shared" si="9"/>
        <v>0</v>
      </c>
      <c r="AD198" s="79">
        <v>0</v>
      </c>
      <c r="AE198" s="79">
        <v>0</v>
      </c>
      <c r="AF198" s="79">
        <v>0</v>
      </c>
      <c r="AG198" s="79">
        <v>0</v>
      </c>
      <c r="AH198" s="79">
        <v>0</v>
      </c>
      <c r="AI198" s="79">
        <v>0</v>
      </c>
      <c r="AJ198" s="79">
        <v>1359</v>
      </c>
      <c r="AK198" s="80">
        <v>0</v>
      </c>
      <c r="AL198" s="81">
        <v>6604.0019999999995</v>
      </c>
      <c r="AM198" s="82">
        <v>0.99783720015729449</v>
      </c>
      <c r="AN198" s="83" t="s">
        <v>395</v>
      </c>
      <c r="AO198" s="83" t="s">
        <v>395</v>
      </c>
      <c r="AP198" s="83" t="s">
        <v>395</v>
      </c>
      <c r="AQ198" s="83" t="s">
        <v>395</v>
      </c>
      <c r="AR198" s="83" t="s">
        <v>395</v>
      </c>
      <c r="AS198" s="83">
        <v>1</v>
      </c>
      <c r="AT198" s="84" t="s">
        <v>395</v>
      </c>
      <c r="AU198" s="85">
        <v>1.0230487991340957</v>
      </c>
      <c r="AV198" s="78">
        <v>202</v>
      </c>
      <c r="AW198" s="79">
        <v>0</v>
      </c>
      <c r="AX198" s="79">
        <v>0</v>
      </c>
      <c r="AY198" s="79">
        <v>0</v>
      </c>
      <c r="AZ198" s="79">
        <v>0</v>
      </c>
      <c r="BA198" s="79">
        <v>0</v>
      </c>
      <c r="BB198" s="79">
        <v>0</v>
      </c>
      <c r="BC198" s="79">
        <v>45</v>
      </c>
      <c r="BD198" s="80">
        <v>0</v>
      </c>
      <c r="BE198" s="81">
        <v>149.886</v>
      </c>
    </row>
    <row r="199" spans="1:57" ht="24.95" customHeight="1" x14ac:dyDescent="0.2">
      <c r="A199" s="86" t="s">
        <v>178</v>
      </c>
      <c r="B199" s="87">
        <v>503317</v>
      </c>
      <c r="C199" s="87">
        <v>332701</v>
      </c>
      <c r="D199" s="87"/>
      <c r="E199" s="88" t="s">
        <v>268</v>
      </c>
      <c r="F199" s="87">
        <v>3</v>
      </c>
      <c r="G199" s="89" t="s">
        <v>179</v>
      </c>
      <c r="H199" s="77">
        <v>17042</v>
      </c>
      <c r="I199" s="90">
        <v>0</v>
      </c>
      <c r="J199" s="90">
        <v>0</v>
      </c>
      <c r="K199" s="90">
        <v>0</v>
      </c>
      <c r="L199" s="90">
        <v>0</v>
      </c>
      <c r="M199" s="79">
        <v>0</v>
      </c>
      <c r="N199" s="79">
        <v>4352</v>
      </c>
      <c r="O199" s="80">
        <v>225103</v>
      </c>
      <c r="P199" s="81">
        <v>35072.031999999999</v>
      </c>
      <c r="Q199" s="79">
        <v>4260</v>
      </c>
      <c r="R199" s="79">
        <f t="shared" ref="R199:R262" si="10">S199+T199+U199+V199</f>
        <v>0</v>
      </c>
      <c r="S199" s="78">
        <v>0</v>
      </c>
      <c r="T199" s="79">
        <v>0</v>
      </c>
      <c r="U199" s="79">
        <v>0</v>
      </c>
      <c r="V199" s="79">
        <v>0</v>
      </c>
      <c r="W199" s="79">
        <v>0</v>
      </c>
      <c r="X199" s="79">
        <v>1087</v>
      </c>
      <c r="Y199" s="80">
        <v>56248</v>
      </c>
      <c r="Z199" s="81">
        <v>8768.0079999999998</v>
      </c>
      <c r="AA199" s="78">
        <v>6617</v>
      </c>
      <c r="AB199" s="79">
        <f t="shared" si="8"/>
        <v>6617</v>
      </c>
      <c r="AC199" s="79">
        <f t="shared" si="9"/>
        <v>0</v>
      </c>
      <c r="AD199" s="79">
        <v>0</v>
      </c>
      <c r="AE199" s="79">
        <v>0</v>
      </c>
      <c r="AF199" s="79">
        <v>0</v>
      </c>
      <c r="AG199" s="79">
        <v>0</v>
      </c>
      <c r="AH199" s="79">
        <v>0</v>
      </c>
      <c r="AI199" s="79">
        <v>0</v>
      </c>
      <c r="AJ199" s="79">
        <v>1</v>
      </c>
      <c r="AK199" s="80">
        <v>53685</v>
      </c>
      <c r="AL199" s="81">
        <v>8499.6750000000011</v>
      </c>
      <c r="AM199" s="82">
        <v>1.5532863849765257</v>
      </c>
      <c r="AN199" s="83" t="s">
        <v>395</v>
      </c>
      <c r="AO199" s="83" t="s">
        <v>395</v>
      </c>
      <c r="AP199" s="83" t="s">
        <v>395</v>
      </c>
      <c r="AQ199" s="83" t="s">
        <v>395</v>
      </c>
      <c r="AR199" s="83" t="s">
        <v>395</v>
      </c>
      <c r="AS199" s="83">
        <v>9.1996320147194111E-4</v>
      </c>
      <c r="AT199" s="84">
        <v>0.95443393542881527</v>
      </c>
      <c r="AU199" s="85">
        <v>0.96939635547777803</v>
      </c>
      <c r="AV199" s="78">
        <v>215</v>
      </c>
      <c r="AW199" s="79">
        <v>0</v>
      </c>
      <c r="AX199" s="79">
        <v>0</v>
      </c>
      <c r="AY199" s="79">
        <v>0</v>
      </c>
      <c r="AZ199" s="79">
        <v>0</v>
      </c>
      <c r="BA199" s="79">
        <v>0</v>
      </c>
      <c r="BB199" s="79">
        <v>0</v>
      </c>
      <c r="BC199" s="79">
        <v>0</v>
      </c>
      <c r="BD199" s="80">
        <v>1763.0300000000002</v>
      </c>
      <c r="BE199" s="81">
        <v>268.858</v>
      </c>
    </row>
    <row r="200" spans="1:57" ht="24.95" customHeight="1" x14ac:dyDescent="0.2">
      <c r="A200" s="86" t="s">
        <v>181</v>
      </c>
      <c r="B200" s="87">
        <v>506510</v>
      </c>
      <c r="C200" s="87">
        <v>333201</v>
      </c>
      <c r="D200" s="87"/>
      <c r="E200" s="88" t="s">
        <v>269</v>
      </c>
      <c r="F200" s="87">
        <v>3</v>
      </c>
      <c r="G200" s="89" t="s">
        <v>179</v>
      </c>
      <c r="H200" s="77">
        <v>1020</v>
      </c>
      <c r="I200" s="90">
        <v>0</v>
      </c>
      <c r="J200" s="90">
        <v>0</v>
      </c>
      <c r="K200" s="90">
        <v>0</v>
      </c>
      <c r="L200" s="90">
        <v>0</v>
      </c>
      <c r="M200" s="79">
        <v>0</v>
      </c>
      <c r="N200" s="79">
        <v>8018</v>
      </c>
      <c r="O200" s="80">
        <v>12712</v>
      </c>
      <c r="P200" s="81">
        <v>7014.7290000000003</v>
      </c>
      <c r="Q200" s="79">
        <v>245</v>
      </c>
      <c r="R200" s="79">
        <f t="shared" si="10"/>
        <v>0</v>
      </c>
      <c r="S200" s="78">
        <v>0</v>
      </c>
      <c r="T200" s="79">
        <v>0</v>
      </c>
      <c r="U200" s="79">
        <v>0</v>
      </c>
      <c r="V200" s="79">
        <v>0</v>
      </c>
      <c r="W200" s="79">
        <v>0</v>
      </c>
      <c r="X200" s="79">
        <v>1924</v>
      </c>
      <c r="Y200" s="80">
        <v>1678</v>
      </c>
      <c r="Z200" s="81">
        <v>1683.5350000000001</v>
      </c>
      <c r="AA200" s="78">
        <v>640</v>
      </c>
      <c r="AB200" s="79">
        <f t="shared" ref="AB200:AB263" si="11">AA200+AE200</f>
        <v>640</v>
      </c>
      <c r="AC200" s="79">
        <f t="shared" ref="AC200:AC263" si="12">AD200+AF200+AG200+AH200</f>
        <v>0</v>
      </c>
      <c r="AD200" s="79">
        <v>0</v>
      </c>
      <c r="AE200" s="79">
        <v>0</v>
      </c>
      <c r="AF200" s="79">
        <v>0</v>
      </c>
      <c r="AG200" s="79">
        <v>0</v>
      </c>
      <c r="AH200" s="79">
        <v>0</v>
      </c>
      <c r="AI200" s="79">
        <v>0</v>
      </c>
      <c r="AJ200" s="79">
        <v>1979</v>
      </c>
      <c r="AK200" s="80">
        <v>1007.27</v>
      </c>
      <c r="AL200" s="81">
        <v>1918.912</v>
      </c>
      <c r="AM200" s="82">
        <v>2.6122448979591835</v>
      </c>
      <c r="AN200" s="83" t="s">
        <v>395</v>
      </c>
      <c r="AO200" s="83" t="s">
        <v>395</v>
      </c>
      <c r="AP200" s="83" t="s">
        <v>395</v>
      </c>
      <c r="AQ200" s="83" t="s">
        <v>395</v>
      </c>
      <c r="AR200" s="83" t="s">
        <v>395</v>
      </c>
      <c r="AS200" s="83">
        <v>1.0285862785862785</v>
      </c>
      <c r="AT200" s="84">
        <v>0.60028009535160909</v>
      </c>
      <c r="AU200" s="85">
        <v>1.1398111711369232</v>
      </c>
      <c r="AV200" s="78">
        <v>43</v>
      </c>
      <c r="AW200" s="79">
        <v>0</v>
      </c>
      <c r="AX200" s="79">
        <v>0</v>
      </c>
      <c r="AY200" s="79">
        <v>0</v>
      </c>
      <c r="AZ200" s="79">
        <v>0</v>
      </c>
      <c r="BA200" s="79">
        <v>0</v>
      </c>
      <c r="BB200" s="79">
        <v>0</v>
      </c>
      <c r="BC200" s="79">
        <v>161</v>
      </c>
      <c r="BD200" s="80">
        <v>43.53</v>
      </c>
      <c r="BE200" s="81">
        <v>143.40499999999997</v>
      </c>
    </row>
    <row r="201" spans="1:57" ht="24.95" customHeight="1" x14ac:dyDescent="0.2">
      <c r="A201" s="86" t="s">
        <v>181</v>
      </c>
      <c r="B201" s="87">
        <v>506511</v>
      </c>
      <c r="C201" s="87">
        <v>333301</v>
      </c>
      <c r="D201" s="87"/>
      <c r="E201" s="88" t="s">
        <v>270</v>
      </c>
      <c r="F201" s="87">
        <v>3</v>
      </c>
      <c r="G201" s="89" t="s">
        <v>179</v>
      </c>
      <c r="H201" s="77">
        <v>420</v>
      </c>
      <c r="I201" s="90">
        <v>0</v>
      </c>
      <c r="J201" s="90">
        <v>0</v>
      </c>
      <c r="K201" s="90">
        <v>0</v>
      </c>
      <c r="L201" s="90">
        <v>0</v>
      </c>
      <c r="M201" s="79">
        <v>0</v>
      </c>
      <c r="N201" s="79">
        <v>2000</v>
      </c>
      <c r="O201" s="80">
        <v>0</v>
      </c>
      <c r="P201" s="81">
        <v>3342.95</v>
      </c>
      <c r="Q201" s="79">
        <v>101</v>
      </c>
      <c r="R201" s="79">
        <f t="shared" si="10"/>
        <v>0</v>
      </c>
      <c r="S201" s="78">
        <v>0</v>
      </c>
      <c r="T201" s="79">
        <v>0</v>
      </c>
      <c r="U201" s="79">
        <v>0</v>
      </c>
      <c r="V201" s="79">
        <v>0</v>
      </c>
      <c r="W201" s="79">
        <v>0</v>
      </c>
      <c r="X201" s="79">
        <v>480</v>
      </c>
      <c r="Y201" s="80">
        <v>0</v>
      </c>
      <c r="Z201" s="81">
        <v>802.30799999999999</v>
      </c>
      <c r="AA201" s="78">
        <v>104</v>
      </c>
      <c r="AB201" s="79">
        <f t="shared" si="11"/>
        <v>104</v>
      </c>
      <c r="AC201" s="79">
        <f t="shared" si="12"/>
        <v>0</v>
      </c>
      <c r="AD201" s="79">
        <v>0</v>
      </c>
      <c r="AE201" s="79">
        <v>0</v>
      </c>
      <c r="AF201" s="79">
        <v>0</v>
      </c>
      <c r="AG201" s="79">
        <v>0</v>
      </c>
      <c r="AH201" s="79">
        <v>0</v>
      </c>
      <c r="AI201" s="79">
        <v>0</v>
      </c>
      <c r="AJ201" s="79">
        <v>479</v>
      </c>
      <c r="AK201" s="80">
        <v>0</v>
      </c>
      <c r="AL201" s="81">
        <v>735.85400000000004</v>
      </c>
      <c r="AM201" s="82">
        <v>1.0297029702970297</v>
      </c>
      <c r="AN201" s="83" t="s">
        <v>395</v>
      </c>
      <c r="AO201" s="83" t="s">
        <v>395</v>
      </c>
      <c r="AP201" s="83" t="s">
        <v>395</v>
      </c>
      <c r="AQ201" s="83" t="s">
        <v>395</v>
      </c>
      <c r="AR201" s="83" t="s">
        <v>395</v>
      </c>
      <c r="AS201" s="83">
        <v>0.99791666666666667</v>
      </c>
      <c r="AT201" s="84" t="s">
        <v>395</v>
      </c>
      <c r="AU201" s="85">
        <v>0.91717146033692798</v>
      </c>
      <c r="AV201" s="78">
        <v>5</v>
      </c>
      <c r="AW201" s="79">
        <v>0</v>
      </c>
      <c r="AX201" s="79">
        <v>0</v>
      </c>
      <c r="AY201" s="79">
        <v>0</v>
      </c>
      <c r="AZ201" s="79">
        <v>0</v>
      </c>
      <c r="BA201" s="79">
        <v>0</v>
      </c>
      <c r="BB201" s="79">
        <v>0</v>
      </c>
      <c r="BC201" s="79">
        <v>10</v>
      </c>
      <c r="BD201" s="80">
        <v>0</v>
      </c>
      <c r="BE201" s="81">
        <v>15.631</v>
      </c>
    </row>
    <row r="202" spans="1:57" ht="24.95" customHeight="1" x14ac:dyDescent="0.2">
      <c r="A202" s="86" t="s">
        <v>181</v>
      </c>
      <c r="B202" s="87">
        <v>503321</v>
      </c>
      <c r="C202" s="87">
        <v>333401</v>
      </c>
      <c r="D202" s="87"/>
      <c r="E202" s="88" t="s">
        <v>271</v>
      </c>
      <c r="F202" s="87">
        <v>3</v>
      </c>
      <c r="G202" s="89" t="s">
        <v>179</v>
      </c>
      <c r="H202" s="77">
        <v>1345</v>
      </c>
      <c r="I202" s="90">
        <v>0</v>
      </c>
      <c r="J202" s="90">
        <v>0</v>
      </c>
      <c r="K202" s="90">
        <v>0</v>
      </c>
      <c r="L202" s="90">
        <v>0</v>
      </c>
      <c r="M202" s="79">
        <v>0</v>
      </c>
      <c r="N202" s="79">
        <v>6678</v>
      </c>
      <c r="O202" s="80">
        <v>0</v>
      </c>
      <c r="P202" s="81">
        <v>7838.8760000000002</v>
      </c>
      <c r="Q202" s="79">
        <v>323</v>
      </c>
      <c r="R202" s="79">
        <f t="shared" si="10"/>
        <v>0</v>
      </c>
      <c r="S202" s="78">
        <v>0</v>
      </c>
      <c r="T202" s="79">
        <v>0</v>
      </c>
      <c r="U202" s="79">
        <v>0</v>
      </c>
      <c r="V202" s="79">
        <v>0</v>
      </c>
      <c r="W202" s="79">
        <v>0</v>
      </c>
      <c r="X202" s="79">
        <v>1603</v>
      </c>
      <c r="Y202" s="80">
        <v>0</v>
      </c>
      <c r="Z202" s="81">
        <v>1881.33</v>
      </c>
      <c r="AA202" s="78">
        <v>330</v>
      </c>
      <c r="AB202" s="79">
        <f t="shared" si="11"/>
        <v>330</v>
      </c>
      <c r="AC202" s="79">
        <f t="shared" si="12"/>
        <v>0</v>
      </c>
      <c r="AD202" s="79">
        <v>0</v>
      </c>
      <c r="AE202" s="79">
        <v>0</v>
      </c>
      <c r="AF202" s="79">
        <v>0</v>
      </c>
      <c r="AG202" s="79">
        <v>0</v>
      </c>
      <c r="AH202" s="79">
        <v>0</v>
      </c>
      <c r="AI202" s="79">
        <v>0</v>
      </c>
      <c r="AJ202" s="79">
        <v>1584</v>
      </c>
      <c r="AK202" s="80">
        <v>0</v>
      </c>
      <c r="AL202" s="81">
        <v>1774.1420000000001</v>
      </c>
      <c r="AM202" s="82">
        <v>1.021671826625387</v>
      </c>
      <c r="AN202" s="83" t="s">
        <v>395</v>
      </c>
      <c r="AO202" s="83" t="s">
        <v>395</v>
      </c>
      <c r="AP202" s="83" t="s">
        <v>395</v>
      </c>
      <c r="AQ202" s="83" t="s">
        <v>395</v>
      </c>
      <c r="AR202" s="83" t="s">
        <v>395</v>
      </c>
      <c r="AS202" s="83">
        <v>0.98814722395508425</v>
      </c>
      <c r="AT202" s="84" t="s">
        <v>395</v>
      </c>
      <c r="AU202" s="85">
        <v>0.94302541287280817</v>
      </c>
      <c r="AV202" s="78">
        <v>7</v>
      </c>
      <c r="AW202" s="79">
        <v>0</v>
      </c>
      <c r="AX202" s="79">
        <v>0</v>
      </c>
      <c r="AY202" s="79">
        <v>0</v>
      </c>
      <c r="AZ202" s="79">
        <v>0</v>
      </c>
      <c r="BA202" s="79">
        <v>0</v>
      </c>
      <c r="BB202" s="79">
        <v>0</v>
      </c>
      <c r="BC202" s="79">
        <v>33</v>
      </c>
      <c r="BD202" s="80">
        <v>0</v>
      </c>
      <c r="BE202" s="81">
        <v>35.860000000000007</v>
      </c>
    </row>
    <row r="203" spans="1:57" ht="24.95" customHeight="1" x14ac:dyDescent="0.2">
      <c r="A203" s="86" t="s">
        <v>181</v>
      </c>
      <c r="B203" s="87">
        <v>506513</v>
      </c>
      <c r="C203" s="87">
        <v>333701</v>
      </c>
      <c r="D203" s="87"/>
      <c r="E203" s="88" t="s">
        <v>272</v>
      </c>
      <c r="F203" s="87">
        <v>3</v>
      </c>
      <c r="G203" s="89" t="s">
        <v>179</v>
      </c>
      <c r="H203" s="77">
        <v>2929</v>
      </c>
      <c r="I203" s="90">
        <v>0</v>
      </c>
      <c r="J203" s="90">
        <v>0</v>
      </c>
      <c r="K203" s="90">
        <v>0</v>
      </c>
      <c r="L203" s="90">
        <v>0</v>
      </c>
      <c r="M203" s="79">
        <v>0</v>
      </c>
      <c r="N203" s="79">
        <v>2959</v>
      </c>
      <c r="O203" s="80">
        <v>0</v>
      </c>
      <c r="P203" s="81">
        <v>5986.2920000000004</v>
      </c>
      <c r="Q203" s="79">
        <v>703</v>
      </c>
      <c r="R203" s="79">
        <f t="shared" si="10"/>
        <v>0</v>
      </c>
      <c r="S203" s="78">
        <v>0</v>
      </c>
      <c r="T203" s="79">
        <v>0</v>
      </c>
      <c r="U203" s="79">
        <v>0</v>
      </c>
      <c r="V203" s="79">
        <v>0</v>
      </c>
      <c r="W203" s="79">
        <v>0</v>
      </c>
      <c r="X203" s="79">
        <v>710</v>
      </c>
      <c r="Y203" s="80">
        <v>0</v>
      </c>
      <c r="Z203" s="81">
        <v>1436.71</v>
      </c>
      <c r="AA203" s="78">
        <v>450</v>
      </c>
      <c r="AB203" s="79">
        <f t="shared" si="11"/>
        <v>450</v>
      </c>
      <c r="AC203" s="79">
        <f t="shared" si="12"/>
        <v>0</v>
      </c>
      <c r="AD203" s="79">
        <v>0</v>
      </c>
      <c r="AE203" s="79">
        <v>0</v>
      </c>
      <c r="AF203" s="79">
        <v>0</v>
      </c>
      <c r="AG203" s="79">
        <v>0</v>
      </c>
      <c r="AH203" s="79">
        <v>0</v>
      </c>
      <c r="AI203" s="79">
        <v>0</v>
      </c>
      <c r="AJ203" s="79">
        <v>697</v>
      </c>
      <c r="AK203" s="80">
        <v>0</v>
      </c>
      <c r="AL203" s="81">
        <v>1298.3290000000002</v>
      </c>
      <c r="AM203" s="82">
        <v>0.64011379800853485</v>
      </c>
      <c r="AN203" s="83" t="s">
        <v>395</v>
      </c>
      <c r="AO203" s="83" t="s">
        <v>395</v>
      </c>
      <c r="AP203" s="83" t="s">
        <v>395</v>
      </c>
      <c r="AQ203" s="83" t="s">
        <v>395</v>
      </c>
      <c r="AR203" s="83" t="s">
        <v>395</v>
      </c>
      <c r="AS203" s="83">
        <v>0.98169014084507045</v>
      </c>
      <c r="AT203" s="84" t="s">
        <v>395</v>
      </c>
      <c r="AU203" s="85">
        <v>0.90368202351205196</v>
      </c>
      <c r="AV203" s="78">
        <v>32</v>
      </c>
      <c r="AW203" s="79">
        <v>0</v>
      </c>
      <c r="AX203" s="79">
        <v>0</v>
      </c>
      <c r="AY203" s="79">
        <v>0</v>
      </c>
      <c r="AZ203" s="79">
        <v>0</v>
      </c>
      <c r="BA203" s="79">
        <v>0</v>
      </c>
      <c r="BB203" s="79">
        <v>0</v>
      </c>
      <c r="BC203" s="79">
        <v>123</v>
      </c>
      <c r="BD203" s="80">
        <v>0</v>
      </c>
      <c r="BE203" s="81">
        <v>200.76299999999998</v>
      </c>
    </row>
    <row r="204" spans="1:57" ht="24.95" customHeight="1" x14ac:dyDescent="0.2">
      <c r="A204" s="86" t="s">
        <v>181</v>
      </c>
      <c r="B204" s="87">
        <v>506514</v>
      </c>
      <c r="C204" s="87">
        <v>333801</v>
      </c>
      <c r="D204" s="87"/>
      <c r="E204" s="88" t="s">
        <v>273</v>
      </c>
      <c r="F204" s="87">
        <v>3</v>
      </c>
      <c r="G204" s="89" t="s">
        <v>179</v>
      </c>
      <c r="H204" s="77">
        <v>2430</v>
      </c>
      <c r="I204" s="90">
        <v>0</v>
      </c>
      <c r="J204" s="90">
        <v>0</v>
      </c>
      <c r="K204" s="90">
        <v>0</v>
      </c>
      <c r="L204" s="90">
        <v>0</v>
      </c>
      <c r="M204" s="79">
        <v>0</v>
      </c>
      <c r="N204" s="79">
        <v>5216</v>
      </c>
      <c r="O204" s="80">
        <v>0</v>
      </c>
      <c r="P204" s="81">
        <v>7127.6370000000006</v>
      </c>
      <c r="Q204" s="79">
        <v>583</v>
      </c>
      <c r="R204" s="79">
        <f t="shared" si="10"/>
        <v>0</v>
      </c>
      <c r="S204" s="78">
        <v>0</v>
      </c>
      <c r="T204" s="79">
        <v>0</v>
      </c>
      <c r="U204" s="79">
        <v>0</v>
      </c>
      <c r="V204" s="79">
        <v>0</v>
      </c>
      <c r="W204" s="79">
        <v>0</v>
      </c>
      <c r="X204" s="79">
        <v>1252</v>
      </c>
      <c r="Y204" s="80">
        <v>0</v>
      </c>
      <c r="Z204" s="81">
        <v>1710.633</v>
      </c>
      <c r="AA204" s="78">
        <v>602</v>
      </c>
      <c r="AB204" s="79">
        <f t="shared" si="11"/>
        <v>602</v>
      </c>
      <c r="AC204" s="79">
        <f t="shared" si="12"/>
        <v>0</v>
      </c>
      <c r="AD204" s="79">
        <v>0</v>
      </c>
      <c r="AE204" s="79">
        <v>0</v>
      </c>
      <c r="AF204" s="79">
        <v>0</v>
      </c>
      <c r="AG204" s="79">
        <v>0</v>
      </c>
      <c r="AH204" s="79">
        <v>0</v>
      </c>
      <c r="AI204" s="79">
        <v>0</v>
      </c>
      <c r="AJ204" s="79">
        <v>1230</v>
      </c>
      <c r="AK204" s="80">
        <v>0</v>
      </c>
      <c r="AL204" s="81">
        <v>1739.1699999999998</v>
      </c>
      <c r="AM204" s="82">
        <v>1.032590051457976</v>
      </c>
      <c r="AN204" s="83" t="s">
        <v>395</v>
      </c>
      <c r="AO204" s="83" t="s">
        <v>395</v>
      </c>
      <c r="AP204" s="83" t="s">
        <v>395</v>
      </c>
      <c r="AQ204" s="83" t="s">
        <v>395</v>
      </c>
      <c r="AR204" s="83" t="s">
        <v>395</v>
      </c>
      <c r="AS204" s="83">
        <v>0.98242811501597449</v>
      </c>
      <c r="AT204" s="84" t="s">
        <v>395</v>
      </c>
      <c r="AU204" s="85">
        <v>1.0166821287792296</v>
      </c>
      <c r="AV204" s="78">
        <v>79</v>
      </c>
      <c r="AW204" s="79">
        <v>0</v>
      </c>
      <c r="AX204" s="79">
        <v>0</v>
      </c>
      <c r="AY204" s="79">
        <v>0</v>
      </c>
      <c r="AZ204" s="79">
        <v>0</v>
      </c>
      <c r="BA204" s="79">
        <v>0</v>
      </c>
      <c r="BB204" s="79">
        <v>0</v>
      </c>
      <c r="BC204" s="79">
        <v>159</v>
      </c>
      <c r="BD204" s="80">
        <v>0</v>
      </c>
      <c r="BE204" s="81">
        <v>164.55400000000006</v>
      </c>
    </row>
    <row r="205" spans="1:57" ht="24.95" customHeight="1" x14ac:dyDescent="0.2">
      <c r="A205" s="86" t="s">
        <v>181</v>
      </c>
      <c r="B205" s="87">
        <v>506515</v>
      </c>
      <c r="C205" s="87">
        <v>333901</v>
      </c>
      <c r="D205" s="87"/>
      <c r="E205" s="88" t="s">
        <v>274</v>
      </c>
      <c r="F205" s="87">
        <v>3</v>
      </c>
      <c r="G205" s="89" t="s">
        <v>179</v>
      </c>
      <c r="H205" s="77">
        <v>985</v>
      </c>
      <c r="I205" s="90">
        <v>0</v>
      </c>
      <c r="J205" s="90">
        <v>0</v>
      </c>
      <c r="K205" s="90">
        <v>0</v>
      </c>
      <c r="L205" s="90">
        <v>0</v>
      </c>
      <c r="M205" s="79">
        <v>0</v>
      </c>
      <c r="N205" s="79">
        <v>1625</v>
      </c>
      <c r="O205" s="80">
        <v>0</v>
      </c>
      <c r="P205" s="81">
        <v>1374.855</v>
      </c>
      <c r="Q205" s="79">
        <v>236</v>
      </c>
      <c r="R205" s="79">
        <f t="shared" si="10"/>
        <v>0</v>
      </c>
      <c r="S205" s="78">
        <v>0</v>
      </c>
      <c r="T205" s="79">
        <v>0</v>
      </c>
      <c r="U205" s="79">
        <v>0</v>
      </c>
      <c r="V205" s="79">
        <v>0</v>
      </c>
      <c r="W205" s="79">
        <v>0</v>
      </c>
      <c r="X205" s="79">
        <v>66</v>
      </c>
      <c r="Y205" s="80">
        <v>0</v>
      </c>
      <c r="Z205" s="81">
        <v>329.96499999999997</v>
      </c>
      <c r="AA205" s="78">
        <v>236</v>
      </c>
      <c r="AB205" s="79">
        <f t="shared" si="11"/>
        <v>236</v>
      </c>
      <c r="AC205" s="79">
        <f t="shared" si="12"/>
        <v>0</v>
      </c>
      <c r="AD205" s="79">
        <v>0</v>
      </c>
      <c r="AE205" s="79">
        <v>0</v>
      </c>
      <c r="AF205" s="79">
        <v>0</v>
      </c>
      <c r="AG205" s="79">
        <v>0</v>
      </c>
      <c r="AH205" s="79">
        <v>0</v>
      </c>
      <c r="AI205" s="79">
        <v>0</v>
      </c>
      <c r="AJ205" s="79">
        <v>66</v>
      </c>
      <c r="AK205" s="80">
        <v>0</v>
      </c>
      <c r="AL205" s="81">
        <v>210.96100000000001</v>
      </c>
      <c r="AM205" s="82">
        <v>1</v>
      </c>
      <c r="AN205" s="83" t="s">
        <v>395</v>
      </c>
      <c r="AO205" s="83" t="s">
        <v>395</v>
      </c>
      <c r="AP205" s="83" t="s">
        <v>395</v>
      </c>
      <c r="AQ205" s="83" t="s">
        <v>395</v>
      </c>
      <c r="AR205" s="83" t="s">
        <v>395</v>
      </c>
      <c r="AS205" s="83">
        <v>1</v>
      </c>
      <c r="AT205" s="84" t="s">
        <v>395</v>
      </c>
      <c r="AU205" s="85">
        <v>0.63934356674192727</v>
      </c>
      <c r="AV205" s="78">
        <v>149</v>
      </c>
      <c r="AW205" s="79">
        <v>0</v>
      </c>
      <c r="AX205" s="79">
        <v>0</v>
      </c>
      <c r="AY205" s="79">
        <v>0</v>
      </c>
      <c r="AZ205" s="79">
        <v>0</v>
      </c>
      <c r="BA205" s="79">
        <v>0</v>
      </c>
      <c r="BB205" s="79">
        <v>0</v>
      </c>
      <c r="BC205" s="79">
        <v>1</v>
      </c>
      <c r="BD205" s="80">
        <v>0</v>
      </c>
      <c r="BE205" s="81">
        <v>92.11</v>
      </c>
    </row>
    <row r="206" spans="1:57" ht="24.95" customHeight="1" x14ac:dyDescent="0.2">
      <c r="A206" s="86" t="s">
        <v>181</v>
      </c>
      <c r="B206" s="87">
        <v>503340</v>
      </c>
      <c r="C206" s="87">
        <v>334001</v>
      </c>
      <c r="D206" s="87"/>
      <c r="E206" s="88" t="s">
        <v>275</v>
      </c>
      <c r="F206" s="87">
        <v>3</v>
      </c>
      <c r="G206" s="89" t="s">
        <v>179</v>
      </c>
      <c r="H206" s="77">
        <v>98</v>
      </c>
      <c r="I206" s="90">
        <v>0</v>
      </c>
      <c r="J206" s="90">
        <v>0</v>
      </c>
      <c r="K206" s="90">
        <v>0</v>
      </c>
      <c r="L206" s="90">
        <v>0</v>
      </c>
      <c r="M206" s="79">
        <v>0</v>
      </c>
      <c r="N206" s="79">
        <v>0</v>
      </c>
      <c r="O206" s="80">
        <v>0</v>
      </c>
      <c r="P206" s="81">
        <v>22.774999999999999</v>
      </c>
      <c r="Q206" s="79">
        <v>24</v>
      </c>
      <c r="R206" s="79">
        <f t="shared" si="10"/>
        <v>0</v>
      </c>
      <c r="S206" s="78">
        <v>0</v>
      </c>
      <c r="T206" s="79">
        <v>0</v>
      </c>
      <c r="U206" s="79">
        <v>0</v>
      </c>
      <c r="V206" s="79">
        <v>0</v>
      </c>
      <c r="W206" s="79">
        <v>0</v>
      </c>
      <c r="X206" s="79">
        <v>0</v>
      </c>
      <c r="Y206" s="80">
        <v>0</v>
      </c>
      <c r="Z206" s="81">
        <v>5.4660000000000002</v>
      </c>
      <c r="AA206" s="78">
        <v>24</v>
      </c>
      <c r="AB206" s="79">
        <f t="shared" si="11"/>
        <v>24</v>
      </c>
      <c r="AC206" s="79">
        <f t="shared" si="12"/>
        <v>0</v>
      </c>
      <c r="AD206" s="79">
        <v>0</v>
      </c>
      <c r="AE206" s="79">
        <v>0</v>
      </c>
      <c r="AF206" s="79">
        <v>0</v>
      </c>
      <c r="AG206" s="79">
        <v>0</v>
      </c>
      <c r="AH206" s="79">
        <v>0</v>
      </c>
      <c r="AI206" s="79">
        <v>0</v>
      </c>
      <c r="AJ206" s="79">
        <v>0</v>
      </c>
      <c r="AK206" s="80">
        <v>0</v>
      </c>
      <c r="AL206" s="81">
        <v>5.2560000000000002</v>
      </c>
      <c r="AM206" s="82">
        <v>1</v>
      </c>
      <c r="AN206" s="83" t="s">
        <v>395</v>
      </c>
      <c r="AO206" s="83" t="s">
        <v>395</v>
      </c>
      <c r="AP206" s="83" t="s">
        <v>395</v>
      </c>
      <c r="AQ206" s="83" t="s">
        <v>395</v>
      </c>
      <c r="AR206" s="83" t="s">
        <v>395</v>
      </c>
      <c r="AS206" s="83" t="s">
        <v>395</v>
      </c>
      <c r="AT206" s="84" t="s">
        <v>395</v>
      </c>
      <c r="AU206" s="85">
        <v>0.96158068057080137</v>
      </c>
      <c r="AV206" s="78">
        <v>327</v>
      </c>
      <c r="AW206" s="79">
        <v>0</v>
      </c>
      <c r="AX206" s="79">
        <v>0</v>
      </c>
      <c r="AY206" s="79">
        <v>0</v>
      </c>
      <c r="AZ206" s="79">
        <v>0</v>
      </c>
      <c r="BA206" s="79">
        <v>0</v>
      </c>
      <c r="BB206" s="79">
        <v>0</v>
      </c>
      <c r="BC206" s="79">
        <v>9</v>
      </c>
      <c r="BD206" s="80">
        <v>0</v>
      </c>
      <c r="BE206" s="81">
        <v>78.578999999999994</v>
      </c>
    </row>
    <row r="207" spans="1:57" ht="24.95" customHeight="1" x14ac:dyDescent="0.2">
      <c r="A207" s="86" t="s">
        <v>181</v>
      </c>
      <c r="B207" s="87">
        <v>503341</v>
      </c>
      <c r="C207" s="87">
        <v>334101</v>
      </c>
      <c r="D207" s="87"/>
      <c r="E207" s="88" t="s">
        <v>276</v>
      </c>
      <c r="F207" s="87">
        <v>3</v>
      </c>
      <c r="G207" s="89" t="s">
        <v>179</v>
      </c>
      <c r="H207" s="77">
        <v>56</v>
      </c>
      <c r="I207" s="90">
        <v>0</v>
      </c>
      <c r="J207" s="90">
        <v>0</v>
      </c>
      <c r="K207" s="90">
        <v>0</v>
      </c>
      <c r="L207" s="90">
        <v>0</v>
      </c>
      <c r="M207" s="79">
        <v>0</v>
      </c>
      <c r="N207" s="79">
        <v>0</v>
      </c>
      <c r="O207" s="80">
        <v>0</v>
      </c>
      <c r="P207" s="81">
        <v>25.870999999999999</v>
      </c>
      <c r="Q207" s="79">
        <v>14</v>
      </c>
      <c r="R207" s="79">
        <f t="shared" si="10"/>
        <v>0</v>
      </c>
      <c r="S207" s="78">
        <v>0</v>
      </c>
      <c r="T207" s="79">
        <v>0</v>
      </c>
      <c r="U207" s="79">
        <v>0</v>
      </c>
      <c r="V207" s="79">
        <v>0</v>
      </c>
      <c r="W207" s="79">
        <v>0</v>
      </c>
      <c r="X207" s="79">
        <v>0</v>
      </c>
      <c r="Y207" s="80">
        <v>0</v>
      </c>
      <c r="Z207" s="81">
        <v>6.2089999999999996</v>
      </c>
      <c r="AA207" s="78">
        <v>10</v>
      </c>
      <c r="AB207" s="79">
        <f t="shared" si="11"/>
        <v>10</v>
      </c>
      <c r="AC207" s="79">
        <f t="shared" si="12"/>
        <v>0</v>
      </c>
      <c r="AD207" s="79">
        <v>0</v>
      </c>
      <c r="AE207" s="79">
        <v>0</v>
      </c>
      <c r="AF207" s="79">
        <v>0</v>
      </c>
      <c r="AG207" s="79">
        <v>0</v>
      </c>
      <c r="AH207" s="79">
        <v>0</v>
      </c>
      <c r="AI207" s="79">
        <v>0</v>
      </c>
      <c r="AJ207" s="79">
        <v>0</v>
      </c>
      <c r="AK207" s="80">
        <v>0</v>
      </c>
      <c r="AL207" s="81">
        <v>4.8</v>
      </c>
      <c r="AM207" s="82">
        <v>0.7142857142857143</v>
      </c>
      <c r="AN207" s="83" t="s">
        <v>395</v>
      </c>
      <c r="AO207" s="83" t="s">
        <v>395</v>
      </c>
      <c r="AP207" s="83" t="s">
        <v>395</v>
      </c>
      <c r="AQ207" s="83" t="s">
        <v>395</v>
      </c>
      <c r="AR207" s="83" t="s">
        <v>395</v>
      </c>
      <c r="AS207" s="83" t="s">
        <v>395</v>
      </c>
      <c r="AT207" s="84" t="s">
        <v>395</v>
      </c>
      <c r="AU207" s="85">
        <v>0.77307134804316313</v>
      </c>
      <c r="AV207" s="78">
        <v>229</v>
      </c>
      <c r="AW207" s="79">
        <v>0</v>
      </c>
      <c r="AX207" s="79">
        <v>0</v>
      </c>
      <c r="AY207" s="79">
        <v>0</v>
      </c>
      <c r="AZ207" s="79">
        <v>0</v>
      </c>
      <c r="BA207" s="79">
        <v>0</v>
      </c>
      <c r="BB207" s="79">
        <v>0</v>
      </c>
      <c r="BC207" s="79">
        <v>0</v>
      </c>
      <c r="BD207" s="80">
        <v>0</v>
      </c>
      <c r="BE207" s="81">
        <v>109.92</v>
      </c>
    </row>
    <row r="208" spans="1:57" ht="24.95" customHeight="1" x14ac:dyDescent="0.2">
      <c r="A208" s="86" t="s">
        <v>181</v>
      </c>
      <c r="B208" s="87">
        <v>503342</v>
      </c>
      <c r="C208" s="87">
        <v>334201</v>
      </c>
      <c r="D208" s="87"/>
      <c r="E208" s="88" t="s">
        <v>277</v>
      </c>
      <c r="F208" s="87">
        <v>3</v>
      </c>
      <c r="G208" s="89" t="s">
        <v>179</v>
      </c>
      <c r="H208" s="77">
        <v>464</v>
      </c>
      <c r="I208" s="90">
        <v>0</v>
      </c>
      <c r="J208" s="90">
        <v>0</v>
      </c>
      <c r="K208" s="90">
        <v>0</v>
      </c>
      <c r="L208" s="90">
        <v>0</v>
      </c>
      <c r="M208" s="79">
        <v>0</v>
      </c>
      <c r="N208" s="79">
        <v>49</v>
      </c>
      <c r="O208" s="80">
        <v>3635</v>
      </c>
      <c r="P208" s="81">
        <v>754.46299999999997</v>
      </c>
      <c r="Q208" s="79">
        <v>111</v>
      </c>
      <c r="R208" s="79">
        <f t="shared" si="10"/>
        <v>0</v>
      </c>
      <c r="S208" s="78">
        <v>0</v>
      </c>
      <c r="T208" s="79">
        <v>0</v>
      </c>
      <c r="U208" s="79">
        <v>0</v>
      </c>
      <c r="V208" s="79">
        <v>0</v>
      </c>
      <c r="W208" s="79">
        <v>0</v>
      </c>
      <c r="X208" s="79">
        <v>12</v>
      </c>
      <c r="Y208" s="80">
        <v>909</v>
      </c>
      <c r="Z208" s="81">
        <v>181.071</v>
      </c>
      <c r="AA208" s="78">
        <v>101</v>
      </c>
      <c r="AB208" s="79">
        <f t="shared" si="11"/>
        <v>101</v>
      </c>
      <c r="AC208" s="79">
        <f t="shared" si="12"/>
        <v>0</v>
      </c>
      <c r="AD208" s="79">
        <v>0</v>
      </c>
      <c r="AE208" s="79">
        <v>0</v>
      </c>
      <c r="AF208" s="79">
        <v>0</v>
      </c>
      <c r="AG208" s="79">
        <v>0</v>
      </c>
      <c r="AH208" s="79">
        <v>0</v>
      </c>
      <c r="AI208" s="79">
        <v>0</v>
      </c>
      <c r="AJ208" s="79">
        <v>11</v>
      </c>
      <c r="AK208" s="80">
        <v>862.49999999999989</v>
      </c>
      <c r="AL208" s="81">
        <v>186.221</v>
      </c>
      <c r="AM208" s="82">
        <v>0.90990990990990994</v>
      </c>
      <c r="AN208" s="83" t="s">
        <v>395</v>
      </c>
      <c r="AO208" s="83" t="s">
        <v>395</v>
      </c>
      <c r="AP208" s="83" t="s">
        <v>395</v>
      </c>
      <c r="AQ208" s="83" t="s">
        <v>395</v>
      </c>
      <c r="AR208" s="83" t="s">
        <v>395</v>
      </c>
      <c r="AS208" s="83">
        <v>0.91666666666666663</v>
      </c>
      <c r="AT208" s="84">
        <v>0.94884488448844873</v>
      </c>
      <c r="AU208" s="85">
        <v>1.0284418819137244</v>
      </c>
      <c r="AV208" s="78">
        <v>48</v>
      </c>
      <c r="AW208" s="79">
        <v>0</v>
      </c>
      <c r="AX208" s="79">
        <v>0</v>
      </c>
      <c r="AY208" s="79">
        <v>0</v>
      </c>
      <c r="AZ208" s="79">
        <v>0</v>
      </c>
      <c r="BA208" s="79">
        <v>0</v>
      </c>
      <c r="BB208" s="79">
        <v>0</v>
      </c>
      <c r="BC208" s="79">
        <v>2</v>
      </c>
      <c r="BD208" s="80">
        <v>262.14</v>
      </c>
      <c r="BE208" s="81">
        <v>64.551999999999992</v>
      </c>
    </row>
    <row r="209" spans="1:57" ht="24.95" customHeight="1" x14ac:dyDescent="0.2">
      <c r="A209" s="86" t="s">
        <v>181</v>
      </c>
      <c r="B209" s="87">
        <v>503345</v>
      </c>
      <c r="C209" s="87">
        <v>334501</v>
      </c>
      <c r="D209" s="87"/>
      <c r="E209" s="88" t="s">
        <v>278</v>
      </c>
      <c r="F209" s="87">
        <v>3</v>
      </c>
      <c r="G209" s="89" t="s">
        <v>179</v>
      </c>
      <c r="H209" s="77">
        <v>100</v>
      </c>
      <c r="I209" s="90">
        <v>0</v>
      </c>
      <c r="J209" s="90">
        <v>0</v>
      </c>
      <c r="K209" s="90">
        <v>0</v>
      </c>
      <c r="L209" s="90">
        <v>0</v>
      </c>
      <c r="M209" s="79">
        <v>0</v>
      </c>
      <c r="N209" s="79">
        <v>100</v>
      </c>
      <c r="O209" s="80">
        <v>0</v>
      </c>
      <c r="P209" s="81">
        <v>227.37099999999998</v>
      </c>
      <c r="Q209" s="79">
        <v>24</v>
      </c>
      <c r="R209" s="79">
        <f t="shared" si="10"/>
        <v>0</v>
      </c>
      <c r="S209" s="78">
        <v>0</v>
      </c>
      <c r="T209" s="79">
        <v>0</v>
      </c>
      <c r="U209" s="79">
        <v>0</v>
      </c>
      <c r="V209" s="79">
        <v>0</v>
      </c>
      <c r="W209" s="79">
        <v>0</v>
      </c>
      <c r="X209" s="79">
        <v>24</v>
      </c>
      <c r="Y209" s="80">
        <v>0</v>
      </c>
      <c r="Z209" s="81">
        <v>54.569000000000003</v>
      </c>
      <c r="AA209" s="78">
        <v>0</v>
      </c>
      <c r="AB209" s="79">
        <f t="shared" si="11"/>
        <v>0</v>
      </c>
      <c r="AC209" s="79">
        <f t="shared" si="12"/>
        <v>0</v>
      </c>
      <c r="AD209" s="79">
        <v>0</v>
      </c>
      <c r="AE209" s="79">
        <v>0</v>
      </c>
      <c r="AF209" s="79">
        <v>0</v>
      </c>
      <c r="AG209" s="79">
        <v>0</v>
      </c>
      <c r="AH209" s="79">
        <v>0</v>
      </c>
      <c r="AI209" s="79">
        <v>0</v>
      </c>
      <c r="AJ209" s="79">
        <v>0</v>
      </c>
      <c r="AK209" s="80">
        <v>0</v>
      </c>
      <c r="AL209" s="81">
        <v>0</v>
      </c>
      <c r="AM209" s="82">
        <v>0</v>
      </c>
      <c r="AN209" s="83" t="s">
        <v>395</v>
      </c>
      <c r="AO209" s="83" t="s">
        <v>395</v>
      </c>
      <c r="AP209" s="83" t="s">
        <v>395</v>
      </c>
      <c r="AQ209" s="83" t="s">
        <v>395</v>
      </c>
      <c r="AR209" s="83" t="s">
        <v>395</v>
      </c>
      <c r="AS209" s="83">
        <v>0</v>
      </c>
      <c r="AT209" s="84" t="s">
        <v>395</v>
      </c>
      <c r="AU209" s="85">
        <v>0</v>
      </c>
      <c r="AV209" s="78">
        <v>0</v>
      </c>
      <c r="AW209" s="79">
        <v>0</v>
      </c>
      <c r="AX209" s="79">
        <v>0</v>
      </c>
      <c r="AY209" s="79">
        <v>0</v>
      </c>
      <c r="AZ209" s="79">
        <v>0</v>
      </c>
      <c r="BA209" s="79">
        <v>0</v>
      </c>
      <c r="BB209" s="79">
        <v>0</v>
      </c>
      <c r="BC209" s="79">
        <v>0</v>
      </c>
      <c r="BD209" s="80">
        <v>0</v>
      </c>
      <c r="BE209" s="81">
        <v>0</v>
      </c>
    </row>
    <row r="210" spans="1:57" ht="24.95" customHeight="1" x14ac:dyDescent="0.2">
      <c r="A210" s="86" t="s">
        <v>181</v>
      </c>
      <c r="B210" s="87">
        <v>503347</v>
      </c>
      <c r="C210" s="87">
        <v>334701</v>
      </c>
      <c r="D210" s="87"/>
      <c r="E210" s="88" t="s">
        <v>279</v>
      </c>
      <c r="F210" s="87">
        <v>3</v>
      </c>
      <c r="G210" s="89" t="s">
        <v>179</v>
      </c>
      <c r="H210" s="77">
        <v>0</v>
      </c>
      <c r="I210" s="90">
        <v>0</v>
      </c>
      <c r="J210" s="90">
        <v>0</v>
      </c>
      <c r="K210" s="90">
        <v>0</v>
      </c>
      <c r="L210" s="90">
        <v>0</v>
      </c>
      <c r="M210" s="79">
        <v>0</v>
      </c>
      <c r="N210" s="79">
        <v>0</v>
      </c>
      <c r="O210" s="80">
        <v>0</v>
      </c>
      <c r="P210" s="81">
        <v>0</v>
      </c>
      <c r="Q210" s="79">
        <v>0</v>
      </c>
      <c r="R210" s="79">
        <f t="shared" si="10"/>
        <v>0</v>
      </c>
      <c r="S210" s="78">
        <v>0</v>
      </c>
      <c r="T210" s="79">
        <v>0</v>
      </c>
      <c r="U210" s="79">
        <v>0</v>
      </c>
      <c r="V210" s="79">
        <v>0</v>
      </c>
      <c r="W210" s="79">
        <v>0</v>
      </c>
      <c r="X210" s="79">
        <v>0</v>
      </c>
      <c r="Y210" s="80">
        <v>0</v>
      </c>
      <c r="Z210" s="81">
        <v>0</v>
      </c>
      <c r="AA210" s="78">
        <v>0</v>
      </c>
      <c r="AB210" s="79">
        <f t="shared" si="11"/>
        <v>0</v>
      </c>
      <c r="AC210" s="79">
        <f t="shared" si="12"/>
        <v>0</v>
      </c>
      <c r="AD210" s="79">
        <v>0</v>
      </c>
      <c r="AE210" s="79">
        <v>0</v>
      </c>
      <c r="AF210" s="79">
        <v>0</v>
      </c>
      <c r="AG210" s="79">
        <v>0</v>
      </c>
      <c r="AH210" s="79">
        <v>0</v>
      </c>
      <c r="AI210" s="79">
        <v>0</v>
      </c>
      <c r="AJ210" s="79">
        <v>0</v>
      </c>
      <c r="AK210" s="80">
        <v>0</v>
      </c>
      <c r="AL210" s="81">
        <v>0</v>
      </c>
      <c r="AM210" s="82" t="s">
        <v>395</v>
      </c>
      <c r="AN210" s="83" t="s">
        <v>395</v>
      </c>
      <c r="AO210" s="83" t="s">
        <v>395</v>
      </c>
      <c r="AP210" s="83" t="s">
        <v>395</v>
      </c>
      <c r="AQ210" s="83" t="s">
        <v>395</v>
      </c>
      <c r="AR210" s="83" t="s">
        <v>395</v>
      </c>
      <c r="AS210" s="83" t="s">
        <v>395</v>
      </c>
      <c r="AT210" s="84" t="s">
        <v>395</v>
      </c>
      <c r="AU210" s="85" t="s">
        <v>395</v>
      </c>
      <c r="AV210" s="78">
        <v>0</v>
      </c>
      <c r="AW210" s="79">
        <v>0</v>
      </c>
      <c r="AX210" s="79">
        <v>0</v>
      </c>
      <c r="AY210" s="79">
        <v>0</v>
      </c>
      <c r="AZ210" s="79">
        <v>0</v>
      </c>
      <c r="BA210" s="79">
        <v>0</v>
      </c>
      <c r="BB210" s="79">
        <v>0</v>
      </c>
      <c r="BC210" s="79">
        <v>0</v>
      </c>
      <c r="BD210" s="80">
        <v>0</v>
      </c>
      <c r="BE210" s="81">
        <v>0</v>
      </c>
    </row>
    <row r="211" spans="1:57" ht="24.95" customHeight="1" x14ac:dyDescent="0.2">
      <c r="A211" s="86" t="s">
        <v>178</v>
      </c>
      <c r="B211" s="87">
        <v>503402</v>
      </c>
      <c r="C211" s="87">
        <v>340107</v>
      </c>
      <c r="D211" s="87"/>
      <c r="E211" s="88" t="s">
        <v>280</v>
      </c>
      <c r="F211" s="87">
        <v>3</v>
      </c>
      <c r="G211" s="89" t="s">
        <v>179</v>
      </c>
      <c r="H211" s="77">
        <v>8816</v>
      </c>
      <c r="I211" s="90">
        <v>0</v>
      </c>
      <c r="J211" s="90">
        <v>0</v>
      </c>
      <c r="K211" s="90">
        <v>0</v>
      </c>
      <c r="L211" s="90">
        <v>0</v>
      </c>
      <c r="M211" s="79">
        <v>0</v>
      </c>
      <c r="N211" s="79">
        <v>7895</v>
      </c>
      <c r="O211" s="80">
        <v>0</v>
      </c>
      <c r="P211" s="81">
        <v>12802.683999999999</v>
      </c>
      <c r="Q211" s="79">
        <v>2116</v>
      </c>
      <c r="R211" s="79">
        <f t="shared" si="10"/>
        <v>0</v>
      </c>
      <c r="S211" s="78">
        <v>0</v>
      </c>
      <c r="T211" s="79">
        <v>0</v>
      </c>
      <c r="U211" s="79">
        <v>0</v>
      </c>
      <c r="V211" s="79">
        <v>0</v>
      </c>
      <c r="W211" s="79">
        <v>0</v>
      </c>
      <c r="X211" s="79">
        <v>1895</v>
      </c>
      <c r="Y211" s="80">
        <v>0</v>
      </c>
      <c r="Z211" s="81">
        <v>3072.6439999999998</v>
      </c>
      <c r="AA211" s="78">
        <v>2645</v>
      </c>
      <c r="AB211" s="79">
        <f t="shared" si="11"/>
        <v>2645</v>
      </c>
      <c r="AC211" s="79">
        <f t="shared" si="12"/>
        <v>0</v>
      </c>
      <c r="AD211" s="79">
        <v>0</v>
      </c>
      <c r="AE211" s="79">
        <v>0</v>
      </c>
      <c r="AF211" s="79">
        <v>0</v>
      </c>
      <c r="AG211" s="79">
        <v>0</v>
      </c>
      <c r="AH211" s="79">
        <v>0</v>
      </c>
      <c r="AI211" s="79">
        <v>0</v>
      </c>
      <c r="AJ211" s="79">
        <v>1573</v>
      </c>
      <c r="AK211" s="80">
        <v>0</v>
      </c>
      <c r="AL211" s="81">
        <v>2973.9290000000001</v>
      </c>
      <c r="AM211" s="82">
        <v>1.25</v>
      </c>
      <c r="AN211" s="83" t="s">
        <v>395</v>
      </c>
      <c r="AO211" s="83" t="s">
        <v>395</v>
      </c>
      <c r="AP211" s="83" t="s">
        <v>395</v>
      </c>
      <c r="AQ211" s="83" t="s">
        <v>395</v>
      </c>
      <c r="AR211" s="83" t="s">
        <v>395</v>
      </c>
      <c r="AS211" s="83">
        <v>0.8300791556728232</v>
      </c>
      <c r="AT211" s="84" t="s">
        <v>395</v>
      </c>
      <c r="AU211" s="85">
        <v>0.96787294590587136</v>
      </c>
      <c r="AV211" s="78">
        <v>52</v>
      </c>
      <c r="AW211" s="79">
        <v>0</v>
      </c>
      <c r="AX211" s="79">
        <v>0</v>
      </c>
      <c r="AY211" s="79">
        <v>0</v>
      </c>
      <c r="AZ211" s="79">
        <v>0</v>
      </c>
      <c r="BA211" s="79">
        <v>0</v>
      </c>
      <c r="BB211" s="79">
        <v>0</v>
      </c>
      <c r="BC211" s="79">
        <v>29</v>
      </c>
      <c r="BD211" s="80">
        <v>0</v>
      </c>
      <c r="BE211" s="81">
        <v>56.488</v>
      </c>
    </row>
    <row r="212" spans="1:57" ht="24.95" customHeight="1" x14ac:dyDescent="0.2">
      <c r="A212" s="86" t="s">
        <v>181</v>
      </c>
      <c r="B212" s="87">
        <v>506802</v>
      </c>
      <c r="C212" s="87">
        <v>340301</v>
      </c>
      <c r="D212" s="87"/>
      <c r="E212" s="88" t="s">
        <v>281</v>
      </c>
      <c r="F212" s="87">
        <v>3</v>
      </c>
      <c r="G212" s="89" t="s">
        <v>179</v>
      </c>
      <c r="H212" s="77">
        <v>329</v>
      </c>
      <c r="I212" s="90">
        <v>0</v>
      </c>
      <c r="J212" s="90">
        <v>0</v>
      </c>
      <c r="K212" s="90">
        <v>0</v>
      </c>
      <c r="L212" s="90">
        <v>0</v>
      </c>
      <c r="M212" s="79">
        <v>0</v>
      </c>
      <c r="N212" s="79">
        <v>2096</v>
      </c>
      <c r="O212" s="80">
        <v>0</v>
      </c>
      <c r="P212" s="81">
        <v>2768.0880000000002</v>
      </c>
      <c r="Q212" s="79">
        <v>79</v>
      </c>
      <c r="R212" s="79">
        <f t="shared" si="10"/>
        <v>0</v>
      </c>
      <c r="S212" s="78">
        <v>0</v>
      </c>
      <c r="T212" s="79">
        <v>0</v>
      </c>
      <c r="U212" s="79">
        <v>0</v>
      </c>
      <c r="V212" s="79">
        <v>0</v>
      </c>
      <c r="W212" s="79">
        <v>0</v>
      </c>
      <c r="X212" s="79">
        <v>503</v>
      </c>
      <c r="Y212" s="80">
        <v>0</v>
      </c>
      <c r="Z212" s="81">
        <v>664.34100000000001</v>
      </c>
      <c r="AA212" s="78">
        <v>77</v>
      </c>
      <c r="AB212" s="79">
        <f t="shared" si="11"/>
        <v>77</v>
      </c>
      <c r="AC212" s="79">
        <f t="shared" si="12"/>
        <v>0</v>
      </c>
      <c r="AD212" s="79">
        <v>0</v>
      </c>
      <c r="AE212" s="79">
        <v>0</v>
      </c>
      <c r="AF212" s="79">
        <v>0</v>
      </c>
      <c r="AG212" s="79">
        <v>0</v>
      </c>
      <c r="AH212" s="79">
        <v>0</v>
      </c>
      <c r="AI212" s="79">
        <v>0</v>
      </c>
      <c r="AJ212" s="79">
        <v>500</v>
      </c>
      <c r="AK212" s="80">
        <v>0</v>
      </c>
      <c r="AL212" s="81">
        <v>703.40899999999988</v>
      </c>
      <c r="AM212" s="82">
        <v>0.97468354430379744</v>
      </c>
      <c r="AN212" s="83" t="s">
        <v>395</v>
      </c>
      <c r="AO212" s="83" t="s">
        <v>395</v>
      </c>
      <c r="AP212" s="83" t="s">
        <v>395</v>
      </c>
      <c r="AQ212" s="83" t="s">
        <v>395</v>
      </c>
      <c r="AR212" s="83" t="s">
        <v>395</v>
      </c>
      <c r="AS212" s="83">
        <v>0.99403578528827041</v>
      </c>
      <c r="AT212" s="84" t="s">
        <v>395</v>
      </c>
      <c r="AU212" s="85">
        <v>1.0588071487383737</v>
      </c>
      <c r="AV212" s="78">
        <v>3</v>
      </c>
      <c r="AW212" s="79">
        <v>0</v>
      </c>
      <c r="AX212" s="79">
        <v>0</v>
      </c>
      <c r="AY212" s="79">
        <v>0</v>
      </c>
      <c r="AZ212" s="79">
        <v>0</v>
      </c>
      <c r="BA212" s="79">
        <v>0</v>
      </c>
      <c r="BB212" s="79">
        <v>0</v>
      </c>
      <c r="BC212" s="79">
        <v>10</v>
      </c>
      <c r="BD212" s="80">
        <v>0</v>
      </c>
      <c r="BE212" s="81">
        <v>16.294</v>
      </c>
    </row>
    <row r="213" spans="1:57" ht="24.95" customHeight="1" x14ac:dyDescent="0.2">
      <c r="A213" s="86" t="s">
        <v>181</v>
      </c>
      <c r="B213" s="87">
        <v>503407</v>
      </c>
      <c r="C213" s="87">
        <v>340701</v>
      </c>
      <c r="D213" s="87"/>
      <c r="E213" s="88" t="s">
        <v>282</v>
      </c>
      <c r="F213" s="87">
        <v>3</v>
      </c>
      <c r="G213" s="89" t="s">
        <v>179</v>
      </c>
      <c r="H213" s="77">
        <v>100</v>
      </c>
      <c r="I213" s="90">
        <v>0</v>
      </c>
      <c r="J213" s="90">
        <v>0</v>
      </c>
      <c r="K213" s="90">
        <v>0</v>
      </c>
      <c r="L213" s="90">
        <v>0</v>
      </c>
      <c r="M213" s="79">
        <v>0</v>
      </c>
      <c r="N213" s="79">
        <v>0</v>
      </c>
      <c r="O213" s="80">
        <v>0</v>
      </c>
      <c r="P213" s="81">
        <v>58.3</v>
      </c>
      <c r="Q213" s="79">
        <v>24</v>
      </c>
      <c r="R213" s="79">
        <f t="shared" si="10"/>
        <v>0</v>
      </c>
      <c r="S213" s="78">
        <v>0</v>
      </c>
      <c r="T213" s="79">
        <v>0</v>
      </c>
      <c r="U213" s="79">
        <v>0</v>
      </c>
      <c r="V213" s="79">
        <v>0</v>
      </c>
      <c r="W213" s="79">
        <v>0</v>
      </c>
      <c r="X213" s="79">
        <v>0</v>
      </c>
      <c r="Y213" s="80">
        <v>0</v>
      </c>
      <c r="Z213" s="81">
        <v>13.992000000000001</v>
      </c>
      <c r="AA213" s="78">
        <v>23</v>
      </c>
      <c r="AB213" s="79">
        <f t="shared" si="11"/>
        <v>23</v>
      </c>
      <c r="AC213" s="79">
        <f t="shared" si="12"/>
        <v>0</v>
      </c>
      <c r="AD213" s="79">
        <v>0</v>
      </c>
      <c r="AE213" s="79">
        <v>0</v>
      </c>
      <c r="AF213" s="79">
        <v>0</v>
      </c>
      <c r="AG213" s="79">
        <v>0</v>
      </c>
      <c r="AH213" s="79">
        <v>0</v>
      </c>
      <c r="AI213" s="79">
        <v>0</v>
      </c>
      <c r="AJ213" s="79">
        <v>0</v>
      </c>
      <c r="AK213" s="80">
        <v>0</v>
      </c>
      <c r="AL213" s="81">
        <v>9.1999999999999993</v>
      </c>
      <c r="AM213" s="82">
        <v>0.95833333333333337</v>
      </c>
      <c r="AN213" s="83" t="s">
        <v>395</v>
      </c>
      <c r="AO213" s="83" t="s">
        <v>395</v>
      </c>
      <c r="AP213" s="83" t="s">
        <v>395</v>
      </c>
      <c r="AQ213" s="83" t="s">
        <v>395</v>
      </c>
      <c r="AR213" s="83" t="s">
        <v>395</v>
      </c>
      <c r="AS213" s="83" t="s">
        <v>395</v>
      </c>
      <c r="AT213" s="84" t="s">
        <v>395</v>
      </c>
      <c r="AU213" s="85">
        <v>0.65751858204688385</v>
      </c>
      <c r="AV213" s="78">
        <v>3</v>
      </c>
      <c r="AW213" s="79">
        <v>0</v>
      </c>
      <c r="AX213" s="79">
        <v>0</v>
      </c>
      <c r="AY213" s="79">
        <v>0</v>
      </c>
      <c r="AZ213" s="79">
        <v>0</v>
      </c>
      <c r="BA213" s="79">
        <v>0</v>
      </c>
      <c r="BB213" s="79">
        <v>0</v>
      </c>
      <c r="BC213" s="79">
        <v>0</v>
      </c>
      <c r="BD213" s="80">
        <v>0</v>
      </c>
      <c r="BE213" s="81">
        <v>1.2</v>
      </c>
    </row>
    <row r="214" spans="1:57" ht="24.95" customHeight="1" x14ac:dyDescent="0.2">
      <c r="A214" s="86" t="s">
        <v>178</v>
      </c>
      <c r="B214" s="87">
        <v>503601</v>
      </c>
      <c r="C214" s="87">
        <v>360101</v>
      </c>
      <c r="D214" s="87"/>
      <c r="E214" s="88" t="s">
        <v>283</v>
      </c>
      <c r="F214" s="87">
        <v>3</v>
      </c>
      <c r="G214" s="89" t="s">
        <v>179</v>
      </c>
      <c r="H214" s="77">
        <v>24926</v>
      </c>
      <c r="I214" s="90">
        <v>0</v>
      </c>
      <c r="J214" s="90">
        <v>0</v>
      </c>
      <c r="K214" s="90">
        <v>0</v>
      </c>
      <c r="L214" s="90">
        <v>0</v>
      </c>
      <c r="M214" s="79">
        <v>25754</v>
      </c>
      <c r="N214" s="79">
        <v>5405</v>
      </c>
      <c r="O214" s="80">
        <v>0</v>
      </c>
      <c r="P214" s="81">
        <v>48110.299999999996</v>
      </c>
      <c r="Q214" s="79">
        <v>5982</v>
      </c>
      <c r="R214" s="79">
        <f t="shared" si="10"/>
        <v>0</v>
      </c>
      <c r="S214" s="78">
        <v>0</v>
      </c>
      <c r="T214" s="79">
        <v>0</v>
      </c>
      <c r="U214" s="79">
        <v>0</v>
      </c>
      <c r="V214" s="79">
        <v>0</v>
      </c>
      <c r="W214" s="79">
        <v>6181</v>
      </c>
      <c r="X214" s="79">
        <v>1486</v>
      </c>
      <c r="Y214" s="80">
        <v>0</v>
      </c>
      <c r="Z214" s="81">
        <v>11546.472</v>
      </c>
      <c r="AA214" s="78">
        <v>7155</v>
      </c>
      <c r="AB214" s="79">
        <f t="shared" si="11"/>
        <v>7155</v>
      </c>
      <c r="AC214" s="79">
        <f t="shared" si="12"/>
        <v>0</v>
      </c>
      <c r="AD214" s="79">
        <v>0</v>
      </c>
      <c r="AE214" s="79">
        <v>0</v>
      </c>
      <c r="AF214" s="79">
        <v>0</v>
      </c>
      <c r="AG214" s="79">
        <v>0</v>
      </c>
      <c r="AH214" s="79">
        <v>0</v>
      </c>
      <c r="AI214" s="79">
        <v>6097</v>
      </c>
      <c r="AJ214" s="79">
        <v>1035</v>
      </c>
      <c r="AK214" s="80">
        <v>0</v>
      </c>
      <c r="AL214" s="81">
        <v>12417.438999999998</v>
      </c>
      <c r="AM214" s="82">
        <v>1.1960882647943831</v>
      </c>
      <c r="AN214" s="83" t="s">
        <v>395</v>
      </c>
      <c r="AO214" s="83" t="s">
        <v>395</v>
      </c>
      <c r="AP214" s="83" t="s">
        <v>395</v>
      </c>
      <c r="AQ214" s="83" t="s">
        <v>395</v>
      </c>
      <c r="AR214" s="83">
        <v>0.98640996602491504</v>
      </c>
      <c r="AS214" s="83">
        <v>0.69650067294751006</v>
      </c>
      <c r="AT214" s="84" t="s">
        <v>395</v>
      </c>
      <c r="AU214" s="85">
        <v>1.0754314391443549</v>
      </c>
      <c r="AV214" s="78">
        <v>105</v>
      </c>
      <c r="AW214" s="79">
        <v>0</v>
      </c>
      <c r="AX214" s="79">
        <v>0</v>
      </c>
      <c r="AY214" s="79">
        <v>0</v>
      </c>
      <c r="AZ214" s="79">
        <v>0</v>
      </c>
      <c r="BA214" s="79">
        <v>0</v>
      </c>
      <c r="BB214" s="79">
        <v>897</v>
      </c>
      <c r="BC214" s="79">
        <v>16</v>
      </c>
      <c r="BD214" s="80">
        <v>0</v>
      </c>
      <c r="BE214" s="81">
        <v>1149.9449999999997</v>
      </c>
    </row>
    <row r="215" spans="1:57" ht="24.95" customHeight="1" x14ac:dyDescent="0.2">
      <c r="A215" s="86" t="s">
        <v>178</v>
      </c>
      <c r="B215" s="87">
        <v>503602</v>
      </c>
      <c r="C215" s="87">
        <v>360201</v>
      </c>
      <c r="D215" s="87"/>
      <c r="E215" s="88" t="s">
        <v>284</v>
      </c>
      <c r="F215" s="87">
        <v>3</v>
      </c>
      <c r="G215" s="89" t="s">
        <v>179</v>
      </c>
      <c r="H215" s="77">
        <v>0</v>
      </c>
      <c r="I215" s="90">
        <v>0</v>
      </c>
      <c r="J215" s="90">
        <v>0</v>
      </c>
      <c r="K215" s="90">
        <v>0</v>
      </c>
      <c r="L215" s="90">
        <v>0</v>
      </c>
      <c r="M215" s="79">
        <v>1537</v>
      </c>
      <c r="N215" s="79">
        <v>16</v>
      </c>
      <c r="O215" s="80">
        <v>0</v>
      </c>
      <c r="P215" s="81">
        <v>1649.1</v>
      </c>
      <c r="Q215" s="79">
        <v>0</v>
      </c>
      <c r="R215" s="79">
        <f t="shared" si="10"/>
        <v>0</v>
      </c>
      <c r="S215" s="78">
        <v>0</v>
      </c>
      <c r="T215" s="79">
        <v>0</v>
      </c>
      <c r="U215" s="79">
        <v>0</v>
      </c>
      <c r="V215" s="79">
        <v>0</v>
      </c>
      <c r="W215" s="79">
        <v>397</v>
      </c>
      <c r="X215" s="79">
        <v>16</v>
      </c>
      <c r="Y215" s="80">
        <v>0</v>
      </c>
      <c r="Z215" s="81">
        <v>395.78399999999999</v>
      </c>
      <c r="AA215" s="78">
        <v>0</v>
      </c>
      <c r="AB215" s="79">
        <f t="shared" si="11"/>
        <v>0</v>
      </c>
      <c r="AC215" s="79">
        <f t="shared" si="12"/>
        <v>0</v>
      </c>
      <c r="AD215" s="79">
        <v>0</v>
      </c>
      <c r="AE215" s="79">
        <v>0</v>
      </c>
      <c r="AF215" s="79">
        <v>0</v>
      </c>
      <c r="AG215" s="79">
        <v>0</v>
      </c>
      <c r="AH215" s="79">
        <v>0</v>
      </c>
      <c r="AI215" s="79">
        <v>431</v>
      </c>
      <c r="AJ215" s="79">
        <v>0</v>
      </c>
      <c r="AK215" s="80">
        <v>0</v>
      </c>
      <c r="AL215" s="81">
        <v>515.476</v>
      </c>
      <c r="AM215" s="82" t="s">
        <v>395</v>
      </c>
      <c r="AN215" s="83" t="s">
        <v>395</v>
      </c>
      <c r="AO215" s="83" t="s">
        <v>395</v>
      </c>
      <c r="AP215" s="83" t="s">
        <v>395</v>
      </c>
      <c r="AQ215" s="83" t="s">
        <v>395</v>
      </c>
      <c r="AR215" s="83">
        <v>1.0856423173803527</v>
      </c>
      <c r="AS215" s="83">
        <v>0</v>
      </c>
      <c r="AT215" s="84" t="s">
        <v>395</v>
      </c>
      <c r="AU215" s="85">
        <v>1.3024174802417481</v>
      </c>
      <c r="AV215" s="78">
        <v>0</v>
      </c>
      <c r="AW215" s="79">
        <v>0</v>
      </c>
      <c r="AX215" s="79">
        <v>0</v>
      </c>
      <c r="AY215" s="79">
        <v>0</v>
      </c>
      <c r="AZ215" s="79">
        <v>0</v>
      </c>
      <c r="BA215" s="79">
        <v>0</v>
      </c>
      <c r="BB215" s="79">
        <v>51</v>
      </c>
      <c r="BC215" s="79">
        <v>0</v>
      </c>
      <c r="BD215" s="80">
        <v>0</v>
      </c>
      <c r="BE215" s="81">
        <v>60.996000000000002</v>
      </c>
    </row>
    <row r="216" spans="1:57" ht="24.95" customHeight="1" x14ac:dyDescent="0.2">
      <c r="A216" s="86" t="s">
        <v>178</v>
      </c>
      <c r="B216" s="87">
        <v>503610</v>
      </c>
      <c r="C216" s="87">
        <v>361101</v>
      </c>
      <c r="D216" s="87"/>
      <c r="E216" s="88" t="s">
        <v>285</v>
      </c>
      <c r="F216" s="87">
        <v>3</v>
      </c>
      <c r="G216" s="89" t="s">
        <v>179</v>
      </c>
      <c r="H216" s="77">
        <v>48053</v>
      </c>
      <c r="I216" s="90">
        <v>0</v>
      </c>
      <c r="J216" s="90">
        <v>0</v>
      </c>
      <c r="K216" s="90">
        <v>0</v>
      </c>
      <c r="L216" s="90">
        <v>0</v>
      </c>
      <c r="M216" s="79">
        <v>0</v>
      </c>
      <c r="N216" s="79">
        <v>7469</v>
      </c>
      <c r="O216" s="80">
        <v>238500</v>
      </c>
      <c r="P216" s="81">
        <v>38775</v>
      </c>
      <c r="Q216" s="79">
        <v>11533</v>
      </c>
      <c r="R216" s="79">
        <f t="shared" si="10"/>
        <v>0</v>
      </c>
      <c r="S216" s="78">
        <v>0</v>
      </c>
      <c r="T216" s="79">
        <v>0</v>
      </c>
      <c r="U216" s="79">
        <v>0</v>
      </c>
      <c r="V216" s="79">
        <v>0</v>
      </c>
      <c r="W216" s="79">
        <v>0</v>
      </c>
      <c r="X216" s="79">
        <v>1793</v>
      </c>
      <c r="Y216" s="80">
        <v>62250</v>
      </c>
      <c r="Z216" s="81">
        <v>9693.75</v>
      </c>
      <c r="AA216" s="78">
        <v>15962</v>
      </c>
      <c r="AB216" s="79">
        <f t="shared" si="11"/>
        <v>15962</v>
      </c>
      <c r="AC216" s="79">
        <f t="shared" si="12"/>
        <v>0</v>
      </c>
      <c r="AD216" s="79">
        <v>0</v>
      </c>
      <c r="AE216" s="79">
        <v>0</v>
      </c>
      <c r="AF216" s="79">
        <v>0</v>
      </c>
      <c r="AG216" s="79">
        <v>0</v>
      </c>
      <c r="AH216" s="79">
        <v>0</v>
      </c>
      <c r="AI216" s="79">
        <v>0</v>
      </c>
      <c r="AJ216" s="79">
        <v>0</v>
      </c>
      <c r="AK216" s="80">
        <v>60072.81</v>
      </c>
      <c r="AL216" s="81">
        <v>11304.217000000001</v>
      </c>
      <c r="AM216" s="82">
        <v>1.3840284401283274</v>
      </c>
      <c r="AN216" s="83" t="s">
        <v>395</v>
      </c>
      <c r="AO216" s="83" t="s">
        <v>395</v>
      </c>
      <c r="AP216" s="83" t="s">
        <v>395</v>
      </c>
      <c r="AQ216" s="83" t="s">
        <v>395</v>
      </c>
      <c r="AR216" s="83" t="s">
        <v>395</v>
      </c>
      <c r="AS216" s="83">
        <v>0</v>
      </c>
      <c r="AT216" s="84">
        <v>0.96502506024096379</v>
      </c>
      <c r="AU216" s="85">
        <v>1.1661345712443585</v>
      </c>
      <c r="AV216" s="78">
        <v>1933</v>
      </c>
      <c r="AW216" s="79">
        <v>0</v>
      </c>
      <c r="AX216" s="79">
        <v>0</v>
      </c>
      <c r="AY216" s="79">
        <v>0</v>
      </c>
      <c r="AZ216" s="79">
        <v>0</v>
      </c>
      <c r="BA216" s="79">
        <v>0</v>
      </c>
      <c r="BB216" s="79">
        <v>0</v>
      </c>
      <c r="BC216" s="79">
        <v>0</v>
      </c>
      <c r="BD216" s="80">
        <v>7388.2000000000007</v>
      </c>
      <c r="BE216" s="81">
        <v>1384.3410000000001</v>
      </c>
    </row>
    <row r="217" spans="1:57" ht="24.95" customHeight="1" x14ac:dyDescent="0.2">
      <c r="A217" s="86" t="s">
        <v>178</v>
      </c>
      <c r="B217" s="87">
        <v>503611</v>
      </c>
      <c r="C217" s="87">
        <v>361301</v>
      </c>
      <c r="D217" s="87"/>
      <c r="E217" s="88" t="s">
        <v>286</v>
      </c>
      <c r="F217" s="87">
        <v>3</v>
      </c>
      <c r="G217" s="89" t="s">
        <v>179</v>
      </c>
      <c r="H217" s="77">
        <v>33167</v>
      </c>
      <c r="I217" s="90">
        <v>0</v>
      </c>
      <c r="J217" s="90">
        <v>0</v>
      </c>
      <c r="K217" s="90">
        <v>0</v>
      </c>
      <c r="L217" s="90">
        <v>0</v>
      </c>
      <c r="M217" s="79">
        <v>0</v>
      </c>
      <c r="N217" s="79">
        <v>5257</v>
      </c>
      <c r="O217" s="80">
        <v>305086</v>
      </c>
      <c r="P217" s="81">
        <v>46943.519</v>
      </c>
      <c r="Q217" s="79">
        <v>7960</v>
      </c>
      <c r="R217" s="79">
        <f t="shared" si="10"/>
        <v>0</v>
      </c>
      <c r="S217" s="78">
        <v>0</v>
      </c>
      <c r="T217" s="79">
        <v>0</v>
      </c>
      <c r="U217" s="79">
        <v>0</v>
      </c>
      <c r="V217" s="79">
        <v>0</v>
      </c>
      <c r="W217" s="79">
        <v>0</v>
      </c>
      <c r="X217" s="79">
        <v>1262</v>
      </c>
      <c r="Y217" s="80">
        <v>85271</v>
      </c>
      <c r="Z217" s="81">
        <v>11735.88</v>
      </c>
      <c r="AA217" s="78">
        <v>10901</v>
      </c>
      <c r="AB217" s="79">
        <f t="shared" si="11"/>
        <v>10901</v>
      </c>
      <c r="AC217" s="79">
        <f t="shared" si="12"/>
        <v>0</v>
      </c>
      <c r="AD217" s="79">
        <v>0</v>
      </c>
      <c r="AE217" s="79">
        <v>0</v>
      </c>
      <c r="AF217" s="79">
        <v>0</v>
      </c>
      <c r="AG217" s="79">
        <v>0</v>
      </c>
      <c r="AH217" s="79">
        <v>0</v>
      </c>
      <c r="AI217" s="79">
        <v>0</v>
      </c>
      <c r="AJ217" s="79">
        <v>0</v>
      </c>
      <c r="AK217" s="80">
        <v>83740.039999999979</v>
      </c>
      <c r="AL217" s="81">
        <v>13650.263000000001</v>
      </c>
      <c r="AM217" s="82">
        <v>1.3694723618090452</v>
      </c>
      <c r="AN217" s="83" t="s">
        <v>395</v>
      </c>
      <c r="AO217" s="83" t="s">
        <v>395</v>
      </c>
      <c r="AP217" s="83" t="s">
        <v>395</v>
      </c>
      <c r="AQ217" s="83" t="s">
        <v>395</v>
      </c>
      <c r="AR217" s="83" t="s">
        <v>395</v>
      </c>
      <c r="AS217" s="83">
        <v>0</v>
      </c>
      <c r="AT217" s="84">
        <v>0.98204594762580455</v>
      </c>
      <c r="AU217" s="85">
        <v>1.1631222371053558</v>
      </c>
      <c r="AV217" s="78">
        <v>1218</v>
      </c>
      <c r="AW217" s="79">
        <v>0</v>
      </c>
      <c r="AX217" s="79">
        <v>0</v>
      </c>
      <c r="AY217" s="79">
        <v>0</v>
      </c>
      <c r="AZ217" s="79">
        <v>0</v>
      </c>
      <c r="BA217" s="79">
        <v>0</v>
      </c>
      <c r="BB217" s="79">
        <v>0</v>
      </c>
      <c r="BC217" s="79">
        <v>1</v>
      </c>
      <c r="BD217" s="80">
        <v>8927.2099999999991</v>
      </c>
      <c r="BE217" s="81">
        <v>1474.1329999999998</v>
      </c>
    </row>
    <row r="218" spans="1:57" ht="24.95" customHeight="1" x14ac:dyDescent="0.2">
      <c r="A218" s="86" t="s">
        <v>178</v>
      </c>
      <c r="B218" s="87">
        <v>503612</v>
      </c>
      <c r="C218" s="87">
        <v>361401</v>
      </c>
      <c r="D218" s="87"/>
      <c r="E218" s="88" t="s">
        <v>287</v>
      </c>
      <c r="F218" s="87">
        <v>3</v>
      </c>
      <c r="G218" s="89" t="s">
        <v>179</v>
      </c>
      <c r="H218" s="77">
        <v>36866</v>
      </c>
      <c r="I218" s="90">
        <v>0</v>
      </c>
      <c r="J218" s="90">
        <v>0</v>
      </c>
      <c r="K218" s="90">
        <v>0</v>
      </c>
      <c r="L218" s="90">
        <v>0</v>
      </c>
      <c r="M218" s="79">
        <v>0</v>
      </c>
      <c r="N218" s="79">
        <v>6328</v>
      </c>
      <c r="O218" s="80">
        <v>0</v>
      </c>
      <c r="P218" s="81">
        <v>25376.798999999999</v>
      </c>
      <c r="Q218" s="79">
        <v>8848</v>
      </c>
      <c r="R218" s="79">
        <f t="shared" si="10"/>
        <v>0</v>
      </c>
      <c r="S218" s="78">
        <v>0</v>
      </c>
      <c r="T218" s="79">
        <v>0</v>
      </c>
      <c r="U218" s="79">
        <v>0</v>
      </c>
      <c r="V218" s="79">
        <v>0</v>
      </c>
      <c r="W218" s="79">
        <v>0</v>
      </c>
      <c r="X218" s="79">
        <v>1658</v>
      </c>
      <c r="Y218" s="80">
        <v>0</v>
      </c>
      <c r="Z218" s="81">
        <v>6090.4319999999998</v>
      </c>
      <c r="AA218" s="78">
        <v>9062</v>
      </c>
      <c r="AB218" s="79">
        <f t="shared" si="11"/>
        <v>9062</v>
      </c>
      <c r="AC218" s="79">
        <f t="shared" si="12"/>
        <v>0</v>
      </c>
      <c r="AD218" s="79">
        <v>0</v>
      </c>
      <c r="AE218" s="79">
        <v>0</v>
      </c>
      <c r="AF218" s="79">
        <v>0</v>
      </c>
      <c r="AG218" s="79">
        <v>0</v>
      </c>
      <c r="AH218" s="79">
        <v>0</v>
      </c>
      <c r="AI218" s="79">
        <v>0</v>
      </c>
      <c r="AJ218" s="79">
        <v>1539</v>
      </c>
      <c r="AK218" s="80">
        <v>0</v>
      </c>
      <c r="AL218" s="81">
        <v>6230.8980000000001</v>
      </c>
      <c r="AM218" s="82">
        <v>1.0241862567811935</v>
      </c>
      <c r="AN218" s="83" t="s">
        <v>395</v>
      </c>
      <c r="AO218" s="83" t="s">
        <v>395</v>
      </c>
      <c r="AP218" s="83" t="s">
        <v>395</v>
      </c>
      <c r="AQ218" s="83" t="s">
        <v>395</v>
      </c>
      <c r="AR218" s="83" t="s">
        <v>395</v>
      </c>
      <c r="AS218" s="83">
        <v>0.92822677925211095</v>
      </c>
      <c r="AT218" s="84" t="s">
        <v>395</v>
      </c>
      <c r="AU218" s="85">
        <v>1.0230633886069167</v>
      </c>
      <c r="AV218" s="78">
        <v>1004</v>
      </c>
      <c r="AW218" s="79">
        <v>0</v>
      </c>
      <c r="AX218" s="79">
        <v>0</v>
      </c>
      <c r="AY218" s="79">
        <v>0</v>
      </c>
      <c r="AZ218" s="79">
        <v>0</v>
      </c>
      <c r="BA218" s="79">
        <v>0</v>
      </c>
      <c r="BB218" s="79">
        <v>0</v>
      </c>
      <c r="BC218" s="79">
        <v>191</v>
      </c>
      <c r="BD218" s="80">
        <v>0</v>
      </c>
      <c r="BE218" s="81">
        <v>711.4</v>
      </c>
    </row>
    <row r="219" spans="1:57" ht="24.95" customHeight="1" x14ac:dyDescent="0.2">
      <c r="A219" s="86" t="s">
        <v>178</v>
      </c>
      <c r="B219" s="87">
        <v>503614</v>
      </c>
      <c r="C219" s="87">
        <v>361701</v>
      </c>
      <c r="D219" s="87"/>
      <c r="E219" s="88" t="s">
        <v>288</v>
      </c>
      <c r="F219" s="87">
        <v>3</v>
      </c>
      <c r="G219" s="89" t="s">
        <v>179</v>
      </c>
      <c r="H219" s="77">
        <v>23465</v>
      </c>
      <c r="I219" s="90">
        <v>0</v>
      </c>
      <c r="J219" s="90">
        <v>0</v>
      </c>
      <c r="K219" s="90">
        <v>0</v>
      </c>
      <c r="L219" s="90">
        <v>0</v>
      </c>
      <c r="M219" s="79">
        <v>0</v>
      </c>
      <c r="N219" s="79">
        <v>14735</v>
      </c>
      <c r="O219" s="80">
        <v>0</v>
      </c>
      <c r="P219" s="81">
        <v>30797.462</v>
      </c>
      <c r="Q219" s="79">
        <v>5632</v>
      </c>
      <c r="R219" s="79">
        <f t="shared" si="10"/>
        <v>0</v>
      </c>
      <c r="S219" s="78">
        <v>0</v>
      </c>
      <c r="T219" s="79">
        <v>0</v>
      </c>
      <c r="U219" s="79">
        <v>0</v>
      </c>
      <c r="V219" s="79">
        <v>0</v>
      </c>
      <c r="W219" s="79">
        <v>0</v>
      </c>
      <c r="X219" s="79">
        <v>3774</v>
      </c>
      <c r="Y219" s="80">
        <v>0</v>
      </c>
      <c r="Z219" s="81">
        <v>7391.3909999999996</v>
      </c>
      <c r="AA219" s="78">
        <v>6339</v>
      </c>
      <c r="AB219" s="79">
        <f t="shared" si="11"/>
        <v>6339</v>
      </c>
      <c r="AC219" s="79">
        <f t="shared" si="12"/>
        <v>0</v>
      </c>
      <c r="AD219" s="79">
        <v>0</v>
      </c>
      <c r="AE219" s="79">
        <v>0</v>
      </c>
      <c r="AF219" s="79">
        <v>0</v>
      </c>
      <c r="AG219" s="79">
        <v>0</v>
      </c>
      <c r="AH219" s="79">
        <v>0</v>
      </c>
      <c r="AI219" s="79">
        <v>0</v>
      </c>
      <c r="AJ219" s="79">
        <v>3440</v>
      </c>
      <c r="AK219" s="80">
        <v>0</v>
      </c>
      <c r="AL219" s="81">
        <v>8766.1429999999982</v>
      </c>
      <c r="AM219" s="82">
        <v>1.1255326704545454</v>
      </c>
      <c r="AN219" s="83" t="s">
        <v>395</v>
      </c>
      <c r="AO219" s="83" t="s">
        <v>395</v>
      </c>
      <c r="AP219" s="83" t="s">
        <v>395</v>
      </c>
      <c r="AQ219" s="83" t="s">
        <v>395</v>
      </c>
      <c r="AR219" s="83" t="s">
        <v>395</v>
      </c>
      <c r="AS219" s="83">
        <v>0.91149973502914683</v>
      </c>
      <c r="AT219" s="84" t="s">
        <v>395</v>
      </c>
      <c r="AU219" s="85">
        <v>1.1859936783211711</v>
      </c>
      <c r="AV219" s="78">
        <v>165</v>
      </c>
      <c r="AW219" s="79">
        <v>0</v>
      </c>
      <c r="AX219" s="79">
        <v>0</v>
      </c>
      <c r="AY219" s="79">
        <v>0</v>
      </c>
      <c r="AZ219" s="79">
        <v>0</v>
      </c>
      <c r="BA219" s="79">
        <v>0</v>
      </c>
      <c r="BB219" s="79">
        <v>0</v>
      </c>
      <c r="BC219" s="79">
        <v>80</v>
      </c>
      <c r="BD219" s="80">
        <v>0</v>
      </c>
      <c r="BE219" s="81">
        <v>208.11599999999999</v>
      </c>
    </row>
    <row r="220" spans="1:57" ht="24.95" customHeight="1" x14ac:dyDescent="0.2">
      <c r="A220" s="86" t="s">
        <v>181</v>
      </c>
      <c r="B220" s="87">
        <v>503619</v>
      </c>
      <c r="C220" s="87">
        <v>362201</v>
      </c>
      <c r="D220" s="87"/>
      <c r="E220" s="88" t="s">
        <v>289</v>
      </c>
      <c r="F220" s="87">
        <v>3</v>
      </c>
      <c r="G220" s="89" t="s">
        <v>179</v>
      </c>
      <c r="H220" s="77">
        <v>1843</v>
      </c>
      <c r="I220" s="90">
        <v>0</v>
      </c>
      <c r="J220" s="90">
        <v>0</v>
      </c>
      <c r="K220" s="90">
        <v>0</v>
      </c>
      <c r="L220" s="90">
        <v>0</v>
      </c>
      <c r="M220" s="79">
        <v>0</v>
      </c>
      <c r="N220" s="79">
        <v>2126</v>
      </c>
      <c r="O220" s="80">
        <v>0</v>
      </c>
      <c r="P220" s="81">
        <v>3192.8759999999997</v>
      </c>
      <c r="Q220" s="79">
        <v>442</v>
      </c>
      <c r="R220" s="79">
        <f t="shared" si="10"/>
        <v>0</v>
      </c>
      <c r="S220" s="78">
        <v>0</v>
      </c>
      <c r="T220" s="79">
        <v>0</v>
      </c>
      <c r="U220" s="79">
        <v>0</v>
      </c>
      <c r="V220" s="79">
        <v>0</v>
      </c>
      <c r="W220" s="79">
        <v>0</v>
      </c>
      <c r="X220" s="79">
        <v>510</v>
      </c>
      <c r="Y220" s="80">
        <v>0</v>
      </c>
      <c r="Z220" s="81">
        <v>789.57399999999996</v>
      </c>
      <c r="AA220" s="78">
        <v>428</v>
      </c>
      <c r="AB220" s="79">
        <f t="shared" si="11"/>
        <v>428</v>
      </c>
      <c r="AC220" s="79">
        <f t="shared" si="12"/>
        <v>0</v>
      </c>
      <c r="AD220" s="79">
        <v>0</v>
      </c>
      <c r="AE220" s="79">
        <v>0</v>
      </c>
      <c r="AF220" s="79">
        <v>0</v>
      </c>
      <c r="AG220" s="79">
        <v>0</v>
      </c>
      <c r="AH220" s="79">
        <v>0</v>
      </c>
      <c r="AI220" s="79">
        <v>0</v>
      </c>
      <c r="AJ220" s="79">
        <v>484</v>
      </c>
      <c r="AK220" s="80">
        <v>0</v>
      </c>
      <c r="AL220" s="81">
        <v>833.92399999999998</v>
      </c>
      <c r="AM220" s="82">
        <v>0.96832579185520362</v>
      </c>
      <c r="AN220" s="83" t="s">
        <v>395</v>
      </c>
      <c r="AO220" s="83" t="s">
        <v>395</v>
      </c>
      <c r="AP220" s="83" t="s">
        <v>395</v>
      </c>
      <c r="AQ220" s="83" t="s">
        <v>395</v>
      </c>
      <c r="AR220" s="83" t="s">
        <v>395</v>
      </c>
      <c r="AS220" s="83">
        <v>0.94901960784313721</v>
      </c>
      <c r="AT220" s="84" t="s">
        <v>395</v>
      </c>
      <c r="AU220" s="85">
        <v>1.0561695293917988</v>
      </c>
      <c r="AV220" s="78">
        <v>29</v>
      </c>
      <c r="AW220" s="79">
        <v>0</v>
      </c>
      <c r="AX220" s="79">
        <v>0</v>
      </c>
      <c r="AY220" s="79">
        <v>0</v>
      </c>
      <c r="AZ220" s="79">
        <v>0</v>
      </c>
      <c r="BA220" s="79">
        <v>0</v>
      </c>
      <c r="BB220" s="79">
        <v>0</v>
      </c>
      <c r="BC220" s="79">
        <v>15</v>
      </c>
      <c r="BD220" s="80">
        <v>0</v>
      </c>
      <c r="BE220" s="81">
        <v>34.9</v>
      </c>
    </row>
    <row r="221" spans="1:57" ht="24.95" customHeight="1" x14ac:dyDescent="0.2">
      <c r="A221" s="86" t="s">
        <v>181</v>
      </c>
      <c r="B221" s="87">
        <v>503622</v>
      </c>
      <c r="C221" s="87">
        <v>362501</v>
      </c>
      <c r="D221" s="87"/>
      <c r="E221" s="88" t="s">
        <v>290</v>
      </c>
      <c r="F221" s="87">
        <v>3</v>
      </c>
      <c r="G221" s="89" t="s">
        <v>179</v>
      </c>
      <c r="H221" s="77">
        <v>70</v>
      </c>
      <c r="I221" s="90">
        <v>0</v>
      </c>
      <c r="J221" s="90">
        <v>0</v>
      </c>
      <c r="K221" s="90">
        <v>0</v>
      </c>
      <c r="L221" s="90">
        <v>0</v>
      </c>
      <c r="M221" s="79">
        <v>0</v>
      </c>
      <c r="N221" s="79">
        <v>0</v>
      </c>
      <c r="O221" s="80">
        <v>0</v>
      </c>
      <c r="P221" s="81">
        <v>40.808999999999997</v>
      </c>
      <c r="Q221" s="79">
        <v>17</v>
      </c>
      <c r="R221" s="79">
        <f t="shared" si="10"/>
        <v>0</v>
      </c>
      <c r="S221" s="78">
        <v>0</v>
      </c>
      <c r="T221" s="79">
        <v>0</v>
      </c>
      <c r="U221" s="79">
        <v>0</v>
      </c>
      <c r="V221" s="79">
        <v>0</v>
      </c>
      <c r="W221" s="79">
        <v>0</v>
      </c>
      <c r="X221" s="79">
        <v>0</v>
      </c>
      <c r="Y221" s="80">
        <v>0</v>
      </c>
      <c r="Z221" s="81">
        <v>9.7940000000000005</v>
      </c>
      <c r="AA221" s="78">
        <v>0</v>
      </c>
      <c r="AB221" s="79">
        <f t="shared" si="11"/>
        <v>0</v>
      </c>
      <c r="AC221" s="79">
        <f t="shared" si="12"/>
        <v>0</v>
      </c>
      <c r="AD221" s="79">
        <v>0</v>
      </c>
      <c r="AE221" s="79">
        <v>0</v>
      </c>
      <c r="AF221" s="79">
        <v>0</v>
      </c>
      <c r="AG221" s="79">
        <v>0</v>
      </c>
      <c r="AH221" s="79">
        <v>0</v>
      </c>
      <c r="AI221" s="79">
        <v>0</v>
      </c>
      <c r="AJ221" s="79">
        <v>0</v>
      </c>
      <c r="AK221" s="80">
        <v>0</v>
      </c>
      <c r="AL221" s="81">
        <v>0</v>
      </c>
      <c r="AM221" s="82">
        <v>0</v>
      </c>
      <c r="AN221" s="83" t="s">
        <v>395</v>
      </c>
      <c r="AO221" s="83" t="s">
        <v>395</v>
      </c>
      <c r="AP221" s="83" t="s">
        <v>395</v>
      </c>
      <c r="AQ221" s="83" t="s">
        <v>395</v>
      </c>
      <c r="AR221" s="83" t="s">
        <v>395</v>
      </c>
      <c r="AS221" s="83" t="s">
        <v>395</v>
      </c>
      <c r="AT221" s="84" t="s">
        <v>395</v>
      </c>
      <c r="AU221" s="85">
        <v>0</v>
      </c>
      <c r="AV221" s="78">
        <v>0</v>
      </c>
      <c r="AW221" s="79">
        <v>0</v>
      </c>
      <c r="AX221" s="79">
        <v>0</v>
      </c>
      <c r="AY221" s="79">
        <v>0</v>
      </c>
      <c r="AZ221" s="79">
        <v>0</v>
      </c>
      <c r="BA221" s="79">
        <v>0</v>
      </c>
      <c r="BB221" s="79">
        <v>0</v>
      </c>
      <c r="BC221" s="79">
        <v>0</v>
      </c>
      <c r="BD221" s="80">
        <v>0</v>
      </c>
      <c r="BE221" s="81">
        <v>0</v>
      </c>
    </row>
    <row r="222" spans="1:57" ht="24.95" customHeight="1" x14ac:dyDescent="0.2">
      <c r="A222" s="86" t="s">
        <v>181</v>
      </c>
      <c r="B222" s="87">
        <v>503623</v>
      </c>
      <c r="C222" s="87">
        <v>362601</v>
      </c>
      <c r="D222" s="87"/>
      <c r="E222" s="88" t="s">
        <v>291</v>
      </c>
      <c r="F222" s="87">
        <v>3</v>
      </c>
      <c r="G222" s="89" t="s">
        <v>179</v>
      </c>
      <c r="H222" s="77">
        <v>13</v>
      </c>
      <c r="I222" s="90">
        <v>0</v>
      </c>
      <c r="J222" s="90">
        <v>0</v>
      </c>
      <c r="K222" s="90">
        <v>0</v>
      </c>
      <c r="L222" s="90">
        <v>0</v>
      </c>
      <c r="M222" s="79">
        <v>0</v>
      </c>
      <c r="N222" s="79">
        <v>13</v>
      </c>
      <c r="O222" s="80">
        <v>0</v>
      </c>
      <c r="P222" s="81">
        <v>13.004999999999999</v>
      </c>
      <c r="Q222" s="79">
        <v>3</v>
      </c>
      <c r="R222" s="79">
        <f t="shared" si="10"/>
        <v>0</v>
      </c>
      <c r="S222" s="78">
        <v>0</v>
      </c>
      <c r="T222" s="79">
        <v>0</v>
      </c>
      <c r="U222" s="79">
        <v>0</v>
      </c>
      <c r="V222" s="79">
        <v>0</v>
      </c>
      <c r="W222" s="79">
        <v>0</v>
      </c>
      <c r="X222" s="79">
        <v>3</v>
      </c>
      <c r="Y222" s="80">
        <v>0</v>
      </c>
      <c r="Z222" s="81">
        <v>3.121</v>
      </c>
      <c r="AA222" s="78">
        <v>0</v>
      </c>
      <c r="AB222" s="79">
        <f t="shared" si="11"/>
        <v>0</v>
      </c>
      <c r="AC222" s="79">
        <f t="shared" si="12"/>
        <v>0</v>
      </c>
      <c r="AD222" s="79">
        <v>0</v>
      </c>
      <c r="AE222" s="79">
        <v>0</v>
      </c>
      <c r="AF222" s="79">
        <v>0</v>
      </c>
      <c r="AG222" s="79">
        <v>0</v>
      </c>
      <c r="AH222" s="79">
        <v>0</v>
      </c>
      <c r="AI222" s="79">
        <v>0</v>
      </c>
      <c r="AJ222" s="79">
        <v>0</v>
      </c>
      <c r="AK222" s="80">
        <v>0</v>
      </c>
      <c r="AL222" s="81">
        <v>0</v>
      </c>
      <c r="AM222" s="82">
        <v>0</v>
      </c>
      <c r="AN222" s="83" t="s">
        <v>395</v>
      </c>
      <c r="AO222" s="83" t="s">
        <v>395</v>
      </c>
      <c r="AP222" s="83" t="s">
        <v>395</v>
      </c>
      <c r="AQ222" s="83" t="s">
        <v>395</v>
      </c>
      <c r="AR222" s="83" t="s">
        <v>395</v>
      </c>
      <c r="AS222" s="83">
        <v>0</v>
      </c>
      <c r="AT222" s="84" t="s">
        <v>395</v>
      </c>
      <c r="AU222" s="85">
        <v>0</v>
      </c>
      <c r="AV222" s="78">
        <v>58</v>
      </c>
      <c r="AW222" s="79">
        <v>0</v>
      </c>
      <c r="AX222" s="79">
        <v>0</v>
      </c>
      <c r="AY222" s="79">
        <v>0</v>
      </c>
      <c r="AZ222" s="79">
        <v>0</v>
      </c>
      <c r="BA222" s="79">
        <v>0</v>
      </c>
      <c r="BB222" s="79">
        <v>0</v>
      </c>
      <c r="BC222" s="79">
        <v>0</v>
      </c>
      <c r="BD222" s="80">
        <v>0</v>
      </c>
      <c r="BE222" s="81">
        <v>27.494999999999997</v>
      </c>
    </row>
    <row r="223" spans="1:57" ht="24.95" customHeight="1" x14ac:dyDescent="0.2">
      <c r="A223" s="86" t="s">
        <v>178</v>
      </c>
      <c r="B223" s="87">
        <v>503708</v>
      </c>
      <c r="C223" s="87">
        <v>371001</v>
      </c>
      <c r="D223" s="87"/>
      <c r="E223" s="88" t="s">
        <v>292</v>
      </c>
      <c r="F223" s="87">
        <v>3</v>
      </c>
      <c r="G223" s="89" t="s">
        <v>179</v>
      </c>
      <c r="H223" s="77">
        <v>35816</v>
      </c>
      <c r="I223" s="90">
        <v>0</v>
      </c>
      <c r="J223" s="90">
        <v>0</v>
      </c>
      <c r="K223" s="90">
        <v>0</v>
      </c>
      <c r="L223" s="90">
        <v>0</v>
      </c>
      <c r="M223" s="79">
        <v>0</v>
      </c>
      <c r="N223" s="79">
        <v>7924</v>
      </c>
      <c r="O223" s="80">
        <v>282074</v>
      </c>
      <c r="P223" s="81">
        <v>45351.570999999996</v>
      </c>
      <c r="Q223" s="79">
        <v>8596</v>
      </c>
      <c r="R223" s="79">
        <f t="shared" si="10"/>
        <v>0</v>
      </c>
      <c r="S223" s="78">
        <v>0</v>
      </c>
      <c r="T223" s="79">
        <v>0</v>
      </c>
      <c r="U223" s="79">
        <v>0</v>
      </c>
      <c r="V223" s="79">
        <v>0</v>
      </c>
      <c r="W223" s="79">
        <v>0</v>
      </c>
      <c r="X223" s="79">
        <v>1902</v>
      </c>
      <c r="Y223" s="80">
        <v>70518</v>
      </c>
      <c r="Z223" s="81">
        <v>11337.893</v>
      </c>
      <c r="AA223" s="78">
        <v>13077</v>
      </c>
      <c r="AB223" s="79">
        <f t="shared" si="11"/>
        <v>13077</v>
      </c>
      <c r="AC223" s="79">
        <f t="shared" si="12"/>
        <v>0</v>
      </c>
      <c r="AD223" s="79">
        <v>0</v>
      </c>
      <c r="AE223" s="79">
        <v>0</v>
      </c>
      <c r="AF223" s="79">
        <v>0</v>
      </c>
      <c r="AG223" s="79">
        <v>0</v>
      </c>
      <c r="AH223" s="79">
        <v>0</v>
      </c>
      <c r="AI223" s="79">
        <v>0</v>
      </c>
      <c r="AJ223" s="79">
        <v>0</v>
      </c>
      <c r="AK223" s="80">
        <v>67887.539999999994</v>
      </c>
      <c r="AL223" s="81">
        <v>11326.934000000001</v>
      </c>
      <c r="AM223" s="82">
        <v>1.5212889716147044</v>
      </c>
      <c r="AN223" s="83" t="s">
        <v>395</v>
      </c>
      <c r="AO223" s="83" t="s">
        <v>395</v>
      </c>
      <c r="AP223" s="83" t="s">
        <v>395</v>
      </c>
      <c r="AQ223" s="83" t="s">
        <v>395</v>
      </c>
      <c r="AR223" s="83" t="s">
        <v>395</v>
      </c>
      <c r="AS223" s="83">
        <v>0</v>
      </c>
      <c r="AT223" s="84">
        <v>0.96269803454437153</v>
      </c>
      <c r="AU223" s="85">
        <v>0.99903341829032966</v>
      </c>
      <c r="AV223" s="78">
        <v>985</v>
      </c>
      <c r="AW223" s="79">
        <v>0</v>
      </c>
      <c r="AX223" s="79">
        <v>0</v>
      </c>
      <c r="AY223" s="79">
        <v>0</v>
      </c>
      <c r="AZ223" s="79">
        <v>0</v>
      </c>
      <c r="BA223" s="79">
        <v>0</v>
      </c>
      <c r="BB223" s="79">
        <v>0</v>
      </c>
      <c r="BC223" s="79">
        <v>0</v>
      </c>
      <c r="BD223" s="80">
        <v>5068.12</v>
      </c>
      <c r="BE223" s="81">
        <v>831.59</v>
      </c>
    </row>
    <row r="224" spans="1:57" ht="24.95" customHeight="1" x14ac:dyDescent="0.2">
      <c r="A224" s="86" t="s">
        <v>181</v>
      </c>
      <c r="B224" s="87">
        <v>503802</v>
      </c>
      <c r="C224" s="87">
        <v>380401</v>
      </c>
      <c r="D224" s="87"/>
      <c r="E224" s="88" t="s">
        <v>293</v>
      </c>
      <c r="F224" s="87">
        <v>3</v>
      </c>
      <c r="G224" s="89" t="s">
        <v>179</v>
      </c>
      <c r="H224" s="77">
        <v>27862</v>
      </c>
      <c r="I224" s="90">
        <v>0</v>
      </c>
      <c r="J224" s="90">
        <v>0</v>
      </c>
      <c r="K224" s="90">
        <v>0</v>
      </c>
      <c r="L224" s="90">
        <v>0</v>
      </c>
      <c r="M224" s="79">
        <v>0</v>
      </c>
      <c r="N224" s="79">
        <v>2322</v>
      </c>
      <c r="O224" s="80">
        <v>1091</v>
      </c>
      <c r="P224" s="81">
        <v>13752.617</v>
      </c>
      <c r="Q224" s="79">
        <v>6687</v>
      </c>
      <c r="R224" s="79">
        <f t="shared" si="10"/>
        <v>0</v>
      </c>
      <c r="S224" s="78">
        <v>0</v>
      </c>
      <c r="T224" s="79">
        <v>0</v>
      </c>
      <c r="U224" s="79">
        <v>0</v>
      </c>
      <c r="V224" s="79">
        <v>0</v>
      </c>
      <c r="W224" s="79">
        <v>0</v>
      </c>
      <c r="X224" s="79">
        <v>557</v>
      </c>
      <c r="Y224" s="80">
        <v>273</v>
      </c>
      <c r="Z224" s="81">
        <v>3295.7860000000001</v>
      </c>
      <c r="AA224" s="78">
        <v>6698</v>
      </c>
      <c r="AB224" s="79">
        <f t="shared" si="11"/>
        <v>6698</v>
      </c>
      <c r="AC224" s="79">
        <f t="shared" si="12"/>
        <v>0</v>
      </c>
      <c r="AD224" s="79">
        <v>0</v>
      </c>
      <c r="AE224" s="79">
        <v>0</v>
      </c>
      <c r="AF224" s="79">
        <v>0</v>
      </c>
      <c r="AG224" s="79">
        <v>0</v>
      </c>
      <c r="AH224" s="79">
        <v>0</v>
      </c>
      <c r="AI224" s="79">
        <v>0</v>
      </c>
      <c r="AJ224" s="79">
        <v>598</v>
      </c>
      <c r="AK224" s="80">
        <v>279.56</v>
      </c>
      <c r="AL224" s="81">
        <v>3640.2659999999996</v>
      </c>
      <c r="AM224" s="82">
        <v>1.0016449828024525</v>
      </c>
      <c r="AN224" s="83" t="s">
        <v>395</v>
      </c>
      <c r="AO224" s="83" t="s">
        <v>395</v>
      </c>
      <c r="AP224" s="83" t="s">
        <v>395</v>
      </c>
      <c r="AQ224" s="83" t="s">
        <v>395</v>
      </c>
      <c r="AR224" s="83" t="s">
        <v>395</v>
      </c>
      <c r="AS224" s="83">
        <v>1.073608617594255</v>
      </c>
      <c r="AT224" s="84">
        <v>1.024029304029304</v>
      </c>
      <c r="AU224" s="85">
        <v>1.104521349383728</v>
      </c>
      <c r="AV224" s="78">
        <v>253</v>
      </c>
      <c r="AW224" s="79">
        <v>0</v>
      </c>
      <c r="AX224" s="79">
        <v>0</v>
      </c>
      <c r="AY224" s="79">
        <v>0</v>
      </c>
      <c r="AZ224" s="79">
        <v>0</v>
      </c>
      <c r="BA224" s="79">
        <v>0</v>
      </c>
      <c r="BB224" s="79">
        <v>0</v>
      </c>
      <c r="BC224" s="79">
        <v>45</v>
      </c>
      <c r="BD224" s="80">
        <v>0</v>
      </c>
      <c r="BE224" s="81">
        <v>161.79499999999999</v>
      </c>
    </row>
    <row r="225" spans="1:57" ht="24.95" customHeight="1" x14ac:dyDescent="0.2">
      <c r="A225" s="86" t="s">
        <v>181</v>
      </c>
      <c r="B225" s="87">
        <v>503803</v>
      </c>
      <c r="C225" s="87">
        <v>380501</v>
      </c>
      <c r="D225" s="87"/>
      <c r="E225" s="88" t="s">
        <v>294</v>
      </c>
      <c r="F225" s="87">
        <v>3</v>
      </c>
      <c r="G225" s="89" t="s">
        <v>179</v>
      </c>
      <c r="H225" s="77">
        <v>16734</v>
      </c>
      <c r="I225" s="90">
        <v>0</v>
      </c>
      <c r="J225" s="90">
        <v>0</v>
      </c>
      <c r="K225" s="90">
        <v>0</v>
      </c>
      <c r="L225" s="90">
        <v>0</v>
      </c>
      <c r="M225" s="79">
        <v>0</v>
      </c>
      <c r="N225" s="79">
        <v>4213</v>
      </c>
      <c r="O225" s="80">
        <v>1230</v>
      </c>
      <c r="P225" s="81">
        <v>10667.264999999999</v>
      </c>
      <c r="Q225" s="79">
        <v>4016</v>
      </c>
      <c r="R225" s="79">
        <f t="shared" si="10"/>
        <v>0</v>
      </c>
      <c r="S225" s="78">
        <v>0</v>
      </c>
      <c r="T225" s="79">
        <v>0</v>
      </c>
      <c r="U225" s="79">
        <v>0</v>
      </c>
      <c r="V225" s="79">
        <v>0</v>
      </c>
      <c r="W225" s="79">
        <v>0</v>
      </c>
      <c r="X225" s="79">
        <v>1011</v>
      </c>
      <c r="Y225" s="80">
        <v>307</v>
      </c>
      <c r="Z225" s="81">
        <v>2552.0819999999999</v>
      </c>
      <c r="AA225" s="78">
        <v>4033</v>
      </c>
      <c r="AB225" s="79">
        <f t="shared" si="11"/>
        <v>4033</v>
      </c>
      <c r="AC225" s="79">
        <f t="shared" si="12"/>
        <v>0</v>
      </c>
      <c r="AD225" s="79">
        <v>0</v>
      </c>
      <c r="AE225" s="79">
        <v>0</v>
      </c>
      <c r="AF225" s="79">
        <v>0</v>
      </c>
      <c r="AG225" s="79">
        <v>0</v>
      </c>
      <c r="AH225" s="79">
        <v>0</v>
      </c>
      <c r="AI225" s="79">
        <v>0</v>
      </c>
      <c r="AJ225" s="79">
        <v>1046</v>
      </c>
      <c r="AK225" s="80">
        <v>307.21999999999997</v>
      </c>
      <c r="AL225" s="81">
        <v>2923.502</v>
      </c>
      <c r="AM225" s="82">
        <v>1.0042330677290836</v>
      </c>
      <c r="AN225" s="83" t="s">
        <v>395</v>
      </c>
      <c r="AO225" s="83" t="s">
        <v>395</v>
      </c>
      <c r="AP225" s="83" t="s">
        <v>395</v>
      </c>
      <c r="AQ225" s="83" t="s">
        <v>395</v>
      </c>
      <c r="AR225" s="83" t="s">
        <v>395</v>
      </c>
      <c r="AS225" s="83">
        <v>1.0346191889218594</v>
      </c>
      <c r="AT225" s="84">
        <v>1.0007166123778501</v>
      </c>
      <c r="AU225" s="85">
        <v>1.1455360760351745</v>
      </c>
      <c r="AV225" s="78">
        <v>85</v>
      </c>
      <c r="AW225" s="79">
        <v>0</v>
      </c>
      <c r="AX225" s="79">
        <v>0</v>
      </c>
      <c r="AY225" s="79">
        <v>0</v>
      </c>
      <c r="AZ225" s="79">
        <v>0</v>
      </c>
      <c r="BA225" s="79">
        <v>0</v>
      </c>
      <c r="BB225" s="79">
        <v>0</v>
      </c>
      <c r="BC225" s="79">
        <v>34</v>
      </c>
      <c r="BD225" s="80">
        <v>0</v>
      </c>
      <c r="BE225" s="81">
        <v>72.106999999999999</v>
      </c>
    </row>
    <row r="226" spans="1:57" ht="24.95" customHeight="1" x14ac:dyDescent="0.2">
      <c r="A226" s="86" t="s">
        <v>181</v>
      </c>
      <c r="B226" s="87">
        <v>503809</v>
      </c>
      <c r="C226" s="87">
        <v>380901</v>
      </c>
      <c r="D226" s="87"/>
      <c r="E226" s="88" t="s">
        <v>295</v>
      </c>
      <c r="F226" s="87">
        <v>3</v>
      </c>
      <c r="G226" s="89" t="s">
        <v>179</v>
      </c>
      <c r="H226" s="77">
        <v>100</v>
      </c>
      <c r="I226" s="90">
        <v>0</v>
      </c>
      <c r="J226" s="90">
        <v>0</v>
      </c>
      <c r="K226" s="90">
        <v>0</v>
      </c>
      <c r="L226" s="90">
        <v>0</v>
      </c>
      <c r="M226" s="79">
        <v>0</v>
      </c>
      <c r="N226" s="79">
        <v>0</v>
      </c>
      <c r="O226" s="80">
        <v>0</v>
      </c>
      <c r="P226" s="81">
        <v>36.569999999999993</v>
      </c>
      <c r="Q226" s="79">
        <v>24</v>
      </c>
      <c r="R226" s="79">
        <f t="shared" si="10"/>
        <v>0</v>
      </c>
      <c r="S226" s="78">
        <v>0</v>
      </c>
      <c r="T226" s="79">
        <v>0</v>
      </c>
      <c r="U226" s="79">
        <v>0</v>
      </c>
      <c r="V226" s="79">
        <v>0</v>
      </c>
      <c r="W226" s="79">
        <v>0</v>
      </c>
      <c r="X226" s="79">
        <v>0</v>
      </c>
      <c r="Y226" s="80">
        <v>0</v>
      </c>
      <c r="Z226" s="81">
        <v>8.7769999999999992</v>
      </c>
      <c r="AA226" s="78">
        <v>24</v>
      </c>
      <c r="AB226" s="79">
        <f t="shared" si="11"/>
        <v>24</v>
      </c>
      <c r="AC226" s="79">
        <f t="shared" si="12"/>
        <v>0</v>
      </c>
      <c r="AD226" s="79">
        <v>0</v>
      </c>
      <c r="AE226" s="79">
        <v>0</v>
      </c>
      <c r="AF226" s="79">
        <v>0</v>
      </c>
      <c r="AG226" s="79">
        <v>0</v>
      </c>
      <c r="AH226" s="79">
        <v>0</v>
      </c>
      <c r="AI226" s="79">
        <v>0</v>
      </c>
      <c r="AJ226" s="79">
        <v>0</v>
      </c>
      <c r="AK226" s="80">
        <v>0</v>
      </c>
      <c r="AL226" s="81">
        <v>9.048</v>
      </c>
      <c r="AM226" s="82">
        <v>1</v>
      </c>
      <c r="AN226" s="83" t="s">
        <v>395</v>
      </c>
      <c r="AO226" s="83" t="s">
        <v>395</v>
      </c>
      <c r="AP226" s="83" t="s">
        <v>395</v>
      </c>
      <c r="AQ226" s="83" t="s">
        <v>395</v>
      </c>
      <c r="AR226" s="83" t="s">
        <v>395</v>
      </c>
      <c r="AS226" s="83" t="s">
        <v>395</v>
      </c>
      <c r="AT226" s="84" t="s">
        <v>395</v>
      </c>
      <c r="AU226" s="85">
        <v>1.0308761535832289</v>
      </c>
      <c r="AV226" s="78">
        <v>6</v>
      </c>
      <c r="AW226" s="79">
        <v>0</v>
      </c>
      <c r="AX226" s="79">
        <v>0</v>
      </c>
      <c r="AY226" s="79">
        <v>0</v>
      </c>
      <c r="AZ226" s="79">
        <v>0</v>
      </c>
      <c r="BA226" s="79">
        <v>0</v>
      </c>
      <c r="BB226" s="79">
        <v>0</v>
      </c>
      <c r="BC226" s="79">
        <v>0</v>
      </c>
      <c r="BD226" s="80">
        <v>0</v>
      </c>
      <c r="BE226" s="81">
        <v>2.262</v>
      </c>
    </row>
    <row r="227" spans="1:57" ht="24.95" customHeight="1" x14ac:dyDescent="0.2">
      <c r="A227" s="86" t="s">
        <v>181</v>
      </c>
      <c r="B227" s="87">
        <v>503811</v>
      </c>
      <c r="C227" s="87">
        <v>381101</v>
      </c>
      <c r="D227" s="87"/>
      <c r="E227" s="88" t="s">
        <v>296</v>
      </c>
      <c r="F227" s="87">
        <v>3</v>
      </c>
      <c r="G227" s="89" t="s">
        <v>179</v>
      </c>
      <c r="H227" s="77">
        <v>100</v>
      </c>
      <c r="I227" s="90">
        <v>0</v>
      </c>
      <c r="J227" s="90">
        <v>0</v>
      </c>
      <c r="K227" s="90">
        <v>0</v>
      </c>
      <c r="L227" s="90">
        <v>0</v>
      </c>
      <c r="M227" s="79">
        <v>0</v>
      </c>
      <c r="N227" s="79">
        <v>100</v>
      </c>
      <c r="O227" s="80">
        <v>0</v>
      </c>
      <c r="P227" s="81">
        <v>227.37099999999998</v>
      </c>
      <c r="Q227" s="79">
        <v>24</v>
      </c>
      <c r="R227" s="79">
        <f t="shared" si="10"/>
        <v>0</v>
      </c>
      <c r="S227" s="78">
        <v>0</v>
      </c>
      <c r="T227" s="79">
        <v>0</v>
      </c>
      <c r="U227" s="79">
        <v>0</v>
      </c>
      <c r="V227" s="79">
        <v>0</v>
      </c>
      <c r="W227" s="79">
        <v>0</v>
      </c>
      <c r="X227" s="79">
        <v>24</v>
      </c>
      <c r="Y227" s="80">
        <v>0</v>
      </c>
      <c r="Z227" s="81">
        <v>54.569000000000003</v>
      </c>
      <c r="AA227" s="78">
        <v>25</v>
      </c>
      <c r="AB227" s="79">
        <f t="shared" si="11"/>
        <v>25</v>
      </c>
      <c r="AC227" s="79">
        <f t="shared" si="12"/>
        <v>0</v>
      </c>
      <c r="AD227" s="79">
        <v>0</v>
      </c>
      <c r="AE227" s="79">
        <v>0</v>
      </c>
      <c r="AF227" s="79">
        <v>0</v>
      </c>
      <c r="AG227" s="79">
        <v>0</v>
      </c>
      <c r="AH227" s="79">
        <v>0</v>
      </c>
      <c r="AI227" s="79">
        <v>0</v>
      </c>
      <c r="AJ227" s="79">
        <v>2</v>
      </c>
      <c r="AK227" s="80">
        <v>0</v>
      </c>
      <c r="AL227" s="81">
        <v>11.435</v>
      </c>
      <c r="AM227" s="82">
        <v>1.0416666666666667</v>
      </c>
      <c r="AN227" s="83" t="s">
        <v>395</v>
      </c>
      <c r="AO227" s="83" t="s">
        <v>395</v>
      </c>
      <c r="AP227" s="83" t="s">
        <v>395</v>
      </c>
      <c r="AQ227" s="83" t="s">
        <v>395</v>
      </c>
      <c r="AR227" s="83" t="s">
        <v>395</v>
      </c>
      <c r="AS227" s="83">
        <v>8.3333333333333329E-2</v>
      </c>
      <c r="AT227" s="84" t="s">
        <v>395</v>
      </c>
      <c r="AU227" s="85">
        <v>0.20955121039417984</v>
      </c>
      <c r="AV227" s="78">
        <v>2</v>
      </c>
      <c r="AW227" s="79">
        <v>0</v>
      </c>
      <c r="AX227" s="79">
        <v>0</v>
      </c>
      <c r="AY227" s="79">
        <v>0</v>
      </c>
      <c r="AZ227" s="79">
        <v>0</v>
      </c>
      <c r="BA227" s="79">
        <v>0</v>
      </c>
      <c r="BB227" s="79">
        <v>0</v>
      </c>
      <c r="BC227" s="79">
        <v>0</v>
      </c>
      <c r="BD227" s="80">
        <v>0</v>
      </c>
      <c r="BE227" s="81">
        <v>0.67500000000000004</v>
      </c>
    </row>
    <row r="228" spans="1:57" ht="24.95" customHeight="1" x14ac:dyDescent="0.2">
      <c r="A228" s="86" t="s">
        <v>181</v>
      </c>
      <c r="B228" s="87">
        <v>503909</v>
      </c>
      <c r="C228" s="87">
        <v>390901</v>
      </c>
      <c r="D228" s="87"/>
      <c r="E228" s="88" t="s">
        <v>297</v>
      </c>
      <c r="F228" s="87">
        <v>3</v>
      </c>
      <c r="G228" s="89" t="s">
        <v>179</v>
      </c>
      <c r="H228" s="77">
        <v>0</v>
      </c>
      <c r="I228" s="90">
        <v>0</v>
      </c>
      <c r="J228" s="90">
        <v>0</v>
      </c>
      <c r="K228" s="90">
        <v>0</v>
      </c>
      <c r="L228" s="90">
        <v>0</v>
      </c>
      <c r="M228" s="79">
        <v>0</v>
      </c>
      <c r="N228" s="79">
        <v>0</v>
      </c>
      <c r="O228" s="80">
        <v>0</v>
      </c>
      <c r="P228" s="81">
        <v>0</v>
      </c>
      <c r="Q228" s="79">
        <v>0</v>
      </c>
      <c r="R228" s="79">
        <f t="shared" si="10"/>
        <v>0</v>
      </c>
      <c r="S228" s="78">
        <v>0</v>
      </c>
      <c r="T228" s="79">
        <v>0</v>
      </c>
      <c r="U228" s="79">
        <v>0</v>
      </c>
      <c r="V228" s="79">
        <v>0</v>
      </c>
      <c r="W228" s="79">
        <v>0</v>
      </c>
      <c r="X228" s="79">
        <v>0</v>
      </c>
      <c r="Y228" s="80">
        <v>0</v>
      </c>
      <c r="Z228" s="81">
        <v>0</v>
      </c>
      <c r="AA228" s="78">
        <v>0</v>
      </c>
      <c r="AB228" s="79">
        <f t="shared" si="11"/>
        <v>0</v>
      </c>
      <c r="AC228" s="79">
        <f t="shared" si="12"/>
        <v>0</v>
      </c>
      <c r="AD228" s="79">
        <v>0</v>
      </c>
      <c r="AE228" s="79">
        <v>0</v>
      </c>
      <c r="AF228" s="79">
        <v>0</v>
      </c>
      <c r="AG228" s="79">
        <v>0</v>
      </c>
      <c r="AH228" s="79">
        <v>0</v>
      </c>
      <c r="AI228" s="79">
        <v>0</v>
      </c>
      <c r="AJ228" s="79">
        <v>0</v>
      </c>
      <c r="AK228" s="80">
        <v>0</v>
      </c>
      <c r="AL228" s="81">
        <v>0</v>
      </c>
      <c r="AM228" s="82" t="s">
        <v>395</v>
      </c>
      <c r="AN228" s="83" t="s">
        <v>395</v>
      </c>
      <c r="AO228" s="83" t="s">
        <v>395</v>
      </c>
      <c r="AP228" s="83" t="s">
        <v>395</v>
      </c>
      <c r="AQ228" s="83" t="s">
        <v>395</v>
      </c>
      <c r="AR228" s="83" t="s">
        <v>395</v>
      </c>
      <c r="AS228" s="83" t="s">
        <v>395</v>
      </c>
      <c r="AT228" s="84" t="s">
        <v>395</v>
      </c>
      <c r="AU228" s="85" t="s">
        <v>395</v>
      </c>
      <c r="AV228" s="78">
        <v>0</v>
      </c>
      <c r="AW228" s="79">
        <v>0</v>
      </c>
      <c r="AX228" s="79">
        <v>0</v>
      </c>
      <c r="AY228" s="79">
        <v>0</v>
      </c>
      <c r="AZ228" s="79">
        <v>0</v>
      </c>
      <c r="BA228" s="79">
        <v>0</v>
      </c>
      <c r="BB228" s="79">
        <v>0</v>
      </c>
      <c r="BC228" s="79">
        <v>0</v>
      </c>
      <c r="BD228" s="80">
        <v>0</v>
      </c>
      <c r="BE228" s="81">
        <v>0</v>
      </c>
    </row>
    <row r="229" spans="1:57" ht="24.95" customHeight="1" x14ac:dyDescent="0.2">
      <c r="A229" s="86" t="s">
        <v>181</v>
      </c>
      <c r="B229" s="87">
        <v>503910</v>
      </c>
      <c r="C229" s="87">
        <v>391001</v>
      </c>
      <c r="D229" s="87"/>
      <c r="E229" s="88" t="s">
        <v>298</v>
      </c>
      <c r="F229" s="87">
        <v>3</v>
      </c>
      <c r="G229" s="89" t="s">
        <v>179</v>
      </c>
      <c r="H229" s="77">
        <v>100</v>
      </c>
      <c r="I229" s="90">
        <v>0</v>
      </c>
      <c r="J229" s="90">
        <v>0</v>
      </c>
      <c r="K229" s="90">
        <v>0</v>
      </c>
      <c r="L229" s="90">
        <v>0</v>
      </c>
      <c r="M229" s="79">
        <v>0</v>
      </c>
      <c r="N229" s="79">
        <v>100</v>
      </c>
      <c r="O229" s="80">
        <v>1638</v>
      </c>
      <c r="P229" s="81">
        <v>227.37099999999998</v>
      </c>
      <c r="Q229" s="79">
        <v>24</v>
      </c>
      <c r="R229" s="79">
        <f t="shared" si="10"/>
        <v>0</v>
      </c>
      <c r="S229" s="78">
        <v>0</v>
      </c>
      <c r="T229" s="79">
        <v>0</v>
      </c>
      <c r="U229" s="79">
        <v>0</v>
      </c>
      <c r="V229" s="79">
        <v>0</v>
      </c>
      <c r="W229" s="79">
        <v>0</v>
      </c>
      <c r="X229" s="79">
        <v>24</v>
      </c>
      <c r="Y229" s="80">
        <v>777</v>
      </c>
      <c r="Z229" s="81">
        <v>54.569000000000003</v>
      </c>
      <c r="AA229" s="78">
        <v>115</v>
      </c>
      <c r="AB229" s="79">
        <f t="shared" si="11"/>
        <v>115</v>
      </c>
      <c r="AC229" s="79">
        <f t="shared" si="12"/>
        <v>0</v>
      </c>
      <c r="AD229" s="79">
        <v>0</v>
      </c>
      <c r="AE229" s="79">
        <v>0</v>
      </c>
      <c r="AF229" s="79">
        <v>0</v>
      </c>
      <c r="AG229" s="79">
        <v>0</v>
      </c>
      <c r="AH229" s="79">
        <v>0</v>
      </c>
      <c r="AI229" s="79">
        <v>0</v>
      </c>
      <c r="AJ229" s="79">
        <v>20</v>
      </c>
      <c r="AK229" s="80">
        <v>809.28</v>
      </c>
      <c r="AL229" s="81">
        <v>134.35999999999999</v>
      </c>
      <c r="AM229" s="82">
        <v>4.791666666666667</v>
      </c>
      <c r="AN229" s="83" t="s">
        <v>395</v>
      </c>
      <c r="AO229" s="83" t="s">
        <v>395</v>
      </c>
      <c r="AP229" s="83" t="s">
        <v>395</v>
      </c>
      <c r="AQ229" s="83" t="s">
        <v>395</v>
      </c>
      <c r="AR229" s="83" t="s">
        <v>395</v>
      </c>
      <c r="AS229" s="83">
        <v>0.83333333333333337</v>
      </c>
      <c r="AT229" s="84">
        <v>1.0415444015444015</v>
      </c>
      <c r="AU229" s="85">
        <v>2.462203815353039</v>
      </c>
      <c r="AV229" s="78">
        <v>8</v>
      </c>
      <c r="AW229" s="79">
        <v>0</v>
      </c>
      <c r="AX229" s="79">
        <v>0</v>
      </c>
      <c r="AY229" s="79">
        <v>0</v>
      </c>
      <c r="AZ229" s="79">
        <v>0</v>
      </c>
      <c r="BA229" s="79">
        <v>0</v>
      </c>
      <c r="BB229" s="79">
        <v>0</v>
      </c>
      <c r="BC229" s="79">
        <v>2</v>
      </c>
      <c r="BD229" s="80">
        <v>56.75</v>
      </c>
      <c r="BE229" s="81">
        <v>9.327</v>
      </c>
    </row>
    <row r="230" spans="1:57" ht="24.95" customHeight="1" x14ac:dyDescent="0.2">
      <c r="A230" s="86" t="s">
        <v>178</v>
      </c>
      <c r="B230" s="87">
        <v>504002</v>
      </c>
      <c r="C230" s="87">
        <v>400201</v>
      </c>
      <c r="D230" s="87" t="s">
        <v>404</v>
      </c>
      <c r="E230" s="88" t="s">
        <v>142</v>
      </c>
      <c r="F230" s="87">
        <v>3</v>
      </c>
      <c r="G230" s="89" t="s">
        <v>179</v>
      </c>
      <c r="H230" s="77">
        <v>0</v>
      </c>
      <c r="I230" s="90">
        <v>0</v>
      </c>
      <c r="J230" s="90">
        <v>0</v>
      </c>
      <c r="K230" s="90">
        <v>0</v>
      </c>
      <c r="L230" s="90">
        <v>0</v>
      </c>
      <c r="M230" s="79">
        <v>0</v>
      </c>
      <c r="N230" s="79">
        <v>0</v>
      </c>
      <c r="O230" s="80">
        <v>0</v>
      </c>
      <c r="P230" s="81">
        <v>0</v>
      </c>
      <c r="Q230" s="79">
        <v>0</v>
      </c>
      <c r="R230" s="79">
        <f t="shared" si="10"/>
        <v>0</v>
      </c>
      <c r="S230" s="78">
        <v>0</v>
      </c>
      <c r="T230" s="79">
        <v>0</v>
      </c>
      <c r="U230" s="79">
        <v>0</v>
      </c>
      <c r="V230" s="79">
        <v>0</v>
      </c>
      <c r="W230" s="79">
        <v>0</v>
      </c>
      <c r="X230" s="79">
        <v>0</v>
      </c>
      <c r="Y230" s="80">
        <v>0</v>
      </c>
      <c r="Z230" s="81">
        <v>0</v>
      </c>
      <c r="AA230" s="78">
        <v>0</v>
      </c>
      <c r="AB230" s="79">
        <f t="shared" si="11"/>
        <v>0</v>
      </c>
      <c r="AC230" s="79">
        <f t="shared" si="12"/>
        <v>0</v>
      </c>
      <c r="AD230" s="79">
        <v>0</v>
      </c>
      <c r="AE230" s="79">
        <v>0</v>
      </c>
      <c r="AF230" s="79">
        <v>0</v>
      </c>
      <c r="AG230" s="79">
        <v>0</v>
      </c>
      <c r="AH230" s="79">
        <v>0</v>
      </c>
      <c r="AI230" s="79">
        <v>0</v>
      </c>
      <c r="AJ230" s="79">
        <v>0</v>
      </c>
      <c r="AK230" s="80">
        <v>0</v>
      </c>
      <c r="AL230" s="81">
        <v>0</v>
      </c>
      <c r="AM230" s="82" t="s">
        <v>395</v>
      </c>
      <c r="AN230" s="83" t="s">
        <v>395</v>
      </c>
      <c r="AO230" s="83" t="s">
        <v>395</v>
      </c>
      <c r="AP230" s="83" t="s">
        <v>395</v>
      </c>
      <c r="AQ230" s="83" t="s">
        <v>395</v>
      </c>
      <c r="AR230" s="83" t="s">
        <v>395</v>
      </c>
      <c r="AS230" s="83" t="s">
        <v>395</v>
      </c>
      <c r="AT230" s="84" t="s">
        <v>395</v>
      </c>
      <c r="AU230" s="85" t="s">
        <v>395</v>
      </c>
      <c r="AV230" s="78">
        <v>0</v>
      </c>
      <c r="AW230" s="79">
        <v>0</v>
      </c>
      <c r="AX230" s="79">
        <v>0</v>
      </c>
      <c r="AY230" s="79">
        <v>0</v>
      </c>
      <c r="AZ230" s="79">
        <v>0</v>
      </c>
      <c r="BA230" s="79">
        <v>0</v>
      </c>
      <c r="BB230" s="79">
        <v>0</v>
      </c>
      <c r="BC230" s="79">
        <v>0</v>
      </c>
      <c r="BD230" s="80">
        <v>0</v>
      </c>
      <c r="BE230" s="81">
        <v>0</v>
      </c>
    </row>
    <row r="231" spans="1:57" ht="24.95" customHeight="1" x14ac:dyDescent="0.2">
      <c r="A231" s="86" t="s">
        <v>178</v>
      </c>
      <c r="B231" s="87">
        <v>504113</v>
      </c>
      <c r="C231" s="87">
        <v>411301</v>
      </c>
      <c r="D231" s="87"/>
      <c r="E231" s="88" t="s">
        <v>299</v>
      </c>
      <c r="F231" s="87">
        <v>3</v>
      </c>
      <c r="G231" s="89" t="s">
        <v>179</v>
      </c>
      <c r="H231" s="77">
        <v>30563</v>
      </c>
      <c r="I231" s="90">
        <v>0</v>
      </c>
      <c r="J231" s="90">
        <v>0</v>
      </c>
      <c r="K231" s="90">
        <v>0</v>
      </c>
      <c r="L231" s="90">
        <v>0</v>
      </c>
      <c r="M231" s="79">
        <v>0</v>
      </c>
      <c r="N231" s="79">
        <v>6583</v>
      </c>
      <c r="O231" s="80">
        <v>390353</v>
      </c>
      <c r="P231" s="81">
        <v>65465.050999999999</v>
      </c>
      <c r="Q231" s="79">
        <v>7335</v>
      </c>
      <c r="R231" s="79">
        <f t="shared" si="10"/>
        <v>0</v>
      </c>
      <c r="S231" s="78">
        <v>0</v>
      </c>
      <c r="T231" s="79">
        <v>0</v>
      </c>
      <c r="U231" s="79">
        <v>0</v>
      </c>
      <c r="V231" s="79">
        <v>0</v>
      </c>
      <c r="W231" s="79">
        <v>0</v>
      </c>
      <c r="X231" s="79">
        <v>1580</v>
      </c>
      <c r="Y231" s="80">
        <v>97588</v>
      </c>
      <c r="Z231" s="81">
        <v>16366.263000000001</v>
      </c>
      <c r="AA231" s="78">
        <v>12078</v>
      </c>
      <c r="AB231" s="79">
        <f t="shared" si="11"/>
        <v>12078</v>
      </c>
      <c r="AC231" s="79">
        <f t="shared" si="12"/>
        <v>0</v>
      </c>
      <c r="AD231" s="79">
        <v>0</v>
      </c>
      <c r="AE231" s="79">
        <v>0</v>
      </c>
      <c r="AF231" s="79">
        <v>0</v>
      </c>
      <c r="AG231" s="79">
        <v>0</v>
      </c>
      <c r="AH231" s="79">
        <v>0</v>
      </c>
      <c r="AI231" s="79">
        <v>0</v>
      </c>
      <c r="AJ231" s="79">
        <v>2</v>
      </c>
      <c r="AK231" s="80">
        <v>97333.07</v>
      </c>
      <c r="AL231" s="81">
        <v>17109.544000000002</v>
      </c>
      <c r="AM231" s="82">
        <v>1.6466257668711657</v>
      </c>
      <c r="AN231" s="83" t="s">
        <v>395</v>
      </c>
      <c r="AO231" s="83" t="s">
        <v>395</v>
      </c>
      <c r="AP231" s="83" t="s">
        <v>395</v>
      </c>
      <c r="AQ231" s="83" t="s">
        <v>395</v>
      </c>
      <c r="AR231" s="83" t="s">
        <v>395</v>
      </c>
      <c r="AS231" s="83">
        <v>1.2658227848101266E-3</v>
      </c>
      <c r="AT231" s="84">
        <v>0.99738769110956271</v>
      </c>
      <c r="AU231" s="85">
        <v>1.04541543784308</v>
      </c>
      <c r="AV231" s="78">
        <v>771</v>
      </c>
      <c r="AW231" s="79">
        <v>0</v>
      </c>
      <c r="AX231" s="79">
        <v>0</v>
      </c>
      <c r="AY231" s="79">
        <v>0</v>
      </c>
      <c r="AZ231" s="79">
        <v>0</v>
      </c>
      <c r="BA231" s="79">
        <v>0</v>
      </c>
      <c r="BB231" s="79">
        <v>0</v>
      </c>
      <c r="BC231" s="79">
        <v>0</v>
      </c>
      <c r="BD231" s="80">
        <v>6705.7599999999984</v>
      </c>
      <c r="BE231" s="81">
        <v>1180.3319999999999</v>
      </c>
    </row>
    <row r="232" spans="1:57" ht="24.95" customHeight="1" x14ac:dyDescent="0.2">
      <c r="A232" s="86" t="s">
        <v>178</v>
      </c>
      <c r="B232" s="87">
        <v>504114</v>
      </c>
      <c r="C232" s="87">
        <v>411401</v>
      </c>
      <c r="D232" s="87"/>
      <c r="E232" s="88" t="s">
        <v>300</v>
      </c>
      <c r="F232" s="87">
        <v>3</v>
      </c>
      <c r="G232" s="89" t="s">
        <v>179</v>
      </c>
      <c r="H232" s="77">
        <v>21332</v>
      </c>
      <c r="I232" s="90">
        <v>0</v>
      </c>
      <c r="J232" s="90">
        <v>0</v>
      </c>
      <c r="K232" s="90">
        <v>0</v>
      </c>
      <c r="L232" s="90">
        <v>0</v>
      </c>
      <c r="M232" s="79">
        <v>0</v>
      </c>
      <c r="N232" s="79">
        <v>18286</v>
      </c>
      <c r="O232" s="80">
        <v>0</v>
      </c>
      <c r="P232" s="81">
        <v>32775.837</v>
      </c>
      <c r="Q232" s="79">
        <v>5120</v>
      </c>
      <c r="R232" s="79">
        <f t="shared" si="10"/>
        <v>0</v>
      </c>
      <c r="S232" s="78">
        <v>0</v>
      </c>
      <c r="T232" s="79">
        <v>0</v>
      </c>
      <c r="U232" s="79">
        <v>0</v>
      </c>
      <c r="V232" s="79">
        <v>0</v>
      </c>
      <c r="W232" s="79">
        <v>0</v>
      </c>
      <c r="X232" s="79">
        <v>4389</v>
      </c>
      <c r="Y232" s="80">
        <v>0</v>
      </c>
      <c r="Z232" s="81">
        <v>7866.201</v>
      </c>
      <c r="AA232" s="78">
        <v>5151</v>
      </c>
      <c r="AB232" s="79">
        <f t="shared" si="11"/>
        <v>5151</v>
      </c>
      <c r="AC232" s="79">
        <f t="shared" si="12"/>
        <v>0</v>
      </c>
      <c r="AD232" s="79">
        <v>0</v>
      </c>
      <c r="AE232" s="79">
        <v>0</v>
      </c>
      <c r="AF232" s="79">
        <v>0</v>
      </c>
      <c r="AG232" s="79">
        <v>0</v>
      </c>
      <c r="AH232" s="79">
        <v>0</v>
      </c>
      <c r="AI232" s="79">
        <v>0</v>
      </c>
      <c r="AJ232" s="79">
        <v>4389</v>
      </c>
      <c r="AK232" s="80">
        <v>0</v>
      </c>
      <c r="AL232" s="81">
        <v>7154.3549999999996</v>
      </c>
      <c r="AM232" s="82">
        <v>1.0060546875</v>
      </c>
      <c r="AN232" s="83" t="s">
        <v>395</v>
      </c>
      <c r="AO232" s="83" t="s">
        <v>395</v>
      </c>
      <c r="AP232" s="83" t="s">
        <v>395</v>
      </c>
      <c r="AQ232" s="83" t="s">
        <v>395</v>
      </c>
      <c r="AR232" s="83" t="s">
        <v>395</v>
      </c>
      <c r="AS232" s="83">
        <v>1</v>
      </c>
      <c r="AT232" s="84" t="s">
        <v>395</v>
      </c>
      <c r="AU232" s="85">
        <v>0.90950574489515323</v>
      </c>
      <c r="AV232" s="78">
        <v>184</v>
      </c>
      <c r="AW232" s="79">
        <v>0</v>
      </c>
      <c r="AX232" s="79">
        <v>0</v>
      </c>
      <c r="AY232" s="79">
        <v>0</v>
      </c>
      <c r="AZ232" s="79">
        <v>0</v>
      </c>
      <c r="BA232" s="79">
        <v>0</v>
      </c>
      <c r="BB232" s="79">
        <v>0</v>
      </c>
      <c r="BC232" s="79">
        <v>41</v>
      </c>
      <c r="BD232" s="80">
        <v>0</v>
      </c>
      <c r="BE232" s="81">
        <v>136.54</v>
      </c>
    </row>
    <row r="233" spans="1:57" ht="24.95" customHeight="1" x14ac:dyDescent="0.2">
      <c r="A233" s="86" t="s">
        <v>181</v>
      </c>
      <c r="B233" s="87">
        <v>504124</v>
      </c>
      <c r="C233" s="87">
        <v>412401</v>
      </c>
      <c r="D233" s="87"/>
      <c r="E233" s="88" t="s">
        <v>301</v>
      </c>
      <c r="F233" s="87">
        <v>3</v>
      </c>
      <c r="G233" s="89" t="s">
        <v>179</v>
      </c>
      <c r="H233" s="77">
        <v>1261</v>
      </c>
      <c r="I233" s="90">
        <v>0</v>
      </c>
      <c r="J233" s="90">
        <v>0</v>
      </c>
      <c r="K233" s="90">
        <v>0</v>
      </c>
      <c r="L233" s="90">
        <v>0</v>
      </c>
      <c r="M233" s="79">
        <v>0</v>
      </c>
      <c r="N233" s="79">
        <v>120</v>
      </c>
      <c r="O233" s="80">
        <v>0</v>
      </c>
      <c r="P233" s="81">
        <v>502.60900000000004</v>
      </c>
      <c r="Q233" s="79">
        <v>303</v>
      </c>
      <c r="R233" s="79">
        <f t="shared" si="10"/>
        <v>0</v>
      </c>
      <c r="S233" s="78">
        <v>0</v>
      </c>
      <c r="T233" s="79">
        <v>0</v>
      </c>
      <c r="U233" s="79">
        <v>0</v>
      </c>
      <c r="V233" s="79">
        <v>0</v>
      </c>
      <c r="W233" s="79">
        <v>0</v>
      </c>
      <c r="X233" s="79">
        <v>29</v>
      </c>
      <c r="Y233" s="80">
        <v>0</v>
      </c>
      <c r="Z233" s="81">
        <v>120.626</v>
      </c>
      <c r="AA233" s="78">
        <v>303</v>
      </c>
      <c r="AB233" s="79">
        <f t="shared" si="11"/>
        <v>303</v>
      </c>
      <c r="AC233" s="79">
        <f t="shared" si="12"/>
        <v>0</v>
      </c>
      <c r="AD233" s="79">
        <v>0</v>
      </c>
      <c r="AE233" s="79">
        <v>0</v>
      </c>
      <c r="AF233" s="79">
        <v>0</v>
      </c>
      <c r="AG233" s="79">
        <v>0</v>
      </c>
      <c r="AH233" s="79">
        <v>0</v>
      </c>
      <c r="AI233" s="79">
        <v>0</v>
      </c>
      <c r="AJ233" s="79">
        <v>29</v>
      </c>
      <c r="AK233" s="80">
        <v>0</v>
      </c>
      <c r="AL233" s="81">
        <v>95.288999999999987</v>
      </c>
      <c r="AM233" s="82">
        <v>1</v>
      </c>
      <c r="AN233" s="83" t="s">
        <v>395</v>
      </c>
      <c r="AO233" s="83" t="s">
        <v>395</v>
      </c>
      <c r="AP233" s="83" t="s">
        <v>395</v>
      </c>
      <c r="AQ233" s="83" t="s">
        <v>395</v>
      </c>
      <c r="AR233" s="83" t="s">
        <v>395</v>
      </c>
      <c r="AS233" s="83">
        <v>1</v>
      </c>
      <c r="AT233" s="84" t="s">
        <v>395</v>
      </c>
      <c r="AU233" s="85">
        <v>0.78995407291960262</v>
      </c>
      <c r="AV233" s="78">
        <v>18</v>
      </c>
      <c r="AW233" s="79">
        <v>0</v>
      </c>
      <c r="AX233" s="79">
        <v>0</v>
      </c>
      <c r="AY233" s="79">
        <v>0</v>
      </c>
      <c r="AZ233" s="79">
        <v>0</v>
      </c>
      <c r="BA233" s="79">
        <v>0</v>
      </c>
      <c r="BB233" s="79">
        <v>0</v>
      </c>
      <c r="BC233" s="79">
        <v>0</v>
      </c>
      <c r="BD233" s="80">
        <v>0</v>
      </c>
      <c r="BE233" s="81">
        <v>3.9420000000000002</v>
      </c>
    </row>
    <row r="234" spans="1:57" ht="24.95" customHeight="1" x14ac:dyDescent="0.2">
      <c r="A234" s="86" t="s">
        <v>181</v>
      </c>
      <c r="B234" s="87">
        <v>504202</v>
      </c>
      <c r="C234" s="87">
        <v>420201</v>
      </c>
      <c r="D234" s="87"/>
      <c r="E234" s="88" t="s">
        <v>302</v>
      </c>
      <c r="F234" s="87">
        <v>3</v>
      </c>
      <c r="G234" s="89" t="s">
        <v>179</v>
      </c>
      <c r="H234" s="77">
        <v>3496</v>
      </c>
      <c r="I234" s="90">
        <v>0</v>
      </c>
      <c r="J234" s="90">
        <v>0</v>
      </c>
      <c r="K234" s="90">
        <v>0</v>
      </c>
      <c r="L234" s="90">
        <v>0</v>
      </c>
      <c r="M234" s="79">
        <v>0</v>
      </c>
      <c r="N234" s="79">
        <v>2930</v>
      </c>
      <c r="O234" s="80">
        <v>0</v>
      </c>
      <c r="P234" s="81">
        <v>4535.8289999999997</v>
      </c>
      <c r="Q234" s="79">
        <v>839</v>
      </c>
      <c r="R234" s="79">
        <f t="shared" si="10"/>
        <v>0</v>
      </c>
      <c r="S234" s="78">
        <v>0</v>
      </c>
      <c r="T234" s="79">
        <v>0</v>
      </c>
      <c r="U234" s="79">
        <v>0</v>
      </c>
      <c r="V234" s="79">
        <v>0</v>
      </c>
      <c r="W234" s="79">
        <v>0</v>
      </c>
      <c r="X234" s="79">
        <v>703</v>
      </c>
      <c r="Y234" s="80">
        <v>0</v>
      </c>
      <c r="Z234" s="81">
        <v>1088.5989999999999</v>
      </c>
      <c r="AA234" s="78">
        <v>856</v>
      </c>
      <c r="AB234" s="79">
        <f t="shared" si="11"/>
        <v>856</v>
      </c>
      <c r="AC234" s="79">
        <f t="shared" si="12"/>
        <v>0</v>
      </c>
      <c r="AD234" s="79">
        <v>0</v>
      </c>
      <c r="AE234" s="79">
        <v>0</v>
      </c>
      <c r="AF234" s="79">
        <v>0</v>
      </c>
      <c r="AG234" s="79">
        <v>0</v>
      </c>
      <c r="AH234" s="79">
        <v>0</v>
      </c>
      <c r="AI234" s="79">
        <v>0</v>
      </c>
      <c r="AJ234" s="79">
        <v>703</v>
      </c>
      <c r="AK234" s="80">
        <v>0</v>
      </c>
      <c r="AL234" s="81">
        <v>1151.4089999999999</v>
      </c>
      <c r="AM234" s="82">
        <v>1.0202622169249107</v>
      </c>
      <c r="AN234" s="83" t="s">
        <v>395</v>
      </c>
      <c r="AO234" s="83" t="s">
        <v>395</v>
      </c>
      <c r="AP234" s="83" t="s">
        <v>395</v>
      </c>
      <c r="AQ234" s="83" t="s">
        <v>395</v>
      </c>
      <c r="AR234" s="83" t="s">
        <v>395</v>
      </c>
      <c r="AS234" s="83">
        <v>1</v>
      </c>
      <c r="AT234" s="84" t="s">
        <v>395</v>
      </c>
      <c r="AU234" s="85">
        <v>1.0576980136854801</v>
      </c>
      <c r="AV234" s="78">
        <v>62</v>
      </c>
      <c r="AW234" s="79">
        <v>0</v>
      </c>
      <c r="AX234" s="79">
        <v>0</v>
      </c>
      <c r="AY234" s="79">
        <v>0</v>
      </c>
      <c r="AZ234" s="79">
        <v>0</v>
      </c>
      <c r="BA234" s="79">
        <v>0</v>
      </c>
      <c r="BB234" s="79">
        <v>0</v>
      </c>
      <c r="BC234" s="79">
        <v>55</v>
      </c>
      <c r="BD234" s="80">
        <v>0</v>
      </c>
      <c r="BE234" s="81">
        <v>87.128000000000014</v>
      </c>
    </row>
    <row r="235" spans="1:57" ht="24.95" customHeight="1" x14ac:dyDescent="0.2">
      <c r="A235" s="86" t="s">
        <v>181</v>
      </c>
      <c r="B235" s="87">
        <v>504203</v>
      </c>
      <c r="C235" s="87">
        <v>420301</v>
      </c>
      <c r="D235" s="87"/>
      <c r="E235" s="88" t="s">
        <v>303</v>
      </c>
      <c r="F235" s="87">
        <v>3</v>
      </c>
      <c r="G235" s="89" t="s">
        <v>179</v>
      </c>
      <c r="H235" s="77">
        <v>0</v>
      </c>
      <c r="I235" s="90">
        <v>0</v>
      </c>
      <c r="J235" s="90">
        <v>0</v>
      </c>
      <c r="K235" s="90">
        <v>0</v>
      </c>
      <c r="L235" s="90">
        <v>0</v>
      </c>
      <c r="M235" s="79">
        <v>0</v>
      </c>
      <c r="N235" s="79">
        <v>0</v>
      </c>
      <c r="O235" s="80">
        <v>0</v>
      </c>
      <c r="P235" s="81">
        <v>0</v>
      </c>
      <c r="Q235" s="79">
        <v>0</v>
      </c>
      <c r="R235" s="79">
        <f t="shared" si="10"/>
        <v>0</v>
      </c>
      <c r="S235" s="78">
        <v>0</v>
      </c>
      <c r="T235" s="79">
        <v>0</v>
      </c>
      <c r="U235" s="79">
        <v>0</v>
      </c>
      <c r="V235" s="79">
        <v>0</v>
      </c>
      <c r="W235" s="79">
        <v>0</v>
      </c>
      <c r="X235" s="79">
        <v>0</v>
      </c>
      <c r="Y235" s="80">
        <v>0</v>
      </c>
      <c r="Z235" s="81">
        <v>0</v>
      </c>
      <c r="AA235" s="78">
        <v>0</v>
      </c>
      <c r="AB235" s="79">
        <f t="shared" si="11"/>
        <v>0</v>
      </c>
      <c r="AC235" s="79">
        <f t="shared" si="12"/>
        <v>0</v>
      </c>
      <c r="AD235" s="79">
        <v>0</v>
      </c>
      <c r="AE235" s="79">
        <v>0</v>
      </c>
      <c r="AF235" s="79">
        <v>0</v>
      </c>
      <c r="AG235" s="79">
        <v>0</v>
      </c>
      <c r="AH235" s="79">
        <v>0</v>
      </c>
      <c r="AI235" s="79">
        <v>0</v>
      </c>
      <c r="AJ235" s="79">
        <v>0</v>
      </c>
      <c r="AK235" s="80">
        <v>0</v>
      </c>
      <c r="AL235" s="81">
        <v>0</v>
      </c>
      <c r="AM235" s="82" t="s">
        <v>395</v>
      </c>
      <c r="AN235" s="83" t="s">
        <v>395</v>
      </c>
      <c r="AO235" s="83" t="s">
        <v>395</v>
      </c>
      <c r="AP235" s="83" t="s">
        <v>395</v>
      </c>
      <c r="AQ235" s="83" t="s">
        <v>395</v>
      </c>
      <c r="AR235" s="83" t="s">
        <v>395</v>
      </c>
      <c r="AS235" s="83" t="s">
        <v>395</v>
      </c>
      <c r="AT235" s="84" t="s">
        <v>395</v>
      </c>
      <c r="AU235" s="85" t="s">
        <v>395</v>
      </c>
      <c r="AV235" s="78">
        <v>0</v>
      </c>
      <c r="AW235" s="79">
        <v>0</v>
      </c>
      <c r="AX235" s="79">
        <v>0</v>
      </c>
      <c r="AY235" s="79">
        <v>0</v>
      </c>
      <c r="AZ235" s="79">
        <v>0</v>
      </c>
      <c r="BA235" s="79">
        <v>0</v>
      </c>
      <c r="BB235" s="79">
        <v>0</v>
      </c>
      <c r="BC235" s="79">
        <v>0</v>
      </c>
      <c r="BD235" s="80">
        <v>0</v>
      </c>
      <c r="BE235" s="81">
        <v>0</v>
      </c>
    </row>
    <row r="236" spans="1:57" ht="24.95" customHeight="1" x14ac:dyDescent="0.2">
      <c r="A236" s="86" t="s">
        <v>178</v>
      </c>
      <c r="B236" s="87">
        <v>504302</v>
      </c>
      <c r="C236" s="87">
        <v>430201</v>
      </c>
      <c r="D236" s="87"/>
      <c r="E236" s="88" t="s">
        <v>305</v>
      </c>
      <c r="F236" s="87">
        <v>3</v>
      </c>
      <c r="G236" s="89" t="s">
        <v>179</v>
      </c>
      <c r="H236" s="77">
        <v>12086</v>
      </c>
      <c r="I236" s="90">
        <v>0</v>
      </c>
      <c r="J236" s="90">
        <v>0</v>
      </c>
      <c r="K236" s="90">
        <v>0</v>
      </c>
      <c r="L236" s="90">
        <v>0</v>
      </c>
      <c r="M236" s="79">
        <v>0</v>
      </c>
      <c r="N236" s="79">
        <v>3499</v>
      </c>
      <c r="O236" s="80">
        <v>125369</v>
      </c>
      <c r="P236" s="81">
        <v>24062.960999999999</v>
      </c>
      <c r="Q236" s="79">
        <v>2901</v>
      </c>
      <c r="R236" s="79">
        <f t="shared" si="10"/>
        <v>0</v>
      </c>
      <c r="S236" s="78">
        <v>0</v>
      </c>
      <c r="T236" s="79">
        <v>0</v>
      </c>
      <c r="U236" s="79">
        <v>0</v>
      </c>
      <c r="V236" s="79">
        <v>0</v>
      </c>
      <c r="W236" s="79">
        <v>0</v>
      </c>
      <c r="X236" s="79">
        <v>840</v>
      </c>
      <c r="Y236" s="80">
        <v>31342</v>
      </c>
      <c r="Z236" s="81">
        <v>6015.74</v>
      </c>
      <c r="AA236" s="78">
        <v>4838</v>
      </c>
      <c r="AB236" s="79">
        <f t="shared" si="11"/>
        <v>4838</v>
      </c>
      <c r="AC236" s="79">
        <f t="shared" si="12"/>
        <v>0</v>
      </c>
      <c r="AD236" s="79">
        <v>0</v>
      </c>
      <c r="AE236" s="79">
        <v>0</v>
      </c>
      <c r="AF236" s="79">
        <v>0</v>
      </c>
      <c r="AG236" s="79">
        <v>0</v>
      </c>
      <c r="AH236" s="79">
        <v>0</v>
      </c>
      <c r="AI236" s="79">
        <v>0</v>
      </c>
      <c r="AJ236" s="79">
        <v>0</v>
      </c>
      <c r="AK236" s="80">
        <v>31942.86</v>
      </c>
      <c r="AL236" s="81">
        <v>6024.2280000000001</v>
      </c>
      <c r="AM236" s="82">
        <v>1.6677007928300587</v>
      </c>
      <c r="AN236" s="83" t="s">
        <v>395</v>
      </c>
      <c r="AO236" s="83" t="s">
        <v>395</v>
      </c>
      <c r="AP236" s="83" t="s">
        <v>395</v>
      </c>
      <c r="AQ236" s="83" t="s">
        <v>395</v>
      </c>
      <c r="AR236" s="83" t="s">
        <v>395</v>
      </c>
      <c r="AS236" s="83">
        <v>0</v>
      </c>
      <c r="AT236" s="84">
        <v>1.0191710803394807</v>
      </c>
      <c r="AU236" s="85">
        <v>1.0014109652345349</v>
      </c>
      <c r="AV236" s="78">
        <v>164</v>
      </c>
      <c r="AW236" s="79">
        <v>0</v>
      </c>
      <c r="AX236" s="79">
        <v>0</v>
      </c>
      <c r="AY236" s="79">
        <v>0</v>
      </c>
      <c r="AZ236" s="79">
        <v>0</v>
      </c>
      <c r="BA236" s="79">
        <v>0</v>
      </c>
      <c r="BB236" s="79">
        <v>0</v>
      </c>
      <c r="BC236" s="79">
        <v>0</v>
      </c>
      <c r="BD236" s="80">
        <v>963.36</v>
      </c>
      <c r="BE236" s="81">
        <v>175.58100000000002</v>
      </c>
    </row>
    <row r="237" spans="1:57" ht="24.95" customHeight="1" x14ac:dyDescent="0.2">
      <c r="A237" s="86" t="s">
        <v>178</v>
      </c>
      <c r="B237" s="87">
        <v>504404</v>
      </c>
      <c r="C237" s="87">
        <v>440103</v>
      </c>
      <c r="D237" s="87"/>
      <c r="E237" s="88" t="s">
        <v>306</v>
      </c>
      <c r="F237" s="87">
        <v>3</v>
      </c>
      <c r="G237" s="89" t="s">
        <v>179</v>
      </c>
      <c r="H237" s="77">
        <v>12898</v>
      </c>
      <c r="I237" s="90">
        <v>0</v>
      </c>
      <c r="J237" s="90">
        <v>0</v>
      </c>
      <c r="K237" s="90">
        <v>0</v>
      </c>
      <c r="L237" s="90">
        <v>0</v>
      </c>
      <c r="M237" s="79">
        <v>0</v>
      </c>
      <c r="N237" s="79">
        <v>4730</v>
      </c>
      <c r="O237" s="80">
        <v>0</v>
      </c>
      <c r="P237" s="81">
        <v>11876.546000000002</v>
      </c>
      <c r="Q237" s="79">
        <v>3095</v>
      </c>
      <c r="R237" s="79">
        <f t="shared" si="10"/>
        <v>0</v>
      </c>
      <c r="S237" s="78">
        <v>0</v>
      </c>
      <c r="T237" s="79">
        <v>0</v>
      </c>
      <c r="U237" s="79">
        <v>0</v>
      </c>
      <c r="V237" s="79">
        <v>0</v>
      </c>
      <c r="W237" s="79">
        <v>0</v>
      </c>
      <c r="X237" s="79">
        <v>1450</v>
      </c>
      <c r="Y237" s="80">
        <v>0</v>
      </c>
      <c r="Z237" s="81">
        <v>2850.3710000000001</v>
      </c>
      <c r="AA237" s="78">
        <v>3154</v>
      </c>
      <c r="AB237" s="79">
        <f t="shared" si="11"/>
        <v>3154</v>
      </c>
      <c r="AC237" s="79">
        <f t="shared" si="12"/>
        <v>0</v>
      </c>
      <c r="AD237" s="79">
        <v>0</v>
      </c>
      <c r="AE237" s="79">
        <v>0</v>
      </c>
      <c r="AF237" s="79">
        <v>0</v>
      </c>
      <c r="AG237" s="79">
        <v>0</v>
      </c>
      <c r="AH237" s="79">
        <v>0</v>
      </c>
      <c r="AI237" s="79">
        <v>0</v>
      </c>
      <c r="AJ237" s="79">
        <v>1540</v>
      </c>
      <c r="AK237" s="80">
        <v>0</v>
      </c>
      <c r="AL237" s="81">
        <v>4066.7779999999998</v>
      </c>
      <c r="AM237" s="82">
        <v>1.0190630048465266</v>
      </c>
      <c r="AN237" s="83" t="s">
        <v>395</v>
      </c>
      <c r="AO237" s="83" t="s">
        <v>395</v>
      </c>
      <c r="AP237" s="83" t="s">
        <v>395</v>
      </c>
      <c r="AQ237" s="83" t="s">
        <v>395</v>
      </c>
      <c r="AR237" s="83" t="s">
        <v>395</v>
      </c>
      <c r="AS237" s="83">
        <v>1.0620689655172413</v>
      </c>
      <c r="AT237" s="84" t="s">
        <v>395</v>
      </c>
      <c r="AU237" s="85">
        <v>1.4267539208053968</v>
      </c>
      <c r="AV237" s="78">
        <v>21</v>
      </c>
      <c r="AW237" s="79">
        <v>0</v>
      </c>
      <c r="AX237" s="79">
        <v>0</v>
      </c>
      <c r="AY237" s="79">
        <v>0</v>
      </c>
      <c r="AZ237" s="79">
        <v>0</v>
      </c>
      <c r="BA237" s="79">
        <v>0</v>
      </c>
      <c r="BB237" s="79">
        <v>0</v>
      </c>
      <c r="BC237" s="79">
        <v>10</v>
      </c>
      <c r="BD237" s="80">
        <v>0</v>
      </c>
      <c r="BE237" s="81">
        <v>26.549000000000003</v>
      </c>
    </row>
    <row r="238" spans="1:57" ht="24.95" customHeight="1" x14ac:dyDescent="0.2">
      <c r="A238" s="86" t="s">
        <v>178</v>
      </c>
      <c r="B238" s="87">
        <v>504405</v>
      </c>
      <c r="C238" s="87">
        <v>440107</v>
      </c>
      <c r="D238" s="87"/>
      <c r="E238" s="88" t="s">
        <v>307</v>
      </c>
      <c r="F238" s="87">
        <v>3</v>
      </c>
      <c r="G238" s="89" t="s">
        <v>179</v>
      </c>
      <c r="H238" s="77">
        <v>36596</v>
      </c>
      <c r="I238" s="90">
        <v>0</v>
      </c>
      <c r="J238" s="90">
        <v>0</v>
      </c>
      <c r="K238" s="90">
        <v>0</v>
      </c>
      <c r="L238" s="90">
        <v>0</v>
      </c>
      <c r="M238" s="79">
        <v>0</v>
      </c>
      <c r="N238" s="79">
        <v>7062</v>
      </c>
      <c r="O238" s="80">
        <v>363467</v>
      </c>
      <c r="P238" s="81">
        <v>65130.746999999996</v>
      </c>
      <c r="Q238" s="79">
        <v>8783</v>
      </c>
      <c r="R238" s="79">
        <f t="shared" si="10"/>
        <v>0</v>
      </c>
      <c r="S238" s="78">
        <v>0</v>
      </c>
      <c r="T238" s="79">
        <v>0</v>
      </c>
      <c r="U238" s="79">
        <v>0</v>
      </c>
      <c r="V238" s="79">
        <v>0</v>
      </c>
      <c r="W238" s="79">
        <v>0</v>
      </c>
      <c r="X238" s="79">
        <v>1695</v>
      </c>
      <c r="Y238" s="80">
        <v>90867</v>
      </c>
      <c r="Z238" s="81">
        <v>16282.687</v>
      </c>
      <c r="AA238" s="78">
        <v>12007</v>
      </c>
      <c r="AB238" s="79">
        <f t="shared" si="11"/>
        <v>12007</v>
      </c>
      <c r="AC238" s="79">
        <f t="shared" si="12"/>
        <v>0</v>
      </c>
      <c r="AD238" s="79">
        <v>0</v>
      </c>
      <c r="AE238" s="79">
        <v>0</v>
      </c>
      <c r="AF238" s="79">
        <v>0</v>
      </c>
      <c r="AG238" s="79">
        <v>0</v>
      </c>
      <c r="AH238" s="79">
        <v>0</v>
      </c>
      <c r="AI238" s="79">
        <v>0</v>
      </c>
      <c r="AJ238" s="79">
        <v>0</v>
      </c>
      <c r="AK238" s="80">
        <v>90818.750000000015</v>
      </c>
      <c r="AL238" s="81">
        <v>16832.842000000001</v>
      </c>
      <c r="AM238" s="82">
        <v>1.3670727541842196</v>
      </c>
      <c r="AN238" s="83" t="s">
        <v>395</v>
      </c>
      <c r="AO238" s="83" t="s">
        <v>395</v>
      </c>
      <c r="AP238" s="83" t="s">
        <v>395</v>
      </c>
      <c r="AQ238" s="83" t="s">
        <v>395</v>
      </c>
      <c r="AR238" s="83" t="s">
        <v>395</v>
      </c>
      <c r="AS238" s="83">
        <v>0</v>
      </c>
      <c r="AT238" s="84">
        <v>0.99946900414892115</v>
      </c>
      <c r="AU238" s="85">
        <v>1.0337877280328487</v>
      </c>
      <c r="AV238" s="78">
        <v>147</v>
      </c>
      <c r="AW238" s="79">
        <v>0</v>
      </c>
      <c r="AX238" s="79">
        <v>0</v>
      </c>
      <c r="AY238" s="79">
        <v>0</v>
      </c>
      <c r="AZ238" s="79">
        <v>0</v>
      </c>
      <c r="BA238" s="79">
        <v>0</v>
      </c>
      <c r="BB238" s="79">
        <v>0</v>
      </c>
      <c r="BC238" s="79">
        <v>0</v>
      </c>
      <c r="BD238" s="80">
        <v>898.1400000000001</v>
      </c>
      <c r="BE238" s="81">
        <v>162.51499999999999</v>
      </c>
    </row>
    <row r="239" spans="1:57" ht="24.95" customHeight="1" x14ac:dyDescent="0.2">
      <c r="A239" s="86" t="s">
        <v>178</v>
      </c>
      <c r="B239" s="87">
        <v>504406</v>
      </c>
      <c r="C239" s="87">
        <v>440108</v>
      </c>
      <c r="D239" s="87"/>
      <c r="E239" s="88" t="s">
        <v>308</v>
      </c>
      <c r="F239" s="87">
        <v>3</v>
      </c>
      <c r="G239" s="89" t="s">
        <v>179</v>
      </c>
      <c r="H239" s="77">
        <v>18711</v>
      </c>
      <c r="I239" s="90">
        <v>0</v>
      </c>
      <c r="J239" s="90">
        <v>0</v>
      </c>
      <c r="K239" s="90">
        <v>0</v>
      </c>
      <c r="L239" s="90">
        <v>0</v>
      </c>
      <c r="M239" s="79">
        <v>0</v>
      </c>
      <c r="N239" s="79">
        <v>9778</v>
      </c>
      <c r="O239" s="80">
        <v>0</v>
      </c>
      <c r="P239" s="81">
        <v>20929.295000000002</v>
      </c>
      <c r="Q239" s="79">
        <v>4491</v>
      </c>
      <c r="R239" s="79">
        <f t="shared" si="10"/>
        <v>0</v>
      </c>
      <c r="S239" s="78">
        <v>0</v>
      </c>
      <c r="T239" s="79">
        <v>0</v>
      </c>
      <c r="U239" s="79">
        <v>0</v>
      </c>
      <c r="V239" s="79">
        <v>0</v>
      </c>
      <c r="W239" s="79">
        <v>0</v>
      </c>
      <c r="X239" s="79">
        <v>2347</v>
      </c>
      <c r="Y239" s="80">
        <v>0</v>
      </c>
      <c r="Z239" s="81">
        <v>5023.0309999999999</v>
      </c>
      <c r="AA239" s="78">
        <v>3627</v>
      </c>
      <c r="AB239" s="79">
        <f t="shared" si="11"/>
        <v>3627</v>
      </c>
      <c r="AC239" s="79">
        <f t="shared" si="12"/>
        <v>0</v>
      </c>
      <c r="AD239" s="79">
        <v>0</v>
      </c>
      <c r="AE239" s="79">
        <v>0</v>
      </c>
      <c r="AF239" s="79">
        <v>0</v>
      </c>
      <c r="AG239" s="79">
        <v>0</v>
      </c>
      <c r="AH239" s="79">
        <v>0</v>
      </c>
      <c r="AI239" s="79">
        <v>0</v>
      </c>
      <c r="AJ239" s="79">
        <v>1943</v>
      </c>
      <c r="AK239" s="80">
        <v>0</v>
      </c>
      <c r="AL239" s="81">
        <v>3858.0549999999998</v>
      </c>
      <c r="AM239" s="82">
        <v>0.80761523046092187</v>
      </c>
      <c r="AN239" s="83" t="s">
        <v>395</v>
      </c>
      <c r="AO239" s="83" t="s">
        <v>395</v>
      </c>
      <c r="AP239" s="83" t="s">
        <v>395</v>
      </c>
      <c r="AQ239" s="83" t="s">
        <v>395</v>
      </c>
      <c r="AR239" s="83" t="s">
        <v>395</v>
      </c>
      <c r="AS239" s="83">
        <v>0.82786536003408606</v>
      </c>
      <c r="AT239" s="84" t="s">
        <v>395</v>
      </c>
      <c r="AU239" s="85">
        <v>0.76807310167904597</v>
      </c>
      <c r="AV239" s="78">
        <v>133</v>
      </c>
      <c r="AW239" s="79">
        <v>0</v>
      </c>
      <c r="AX239" s="79">
        <v>0</v>
      </c>
      <c r="AY239" s="79">
        <v>0</v>
      </c>
      <c r="AZ239" s="79">
        <v>0</v>
      </c>
      <c r="BA239" s="79">
        <v>0</v>
      </c>
      <c r="BB239" s="79">
        <v>0</v>
      </c>
      <c r="BC239" s="79">
        <v>121</v>
      </c>
      <c r="BD239" s="80">
        <v>0</v>
      </c>
      <c r="BE239" s="81">
        <v>192.61699999999999</v>
      </c>
    </row>
    <row r="240" spans="1:57" ht="24.95" customHeight="1" x14ac:dyDescent="0.2">
      <c r="A240" s="86" t="s">
        <v>181</v>
      </c>
      <c r="B240" s="87">
        <v>504414</v>
      </c>
      <c r="C240" s="87">
        <v>441201</v>
      </c>
      <c r="D240" s="87"/>
      <c r="E240" s="88" t="s">
        <v>309</v>
      </c>
      <c r="F240" s="87">
        <v>3</v>
      </c>
      <c r="G240" s="89" t="s">
        <v>179</v>
      </c>
      <c r="H240" s="77">
        <v>451</v>
      </c>
      <c r="I240" s="90">
        <v>0</v>
      </c>
      <c r="J240" s="90">
        <v>0</v>
      </c>
      <c r="K240" s="90">
        <v>0</v>
      </c>
      <c r="L240" s="90">
        <v>0</v>
      </c>
      <c r="M240" s="79">
        <v>0</v>
      </c>
      <c r="N240" s="79">
        <v>836</v>
      </c>
      <c r="O240" s="80">
        <v>5211</v>
      </c>
      <c r="P240" s="81">
        <v>2345.6460000000002</v>
      </c>
      <c r="Q240" s="79">
        <v>108</v>
      </c>
      <c r="R240" s="79">
        <f t="shared" si="10"/>
        <v>0</v>
      </c>
      <c r="S240" s="78">
        <v>0</v>
      </c>
      <c r="T240" s="79">
        <v>0</v>
      </c>
      <c r="U240" s="79">
        <v>0</v>
      </c>
      <c r="V240" s="79">
        <v>0</v>
      </c>
      <c r="W240" s="79">
        <v>0</v>
      </c>
      <c r="X240" s="79">
        <v>201</v>
      </c>
      <c r="Y240" s="80">
        <v>1303</v>
      </c>
      <c r="Z240" s="81">
        <v>562.95500000000004</v>
      </c>
      <c r="AA240" s="78">
        <v>178</v>
      </c>
      <c r="AB240" s="79">
        <f t="shared" si="11"/>
        <v>178</v>
      </c>
      <c r="AC240" s="79">
        <f t="shared" si="12"/>
        <v>0</v>
      </c>
      <c r="AD240" s="79">
        <v>0</v>
      </c>
      <c r="AE240" s="79">
        <v>0</v>
      </c>
      <c r="AF240" s="79">
        <v>0</v>
      </c>
      <c r="AG240" s="79">
        <v>0</v>
      </c>
      <c r="AH240" s="79">
        <v>0</v>
      </c>
      <c r="AI240" s="79">
        <v>0</v>
      </c>
      <c r="AJ240" s="79">
        <v>271</v>
      </c>
      <c r="AK240" s="80">
        <v>2568.3100000000004</v>
      </c>
      <c r="AL240" s="81">
        <v>862.83999999999992</v>
      </c>
      <c r="AM240" s="82">
        <v>1.6481481481481481</v>
      </c>
      <c r="AN240" s="83" t="s">
        <v>395</v>
      </c>
      <c r="AO240" s="83" t="s">
        <v>395</v>
      </c>
      <c r="AP240" s="83" t="s">
        <v>395</v>
      </c>
      <c r="AQ240" s="83" t="s">
        <v>395</v>
      </c>
      <c r="AR240" s="83" t="s">
        <v>395</v>
      </c>
      <c r="AS240" s="83">
        <v>1.3482587064676617</v>
      </c>
      <c r="AT240" s="84">
        <v>1.9710744435917118</v>
      </c>
      <c r="AU240" s="85">
        <v>1.5326979953992768</v>
      </c>
      <c r="AV240" s="78">
        <v>23</v>
      </c>
      <c r="AW240" s="79">
        <v>0</v>
      </c>
      <c r="AX240" s="79">
        <v>0</v>
      </c>
      <c r="AY240" s="79">
        <v>0</v>
      </c>
      <c r="AZ240" s="79">
        <v>0</v>
      </c>
      <c r="BA240" s="79">
        <v>0</v>
      </c>
      <c r="BB240" s="79">
        <v>0</v>
      </c>
      <c r="BC240" s="79">
        <v>40</v>
      </c>
      <c r="BD240" s="80">
        <v>635.61</v>
      </c>
      <c r="BE240" s="81">
        <v>171.19499999999999</v>
      </c>
    </row>
    <row r="241" spans="1:57" ht="24.95" customHeight="1" x14ac:dyDescent="0.2">
      <c r="A241" s="86" t="s">
        <v>178</v>
      </c>
      <c r="B241" s="87">
        <v>504504</v>
      </c>
      <c r="C241" s="87">
        <v>450301</v>
      </c>
      <c r="D241" s="87"/>
      <c r="E241" s="88" t="s">
        <v>312</v>
      </c>
      <c r="F241" s="87">
        <v>3</v>
      </c>
      <c r="G241" s="89" t="s">
        <v>179</v>
      </c>
      <c r="H241" s="77">
        <v>35626</v>
      </c>
      <c r="I241" s="90">
        <v>0</v>
      </c>
      <c r="J241" s="90">
        <v>0</v>
      </c>
      <c r="K241" s="90">
        <v>0</v>
      </c>
      <c r="L241" s="90">
        <v>0</v>
      </c>
      <c r="M241" s="79">
        <v>0</v>
      </c>
      <c r="N241" s="79">
        <v>9834</v>
      </c>
      <c r="O241" s="80">
        <v>395967</v>
      </c>
      <c r="P241" s="81">
        <v>63751.92</v>
      </c>
      <c r="Q241" s="79">
        <v>8550</v>
      </c>
      <c r="R241" s="79">
        <f t="shared" si="10"/>
        <v>0</v>
      </c>
      <c r="S241" s="78">
        <v>0</v>
      </c>
      <c r="T241" s="79">
        <v>0</v>
      </c>
      <c r="U241" s="79">
        <v>0</v>
      </c>
      <c r="V241" s="79">
        <v>0</v>
      </c>
      <c r="W241" s="79">
        <v>0</v>
      </c>
      <c r="X241" s="79">
        <v>2360</v>
      </c>
      <c r="Y241" s="80">
        <v>98992</v>
      </c>
      <c r="Z241" s="81">
        <v>15937.98</v>
      </c>
      <c r="AA241" s="78">
        <v>14213</v>
      </c>
      <c r="AB241" s="79">
        <f t="shared" si="11"/>
        <v>14213</v>
      </c>
      <c r="AC241" s="79">
        <f t="shared" si="12"/>
        <v>0</v>
      </c>
      <c r="AD241" s="79">
        <v>0</v>
      </c>
      <c r="AE241" s="79">
        <v>0</v>
      </c>
      <c r="AF241" s="79">
        <v>0</v>
      </c>
      <c r="AG241" s="79">
        <v>0</v>
      </c>
      <c r="AH241" s="79">
        <v>0</v>
      </c>
      <c r="AI241" s="79">
        <v>0</v>
      </c>
      <c r="AJ241" s="79">
        <v>1</v>
      </c>
      <c r="AK241" s="80">
        <v>92938.940000000017</v>
      </c>
      <c r="AL241" s="81">
        <v>15923.853999999999</v>
      </c>
      <c r="AM241" s="82">
        <v>1.6623391812865498</v>
      </c>
      <c r="AN241" s="83" t="s">
        <v>395</v>
      </c>
      <c r="AO241" s="83" t="s">
        <v>395</v>
      </c>
      <c r="AP241" s="83" t="s">
        <v>395</v>
      </c>
      <c r="AQ241" s="83" t="s">
        <v>395</v>
      </c>
      <c r="AR241" s="83" t="s">
        <v>395</v>
      </c>
      <c r="AS241" s="83">
        <v>4.2372881355932202E-4</v>
      </c>
      <c r="AT241" s="84">
        <v>0.93885303862938441</v>
      </c>
      <c r="AU241" s="85">
        <v>0.99911368943868673</v>
      </c>
      <c r="AV241" s="78">
        <v>921</v>
      </c>
      <c r="AW241" s="79">
        <v>0</v>
      </c>
      <c r="AX241" s="79">
        <v>0</v>
      </c>
      <c r="AY241" s="79">
        <v>0</v>
      </c>
      <c r="AZ241" s="79">
        <v>0</v>
      </c>
      <c r="BA241" s="79">
        <v>0</v>
      </c>
      <c r="BB241" s="79">
        <v>0</v>
      </c>
      <c r="BC241" s="79">
        <v>0</v>
      </c>
      <c r="BD241" s="80">
        <v>6162.11</v>
      </c>
      <c r="BE241" s="81">
        <v>1044.9070000000002</v>
      </c>
    </row>
    <row r="242" spans="1:57" ht="24.95" customHeight="1" x14ac:dyDescent="0.2">
      <c r="A242" s="86" t="s">
        <v>181</v>
      </c>
      <c r="B242" s="87">
        <v>504505</v>
      </c>
      <c r="C242" s="87">
        <v>450401</v>
      </c>
      <c r="D242" s="87"/>
      <c r="E242" s="88" t="s">
        <v>313</v>
      </c>
      <c r="F242" s="87">
        <v>3</v>
      </c>
      <c r="G242" s="89" t="s">
        <v>179</v>
      </c>
      <c r="H242" s="77">
        <v>247</v>
      </c>
      <c r="I242" s="90">
        <v>0</v>
      </c>
      <c r="J242" s="90">
        <v>0</v>
      </c>
      <c r="K242" s="90">
        <v>0</v>
      </c>
      <c r="L242" s="90">
        <v>0</v>
      </c>
      <c r="M242" s="79">
        <v>0</v>
      </c>
      <c r="N242" s="79">
        <v>64</v>
      </c>
      <c r="O242" s="80">
        <v>4479</v>
      </c>
      <c r="P242" s="81">
        <v>734.0630000000001</v>
      </c>
      <c r="Q242" s="79">
        <v>59</v>
      </c>
      <c r="R242" s="79">
        <f t="shared" si="10"/>
        <v>0</v>
      </c>
      <c r="S242" s="78">
        <v>0</v>
      </c>
      <c r="T242" s="79">
        <v>0</v>
      </c>
      <c r="U242" s="79">
        <v>0</v>
      </c>
      <c r="V242" s="79">
        <v>0</v>
      </c>
      <c r="W242" s="79">
        <v>0</v>
      </c>
      <c r="X242" s="79">
        <v>15</v>
      </c>
      <c r="Y242" s="80">
        <v>1495</v>
      </c>
      <c r="Z242" s="81">
        <v>176.17500000000001</v>
      </c>
      <c r="AA242" s="78">
        <v>152</v>
      </c>
      <c r="AB242" s="79">
        <f t="shared" si="11"/>
        <v>152</v>
      </c>
      <c r="AC242" s="79">
        <f t="shared" si="12"/>
        <v>0</v>
      </c>
      <c r="AD242" s="79">
        <v>0</v>
      </c>
      <c r="AE242" s="79">
        <v>0</v>
      </c>
      <c r="AF242" s="79">
        <v>0</v>
      </c>
      <c r="AG242" s="79">
        <v>0</v>
      </c>
      <c r="AH242" s="79">
        <v>0</v>
      </c>
      <c r="AI242" s="79">
        <v>0</v>
      </c>
      <c r="AJ242" s="79">
        <v>0</v>
      </c>
      <c r="AK242" s="80">
        <v>1416.5100000000002</v>
      </c>
      <c r="AL242" s="81">
        <v>258.19799999999998</v>
      </c>
      <c r="AM242" s="82">
        <v>2.5762711864406778</v>
      </c>
      <c r="AN242" s="83" t="s">
        <v>395</v>
      </c>
      <c r="AO242" s="83" t="s">
        <v>395</v>
      </c>
      <c r="AP242" s="83" t="s">
        <v>395</v>
      </c>
      <c r="AQ242" s="83" t="s">
        <v>395</v>
      </c>
      <c r="AR242" s="83" t="s">
        <v>395</v>
      </c>
      <c r="AS242" s="83">
        <v>0</v>
      </c>
      <c r="AT242" s="84">
        <v>0.94749832775919751</v>
      </c>
      <c r="AU242" s="85">
        <v>1.4655768412090249</v>
      </c>
      <c r="AV242" s="78">
        <v>0</v>
      </c>
      <c r="AW242" s="79">
        <v>0</v>
      </c>
      <c r="AX242" s="79">
        <v>0</v>
      </c>
      <c r="AY242" s="79">
        <v>0</v>
      </c>
      <c r="AZ242" s="79">
        <v>0</v>
      </c>
      <c r="BA242" s="79">
        <v>0</v>
      </c>
      <c r="BB242" s="79">
        <v>0</v>
      </c>
      <c r="BC242" s="79">
        <v>0</v>
      </c>
      <c r="BD242" s="80">
        <v>0</v>
      </c>
      <c r="BE242" s="81">
        <v>0</v>
      </c>
    </row>
    <row r="243" spans="1:57" ht="24.95" customHeight="1" x14ac:dyDescent="0.2">
      <c r="A243" s="86" t="s">
        <v>181</v>
      </c>
      <c r="B243" s="87">
        <v>504506</v>
      </c>
      <c r="C243" s="87">
        <v>450601</v>
      </c>
      <c r="D243" s="87"/>
      <c r="E243" s="88" t="s">
        <v>314</v>
      </c>
      <c r="F243" s="87">
        <v>3</v>
      </c>
      <c r="G243" s="89" t="s">
        <v>179</v>
      </c>
      <c r="H243" s="77">
        <v>72</v>
      </c>
      <c r="I243" s="90">
        <v>0</v>
      </c>
      <c r="J243" s="90">
        <v>0</v>
      </c>
      <c r="K243" s="90">
        <v>0</v>
      </c>
      <c r="L243" s="90">
        <v>0</v>
      </c>
      <c r="M243" s="79">
        <v>0</v>
      </c>
      <c r="N243" s="79">
        <v>562</v>
      </c>
      <c r="O243" s="80">
        <v>7192</v>
      </c>
      <c r="P243" s="81">
        <v>1095.9369999999999</v>
      </c>
      <c r="Q243" s="79">
        <v>17</v>
      </c>
      <c r="R243" s="79">
        <f t="shared" si="10"/>
        <v>0</v>
      </c>
      <c r="S243" s="78">
        <v>0</v>
      </c>
      <c r="T243" s="79">
        <v>0</v>
      </c>
      <c r="U243" s="79">
        <v>0</v>
      </c>
      <c r="V243" s="79">
        <v>0</v>
      </c>
      <c r="W243" s="79">
        <v>0</v>
      </c>
      <c r="X243" s="79">
        <v>135</v>
      </c>
      <c r="Y243" s="80">
        <v>2211</v>
      </c>
      <c r="Z243" s="81">
        <v>263.02499999999998</v>
      </c>
      <c r="AA243" s="78">
        <v>59</v>
      </c>
      <c r="AB243" s="79">
        <f t="shared" si="11"/>
        <v>59</v>
      </c>
      <c r="AC243" s="79">
        <f t="shared" si="12"/>
        <v>0</v>
      </c>
      <c r="AD243" s="79">
        <v>0</v>
      </c>
      <c r="AE243" s="79">
        <v>0</v>
      </c>
      <c r="AF243" s="79">
        <v>0</v>
      </c>
      <c r="AG243" s="79">
        <v>0</v>
      </c>
      <c r="AH243" s="79">
        <v>0</v>
      </c>
      <c r="AI243" s="79">
        <v>0</v>
      </c>
      <c r="AJ243" s="79">
        <v>37</v>
      </c>
      <c r="AK243" s="80">
        <v>2171.77</v>
      </c>
      <c r="AL243" s="81">
        <v>394.53200000000004</v>
      </c>
      <c r="AM243" s="82">
        <v>3.4705882352941178</v>
      </c>
      <c r="AN243" s="83" t="s">
        <v>395</v>
      </c>
      <c r="AO243" s="83" t="s">
        <v>395</v>
      </c>
      <c r="AP243" s="83" t="s">
        <v>395</v>
      </c>
      <c r="AQ243" s="83" t="s">
        <v>395</v>
      </c>
      <c r="AR243" s="83" t="s">
        <v>395</v>
      </c>
      <c r="AS243" s="83">
        <v>0.27407407407407408</v>
      </c>
      <c r="AT243" s="84">
        <v>0.98225689733152421</v>
      </c>
      <c r="AU243" s="85">
        <v>1.4999790894401677</v>
      </c>
      <c r="AV243" s="78">
        <v>47</v>
      </c>
      <c r="AW243" s="79">
        <v>0</v>
      </c>
      <c r="AX243" s="79">
        <v>0</v>
      </c>
      <c r="AY243" s="79">
        <v>0</v>
      </c>
      <c r="AZ243" s="79">
        <v>0</v>
      </c>
      <c r="BA243" s="79">
        <v>0</v>
      </c>
      <c r="BB243" s="79">
        <v>0</v>
      </c>
      <c r="BC243" s="79">
        <v>138</v>
      </c>
      <c r="BD243" s="80">
        <v>7127.68</v>
      </c>
      <c r="BE243" s="81">
        <v>1334.499</v>
      </c>
    </row>
    <row r="244" spans="1:57" ht="24.95" customHeight="1" x14ac:dyDescent="0.2">
      <c r="A244" s="86" t="s">
        <v>178</v>
      </c>
      <c r="B244" s="87">
        <v>504605</v>
      </c>
      <c r="C244" s="87">
        <v>460501</v>
      </c>
      <c r="D244" s="87"/>
      <c r="E244" s="88" t="s">
        <v>315</v>
      </c>
      <c r="F244" s="87">
        <v>3</v>
      </c>
      <c r="G244" s="89" t="s">
        <v>179</v>
      </c>
      <c r="H244" s="77">
        <v>38958</v>
      </c>
      <c r="I244" s="90">
        <v>0</v>
      </c>
      <c r="J244" s="90">
        <v>0</v>
      </c>
      <c r="K244" s="90">
        <v>0</v>
      </c>
      <c r="L244" s="90">
        <v>0</v>
      </c>
      <c r="M244" s="79">
        <v>0</v>
      </c>
      <c r="N244" s="79">
        <v>9120</v>
      </c>
      <c r="O244" s="80">
        <v>254093</v>
      </c>
      <c r="P244" s="81">
        <v>41628.339999999997</v>
      </c>
      <c r="Q244" s="79">
        <v>9350</v>
      </c>
      <c r="R244" s="79">
        <f t="shared" si="10"/>
        <v>0</v>
      </c>
      <c r="S244" s="78">
        <v>0</v>
      </c>
      <c r="T244" s="79">
        <v>0</v>
      </c>
      <c r="U244" s="79">
        <v>0</v>
      </c>
      <c r="V244" s="79">
        <v>0</v>
      </c>
      <c r="W244" s="79">
        <v>0</v>
      </c>
      <c r="X244" s="79">
        <v>2189</v>
      </c>
      <c r="Y244" s="80">
        <v>63523</v>
      </c>
      <c r="Z244" s="81">
        <v>10407.084999999999</v>
      </c>
      <c r="AA244" s="78">
        <v>14193</v>
      </c>
      <c r="AB244" s="79">
        <f t="shared" si="11"/>
        <v>14193</v>
      </c>
      <c r="AC244" s="79">
        <f t="shared" si="12"/>
        <v>0</v>
      </c>
      <c r="AD244" s="79">
        <v>0</v>
      </c>
      <c r="AE244" s="79">
        <v>0</v>
      </c>
      <c r="AF244" s="79">
        <v>0</v>
      </c>
      <c r="AG244" s="79">
        <v>0</v>
      </c>
      <c r="AH244" s="79">
        <v>0</v>
      </c>
      <c r="AI244" s="79">
        <v>0</v>
      </c>
      <c r="AJ244" s="79">
        <v>3</v>
      </c>
      <c r="AK244" s="80">
        <v>65034.469999999994</v>
      </c>
      <c r="AL244" s="81">
        <v>10934.822</v>
      </c>
      <c r="AM244" s="82">
        <v>1.5179679144385028</v>
      </c>
      <c r="AN244" s="83" t="s">
        <v>395</v>
      </c>
      <c r="AO244" s="83" t="s">
        <v>395</v>
      </c>
      <c r="AP244" s="83" t="s">
        <v>395</v>
      </c>
      <c r="AQ244" s="83" t="s">
        <v>395</v>
      </c>
      <c r="AR244" s="83" t="s">
        <v>395</v>
      </c>
      <c r="AS244" s="83">
        <v>1.3704888076747374E-3</v>
      </c>
      <c r="AT244" s="84">
        <v>1.0237940588448278</v>
      </c>
      <c r="AU244" s="85">
        <v>1.0507093965313055</v>
      </c>
      <c r="AV244" s="78">
        <v>397</v>
      </c>
      <c r="AW244" s="79">
        <v>0</v>
      </c>
      <c r="AX244" s="79">
        <v>0</v>
      </c>
      <c r="AY244" s="79">
        <v>0</v>
      </c>
      <c r="AZ244" s="79">
        <v>0</v>
      </c>
      <c r="BA244" s="79">
        <v>0</v>
      </c>
      <c r="BB244" s="79">
        <v>0</v>
      </c>
      <c r="BC244" s="79">
        <v>0</v>
      </c>
      <c r="BD244" s="80">
        <v>2005.5600000000002</v>
      </c>
      <c r="BE244" s="81">
        <v>336.03699999999998</v>
      </c>
    </row>
    <row r="245" spans="1:57" ht="24.95" customHeight="1" x14ac:dyDescent="0.2">
      <c r="A245" s="86" t="s">
        <v>181</v>
      </c>
      <c r="B245" s="87">
        <v>504613</v>
      </c>
      <c r="C245" s="87">
        <v>461301</v>
      </c>
      <c r="D245" s="87"/>
      <c r="E245" s="88" t="s">
        <v>316</v>
      </c>
      <c r="F245" s="87">
        <v>3</v>
      </c>
      <c r="G245" s="89" t="s">
        <v>179</v>
      </c>
      <c r="H245" s="77">
        <v>709</v>
      </c>
      <c r="I245" s="90">
        <v>0</v>
      </c>
      <c r="J245" s="90">
        <v>0</v>
      </c>
      <c r="K245" s="90">
        <v>0</v>
      </c>
      <c r="L245" s="90">
        <v>0</v>
      </c>
      <c r="M245" s="79">
        <v>0</v>
      </c>
      <c r="N245" s="79">
        <v>1167</v>
      </c>
      <c r="O245" s="80">
        <v>0</v>
      </c>
      <c r="P245" s="81">
        <v>1481.046</v>
      </c>
      <c r="Q245" s="79">
        <v>170</v>
      </c>
      <c r="R245" s="79">
        <f t="shared" si="10"/>
        <v>0</v>
      </c>
      <c r="S245" s="78">
        <v>0</v>
      </c>
      <c r="T245" s="79">
        <v>0</v>
      </c>
      <c r="U245" s="79">
        <v>0</v>
      </c>
      <c r="V245" s="79">
        <v>0</v>
      </c>
      <c r="W245" s="79">
        <v>0</v>
      </c>
      <c r="X245" s="79">
        <v>280</v>
      </c>
      <c r="Y245" s="80">
        <v>0</v>
      </c>
      <c r="Z245" s="81">
        <v>355.45100000000002</v>
      </c>
      <c r="AA245" s="78">
        <v>498</v>
      </c>
      <c r="AB245" s="79">
        <f t="shared" si="11"/>
        <v>498</v>
      </c>
      <c r="AC245" s="79">
        <f t="shared" si="12"/>
        <v>0</v>
      </c>
      <c r="AD245" s="79">
        <v>0</v>
      </c>
      <c r="AE245" s="79">
        <v>0</v>
      </c>
      <c r="AF245" s="79">
        <v>0</v>
      </c>
      <c r="AG245" s="79">
        <v>0</v>
      </c>
      <c r="AH245" s="79">
        <v>0</v>
      </c>
      <c r="AI245" s="79">
        <v>0</v>
      </c>
      <c r="AJ245" s="79">
        <v>254</v>
      </c>
      <c r="AK245" s="80">
        <v>0</v>
      </c>
      <c r="AL245" s="81">
        <v>473.738</v>
      </c>
      <c r="AM245" s="82">
        <v>2.9294117647058822</v>
      </c>
      <c r="AN245" s="83" t="s">
        <v>395</v>
      </c>
      <c r="AO245" s="83" t="s">
        <v>395</v>
      </c>
      <c r="AP245" s="83" t="s">
        <v>395</v>
      </c>
      <c r="AQ245" s="83" t="s">
        <v>395</v>
      </c>
      <c r="AR245" s="83" t="s">
        <v>395</v>
      </c>
      <c r="AS245" s="83">
        <v>0.90714285714285714</v>
      </c>
      <c r="AT245" s="84" t="s">
        <v>395</v>
      </c>
      <c r="AU245" s="85">
        <v>1.3327800456321686</v>
      </c>
      <c r="AV245" s="78">
        <v>0</v>
      </c>
      <c r="AW245" s="79">
        <v>0</v>
      </c>
      <c r="AX245" s="79">
        <v>0</v>
      </c>
      <c r="AY245" s="79">
        <v>0</v>
      </c>
      <c r="AZ245" s="79">
        <v>0</v>
      </c>
      <c r="BA245" s="79">
        <v>0</v>
      </c>
      <c r="BB245" s="79">
        <v>0</v>
      </c>
      <c r="BC245" s="79">
        <v>0</v>
      </c>
      <c r="BD245" s="80">
        <v>0</v>
      </c>
      <c r="BE245" s="81">
        <v>0</v>
      </c>
    </row>
    <row r="246" spans="1:57" ht="24.95" customHeight="1" x14ac:dyDescent="0.2">
      <c r="A246" s="86" t="s">
        <v>181</v>
      </c>
      <c r="B246" s="87">
        <v>504704</v>
      </c>
      <c r="C246" s="87">
        <v>470108</v>
      </c>
      <c r="D246" s="87"/>
      <c r="E246" s="88" t="s">
        <v>317</v>
      </c>
      <c r="F246" s="87">
        <v>3</v>
      </c>
      <c r="G246" s="89" t="s">
        <v>179</v>
      </c>
      <c r="H246" s="77">
        <v>0</v>
      </c>
      <c r="I246" s="90">
        <v>0</v>
      </c>
      <c r="J246" s="90">
        <v>0</v>
      </c>
      <c r="K246" s="90">
        <v>0</v>
      </c>
      <c r="L246" s="90">
        <v>0</v>
      </c>
      <c r="M246" s="79">
        <v>0</v>
      </c>
      <c r="N246" s="79">
        <v>8178</v>
      </c>
      <c r="O246" s="80">
        <v>0</v>
      </c>
      <c r="P246" s="81">
        <v>6161.9750000000004</v>
      </c>
      <c r="Q246" s="79">
        <v>0</v>
      </c>
      <c r="R246" s="79">
        <f t="shared" si="10"/>
        <v>0</v>
      </c>
      <c r="S246" s="78">
        <v>0</v>
      </c>
      <c r="T246" s="79">
        <v>0</v>
      </c>
      <c r="U246" s="79">
        <v>0</v>
      </c>
      <c r="V246" s="79">
        <v>0</v>
      </c>
      <c r="W246" s="79">
        <v>0</v>
      </c>
      <c r="X246" s="79">
        <v>1963</v>
      </c>
      <c r="Y246" s="80">
        <v>0</v>
      </c>
      <c r="Z246" s="81">
        <v>1467.67</v>
      </c>
      <c r="AA246" s="78">
        <v>0</v>
      </c>
      <c r="AB246" s="79">
        <f t="shared" si="11"/>
        <v>0</v>
      </c>
      <c r="AC246" s="79">
        <f t="shared" si="12"/>
        <v>0</v>
      </c>
      <c r="AD246" s="79">
        <v>0</v>
      </c>
      <c r="AE246" s="79">
        <v>0</v>
      </c>
      <c r="AF246" s="79">
        <v>0</v>
      </c>
      <c r="AG246" s="79">
        <v>0</v>
      </c>
      <c r="AH246" s="79">
        <v>0</v>
      </c>
      <c r="AI246" s="79">
        <v>0</v>
      </c>
      <c r="AJ246" s="79">
        <v>2231</v>
      </c>
      <c r="AK246" s="80">
        <v>0</v>
      </c>
      <c r="AL246" s="81">
        <v>1726.7940000000001</v>
      </c>
      <c r="AM246" s="82" t="s">
        <v>395</v>
      </c>
      <c r="AN246" s="83" t="s">
        <v>395</v>
      </c>
      <c r="AO246" s="83" t="s">
        <v>395</v>
      </c>
      <c r="AP246" s="83" t="s">
        <v>395</v>
      </c>
      <c r="AQ246" s="83" t="s">
        <v>395</v>
      </c>
      <c r="AR246" s="83" t="s">
        <v>395</v>
      </c>
      <c r="AS246" s="83">
        <v>1.1365257259296995</v>
      </c>
      <c r="AT246" s="84" t="s">
        <v>395</v>
      </c>
      <c r="AU246" s="85">
        <v>1.1765546750972631</v>
      </c>
      <c r="AV246" s="78">
        <v>0</v>
      </c>
      <c r="AW246" s="79">
        <v>0</v>
      </c>
      <c r="AX246" s="79">
        <v>0</v>
      </c>
      <c r="AY246" s="79">
        <v>0</v>
      </c>
      <c r="AZ246" s="79">
        <v>0</v>
      </c>
      <c r="BA246" s="79">
        <v>0</v>
      </c>
      <c r="BB246" s="79">
        <v>0</v>
      </c>
      <c r="BC246" s="79">
        <v>0</v>
      </c>
      <c r="BD246" s="80">
        <v>0</v>
      </c>
      <c r="BE246" s="81">
        <v>0</v>
      </c>
    </row>
    <row r="247" spans="1:57" ht="24.95" customHeight="1" x14ac:dyDescent="0.2">
      <c r="A247" s="86" t="s">
        <v>178</v>
      </c>
      <c r="B247" s="87">
        <v>504902</v>
      </c>
      <c r="C247" s="87">
        <v>490103</v>
      </c>
      <c r="D247" s="87"/>
      <c r="E247" s="88" t="s">
        <v>318</v>
      </c>
      <c r="F247" s="87">
        <v>3</v>
      </c>
      <c r="G247" s="89" t="s">
        <v>179</v>
      </c>
      <c r="H247" s="77">
        <v>33636</v>
      </c>
      <c r="I247" s="90">
        <v>0</v>
      </c>
      <c r="J247" s="90">
        <v>0</v>
      </c>
      <c r="K247" s="90">
        <v>0</v>
      </c>
      <c r="L247" s="90">
        <v>0</v>
      </c>
      <c r="M247" s="79">
        <v>0</v>
      </c>
      <c r="N247" s="79">
        <v>6400</v>
      </c>
      <c r="O247" s="80">
        <v>245355</v>
      </c>
      <c r="P247" s="81">
        <v>39104.251000000004</v>
      </c>
      <c r="Q247" s="79">
        <v>8073</v>
      </c>
      <c r="R247" s="79">
        <f t="shared" si="10"/>
        <v>0</v>
      </c>
      <c r="S247" s="78">
        <v>0</v>
      </c>
      <c r="T247" s="79">
        <v>0</v>
      </c>
      <c r="U247" s="79">
        <v>0</v>
      </c>
      <c r="V247" s="79">
        <v>0</v>
      </c>
      <c r="W247" s="79">
        <v>0</v>
      </c>
      <c r="X247" s="79">
        <v>1536</v>
      </c>
      <c r="Y247" s="80">
        <v>61339</v>
      </c>
      <c r="Z247" s="81">
        <v>9776.0630000000001</v>
      </c>
      <c r="AA247" s="78">
        <v>11271</v>
      </c>
      <c r="AB247" s="79">
        <f t="shared" si="11"/>
        <v>11271</v>
      </c>
      <c r="AC247" s="79">
        <f t="shared" si="12"/>
        <v>0</v>
      </c>
      <c r="AD247" s="79">
        <v>0</v>
      </c>
      <c r="AE247" s="79">
        <v>0</v>
      </c>
      <c r="AF247" s="79">
        <v>0</v>
      </c>
      <c r="AG247" s="79">
        <v>0</v>
      </c>
      <c r="AH247" s="79">
        <v>0</v>
      </c>
      <c r="AI247" s="79">
        <v>0</v>
      </c>
      <c r="AJ247" s="79">
        <v>0</v>
      </c>
      <c r="AK247" s="80">
        <v>61304.950000000004</v>
      </c>
      <c r="AL247" s="81">
        <v>10306.344999999999</v>
      </c>
      <c r="AM247" s="82">
        <v>1.3961352657004831</v>
      </c>
      <c r="AN247" s="83" t="s">
        <v>395</v>
      </c>
      <c r="AO247" s="83" t="s">
        <v>395</v>
      </c>
      <c r="AP247" s="83" t="s">
        <v>395</v>
      </c>
      <c r="AQ247" s="83" t="s">
        <v>395</v>
      </c>
      <c r="AR247" s="83" t="s">
        <v>395</v>
      </c>
      <c r="AS247" s="83">
        <v>0</v>
      </c>
      <c r="AT247" s="84">
        <v>0.999444888244021</v>
      </c>
      <c r="AU247" s="85">
        <v>1.0542428992120856</v>
      </c>
      <c r="AV247" s="78">
        <v>515</v>
      </c>
      <c r="AW247" s="79">
        <v>0</v>
      </c>
      <c r="AX247" s="79">
        <v>0</v>
      </c>
      <c r="AY247" s="79">
        <v>0</v>
      </c>
      <c r="AZ247" s="79">
        <v>0</v>
      </c>
      <c r="BA247" s="79">
        <v>0</v>
      </c>
      <c r="BB247" s="79">
        <v>0</v>
      </c>
      <c r="BC247" s="79">
        <v>0</v>
      </c>
      <c r="BD247" s="80">
        <v>2579.0299999999997</v>
      </c>
      <c r="BE247" s="81">
        <v>422.91099999999994</v>
      </c>
    </row>
    <row r="248" spans="1:57" ht="24.95" customHeight="1" x14ac:dyDescent="0.2">
      <c r="A248" s="86" t="s">
        <v>178</v>
      </c>
      <c r="B248" s="87">
        <v>505003</v>
      </c>
      <c r="C248" s="87">
        <v>500401</v>
      </c>
      <c r="D248" s="87" t="s">
        <v>404</v>
      </c>
      <c r="E248" s="88" t="s">
        <v>129</v>
      </c>
      <c r="F248" s="87">
        <v>3</v>
      </c>
      <c r="G248" s="89" t="s">
        <v>179</v>
      </c>
      <c r="H248" s="77">
        <v>0</v>
      </c>
      <c r="I248" s="90">
        <v>0</v>
      </c>
      <c r="J248" s="90">
        <v>0</v>
      </c>
      <c r="K248" s="90">
        <v>0</v>
      </c>
      <c r="L248" s="90">
        <v>0</v>
      </c>
      <c r="M248" s="79">
        <v>0</v>
      </c>
      <c r="N248" s="79">
        <v>0</v>
      </c>
      <c r="O248" s="80">
        <v>0</v>
      </c>
      <c r="P248" s="81">
        <v>0</v>
      </c>
      <c r="Q248" s="79">
        <v>0</v>
      </c>
      <c r="R248" s="79">
        <f t="shared" si="10"/>
        <v>0</v>
      </c>
      <c r="S248" s="78">
        <v>0</v>
      </c>
      <c r="T248" s="79">
        <v>0</v>
      </c>
      <c r="U248" s="79">
        <v>0</v>
      </c>
      <c r="V248" s="79">
        <v>0</v>
      </c>
      <c r="W248" s="79">
        <v>0</v>
      </c>
      <c r="X248" s="79">
        <v>0</v>
      </c>
      <c r="Y248" s="80">
        <v>0</v>
      </c>
      <c r="Z248" s="81">
        <v>0</v>
      </c>
      <c r="AA248" s="78">
        <v>0</v>
      </c>
      <c r="AB248" s="79">
        <f t="shared" si="11"/>
        <v>0</v>
      </c>
      <c r="AC248" s="79">
        <f t="shared" si="12"/>
        <v>0</v>
      </c>
      <c r="AD248" s="79">
        <v>0</v>
      </c>
      <c r="AE248" s="79">
        <v>0</v>
      </c>
      <c r="AF248" s="79">
        <v>0</v>
      </c>
      <c r="AG248" s="79">
        <v>0</v>
      </c>
      <c r="AH248" s="79">
        <v>0</v>
      </c>
      <c r="AI248" s="79">
        <v>0</v>
      </c>
      <c r="AJ248" s="79">
        <v>0</v>
      </c>
      <c r="AK248" s="80">
        <v>0</v>
      </c>
      <c r="AL248" s="81">
        <v>0</v>
      </c>
      <c r="AM248" s="82" t="s">
        <v>395</v>
      </c>
      <c r="AN248" s="83" t="s">
        <v>395</v>
      </c>
      <c r="AO248" s="83" t="s">
        <v>395</v>
      </c>
      <c r="AP248" s="83" t="s">
        <v>395</v>
      </c>
      <c r="AQ248" s="83" t="s">
        <v>395</v>
      </c>
      <c r="AR248" s="83" t="s">
        <v>395</v>
      </c>
      <c r="AS248" s="83" t="s">
        <v>395</v>
      </c>
      <c r="AT248" s="84" t="s">
        <v>395</v>
      </c>
      <c r="AU248" s="85" t="s">
        <v>395</v>
      </c>
      <c r="AV248" s="78">
        <v>0</v>
      </c>
      <c r="AW248" s="79">
        <v>0</v>
      </c>
      <c r="AX248" s="79">
        <v>0</v>
      </c>
      <c r="AY248" s="79">
        <v>0</v>
      </c>
      <c r="AZ248" s="79">
        <v>0</v>
      </c>
      <c r="BA248" s="79">
        <v>0</v>
      </c>
      <c r="BB248" s="79">
        <v>0</v>
      </c>
      <c r="BC248" s="79">
        <v>0</v>
      </c>
      <c r="BD248" s="80">
        <v>0</v>
      </c>
      <c r="BE248" s="81">
        <v>0</v>
      </c>
    </row>
    <row r="249" spans="1:57" ht="24.95" customHeight="1" x14ac:dyDescent="0.2">
      <c r="A249" s="86" t="s">
        <v>178</v>
      </c>
      <c r="B249" s="87">
        <v>505005</v>
      </c>
      <c r="C249" s="87">
        <v>500601</v>
      </c>
      <c r="D249" s="87" t="s">
        <v>404</v>
      </c>
      <c r="E249" s="88" t="s">
        <v>136</v>
      </c>
      <c r="F249" s="87">
        <v>3</v>
      </c>
      <c r="G249" s="89" t="s">
        <v>179</v>
      </c>
      <c r="H249" s="77">
        <v>0</v>
      </c>
      <c r="I249" s="90">
        <v>0</v>
      </c>
      <c r="J249" s="90">
        <v>0</v>
      </c>
      <c r="K249" s="90">
        <v>0</v>
      </c>
      <c r="L249" s="90">
        <v>0</v>
      </c>
      <c r="M249" s="79">
        <v>0</v>
      </c>
      <c r="N249" s="79">
        <v>0</v>
      </c>
      <c r="O249" s="80">
        <v>0</v>
      </c>
      <c r="P249" s="81">
        <v>0</v>
      </c>
      <c r="Q249" s="79">
        <v>0</v>
      </c>
      <c r="R249" s="79">
        <f t="shared" si="10"/>
        <v>0</v>
      </c>
      <c r="S249" s="78">
        <v>0</v>
      </c>
      <c r="T249" s="79">
        <v>0</v>
      </c>
      <c r="U249" s="79">
        <v>0</v>
      </c>
      <c r="V249" s="79">
        <v>0</v>
      </c>
      <c r="W249" s="79">
        <v>0</v>
      </c>
      <c r="X249" s="79">
        <v>0</v>
      </c>
      <c r="Y249" s="80">
        <v>0</v>
      </c>
      <c r="Z249" s="81">
        <v>0</v>
      </c>
      <c r="AA249" s="78">
        <v>0</v>
      </c>
      <c r="AB249" s="79">
        <f t="shared" si="11"/>
        <v>0</v>
      </c>
      <c r="AC249" s="79">
        <f t="shared" si="12"/>
        <v>0</v>
      </c>
      <c r="AD249" s="79">
        <v>0</v>
      </c>
      <c r="AE249" s="79">
        <v>0</v>
      </c>
      <c r="AF249" s="79">
        <v>0</v>
      </c>
      <c r="AG249" s="79">
        <v>0</v>
      </c>
      <c r="AH249" s="79">
        <v>0</v>
      </c>
      <c r="AI249" s="79">
        <v>0</v>
      </c>
      <c r="AJ249" s="79">
        <v>0</v>
      </c>
      <c r="AK249" s="80">
        <v>0</v>
      </c>
      <c r="AL249" s="81">
        <v>0</v>
      </c>
      <c r="AM249" s="82" t="s">
        <v>395</v>
      </c>
      <c r="AN249" s="83" t="s">
        <v>395</v>
      </c>
      <c r="AO249" s="83" t="s">
        <v>395</v>
      </c>
      <c r="AP249" s="83" t="s">
        <v>395</v>
      </c>
      <c r="AQ249" s="83" t="s">
        <v>395</v>
      </c>
      <c r="AR249" s="83" t="s">
        <v>395</v>
      </c>
      <c r="AS249" s="83" t="s">
        <v>395</v>
      </c>
      <c r="AT249" s="84" t="s">
        <v>395</v>
      </c>
      <c r="AU249" s="85" t="s">
        <v>395</v>
      </c>
      <c r="AV249" s="78">
        <v>0</v>
      </c>
      <c r="AW249" s="79">
        <v>0</v>
      </c>
      <c r="AX249" s="79">
        <v>0</v>
      </c>
      <c r="AY249" s="79">
        <v>0</v>
      </c>
      <c r="AZ249" s="79">
        <v>0</v>
      </c>
      <c r="BA249" s="79">
        <v>0</v>
      </c>
      <c r="BB249" s="79">
        <v>0</v>
      </c>
      <c r="BC249" s="79">
        <v>0</v>
      </c>
      <c r="BD249" s="80">
        <v>0</v>
      </c>
      <c r="BE249" s="81">
        <v>0</v>
      </c>
    </row>
    <row r="250" spans="1:57" ht="24.95" customHeight="1" x14ac:dyDescent="0.2">
      <c r="A250" s="86" t="s">
        <v>178</v>
      </c>
      <c r="B250" s="87">
        <v>505007</v>
      </c>
      <c r="C250" s="87">
        <v>500801</v>
      </c>
      <c r="D250" s="87"/>
      <c r="E250" s="88" t="s">
        <v>319</v>
      </c>
      <c r="F250" s="87">
        <v>3</v>
      </c>
      <c r="G250" s="89" t="s">
        <v>179</v>
      </c>
      <c r="H250" s="77">
        <v>57784</v>
      </c>
      <c r="I250" s="90">
        <v>0</v>
      </c>
      <c r="J250" s="90">
        <v>0</v>
      </c>
      <c r="K250" s="90">
        <v>0</v>
      </c>
      <c r="L250" s="90">
        <v>0</v>
      </c>
      <c r="M250" s="79">
        <v>0</v>
      </c>
      <c r="N250" s="79">
        <v>9640</v>
      </c>
      <c r="O250" s="80">
        <v>424038</v>
      </c>
      <c r="P250" s="81">
        <v>68228.784</v>
      </c>
      <c r="Q250" s="79">
        <v>13868</v>
      </c>
      <c r="R250" s="79">
        <f t="shared" si="10"/>
        <v>0</v>
      </c>
      <c r="S250" s="78">
        <v>0</v>
      </c>
      <c r="T250" s="79">
        <v>0</v>
      </c>
      <c r="U250" s="79">
        <v>0</v>
      </c>
      <c r="V250" s="79">
        <v>0</v>
      </c>
      <c r="W250" s="79">
        <v>0</v>
      </c>
      <c r="X250" s="79">
        <v>2314</v>
      </c>
      <c r="Y250" s="80">
        <v>106010</v>
      </c>
      <c r="Z250" s="81">
        <v>17057.196</v>
      </c>
      <c r="AA250" s="78">
        <v>18885</v>
      </c>
      <c r="AB250" s="79">
        <f t="shared" si="11"/>
        <v>18885</v>
      </c>
      <c r="AC250" s="79">
        <f t="shared" si="12"/>
        <v>0</v>
      </c>
      <c r="AD250" s="79">
        <v>0</v>
      </c>
      <c r="AE250" s="79">
        <v>0</v>
      </c>
      <c r="AF250" s="79">
        <v>0</v>
      </c>
      <c r="AG250" s="79">
        <v>0</v>
      </c>
      <c r="AH250" s="79">
        <v>0</v>
      </c>
      <c r="AI250" s="79">
        <v>0</v>
      </c>
      <c r="AJ250" s="79">
        <v>2</v>
      </c>
      <c r="AK250" s="80">
        <v>98299.74</v>
      </c>
      <c r="AL250" s="81">
        <v>16841.734999999997</v>
      </c>
      <c r="AM250" s="82">
        <v>1.3617680992212287</v>
      </c>
      <c r="AN250" s="83" t="s">
        <v>395</v>
      </c>
      <c r="AO250" s="83" t="s">
        <v>395</v>
      </c>
      <c r="AP250" s="83" t="s">
        <v>395</v>
      </c>
      <c r="AQ250" s="83" t="s">
        <v>395</v>
      </c>
      <c r="AR250" s="83" t="s">
        <v>395</v>
      </c>
      <c r="AS250" s="83">
        <v>8.6430423509075197E-4</v>
      </c>
      <c r="AT250" s="84">
        <v>0.92726855956985199</v>
      </c>
      <c r="AU250" s="85">
        <v>0.98736832243705219</v>
      </c>
      <c r="AV250" s="78">
        <v>3984</v>
      </c>
      <c r="AW250" s="79">
        <v>0</v>
      </c>
      <c r="AX250" s="79">
        <v>0</v>
      </c>
      <c r="AY250" s="79">
        <v>0</v>
      </c>
      <c r="AZ250" s="79">
        <v>0</v>
      </c>
      <c r="BA250" s="79">
        <v>0</v>
      </c>
      <c r="BB250" s="79">
        <v>0</v>
      </c>
      <c r="BC250" s="79">
        <v>0</v>
      </c>
      <c r="BD250" s="80">
        <v>21016.870000000003</v>
      </c>
      <c r="BE250" s="81">
        <v>3551.3119999999999</v>
      </c>
    </row>
    <row r="251" spans="1:57" ht="24.95" customHeight="1" x14ac:dyDescent="0.2">
      <c r="A251" s="86" t="s">
        <v>178</v>
      </c>
      <c r="B251" s="87">
        <v>505009</v>
      </c>
      <c r="C251" s="87">
        <v>501001</v>
      </c>
      <c r="D251" s="87"/>
      <c r="E251" s="88" t="s">
        <v>320</v>
      </c>
      <c r="F251" s="87">
        <v>3</v>
      </c>
      <c r="G251" s="89" t="s">
        <v>179</v>
      </c>
      <c r="H251" s="77">
        <v>22898</v>
      </c>
      <c r="I251" s="90">
        <v>0</v>
      </c>
      <c r="J251" s="90">
        <v>0</v>
      </c>
      <c r="K251" s="90">
        <v>0</v>
      </c>
      <c r="L251" s="90">
        <v>0</v>
      </c>
      <c r="M251" s="79">
        <v>0</v>
      </c>
      <c r="N251" s="79">
        <v>5247</v>
      </c>
      <c r="O251" s="80">
        <v>0</v>
      </c>
      <c r="P251" s="81">
        <v>16594.957999999999</v>
      </c>
      <c r="Q251" s="79">
        <v>5496</v>
      </c>
      <c r="R251" s="79">
        <f t="shared" si="10"/>
        <v>0</v>
      </c>
      <c r="S251" s="78">
        <v>0</v>
      </c>
      <c r="T251" s="79">
        <v>0</v>
      </c>
      <c r="U251" s="79">
        <v>0</v>
      </c>
      <c r="V251" s="79">
        <v>0</v>
      </c>
      <c r="W251" s="79">
        <v>0</v>
      </c>
      <c r="X251" s="79">
        <v>1259</v>
      </c>
      <c r="Y251" s="80">
        <v>0</v>
      </c>
      <c r="Z251" s="81">
        <v>3982.79</v>
      </c>
      <c r="AA251" s="78">
        <v>5627</v>
      </c>
      <c r="AB251" s="79">
        <f t="shared" si="11"/>
        <v>5627</v>
      </c>
      <c r="AC251" s="79">
        <f t="shared" si="12"/>
        <v>0</v>
      </c>
      <c r="AD251" s="79">
        <v>0</v>
      </c>
      <c r="AE251" s="79">
        <v>0</v>
      </c>
      <c r="AF251" s="79">
        <v>0</v>
      </c>
      <c r="AG251" s="79">
        <v>0</v>
      </c>
      <c r="AH251" s="79">
        <v>0</v>
      </c>
      <c r="AI251" s="79">
        <v>0</v>
      </c>
      <c r="AJ251" s="79">
        <v>818</v>
      </c>
      <c r="AK251" s="80">
        <v>0</v>
      </c>
      <c r="AL251" s="81">
        <v>3727.5549999999998</v>
      </c>
      <c r="AM251" s="82">
        <v>1.0238355167394468</v>
      </c>
      <c r="AN251" s="83" t="s">
        <v>395</v>
      </c>
      <c r="AO251" s="83" t="s">
        <v>395</v>
      </c>
      <c r="AP251" s="83" t="s">
        <v>395</v>
      </c>
      <c r="AQ251" s="83" t="s">
        <v>395</v>
      </c>
      <c r="AR251" s="83" t="s">
        <v>395</v>
      </c>
      <c r="AS251" s="83">
        <v>0.6497220015885623</v>
      </c>
      <c r="AT251" s="84" t="s">
        <v>395</v>
      </c>
      <c r="AU251" s="85">
        <v>0.93591552655299426</v>
      </c>
      <c r="AV251" s="78">
        <v>685</v>
      </c>
      <c r="AW251" s="79">
        <v>0</v>
      </c>
      <c r="AX251" s="79">
        <v>0</v>
      </c>
      <c r="AY251" s="79">
        <v>0</v>
      </c>
      <c r="AZ251" s="79">
        <v>0</v>
      </c>
      <c r="BA251" s="79">
        <v>0</v>
      </c>
      <c r="BB251" s="79">
        <v>0</v>
      </c>
      <c r="BC251" s="79">
        <v>99</v>
      </c>
      <c r="BD251" s="80">
        <v>0</v>
      </c>
      <c r="BE251" s="81">
        <v>453.17700000000002</v>
      </c>
    </row>
    <row r="252" spans="1:57" ht="24.95" customHeight="1" x14ac:dyDescent="0.2">
      <c r="A252" s="86" t="s">
        <v>181</v>
      </c>
      <c r="B252" s="87">
        <v>505019</v>
      </c>
      <c r="C252" s="87">
        <v>501901</v>
      </c>
      <c r="D252" s="87"/>
      <c r="E252" s="88" t="s">
        <v>321</v>
      </c>
      <c r="F252" s="87">
        <v>3</v>
      </c>
      <c r="G252" s="89" t="s">
        <v>179</v>
      </c>
      <c r="H252" s="77">
        <v>3463</v>
      </c>
      <c r="I252" s="90">
        <v>0</v>
      </c>
      <c r="J252" s="90">
        <v>0</v>
      </c>
      <c r="K252" s="90">
        <v>0</v>
      </c>
      <c r="L252" s="90">
        <v>0</v>
      </c>
      <c r="M252" s="79">
        <v>0</v>
      </c>
      <c r="N252" s="79">
        <v>2422</v>
      </c>
      <c r="O252" s="80">
        <v>39577</v>
      </c>
      <c r="P252" s="81">
        <v>5779.5049999999992</v>
      </c>
      <c r="Q252" s="79">
        <v>831</v>
      </c>
      <c r="R252" s="79">
        <f t="shared" si="10"/>
        <v>0</v>
      </c>
      <c r="S252" s="78">
        <v>0</v>
      </c>
      <c r="T252" s="79">
        <v>0</v>
      </c>
      <c r="U252" s="79">
        <v>0</v>
      </c>
      <c r="V252" s="79">
        <v>0</v>
      </c>
      <c r="W252" s="79">
        <v>0</v>
      </c>
      <c r="X252" s="79">
        <v>581</v>
      </c>
      <c r="Y252" s="80">
        <v>9894</v>
      </c>
      <c r="Z252" s="81">
        <v>1387.0809999999999</v>
      </c>
      <c r="AA252" s="78">
        <v>823</v>
      </c>
      <c r="AB252" s="79">
        <f t="shared" si="11"/>
        <v>823</v>
      </c>
      <c r="AC252" s="79">
        <f t="shared" si="12"/>
        <v>0</v>
      </c>
      <c r="AD252" s="79">
        <v>0</v>
      </c>
      <c r="AE252" s="79">
        <v>0</v>
      </c>
      <c r="AF252" s="79">
        <v>0</v>
      </c>
      <c r="AG252" s="79">
        <v>0</v>
      </c>
      <c r="AH252" s="79">
        <v>0</v>
      </c>
      <c r="AI252" s="79">
        <v>0</v>
      </c>
      <c r="AJ252" s="79">
        <v>602</v>
      </c>
      <c r="AK252" s="80">
        <v>9629.3599999999988</v>
      </c>
      <c r="AL252" s="81">
        <v>1466.018</v>
      </c>
      <c r="AM252" s="82">
        <v>0.99037304452466912</v>
      </c>
      <c r="AN252" s="83" t="s">
        <v>395</v>
      </c>
      <c r="AO252" s="83" t="s">
        <v>395</v>
      </c>
      <c r="AP252" s="83" t="s">
        <v>395</v>
      </c>
      <c r="AQ252" s="83" t="s">
        <v>395</v>
      </c>
      <c r="AR252" s="83" t="s">
        <v>395</v>
      </c>
      <c r="AS252" s="83">
        <v>1.036144578313253</v>
      </c>
      <c r="AT252" s="84">
        <v>0.97325247624823108</v>
      </c>
      <c r="AU252" s="85">
        <v>1.0569087169386648</v>
      </c>
      <c r="AV252" s="78">
        <v>0</v>
      </c>
      <c r="AW252" s="79">
        <v>0</v>
      </c>
      <c r="AX252" s="79">
        <v>0</v>
      </c>
      <c r="AY252" s="79">
        <v>0</v>
      </c>
      <c r="AZ252" s="79">
        <v>0</v>
      </c>
      <c r="BA252" s="79">
        <v>0</v>
      </c>
      <c r="BB252" s="79">
        <v>0</v>
      </c>
      <c r="BC252" s="79">
        <v>0</v>
      </c>
      <c r="BD252" s="80">
        <v>0</v>
      </c>
      <c r="BE252" s="81">
        <v>0</v>
      </c>
    </row>
    <row r="253" spans="1:57" ht="24.95" customHeight="1" x14ac:dyDescent="0.2">
      <c r="A253" s="86" t="s">
        <v>181</v>
      </c>
      <c r="B253" s="87">
        <v>505022</v>
      </c>
      <c r="C253" s="87">
        <v>502201</v>
      </c>
      <c r="D253" s="87"/>
      <c r="E253" s="88" t="s">
        <v>322</v>
      </c>
      <c r="F253" s="87">
        <v>3</v>
      </c>
      <c r="G253" s="89" t="s">
        <v>179</v>
      </c>
      <c r="H253" s="77">
        <v>800</v>
      </c>
      <c r="I253" s="90">
        <v>0</v>
      </c>
      <c r="J253" s="90">
        <v>0</v>
      </c>
      <c r="K253" s="90">
        <v>0</v>
      </c>
      <c r="L253" s="90">
        <v>0</v>
      </c>
      <c r="M253" s="79">
        <v>0</v>
      </c>
      <c r="N253" s="79">
        <v>500</v>
      </c>
      <c r="O253" s="80">
        <v>0</v>
      </c>
      <c r="P253" s="81">
        <v>1000</v>
      </c>
      <c r="Q253" s="79">
        <v>192</v>
      </c>
      <c r="R253" s="79">
        <f t="shared" si="10"/>
        <v>0</v>
      </c>
      <c r="S253" s="78">
        <v>0</v>
      </c>
      <c r="T253" s="79">
        <v>0</v>
      </c>
      <c r="U253" s="79">
        <v>0</v>
      </c>
      <c r="V253" s="79">
        <v>0</v>
      </c>
      <c r="W253" s="79">
        <v>0</v>
      </c>
      <c r="X253" s="79">
        <v>120</v>
      </c>
      <c r="Y253" s="80">
        <v>0</v>
      </c>
      <c r="Z253" s="81">
        <v>240</v>
      </c>
      <c r="AA253" s="78">
        <v>1208</v>
      </c>
      <c r="AB253" s="79">
        <f t="shared" si="11"/>
        <v>1208</v>
      </c>
      <c r="AC253" s="79">
        <f t="shared" si="12"/>
        <v>0</v>
      </c>
      <c r="AD253" s="79">
        <v>0</v>
      </c>
      <c r="AE253" s="79">
        <v>0</v>
      </c>
      <c r="AF253" s="79">
        <v>0</v>
      </c>
      <c r="AG253" s="79">
        <v>0</v>
      </c>
      <c r="AH253" s="79">
        <v>0</v>
      </c>
      <c r="AI253" s="79">
        <v>0</v>
      </c>
      <c r="AJ253" s="79">
        <v>40</v>
      </c>
      <c r="AK253" s="80">
        <v>0</v>
      </c>
      <c r="AL253" s="81">
        <v>499.61799999999999</v>
      </c>
      <c r="AM253" s="82">
        <v>6.291666666666667</v>
      </c>
      <c r="AN253" s="83" t="s">
        <v>395</v>
      </c>
      <c r="AO253" s="83" t="s">
        <v>395</v>
      </c>
      <c r="AP253" s="83" t="s">
        <v>395</v>
      </c>
      <c r="AQ253" s="83" t="s">
        <v>395</v>
      </c>
      <c r="AR253" s="83" t="s">
        <v>395</v>
      </c>
      <c r="AS253" s="83">
        <v>0.33333333333333331</v>
      </c>
      <c r="AT253" s="84" t="s">
        <v>395</v>
      </c>
      <c r="AU253" s="85">
        <v>2.0817416666666668</v>
      </c>
      <c r="AV253" s="78">
        <v>8852</v>
      </c>
      <c r="AW253" s="79">
        <v>0</v>
      </c>
      <c r="AX253" s="79">
        <v>0</v>
      </c>
      <c r="AY253" s="79">
        <v>0</v>
      </c>
      <c r="AZ253" s="79">
        <v>0</v>
      </c>
      <c r="BA253" s="79">
        <v>0</v>
      </c>
      <c r="BB253" s="79">
        <v>0</v>
      </c>
      <c r="BC253" s="79">
        <v>46</v>
      </c>
      <c r="BD253" s="80">
        <v>0</v>
      </c>
      <c r="BE253" s="81">
        <v>3426.6610000000005</v>
      </c>
    </row>
    <row r="254" spans="1:57" ht="24.95" customHeight="1" x14ac:dyDescent="0.2">
      <c r="A254" s="86" t="s">
        <v>181</v>
      </c>
      <c r="B254" s="87">
        <v>505025</v>
      </c>
      <c r="C254" s="87">
        <v>502501</v>
      </c>
      <c r="D254" s="87"/>
      <c r="E254" s="88" t="s">
        <v>323</v>
      </c>
      <c r="F254" s="87">
        <v>3</v>
      </c>
      <c r="G254" s="89" t="s">
        <v>179</v>
      </c>
      <c r="H254" s="77">
        <v>0</v>
      </c>
      <c r="I254" s="90">
        <v>0</v>
      </c>
      <c r="J254" s="90">
        <v>0</v>
      </c>
      <c r="K254" s="90">
        <v>0</v>
      </c>
      <c r="L254" s="90">
        <v>0</v>
      </c>
      <c r="M254" s="79">
        <v>0</v>
      </c>
      <c r="N254" s="79">
        <v>184</v>
      </c>
      <c r="O254" s="80">
        <v>5658</v>
      </c>
      <c r="P254" s="81">
        <v>898.5</v>
      </c>
      <c r="Q254" s="79">
        <v>0</v>
      </c>
      <c r="R254" s="79">
        <f t="shared" si="10"/>
        <v>0</v>
      </c>
      <c r="S254" s="78">
        <v>0</v>
      </c>
      <c r="T254" s="79">
        <v>0</v>
      </c>
      <c r="U254" s="79">
        <v>0</v>
      </c>
      <c r="V254" s="79">
        <v>0</v>
      </c>
      <c r="W254" s="79">
        <v>0</v>
      </c>
      <c r="X254" s="79">
        <v>44</v>
      </c>
      <c r="Y254" s="80">
        <v>1040</v>
      </c>
      <c r="Z254" s="81">
        <v>215.64</v>
      </c>
      <c r="AA254" s="78">
        <v>6</v>
      </c>
      <c r="AB254" s="79">
        <f t="shared" si="11"/>
        <v>6</v>
      </c>
      <c r="AC254" s="79">
        <f t="shared" si="12"/>
        <v>0</v>
      </c>
      <c r="AD254" s="79">
        <v>0</v>
      </c>
      <c r="AE254" s="79">
        <v>0</v>
      </c>
      <c r="AF254" s="79">
        <v>0</v>
      </c>
      <c r="AG254" s="79">
        <v>0</v>
      </c>
      <c r="AH254" s="79">
        <v>0</v>
      </c>
      <c r="AI254" s="79">
        <v>0</v>
      </c>
      <c r="AJ254" s="79">
        <v>18</v>
      </c>
      <c r="AK254" s="80">
        <v>664.08999999999992</v>
      </c>
      <c r="AL254" s="81">
        <v>122.111</v>
      </c>
      <c r="AM254" s="82" t="s">
        <v>395</v>
      </c>
      <c r="AN254" s="83" t="s">
        <v>395</v>
      </c>
      <c r="AO254" s="83" t="s">
        <v>395</v>
      </c>
      <c r="AP254" s="83" t="s">
        <v>395</v>
      </c>
      <c r="AQ254" s="83" t="s">
        <v>395</v>
      </c>
      <c r="AR254" s="83" t="s">
        <v>395</v>
      </c>
      <c r="AS254" s="83">
        <v>0.40909090909090912</v>
      </c>
      <c r="AT254" s="84">
        <v>0.6385480769230768</v>
      </c>
      <c r="AU254" s="85">
        <v>0.56627249118901879</v>
      </c>
      <c r="AV254" s="78">
        <v>6</v>
      </c>
      <c r="AW254" s="79">
        <v>0</v>
      </c>
      <c r="AX254" s="79">
        <v>0</v>
      </c>
      <c r="AY254" s="79">
        <v>0</v>
      </c>
      <c r="AZ254" s="79">
        <v>0</v>
      </c>
      <c r="BA254" s="79">
        <v>0</v>
      </c>
      <c r="BB254" s="79">
        <v>0</v>
      </c>
      <c r="BC254" s="79">
        <v>30</v>
      </c>
      <c r="BD254" s="80">
        <v>989.04000000000008</v>
      </c>
      <c r="BE254" s="81">
        <v>181.43199999999999</v>
      </c>
    </row>
    <row r="255" spans="1:57" ht="24.95" customHeight="1" x14ac:dyDescent="0.2">
      <c r="A255" s="86" t="s">
        <v>181</v>
      </c>
      <c r="B255" s="87">
        <v>505026</v>
      </c>
      <c r="C255" s="87">
        <v>502601</v>
      </c>
      <c r="D255" s="87"/>
      <c r="E255" s="88" t="s">
        <v>324</v>
      </c>
      <c r="F255" s="87">
        <v>3</v>
      </c>
      <c r="G255" s="89" t="s">
        <v>179</v>
      </c>
      <c r="H255" s="77">
        <v>100</v>
      </c>
      <c r="I255" s="90">
        <v>0</v>
      </c>
      <c r="J255" s="90">
        <v>0</v>
      </c>
      <c r="K255" s="90">
        <v>0</v>
      </c>
      <c r="L255" s="90">
        <v>0</v>
      </c>
      <c r="M255" s="79">
        <v>0</v>
      </c>
      <c r="N255" s="79">
        <v>100</v>
      </c>
      <c r="O255" s="80">
        <v>0</v>
      </c>
      <c r="P255" s="81">
        <v>227.37099999999998</v>
      </c>
      <c r="Q255" s="79">
        <v>24</v>
      </c>
      <c r="R255" s="79">
        <f t="shared" si="10"/>
        <v>0</v>
      </c>
      <c r="S255" s="78">
        <v>0</v>
      </c>
      <c r="T255" s="79">
        <v>0</v>
      </c>
      <c r="U255" s="79">
        <v>0</v>
      </c>
      <c r="V255" s="79">
        <v>0</v>
      </c>
      <c r="W255" s="79">
        <v>0</v>
      </c>
      <c r="X255" s="79">
        <v>24</v>
      </c>
      <c r="Y255" s="80">
        <v>0</v>
      </c>
      <c r="Z255" s="81">
        <v>54.569000000000003</v>
      </c>
      <c r="AA255" s="78">
        <v>22</v>
      </c>
      <c r="AB255" s="79">
        <f t="shared" si="11"/>
        <v>22</v>
      </c>
      <c r="AC255" s="79">
        <f t="shared" si="12"/>
        <v>0</v>
      </c>
      <c r="AD255" s="79">
        <v>0</v>
      </c>
      <c r="AE255" s="79">
        <v>0</v>
      </c>
      <c r="AF255" s="79">
        <v>0</v>
      </c>
      <c r="AG255" s="79">
        <v>0</v>
      </c>
      <c r="AH255" s="79">
        <v>0</v>
      </c>
      <c r="AI255" s="79">
        <v>0</v>
      </c>
      <c r="AJ255" s="79">
        <v>2</v>
      </c>
      <c r="AK255" s="80">
        <v>0</v>
      </c>
      <c r="AL255" s="81">
        <v>6.3659999999999997</v>
      </c>
      <c r="AM255" s="82">
        <v>0.91666666666666663</v>
      </c>
      <c r="AN255" s="83" t="s">
        <v>395</v>
      </c>
      <c r="AO255" s="83" t="s">
        <v>395</v>
      </c>
      <c r="AP255" s="83" t="s">
        <v>395</v>
      </c>
      <c r="AQ255" s="83" t="s">
        <v>395</v>
      </c>
      <c r="AR255" s="83" t="s">
        <v>395</v>
      </c>
      <c r="AS255" s="83">
        <v>8.3333333333333329E-2</v>
      </c>
      <c r="AT255" s="84" t="s">
        <v>395</v>
      </c>
      <c r="AU255" s="85">
        <v>0.11665964192123732</v>
      </c>
      <c r="AV255" s="78">
        <v>2</v>
      </c>
      <c r="AW255" s="79">
        <v>0</v>
      </c>
      <c r="AX255" s="79">
        <v>0</v>
      </c>
      <c r="AY255" s="79">
        <v>0</v>
      </c>
      <c r="AZ255" s="79">
        <v>0</v>
      </c>
      <c r="BA255" s="79">
        <v>0</v>
      </c>
      <c r="BB255" s="79">
        <v>0</v>
      </c>
      <c r="BC255" s="79">
        <v>0</v>
      </c>
      <c r="BD255" s="80">
        <v>0</v>
      </c>
      <c r="BE255" s="81">
        <v>0.438</v>
      </c>
    </row>
    <row r="256" spans="1:57" ht="24.95" customHeight="1" x14ac:dyDescent="0.2">
      <c r="A256" s="86" t="s">
        <v>181</v>
      </c>
      <c r="B256" s="87">
        <v>505027</v>
      </c>
      <c r="C256" s="87">
        <v>502701</v>
      </c>
      <c r="D256" s="87"/>
      <c r="E256" s="88" t="s">
        <v>325</v>
      </c>
      <c r="F256" s="87">
        <v>3</v>
      </c>
      <c r="G256" s="89" t="s">
        <v>179</v>
      </c>
      <c r="H256" s="77">
        <v>100</v>
      </c>
      <c r="I256" s="90">
        <v>0</v>
      </c>
      <c r="J256" s="90">
        <v>0</v>
      </c>
      <c r="K256" s="90">
        <v>0</v>
      </c>
      <c r="L256" s="90">
        <v>0</v>
      </c>
      <c r="M256" s="79">
        <v>0</v>
      </c>
      <c r="N256" s="79">
        <v>0</v>
      </c>
      <c r="O256" s="80">
        <v>0</v>
      </c>
      <c r="P256" s="81">
        <v>58.3</v>
      </c>
      <c r="Q256" s="79">
        <v>24</v>
      </c>
      <c r="R256" s="79">
        <f t="shared" si="10"/>
        <v>0</v>
      </c>
      <c r="S256" s="78">
        <v>0</v>
      </c>
      <c r="T256" s="79">
        <v>0</v>
      </c>
      <c r="U256" s="79">
        <v>0</v>
      </c>
      <c r="V256" s="79">
        <v>0</v>
      </c>
      <c r="W256" s="79">
        <v>0</v>
      </c>
      <c r="X256" s="79">
        <v>0</v>
      </c>
      <c r="Y256" s="80">
        <v>0</v>
      </c>
      <c r="Z256" s="81">
        <v>13.992000000000001</v>
      </c>
      <c r="AA256" s="78">
        <v>0</v>
      </c>
      <c r="AB256" s="79">
        <f t="shared" si="11"/>
        <v>0</v>
      </c>
      <c r="AC256" s="79">
        <f t="shared" si="12"/>
        <v>0</v>
      </c>
      <c r="AD256" s="79">
        <v>0</v>
      </c>
      <c r="AE256" s="79">
        <v>0</v>
      </c>
      <c r="AF256" s="79">
        <v>0</v>
      </c>
      <c r="AG256" s="79">
        <v>0</v>
      </c>
      <c r="AH256" s="79">
        <v>0</v>
      </c>
      <c r="AI256" s="79">
        <v>0</v>
      </c>
      <c r="AJ256" s="79">
        <v>0</v>
      </c>
      <c r="AK256" s="80">
        <v>0</v>
      </c>
      <c r="AL256" s="81">
        <v>0</v>
      </c>
      <c r="AM256" s="82">
        <v>0</v>
      </c>
      <c r="AN256" s="83" t="s">
        <v>395</v>
      </c>
      <c r="AO256" s="83" t="s">
        <v>395</v>
      </c>
      <c r="AP256" s="83" t="s">
        <v>395</v>
      </c>
      <c r="AQ256" s="83" t="s">
        <v>395</v>
      </c>
      <c r="AR256" s="83" t="s">
        <v>395</v>
      </c>
      <c r="AS256" s="83" t="s">
        <v>395</v>
      </c>
      <c r="AT256" s="84" t="s">
        <v>395</v>
      </c>
      <c r="AU256" s="85">
        <v>0</v>
      </c>
      <c r="AV256" s="78">
        <v>0</v>
      </c>
      <c r="AW256" s="79">
        <v>0</v>
      </c>
      <c r="AX256" s="79">
        <v>0</v>
      </c>
      <c r="AY256" s="79">
        <v>0</v>
      </c>
      <c r="AZ256" s="79">
        <v>0</v>
      </c>
      <c r="BA256" s="79">
        <v>0</v>
      </c>
      <c r="BB256" s="79">
        <v>0</v>
      </c>
      <c r="BC256" s="79">
        <v>0</v>
      </c>
      <c r="BD256" s="80">
        <v>0</v>
      </c>
      <c r="BE256" s="81">
        <v>0</v>
      </c>
    </row>
    <row r="257" spans="1:57" ht="24.95" customHeight="1" x14ac:dyDescent="0.2">
      <c r="A257" s="86" t="s">
        <v>196</v>
      </c>
      <c r="B257" s="87">
        <v>505105</v>
      </c>
      <c r="C257" s="87">
        <v>510501</v>
      </c>
      <c r="D257" s="87" t="s">
        <v>404</v>
      </c>
      <c r="E257" s="88" t="s">
        <v>326</v>
      </c>
      <c r="F257" s="87">
        <v>3</v>
      </c>
      <c r="G257" s="89" t="s">
        <v>179</v>
      </c>
      <c r="H257" s="77">
        <v>4800</v>
      </c>
      <c r="I257" s="90">
        <v>0</v>
      </c>
      <c r="J257" s="90">
        <v>0</v>
      </c>
      <c r="K257" s="90">
        <v>0</v>
      </c>
      <c r="L257" s="90">
        <v>0</v>
      </c>
      <c r="M257" s="79">
        <v>0</v>
      </c>
      <c r="N257" s="79">
        <v>1325</v>
      </c>
      <c r="O257" s="80">
        <v>912</v>
      </c>
      <c r="P257" s="81">
        <v>15581.7</v>
      </c>
      <c r="Q257" s="79">
        <v>1152</v>
      </c>
      <c r="R257" s="79">
        <f t="shared" si="10"/>
        <v>0</v>
      </c>
      <c r="S257" s="78">
        <v>0</v>
      </c>
      <c r="T257" s="79">
        <v>0</v>
      </c>
      <c r="U257" s="79">
        <v>0</v>
      </c>
      <c r="V257" s="79">
        <v>0</v>
      </c>
      <c r="W257" s="79">
        <v>0</v>
      </c>
      <c r="X257" s="79">
        <v>318</v>
      </c>
      <c r="Y257" s="80">
        <v>228</v>
      </c>
      <c r="Z257" s="81">
        <v>3739.6080000000002</v>
      </c>
      <c r="AA257" s="78">
        <v>1095</v>
      </c>
      <c r="AB257" s="79">
        <f t="shared" si="11"/>
        <v>1095</v>
      </c>
      <c r="AC257" s="79">
        <f t="shared" si="12"/>
        <v>0</v>
      </c>
      <c r="AD257" s="79">
        <v>0</v>
      </c>
      <c r="AE257" s="79">
        <v>0</v>
      </c>
      <c r="AF257" s="79">
        <v>0</v>
      </c>
      <c r="AG257" s="79">
        <v>0</v>
      </c>
      <c r="AH257" s="79">
        <v>0</v>
      </c>
      <c r="AI257" s="79">
        <v>0</v>
      </c>
      <c r="AJ257" s="79">
        <v>217</v>
      </c>
      <c r="AK257" s="80">
        <v>159.36000000000001</v>
      </c>
      <c r="AL257" s="81">
        <v>3736.2110000000002</v>
      </c>
      <c r="AM257" s="82">
        <v>0.95052083333333337</v>
      </c>
      <c r="AN257" s="83" t="s">
        <v>395</v>
      </c>
      <c r="AO257" s="83" t="s">
        <v>395</v>
      </c>
      <c r="AP257" s="83" t="s">
        <v>395</v>
      </c>
      <c r="AQ257" s="83" t="s">
        <v>395</v>
      </c>
      <c r="AR257" s="83" t="s">
        <v>395</v>
      </c>
      <c r="AS257" s="83">
        <v>0.6823899371069182</v>
      </c>
      <c r="AT257" s="84">
        <v>0.69894736842105265</v>
      </c>
      <c r="AU257" s="85">
        <v>0.99909161601964702</v>
      </c>
      <c r="AV257" s="78">
        <v>13</v>
      </c>
      <c r="AW257" s="79">
        <v>0</v>
      </c>
      <c r="AX257" s="79">
        <v>0</v>
      </c>
      <c r="AY257" s="79">
        <v>0</v>
      </c>
      <c r="AZ257" s="79">
        <v>0</v>
      </c>
      <c r="BA257" s="79">
        <v>0</v>
      </c>
      <c r="BB257" s="79">
        <v>0</v>
      </c>
      <c r="BC257" s="79">
        <v>2</v>
      </c>
      <c r="BD257" s="80">
        <v>0</v>
      </c>
      <c r="BE257" s="81">
        <v>6.3389999999999995</v>
      </c>
    </row>
    <row r="258" spans="1:57" ht="24.95" customHeight="1" x14ac:dyDescent="0.2">
      <c r="A258" s="86" t="s">
        <v>178</v>
      </c>
      <c r="B258" s="87">
        <v>505408</v>
      </c>
      <c r="C258" s="87">
        <v>540901</v>
      </c>
      <c r="D258" s="87"/>
      <c r="E258" s="88" t="s">
        <v>327</v>
      </c>
      <c r="F258" s="87">
        <v>3</v>
      </c>
      <c r="G258" s="89" t="s">
        <v>179</v>
      </c>
      <c r="H258" s="77">
        <v>17077</v>
      </c>
      <c r="I258" s="90">
        <v>0</v>
      </c>
      <c r="J258" s="90">
        <v>0</v>
      </c>
      <c r="K258" s="90">
        <v>0</v>
      </c>
      <c r="L258" s="90">
        <v>0</v>
      </c>
      <c r="M258" s="79">
        <v>0</v>
      </c>
      <c r="N258" s="79">
        <v>8083</v>
      </c>
      <c r="O258" s="80">
        <v>0</v>
      </c>
      <c r="P258" s="81">
        <v>17497.001</v>
      </c>
      <c r="Q258" s="79">
        <v>4099</v>
      </c>
      <c r="R258" s="79">
        <f t="shared" si="10"/>
        <v>0</v>
      </c>
      <c r="S258" s="78">
        <v>0</v>
      </c>
      <c r="T258" s="79">
        <v>0</v>
      </c>
      <c r="U258" s="79">
        <v>0</v>
      </c>
      <c r="V258" s="79">
        <v>0</v>
      </c>
      <c r="W258" s="79">
        <v>0</v>
      </c>
      <c r="X258" s="79">
        <v>1940</v>
      </c>
      <c r="Y258" s="80">
        <v>0</v>
      </c>
      <c r="Z258" s="81">
        <v>4199.28</v>
      </c>
      <c r="AA258" s="78">
        <v>4010</v>
      </c>
      <c r="AB258" s="79">
        <f t="shared" si="11"/>
        <v>4010</v>
      </c>
      <c r="AC258" s="79">
        <f t="shared" si="12"/>
        <v>0</v>
      </c>
      <c r="AD258" s="79">
        <v>0</v>
      </c>
      <c r="AE258" s="79">
        <v>0</v>
      </c>
      <c r="AF258" s="79">
        <v>0</v>
      </c>
      <c r="AG258" s="79">
        <v>0</v>
      </c>
      <c r="AH258" s="79">
        <v>0</v>
      </c>
      <c r="AI258" s="79">
        <v>0</v>
      </c>
      <c r="AJ258" s="79">
        <v>2652</v>
      </c>
      <c r="AK258" s="80">
        <v>0</v>
      </c>
      <c r="AL258" s="81">
        <v>4783.3859999999995</v>
      </c>
      <c r="AM258" s="82">
        <v>0.97828738716760189</v>
      </c>
      <c r="AN258" s="83" t="s">
        <v>395</v>
      </c>
      <c r="AO258" s="83" t="s">
        <v>395</v>
      </c>
      <c r="AP258" s="83" t="s">
        <v>395</v>
      </c>
      <c r="AQ258" s="83" t="s">
        <v>395</v>
      </c>
      <c r="AR258" s="83" t="s">
        <v>395</v>
      </c>
      <c r="AS258" s="83">
        <v>1.3670103092783505</v>
      </c>
      <c r="AT258" s="84" t="s">
        <v>395</v>
      </c>
      <c r="AU258" s="85">
        <v>1.1390967022918215</v>
      </c>
      <c r="AV258" s="78">
        <v>120</v>
      </c>
      <c r="AW258" s="79">
        <v>0</v>
      </c>
      <c r="AX258" s="79">
        <v>0</v>
      </c>
      <c r="AY258" s="79">
        <v>0</v>
      </c>
      <c r="AZ258" s="79">
        <v>0</v>
      </c>
      <c r="BA258" s="79">
        <v>0</v>
      </c>
      <c r="BB258" s="79">
        <v>0</v>
      </c>
      <c r="BC258" s="79">
        <v>122</v>
      </c>
      <c r="BD258" s="80">
        <v>0</v>
      </c>
      <c r="BE258" s="81">
        <v>186.976</v>
      </c>
    </row>
    <row r="259" spans="1:57" ht="24.95" customHeight="1" x14ac:dyDescent="0.2">
      <c r="A259" s="86" t="s">
        <v>178</v>
      </c>
      <c r="B259" s="87">
        <v>505412</v>
      </c>
      <c r="C259" s="87">
        <v>541301</v>
      </c>
      <c r="D259" s="87"/>
      <c r="E259" s="88" t="s">
        <v>328</v>
      </c>
      <c r="F259" s="87">
        <v>3</v>
      </c>
      <c r="G259" s="89" t="s">
        <v>179</v>
      </c>
      <c r="H259" s="77">
        <v>70488</v>
      </c>
      <c r="I259" s="90">
        <v>0</v>
      </c>
      <c r="J259" s="90">
        <v>0</v>
      </c>
      <c r="K259" s="90">
        <v>0</v>
      </c>
      <c r="L259" s="90">
        <v>0</v>
      </c>
      <c r="M259" s="79">
        <v>0</v>
      </c>
      <c r="N259" s="79">
        <v>21859</v>
      </c>
      <c r="O259" s="80">
        <v>629813</v>
      </c>
      <c r="P259" s="81">
        <v>104727.284</v>
      </c>
      <c r="Q259" s="79">
        <v>16917</v>
      </c>
      <c r="R259" s="79">
        <f t="shared" si="10"/>
        <v>0</v>
      </c>
      <c r="S259" s="78">
        <v>0</v>
      </c>
      <c r="T259" s="79">
        <v>0</v>
      </c>
      <c r="U259" s="79">
        <v>0</v>
      </c>
      <c r="V259" s="79">
        <v>0</v>
      </c>
      <c r="W259" s="79">
        <v>0</v>
      </c>
      <c r="X259" s="79">
        <v>5246</v>
      </c>
      <c r="Y259" s="80">
        <v>157453</v>
      </c>
      <c r="Z259" s="81">
        <v>26181.821</v>
      </c>
      <c r="AA259" s="78">
        <v>25499</v>
      </c>
      <c r="AB259" s="79">
        <f t="shared" si="11"/>
        <v>25499</v>
      </c>
      <c r="AC259" s="79">
        <f t="shared" si="12"/>
        <v>0</v>
      </c>
      <c r="AD259" s="79">
        <v>0</v>
      </c>
      <c r="AE259" s="79">
        <v>0</v>
      </c>
      <c r="AF259" s="79">
        <v>0</v>
      </c>
      <c r="AG259" s="79">
        <v>0</v>
      </c>
      <c r="AH259" s="79">
        <v>0</v>
      </c>
      <c r="AI259" s="79">
        <v>0</v>
      </c>
      <c r="AJ259" s="79">
        <v>19</v>
      </c>
      <c r="AK259" s="80">
        <v>150555.16</v>
      </c>
      <c r="AL259" s="81">
        <v>25714.400000000001</v>
      </c>
      <c r="AM259" s="82">
        <v>1.5073003487616008</v>
      </c>
      <c r="AN259" s="83" t="s">
        <v>395</v>
      </c>
      <c r="AO259" s="83" t="s">
        <v>395</v>
      </c>
      <c r="AP259" s="83" t="s">
        <v>395</v>
      </c>
      <c r="AQ259" s="83" t="s">
        <v>395</v>
      </c>
      <c r="AR259" s="83" t="s">
        <v>395</v>
      </c>
      <c r="AS259" s="83">
        <v>3.6218070911170418E-3</v>
      </c>
      <c r="AT259" s="84">
        <v>0.95619111734930429</v>
      </c>
      <c r="AU259" s="85">
        <v>0.98214711650499797</v>
      </c>
      <c r="AV259" s="78">
        <v>1107</v>
      </c>
      <c r="AW259" s="79">
        <v>0</v>
      </c>
      <c r="AX259" s="79">
        <v>0</v>
      </c>
      <c r="AY259" s="79">
        <v>0</v>
      </c>
      <c r="AZ259" s="79">
        <v>0</v>
      </c>
      <c r="BA259" s="79">
        <v>0</v>
      </c>
      <c r="BB259" s="79">
        <v>0</v>
      </c>
      <c r="BC259" s="79">
        <v>2</v>
      </c>
      <c r="BD259" s="80">
        <v>6065.79</v>
      </c>
      <c r="BE259" s="81">
        <v>960.7940000000001</v>
      </c>
    </row>
    <row r="260" spans="1:57" ht="24.95" customHeight="1" x14ac:dyDescent="0.2">
      <c r="A260" s="86" t="s">
        <v>178</v>
      </c>
      <c r="B260" s="92">
        <v>505426</v>
      </c>
      <c r="C260" s="92">
        <v>542601</v>
      </c>
      <c r="D260" s="87"/>
      <c r="E260" s="88" t="s">
        <v>329</v>
      </c>
      <c r="F260" s="87">
        <v>3</v>
      </c>
      <c r="G260" s="89" t="s">
        <v>179</v>
      </c>
      <c r="H260" s="77">
        <v>58475</v>
      </c>
      <c r="I260" s="90">
        <v>0</v>
      </c>
      <c r="J260" s="90">
        <v>0</v>
      </c>
      <c r="K260" s="90">
        <v>0</v>
      </c>
      <c r="L260" s="90">
        <v>0</v>
      </c>
      <c r="M260" s="79">
        <v>0</v>
      </c>
      <c r="N260" s="79">
        <v>8860</v>
      </c>
      <c r="O260" s="80">
        <v>0</v>
      </c>
      <c r="P260" s="81">
        <v>36044.065999999992</v>
      </c>
      <c r="Q260" s="79">
        <v>14034</v>
      </c>
      <c r="R260" s="79">
        <f t="shared" si="10"/>
        <v>0</v>
      </c>
      <c r="S260" s="78">
        <v>0</v>
      </c>
      <c r="T260" s="79">
        <v>0</v>
      </c>
      <c r="U260" s="79">
        <v>0</v>
      </c>
      <c r="V260" s="79">
        <v>0</v>
      </c>
      <c r="W260" s="79">
        <v>0</v>
      </c>
      <c r="X260" s="79">
        <v>2345</v>
      </c>
      <c r="Y260" s="80">
        <v>0</v>
      </c>
      <c r="Z260" s="81">
        <v>8650.5759999999991</v>
      </c>
      <c r="AA260" s="78">
        <v>15260</v>
      </c>
      <c r="AB260" s="79">
        <f t="shared" si="11"/>
        <v>15260</v>
      </c>
      <c r="AC260" s="79">
        <f t="shared" si="12"/>
        <v>0</v>
      </c>
      <c r="AD260" s="79">
        <v>0</v>
      </c>
      <c r="AE260" s="79">
        <v>0</v>
      </c>
      <c r="AF260" s="79">
        <v>0</v>
      </c>
      <c r="AG260" s="79">
        <v>0</v>
      </c>
      <c r="AH260" s="79">
        <v>0</v>
      </c>
      <c r="AI260" s="79">
        <v>0</v>
      </c>
      <c r="AJ260" s="79">
        <v>1981</v>
      </c>
      <c r="AK260" s="80">
        <v>0</v>
      </c>
      <c r="AL260" s="81">
        <v>9534.987000000001</v>
      </c>
      <c r="AM260" s="82">
        <v>1.0873592703434516</v>
      </c>
      <c r="AN260" s="83" t="s">
        <v>395</v>
      </c>
      <c r="AO260" s="83" t="s">
        <v>395</v>
      </c>
      <c r="AP260" s="83" t="s">
        <v>395</v>
      </c>
      <c r="AQ260" s="83" t="s">
        <v>395</v>
      </c>
      <c r="AR260" s="83" t="s">
        <v>395</v>
      </c>
      <c r="AS260" s="83">
        <v>0.84477611940298503</v>
      </c>
      <c r="AT260" s="84" t="s">
        <v>395</v>
      </c>
      <c r="AU260" s="85">
        <v>1.1022372383064436</v>
      </c>
      <c r="AV260" s="78">
        <v>774</v>
      </c>
      <c r="AW260" s="79">
        <v>0</v>
      </c>
      <c r="AX260" s="79">
        <v>0</v>
      </c>
      <c r="AY260" s="79">
        <v>0</v>
      </c>
      <c r="AZ260" s="79">
        <v>0</v>
      </c>
      <c r="BA260" s="79">
        <v>0</v>
      </c>
      <c r="BB260" s="79">
        <v>0</v>
      </c>
      <c r="BC260" s="79">
        <v>82</v>
      </c>
      <c r="BD260" s="80">
        <v>0</v>
      </c>
      <c r="BE260" s="81">
        <v>443.19500000000005</v>
      </c>
    </row>
    <row r="261" spans="1:57" ht="24.95" customHeight="1" x14ac:dyDescent="0.2">
      <c r="A261" s="86" t="s">
        <v>181</v>
      </c>
      <c r="B261" s="87">
        <v>505503</v>
      </c>
      <c r="C261" s="87">
        <v>550401</v>
      </c>
      <c r="D261" s="87"/>
      <c r="E261" s="88" t="s">
        <v>331</v>
      </c>
      <c r="F261" s="87">
        <v>3</v>
      </c>
      <c r="G261" s="89" t="s">
        <v>179</v>
      </c>
      <c r="H261" s="77">
        <v>9362</v>
      </c>
      <c r="I261" s="90">
        <v>0</v>
      </c>
      <c r="J261" s="90">
        <v>0</v>
      </c>
      <c r="K261" s="90">
        <v>0</v>
      </c>
      <c r="L261" s="90">
        <v>0</v>
      </c>
      <c r="M261" s="79">
        <v>0</v>
      </c>
      <c r="N261" s="79">
        <v>2909</v>
      </c>
      <c r="O261" s="80">
        <v>142292</v>
      </c>
      <c r="P261" s="81">
        <v>21975.050999999999</v>
      </c>
      <c r="Q261" s="79">
        <v>2247</v>
      </c>
      <c r="R261" s="79">
        <f t="shared" si="10"/>
        <v>0</v>
      </c>
      <c r="S261" s="78">
        <v>0</v>
      </c>
      <c r="T261" s="79">
        <v>0</v>
      </c>
      <c r="U261" s="79">
        <v>0</v>
      </c>
      <c r="V261" s="79">
        <v>0</v>
      </c>
      <c r="W261" s="79">
        <v>0</v>
      </c>
      <c r="X261" s="79">
        <v>698</v>
      </c>
      <c r="Y261" s="80">
        <v>35573</v>
      </c>
      <c r="Z261" s="81">
        <v>5493.7629999999999</v>
      </c>
      <c r="AA261" s="78">
        <v>4868</v>
      </c>
      <c r="AB261" s="79">
        <f t="shared" si="11"/>
        <v>4868</v>
      </c>
      <c r="AC261" s="79">
        <f t="shared" si="12"/>
        <v>0</v>
      </c>
      <c r="AD261" s="79">
        <v>0</v>
      </c>
      <c r="AE261" s="79">
        <v>0</v>
      </c>
      <c r="AF261" s="79">
        <v>0</v>
      </c>
      <c r="AG261" s="79">
        <v>0</v>
      </c>
      <c r="AH261" s="79">
        <v>0</v>
      </c>
      <c r="AI261" s="79">
        <v>0</v>
      </c>
      <c r="AJ261" s="79">
        <v>0</v>
      </c>
      <c r="AK261" s="80">
        <v>35508.620000000003</v>
      </c>
      <c r="AL261" s="81">
        <v>5844.6419999999989</v>
      </c>
      <c r="AM261" s="82">
        <v>2.1664441477525589</v>
      </c>
      <c r="AN261" s="83" t="s">
        <v>395</v>
      </c>
      <c r="AO261" s="83" t="s">
        <v>395</v>
      </c>
      <c r="AP261" s="83" t="s">
        <v>395</v>
      </c>
      <c r="AQ261" s="83" t="s">
        <v>395</v>
      </c>
      <c r="AR261" s="83" t="s">
        <v>395</v>
      </c>
      <c r="AS261" s="83">
        <v>0</v>
      </c>
      <c r="AT261" s="84">
        <v>0.99819020043291262</v>
      </c>
      <c r="AU261" s="85">
        <v>1.0638686088205842</v>
      </c>
      <c r="AV261" s="78">
        <v>0</v>
      </c>
      <c r="AW261" s="79">
        <v>0</v>
      </c>
      <c r="AX261" s="79">
        <v>0</v>
      </c>
      <c r="AY261" s="79">
        <v>0</v>
      </c>
      <c r="AZ261" s="79">
        <v>0</v>
      </c>
      <c r="BA261" s="79">
        <v>0</v>
      </c>
      <c r="BB261" s="79">
        <v>0</v>
      </c>
      <c r="BC261" s="79">
        <v>0</v>
      </c>
      <c r="BD261" s="80">
        <v>0</v>
      </c>
      <c r="BE261" s="81">
        <v>0</v>
      </c>
    </row>
    <row r="262" spans="1:57" ht="24.95" customHeight="1" x14ac:dyDescent="0.2">
      <c r="A262" s="86" t="s">
        <v>181</v>
      </c>
      <c r="B262" s="87">
        <v>505505</v>
      </c>
      <c r="C262" s="87">
        <v>550701</v>
      </c>
      <c r="D262" s="87"/>
      <c r="E262" s="88" t="s">
        <v>332</v>
      </c>
      <c r="F262" s="87">
        <v>3</v>
      </c>
      <c r="G262" s="89" t="s">
        <v>179</v>
      </c>
      <c r="H262" s="77">
        <v>721</v>
      </c>
      <c r="I262" s="90">
        <v>0</v>
      </c>
      <c r="J262" s="90">
        <v>0</v>
      </c>
      <c r="K262" s="90">
        <v>0</v>
      </c>
      <c r="L262" s="90">
        <v>0</v>
      </c>
      <c r="M262" s="79">
        <v>0</v>
      </c>
      <c r="N262" s="79">
        <v>127</v>
      </c>
      <c r="O262" s="80">
        <v>0</v>
      </c>
      <c r="P262" s="81">
        <v>426.89600000000002</v>
      </c>
      <c r="Q262" s="79">
        <v>173</v>
      </c>
      <c r="R262" s="79">
        <f t="shared" si="10"/>
        <v>0</v>
      </c>
      <c r="S262" s="78">
        <v>0</v>
      </c>
      <c r="T262" s="79">
        <v>0</v>
      </c>
      <c r="U262" s="79">
        <v>0</v>
      </c>
      <c r="V262" s="79">
        <v>0</v>
      </c>
      <c r="W262" s="79">
        <v>0</v>
      </c>
      <c r="X262" s="79">
        <v>30</v>
      </c>
      <c r="Y262" s="80">
        <v>0</v>
      </c>
      <c r="Z262" s="81">
        <v>102.455</v>
      </c>
      <c r="AA262" s="78">
        <v>173</v>
      </c>
      <c r="AB262" s="79">
        <f t="shared" si="11"/>
        <v>173</v>
      </c>
      <c r="AC262" s="79">
        <f t="shared" si="12"/>
        <v>0</v>
      </c>
      <c r="AD262" s="79">
        <v>0</v>
      </c>
      <c r="AE262" s="79">
        <v>0</v>
      </c>
      <c r="AF262" s="79">
        <v>0</v>
      </c>
      <c r="AG262" s="79">
        <v>0</v>
      </c>
      <c r="AH262" s="79">
        <v>0</v>
      </c>
      <c r="AI262" s="79">
        <v>0</v>
      </c>
      <c r="AJ262" s="79">
        <v>30</v>
      </c>
      <c r="AK262" s="80">
        <v>0</v>
      </c>
      <c r="AL262" s="81">
        <v>98.614000000000004</v>
      </c>
      <c r="AM262" s="82">
        <v>1</v>
      </c>
      <c r="AN262" s="83" t="s">
        <v>395</v>
      </c>
      <c r="AO262" s="83" t="s">
        <v>395</v>
      </c>
      <c r="AP262" s="83" t="s">
        <v>395</v>
      </c>
      <c r="AQ262" s="83" t="s">
        <v>395</v>
      </c>
      <c r="AR262" s="83" t="s">
        <v>395</v>
      </c>
      <c r="AS262" s="83">
        <v>1</v>
      </c>
      <c r="AT262" s="84" t="s">
        <v>395</v>
      </c>
      <c r="AU262" s="85">
        <v>0.96251037040651999</v>
      </c>
      <c r="AV262" s="78">
        <v>3</v>
      </c>
      <c r="AW262" s="79">
        <v>0</v>
      </c>
      <c r="AX262" s="79">
        <v>0</v>
      </c>
      <c r="AY262" s="79">
        <v>0</v>
      </c>
      <c r="AZ262" s="79">
        <v>0</v>
      </c>
      <c r="BA262" s="79">
        <v>0</v>
      </c>
      <c r="BB262" s="79">
        <v>0</v>
      </c>
      <c r="BC262" s="79">
        <v>4</v>
      </c>
      <c r="BD262" s="80">
        <v>0</v>
      </c>
      <c r="BE262" s="81">
        <v>5.1280000000000001</v>
      </c>
    </row>
    <row r="263" spans="1:57" ht="24.95" customHeight="1" x14ac:dyDescent="0.2">
      <c r="A263" s="86" t="s">
        <v>181</v>
      </c>
      <c r="B263" s="87">
        <v>505507</v>
      </c>
      <c r="C263" s="87">
        <v>550901</v>
      </c>
      <c r="D263" s="87"/>
      <c r="E263" s="88" t="s">
        <v>333</v>
      </c>
      <c r="F263" s="87">
        <v>3</v>
      </c>
      <c r="G263" s="89" t="s">
        <v>179</v>
      </c>
      <c r="H263" s="77">
        <v>1367</v>
      </c>
      <c r="I263" s="90">
        <v>0</v>
      </c>
      <c r="J263" s="90">
        <v>0</v>
      </c>
      <c r="K263" s="90">
        <v>0</v>
      </c>
      <c r="L263" s="90">
        <v>0</v>
      </c>
      <c r="M263" s="79">
        <v>0</v>
      </c>
      <c r="N263" s="79">
        <v>1496</v>
      </c>
      <c r="O263" s="80">
        <v>6696</v>
      </c>
      <c r="P263" s="81">
        <v>3432.4290000000001</v>
      </c>
      <c r="Q263" s="79">
        <v>328</v>
      </c>
      <c r="R263" s="79">
        <f t="shared" ref="R263:R323" si="13">S263+T263+U263+V263</f>
        <v>0</v>
      </c>
      <c r="S263" s="78">
        <v>0</v>
      </c>
      <c r="T263" s="79">
        <v>0</v>
      </c>
      <c r="U263" s="79">
        <v>0</v>
      </c>
      <c r="V263" s="79">
        <v>0</v>
      </c>
      <c r="W263" s="79">
        <v>0</v>
      </c>
      <c r="X263" s="79">
        <v>359</v>
      </c>
      <c r="Y263" s="80">
        <v>1261</v>
      </c>
      <c r="Z263" s="81">
        <v>823.78300000000002</v>
      </c>
      <c r="AA263" s="78">
        <v>365</v>
      </c>
      <c r="AB263" s="79">
        <f t="shared" si="11"/>
        <v>365</v>
      </c>
      <c r="AC263" s="79">
        <f t="shared" si="12"/>
        <v>0</v>
      </c>
      <c r="AD263" s="79">
        <v>0</v>
      </c>
      <c r="AE263" s="79">
        <v>0</v>
      </c>
      <c r="AF263" s="79">
        <v>0</v>
      </c>
      <c r="AG263" s="79">
        <v>0</v>
      </c>
      <c r="AH263" s="79">
        <v>0</v>
      </c>
      <c r="AI263" s="79">
        <v>0</v>
      </c>
      <c r="AJ263" s="79">
        <v>358</v>
      </c>
      <c r="AK263" s="80">
        <v>987.1</v>
      </c>
      <c r="AL263" s="81">
        <v>786.32300000000009</v>
      </c>
      <c r="AM263" s="82">
        <v>1.1128048780487805</v>
      </c>
      <c r="AN263" s="83" t="s">
        <v>395</v>
      </c>
      <c r="AO263" s="83" t="s">
        <v>395</v>
      </c>
      <c r="AP263" s="83" t="s">
        <v>395</v>
      </c>
      <c r="AQ263" s="83" t="s">
        <v>395</v>
      </c>
      <c r="AR263" s="83" t="s">
        <v>395</v>
      </c>
      <c r="AS263" s="83">
        <v>0.99721448467966578</v>
      </c>
      <c r="AT263" s="84">
        <v>0.78279143536875495</v>
      </c>
      <c r="AU263" s="85">
        <v>0.95452685962201222</v>
      </c>
      <c r="AV263" s="78">
        <v>37</v>
      </c>
      <c r="AW263" s="79">
        <v>0</v>
      </c>
      <c r="AX263" s="79">
        <v>0</v>
      </c>
      <c r="AY263" s="79">
        <v>0</v>
      </c>
      <c r="AZ263" s="79">
        <v>0</v>
      </c>
      <c r="BA263" s="79">
        <v>0</v>
      </c>
      <c r="BB263" s="79">
        <v>0</v>
      </c>
      <c r="BC263" s="79">
        <v>22</v>
      </c>
      <c r="BD263" s="80">
        <v>367.07000000000005</v>
      </c>
      <c r="BE263" s="81">
        <v>97.035000000000011</v>
      </c>
    </row>
    <row r="264" spans="1:57" ht="24.95" customHeight="1" x14ac:dyDescent="0.2">
      <c r="A264" s="86" t="s">
        <v>181</v>
      </c>
      <c r="B264" s="87">
        <v>506517</v>
      </c>
      <c r="C264" s="87">
        <v>650201</v>
      </c>
      <c r="D264" s="87"/>
      <c r="E264" s="88" t="s">
        <v>335</v>
      </c>
      <c r="F264" s="87">
        <v>3</v>
      </c>
      <c r="G264" s="89" t="s">
        <v>179</v>
      </c>
      <c r="H264" s="77">
        <v>100</v>
      </c>
      <c r="I264" s="90">
        <v>0</v>
      </c>
      <c r="J264" s="90">
        <v>0</v>
      </c>
      <c r="K264" s="90">
        <v>0</v>
      </c>
      <c r="L264" s="90">
        <v>0</v>
      </c>
      <c r="M264" s="79">
        <v>0</v>
      </c>
      <c r="N264" s="79">
        <v>0</v>
      </c>
      <c r="O264" s="80">
        <v>0</v>
      </c>
      <c r="P264" s="81">
        <v>39.6</v>
      </c>
      <c r="Q264" s="79">
        <v>24</v>
      </c>
      <c r="R264" s="79">
        <f t="shared" si="13"/>
        <v>0</v>
      </c>
      <c r="S264" s="78">
        <v>0</v>
      </c>
      <c r="T264" s="79">
        <v>0</v>
      </c>
      <c r="U264" s="79">
        <v>0</v>
      </c>
      <c r="V264" s="79">
        <v>0</v>
      </c>
      <c r="W264" s="79">
        <v>0</v>
      </c>
      <c r="X264" s="79">
        <v>0</v>
      </c>
      <c r="Y264" s="80">
        <v>0</v>
      </c>
      <c r="Z264" s="81">
        <v>9.5039999999999996</v>
      </c>
      <c r="AA264" s="78">
        <v>0</v>
      </c>
      <c r="AB264" s="79">
        <f t="shared" ref="AB264:AB323" si="14">AA264+AE264</f>
        <v>0</v>
      </c>
      <c r="AC264" s="79">
        <f t="shared" ref="AC264:AC323" si="15">AD264+AF264+AG264+AH264</f>
        <v>0</v>
      </c>
      <c r="AD264" s="79">
        <v>0</v>
      </c>
      <c r="AE264" s="79">
        <v>0</v>
      </c>
      <c r="AF264" s="79">
        <v>0</v>
      </c>
      <c r="AG264" s="79">
        <v>0</v>
      </c>
      <c r="AH264" s="79">
        <v>0</v>
      </c>
      <c r="AI264" s="79">
        <v>0</v>
      </c>
      <c r="AJ264" s="79">
        <v>0</v>
      </c>
      <c r="AK264" s="80">
        <v>0</v>
      </c>
      <c r="AL264" s="81">
        <v>0</v>
      </c>
      <c r="AM264" s="82">
        <v>0</v>
      </c>
      <c r="AN264" s="83" t="s">
        <v>395</v>
      </c>
      <c r="AO264" s="83" t="s">
        <v>395</v>
      </c>
      <c r="AP264" s="83" t="s">
        <v>395</v>
      </c>
      <c r="AQ264" s="83" t="s">
        <v>395</v>
      </c>
      <c r="AR264" s="83" t="s">
        <v>395</v>
      </c>
      <c r="AS264" s="83" t="s">
        <v>395</v>
      </c>
      <c r="AT264" s="84" t="s">
        <v>395</v>
      </c>
      <c r="AU264" s="85">
        <v>0</v>
      </c>
      <c r="AV264" s="78">
        <v>0</v>
      </c>
      <c r="AW264" s="79">
        <v>0</v>
      </c>
      <c r="AX264" s="79">
        <v>0</v>
      </c>
      <c r="AY264" s="79">
        <v>0</v>
      </c>
      <c r="AZ264" s="79">
        <v>0</v>
      </c>
      <c r="BA264" s="79">
        <v>0</v>
      </c>
      <c r="BB264" s="79">
        <v>0</v>
      </c>
      <c r="BC264" s="79">
        <v>0</v>
      </c>
      <c r="BD264" s="80">
        <v>0</v>
      </c>
      <c r="BE264" s="81">
        <v>0</v>
      </c>
    </row>
    <row r="265" spans="1:57" ht="24.95" customHeight="1" x14ac:dyDescent="0.2">
      <c r="A265" s="86" t="s">
        <v>181</v>
      </c>
      <c r="B265" s="87">
        <v>509643</v>
      </c>
      <c r="C265" s="87">
        <v>680101</v>
      </c>
      <c r="D265" s="87"/>
      <c r="E265" s="88" t="s">
        <v>336</v>
      </c>
      <c r="F265" s="87">
        <v>3</v>
      </c>
      <c r="G265" s="89" t="s">
        <v>179</v>
      </c>
      <c r="H265" s="77">
        <v>2334</v>
      </c>
      <c r="I265" s="90">
        <v>0</v>
      </c>
      <c r="J265" s="90">
        <v>0</v>
      </c>
      <c r="K265" s="90">
        <v>0</v>
      </c>
      <c r="L265" s="90">
        <v>0</v>
      </c>
      <c r="M265" s="79">
        <v>0</v>
      </c>
      <c r="N265" s="79">
        <v>8334</v>
      </c>
      <c r="O265" s="80">
        <v>0</v>
      </c>
      <c r="P265" s="81">
        <v>11064.296</v>
      </c>
      <c r="Q265" s="79">
        <v>560</v>
      </c>
      <c r="R265" s="79">
        <f t="shared" si="13"/>
        <v>0</v>
      </c>
      <c r="S265" s="78">
        <v>0</v>
      </c>
      <c r="T265" s="79">
        <v>0</v>
      </c>
      <c r="U265" s="79">
        <v>0</v>
      </c>
      <c r="V265" s="79">
        <v>0</v>
      </c>
      <c r="W265" s="79">
        <v>0</v>
      </c>
      <c r="X265" s="79">
        <v>2324</v>
      </c>
      <c r="Y265" s="80">
        <v>0</v>
      </c>
      <c r="Z265" s="81">
        <v>2655.431</v>
      </c>
      <c r="AA265" s="78">
        <v>560</v>
      </c>
      <c r="AB265" s="79">
        <f t="shared" si="14"/>
        <v>560</v>
      </c>
      <c r="AC265" s="79">
        <f t="shared" si="15"/>
        <v>0</v>
      </c>
      <c r="AD265" s="79">
        <v>0</v>
      </c>
      <c r="AE265" s="79">
        <v>0</v>
      </c>
      <c r="AF265" s="79">
        <v>0</v>
      </c>
      <c r="AG265" s="79">
        <v>0</v>
      </c>
      <c r="AH265" s="79">
        <v>0</v>
      </c>
      <c r="AI265" s="79">
        <v>0</v>
      </c>
      <c r="AJ265" s="79">
        <v>2320</v>
      </c>
      <c r="AK265" s="80">
        <v>0</v>
      </c>
      <c r="AL265" s="81">
        <v>3030.3930000000005</v>
      </c>
      <c r="AM265" s="82">
        <v>1</v>
      </c>
      <c r="AN265" s="83" t="s">
        <v>395</v>
      </c>
      <c r="AO265" s="83" t="s">
        <v>395</v>
      </c>
      <c r="AP265" s="83" t="s">
        <v>395</v>
      </c>
      <c r="AQ265" s="83" t="s">
        <v>395</v>
      </c>
      <c r="AR265" s="83" t="s">
        <v>395</v>
      </c>
      <c r="AS265" s="83">
        <v>0.99827882960413084</v>
      </c>
      <c r="AT265" s="84" t="s">
        <v>395</v>
      </c>
      <c r="AU265" s="85">
        <v>1.1412057025770959</v>
      </c>
      <c r="AV265" s="78">
        <v>92</v>
      </c>
      <c r="AW265" s="79">
        <v>0</v>
      </c>
      <c r="AX265" s="79">
        <v>0</v>
      </c>
      <c r="AY265" s="79">
        <v>0</v>
      </c>
      <c r="AZ265" s="79">
        <v>0</v>
      </c>
      <c r="BA265" s="79">
        <v>0</v>
      </c>
      <c r="BB265" s="79">
        <v>0</v>
      </c>
      <c r="BC265" s="79">
        <v>62</v>
      </c>
      <c r="BD265" s="80">
        <v>0</v>
      </c>
      <c r="BE265" s="81">
        <v>113.46899999999999</v>
      </c>
    </row>
    <row r="266" spans="1:57" ht="24.95" customHeight="1" x14ac:dyDescent="0.2">
      <c r="A266" s="86" t="s">
        <v>196</v>
      </c>
      <c r="B266" s="87">
        <v>508804</v>
      </c>
      <c r="C266" s="87">
        <v>880401</v>
      </c>
      <c r="D266" s="87"/>
      <c r="E266" s="88" t="s">
        <v>337</v>
      </c>
      <c r="F266" s="87">
        <v>3</v>
      </c>
      <c r="G266" s="89" t="s">
        <v>179</v>
      </c>
      <c r="H266" s="77">
        <v>44188</v>
      </c>
      <c r="I266" s="90">
        <v>0</v>
      </c>
      <c r="J266" s="90">
        <v>0</v>
      </c>
      <c r="K266" s="90">
        <v>0</v>
      </c>
      <c r="L266" s="90">
        <v>0</v>
      </c>
      <c r="M266" s="79">
        <v>0</v>
      </c>
      <c r="N266" s="79">
        <v>29029</v>
      </c>
      <c r="O266" s="80">
        <v>32090</v>
      </c>
      <c r="P266" s="81">
        <v>54162.667000000001</v>
      </c>
      <c r="Q266" s="79">
        <v>10605</v>
      </c>
      <c r="R266" s="79">
        <f t="shared" si="13"/>
        <v>0</v>
      </c>
      <c r="S266" s="78">
        <v>0</v>
      </c>
      <c r="T266" s="79">
        <v>0</v>
      </c>
      <c r="U266" s="79">
        <v>0</v>
      </c>
      <c r="V266" s="79">
        <v>0</v>
      </c>
      <c r="W266" s="79">
        <v>0</v>
      </c>
      <c r="X266" s="79">
        <v>6967</v>
      </c>
      <c r="Y266" s="80">
        <v>8023</v>
      </c>
      <c r="Z266" s="81">
        <v>12999.04</v>
      </c>
      <c r="AA266" s="78">
        <v>12505</v>
      </c>
      <c r="AB266" s="79">
        <f t="shared" si="14"/>
        <v>12505</v>
      </c>
      <c r="AC266" s="79">
        <f t="shared" si="15"/>
        <v>0</v>
      </c>
      <c r="AD266" s="79">
        <v>0</v>
      </c>
      <c r="AE266" s="79">
        <v>0</v>
      </c>
      <c r="AF266" s="79">
        <v>0</v>
      </c>
      <c r="AG266" s="79">
        <v>0</v>
      </c>
      <c r="AH266" s="79">
        <v>0</v>
      </c>
      <c r="AI266" s="79">
        <v>0</v>
      </c>
      <c r="AJ266" s="79">
        <v>7090</v>
      </c>
      <c r="AK266" s="80">
        <v>7811.29</v>
      </c>
      <c r="AL266" s="81">
        <v>14143.806000000002</v>
      </c>
      <c r="AM266" s="82">
        <v>1.1791607732201792</v>
      </c>
      <c r="AN266" s="83" t="s">
        <v>395</v>
      </c>
      <c r="AO266" s="83" t="s">
        <v>395</v>
      </c>
      <c r="AP266" s="83" t="s">
        <v>395</v>
      </c>
      <c r="AQ266" s="83" t="s">
        <v>395</v>
      </c>
      <c r="AR266" s="83" t="s">
        <v>395</v>
      </c>
      <c r="AS266" s="83">
        <v>1.0176546576718817</v>
      </c>
      <c r="AT266" s="84">
        <v>0.97361211516888946</v>
      </c>
      <c r="AU266" s="85">
        <v>1.0880654263699474</v>
      </c>
      <c r="AV266" s="78">
        <v>11920</v>
      </c>
      <c r="AW266" s="79">
        <v>0</v>
      </c>
      <c r="AX266" s="79">
        <v>0</v>
      </c>
      <c r="AY266" s="79">
        <v>0</v>
      </c>
      <c r="AZ266" s="79">
        <v>0</v>
      </c>
      <c r="BA266" s="79">
        <v>0</v>
      </c>
      <c r="BB266" s="79">
        <v>0</v>
      </c>
      <c r="BC266" s="79">
        <v>32150</v>
      </c>
      <c r="BD266" s="80">
        <v>33921.82</v>
      </c>
      <c r="BE266" s="81">
        <v>45062.344000000019</v>
      </c>
    </row>
    <row r="267" spans="1:57" ht="24.95" customHeight="1" x14ac:dyDescent="0.2">
      <c r="A267" s="86" t="s">
        <v>196</v>
      </c>
      <c r="B267" s="87">
        <v>508805</v>
      </c>
      <c r="C267" s="87">
        <v>880501</v>
      </c>
      <c r="D267" s="87"/>
      <c r="E267" s="88" t="s">
        <v>338</v>
      </c>
      <c r="F267" s="87">
        <v>3</v>
      </c>
      <c r="G267" s="89" t="s">
        <v>179</v>
      </c>
      <c r="H267" s="77">
        <v>4784</v>
      </c>
      <c r="I267" s="90">
        <v>0</v>
      </c>
      <c r="J267" s="90">
        <v>0</v>
      </c>
      <c r="K267" s="90">
        <v>0</v>
      </c>
      <c r="L267" s="90">
        <v>0</v>
      </c>
      <c r="M267" s="79">
        <v>0</v>
      </c>
      <c r="N267" s="79">
        <v>1427</v>
      </c>
      <c r="O267" s="80">
        <v>1460</v>
      </c>
      <c r="P267" s="81">
        <v>3725.0170000000003</v>
      </c>
      <c r="Q267" s="79">
        <v>1148</v>
      </c>
      <c r="R267" s="79">
        <f t="shared" si="13"/>
        <v>0</v>
      </c>
      <c r="S267" s="78">
        <v>0</v>
      </c>
      <c r="T267" s="79">
        <v>0</v>
      </c>
      <c r="U267" s="79">
        <v>0</v>
      </c>
      <c r="V267" s="79">
        <v>0</v>
      </c>
      <c r="W267" s="79">
        <v>0</v>
      </c>
      <c r="X267" s="79">
        <v>342</v>
      </c>
      <c r="Y267" s="80">
        <v>365</v>
      </c>
      <c r="Z267" s="81">
        <v>894.00400000000002</v>
      </c>
      <c r="AA267" s="78">
        <v>1198</v>
      </c>
      <c r="AB267" s="79">
        <f t="shared" si="14"/>
        <v>1198</v>
      </c>
      <c r="AC267" s="79">
        <f t="shared" si="15"/>
        <v>0</v>
      </c>
      <c r="AD267" s="79">
        <v>0</v>
      </c>
      <c r="AE267" s="79">
        <v>0</v>
      </c>
      <c r="AF267" s="79">
        <v>0</v>
      </c>
      <c r="AG267" s="79">
        <v>0</v>
      </c>
      <c r="AH267" s="79">
        <v>0</v>
      </c>
      <c r="AI267" s="79">
        <v>0</v>
      </c>
      <c r="AJ267" s="79">
        <v>322</v>
      </c>
      <c r="AK267" s="80">
        <v>339.09</v>
      </c>
      <c r="AL267" s="81">
        <v>909.298</v>
      </c>
      <c r="AM267" s="82">
        <v>1.0435540069686411</v>
      </c>
      <c r="AN267" s="83" t="s">
        <v>395</v>
      </c>
      <c r="AO267" s="83" t="s">
        <v>395</v>
      </c>
      <c r="AP267" s="83" t="s">
        <v>395</v>
      </c>
      <c r="AQ267" s="83" t="s">
        <v>395</v>
      </c>
      <c r="AR267" s="83" t="s">
        <v>395</v>
      </c>
      <c r="AS267" s="83">
        <v>0.94152046783625731</v>
      </c>
      <c r="AT267" s="84">
        <v>0.92901369863013694</v>
      </c>
      <c r="AU267" s="85">
        <v>1.0171073060075793</v>
      </c>
      <c r="AV267" s="78">
        <v>4983</v>
      </c>
      <c r="AW267" s="79">
        <v>0</v>
      </c>
      <c r="AX267" s="79">
        <v>0</v>
      </c>
      <c r="AY267" s="79">
        <v>0</v>
      </c>
      <c r="AZ267" s="79">
        <v>0</v>
      </c>
      <c r="BA267" s="79">
        <v>0</v>
      </c>
      <c r="BB267" s="79">
        <v>0</v>
      </c>
      <c r="BC267" s="79">
        <v>2268</v>
      </c>
      <c r="BD267" s="80">
        <v>2467.4299999999998</v>
      </c>
      <c r="BE267" s="81">
        <v>5141.4719999999998</v>
      </c>
    </row>
    <row r="268" spans="1:57" ht="24.95" customHeight="1" x14ac:dyDescent="0.2">
      <c r="A268" s="86" t="s">
        <v>196</v>
      </c>
      <c r="B268" s="87">
        <v>508904</v>
      </c>
      <c r="C268" s="87">
        <v>890501</v>
      </c>
      <c r="D268" s="87"/>
      <c r="E268" s="88" t="s">
        <v>339</v>
      </c>
      <c r="F268" s="87">
        <v>3</v>
      </c>
      <c r="G268" s="89" t="s">
        <v>179</v>
      </c>
      <c r="H268" s="77">
        <v>2191</v>
      </c>
      <c r="I268" s="90">
        <v>0</v>
      </c>
      <c r="J268" s="90">
        <v>0</v>
      </c>
      <c r="K268" s="90">
        <v>0</v>
      </c>
      <c r="L268" s="90">
        <v>0</v>
      </c>
      <c r="M268" s="79">
        <v>0</v>
      </c>
      <c r="N268" s="79">
        <v>376</v>
      </c>
      <c r="O268" s="80">
        <v>0</v>
      </c>
      <c r="P268" s="81">
        <v>1317.538</v>
      </c>
      <c r="Q268" s="79">
        <v>526</v>
      </c>
      <c r="R268" s="79">
        <f t="shared" si="13"/>
        <v>0</v>
      </c>
      <c r="S268" s="78">
        <v>0</v>
      </c>
      <c r="T268" s="79">
        <v>0</v>
      </c>
      <c r="U268" s="79">
        <v>0</v>
      </c>
      <c r="V268" s="79">
        <v>0</v>
      </c>
      <c r="W268" s="79">
        <v>0</v>
      </c>
      <c r="X268" s="79">
        <v>90</v>
      </c>
      <c r="Y268" s="80">
        <v>0</v>
      </c>
      <c r="Z268" s="81">
        <v>316.209</v>
      </c>
      <c r="AA268" s="78">
        <v>524</v>
      </c>
      <c r="AB268" s="79">
        <f t="shared" si="14"/>
        <v>524</v>
      </c>
      <c r="AC268" s="79">
        <f t="shared" si="15"/>
        <v>0</v>
      </c>
      <c r="AD268" s="79">
        <v>0</v>
      </c>
      <c r="AE268" s="79">
        <v>0</v>
      </c>
      <c r="AF268" s="79">
        <v>0</v>
      </c>
      <c r="AG268" s="79">
        <v>0</v>
      </c>
      <c r="AH268" s="79">
        <v>0</v>
      </c>
      <c r="AI268" s="79">
        <v>0</v>
      </c>
      <c r="AJ268" s="79">
        <v>98</v>
      </c>
      <c r="AK268" s="80">
        <v>0</v>
      </c>
      <c r="AL268" s="81">
        <v>395.75300000000004</v>
      </c>
      <c r="AM268" s="82">
        <v>0.99619771863117867</v>
      </c>
      <c r="AN268" s="83" t="s">
        <v>395</v>
      </c>
      <c r="AO268" s="83" t="s">
        <v>395</v>
      </c>
      <c r="AP268" s="83" t="s">
        <v>395</v>
      </c>
      <c r="AQ268" s="83" t="s">
        <v>395</v>
      </c>
      <c r="AR268" s="83" t="s">
        <v>395</v>
      </c>
      <c r="AS268" s="83">
        <v>1.0888888888888888</v>
      </c>
      <c r="AT268" s="84" t="s">
        <v>395</v>
      </c>
      <c r="AU268" s="85">
        <v>1.2515551423267524</v>
      </c>
      <c r="AV268" s="78">
        <v>0</v>
      </c>
      <c r="AW268" s="79">
        <v>0</v>
      </c>
      <c r="AX268" s="79">
        <v>0</v>
      </c>
      <c r="AY268" s="79">
        <v>0</v>
      </c>
      <c r="AZ268" s="79">
        <v>0</v>
      </c>
      <c r="BA268" s="79">
        <v>0</v>
      </c>
      <c r="BB268" s="79">
        <v>0</v>
      </c>
      <c r="BC268" s="79">
        <v>0</v>
      </c>
      <c r="BD268" s="80">
        <v>0</v>
      </c>
      <c r="BE268" s="81">
        <v>0</v>
      </c>
    </row>
    <row r="269" spans="1:57" ht="24.95" customHeight="1" x14ac:dyDescent="0.2">
      <c r="A269" s="86" t="s">
        <v>196</v>
      </c>
      <c r="B269" s="87">
        <v>508905</v>
      </c>
      <c r="C269" s="87">
        <v>890601</v>
      </c>
      <c r="D269" s="87"/>
      <c r="E269" s="88" t="s">
        <v>340</v>
      </c>
      <c r="F269" s="87">
        <v>3</v>
      </c>
      <c r="G269" s="89" t="s">
        <v>179</v>
      </c>
      <c r="H269" s="77">
        <v>2060</v>
      </c>
      <c r="I269" s="90">
        <v>0</v>
      </c>
      <c r="J269" s="90">
        <v>0</v>
      </c>
      <c r="K269" s="90">
        <v>0</v>
      </c>
      <c r="L269" s="90">
        <v>0</v>
      </c>
      <c r="M269" s="79">
        <v>367</v>
      </c>
      <c r="N269" s="79">
        <v>17</v>
      </c>
      <c r="O269" s="80">
        <v>0</v>
      </c>
      <c r="P269" s="81">
        <v>1273.325</v>
      </c>
      <c r="Q269" s="79">
        <v>494</v>
      </c>
      <c r="R269" s="79">
        <f t="shared" si="13"/>
        <v>0</v>
      </c>
      <c r="S269" s="78">
        <v>0</v>
      </c>
      <c r="T269" s="79">
        <v>0</v>
      </c>
      <c r="U269" s="79">
        <v>0</v>
      </c>
      <c r="V269" s="79">
        <v>0</v>
      </c>
      <c r="W269" s="79">
        <v>101</v>
      </c>
      <c r="X269" s="79">
        <v>4</v>
      </c>
      <c r="Y269" s="80">
        <v>0</v>
      </c>
      <c r="Z269" s="81">
        <v>305.59800000000001</v>
      </c>
      <c r="AA269" s="78">
        <v>490</v>
      </c>
      <c r="AB269" s="79">
        <f t="shared" si="14"/>
        <v>490</v>
      </c>
      <c r="AC269" s="79">
        <f t="shared" si="15"/>
        <v>0</v>
      </c>
      <c r="AD269" s="79">
        <v>0</v>
      </c>
      <c r="AE269" s="79">
        <v>0</v>
      </c>
      <c r="AF269" s="79">
        <v>0</v>
      </c>
      <c r="AG269" s="79">
        <v>0</v>
      </c>
      <c r="AH269" s="79">
        <v>0</v>
      </c>
      <c r="AI269" s="79">
        <v>67</v>
      </c>
      <c r="AJ269" s="79">
        <v>20</v>
      </c>
      <c r="AK269" s="80">
        <v>0</v>
      </c>
      <c r="AL269" s="81">
        <v>191.702</v>
      </c>
      <c r="AM269" s="82">
        <v>0.9919028340080972</v>
      </c>
      <c r="AN269" s="83" t="s">
        <v>395</v>
      </c>
      <c r="AO269" s="83" t="s">
        <v>395</v>
      </c>
      <c r="AP269" s="83" t="s">
        <v>395</v>
      </c>
      <c r="AQ269" s="83" t="s">
        <v>395</v>
      </c>
      <c r="AR269" s="83">
        <v>0.6633663366336634</v>
      </c>
      <c r="AS269" s="83">
        <v>5</v>
      </c>
      <c r="AT269" s="84" t="s">
        <v>395</v>
      </c>
      <c r="AU269" s="85">
        <v>0.62730122579336245</v>
      </c>
      <c r="AV269" s="78">
        <v>0</v>
      </c>
      <c r="AW269" s="79">
        <v>0</v>
      </c>
      <c r="AX269" s="79">
        <v>0</v>
      </c>
      <c r="AY269" s="79">
        <v>0</v>
      </c>
      <c r="AZ269" s="79">
        <v>0</v>
      </c>
      <c r="BA269" s="79">
        <v>0</v>
      </c>
      <c r="BB269" s="79">
        <v>0</v>
      </c>
      <c r="BC269" s="79">
        <v>0</v>
      </c>
      <c r="BD269" s="80">
        <v>0</v>
      </c>
      <c r="BE269" s="81">
        <v>0</v>
      </c>
    </row>
    <row r="270" spans="1:57" ht="24.95" customHeight="1" x14ac:dyDescent="0.2">
      <c r="A270" s="86" t="s">
        <v>196</v>
      </c>
      <c r="B270" s="87">
        <v>508906</v>
      </c>
      <c r="C270" s="87">
        <v>890701</v>
      </c>
      <c r="D270" s="87"/>
      <c r="E270" s="88" t="s">
        <v>341</v>
      </c>
      <c r="F270" s="87">
        <v>3</v>
      </c>
      <c r="G270" s="89" t="s">
        <v>179</v>
      </c>
      <c r="H270" s="77">
        <v>8682</v>
      </c>
      <c r="I270" s="90">
        <v>0</v>
      </c>
      <c r="J270" s="90">
        <v>0</v>
      </c>
      <c r="K270" s="90">
        <v>0</v>
      </c>
      <c r="L270" s="90">
        <v>0</v>
      </c>
      <c r="M270" s="79">
        <v>0</v>
      </c>
      <c r="N270" s="79">
        <v>905</v>
      </c>
      <c r="O270" s="80">
        <v>0</v>
      </c>
      <c r="P270" s="81">
        <v>5443.7090000000007</v>
      </c>
      <c r="Q270" s="79">
        <v>2084</v>
      </c>
      <c r="R270" s="79">
        <f t="shared" si="13"/>
        <v>0</v>
      </c>
      <c r="S270" s="78">
        <v>0</v>
      </c>
      <c r="T270" s="79">
        <v>0</v>
      </c>
      <c r="U270" s="79">
        <v>0</v>
      </c>
      <c r="V270" s="79">
        <v>0</v>
      </c>
      <c r="W270" s="79">
        <v>0</v>
      </c>
      <c r="X270" s="79">
        <v>217</v>
      </c>
      <c r="Y270" s="80">
        <v>0</v>
      </c>
      <c r="Z270" s="81">
        <v>1306.49</v>
      </c>
      <c r="AA270" s="78">
        <v>1854</v>
      </c>
      <c r="AB270" s="79">
        <f t="shared" si="14"/>
        <v>1854</v>
      </c>
      <c r="AC270" s="79">
        <f t="shared" si="15"/>
        <v>0</v>
      </c>
      <c r="AD270" s="79">
        <v>0</v>
      </c>
      <c r="AE270" s="79">
        <v>0</v>
      </c>
      <c r="AF270" s="79">
        <v>0</v>
      </c>
      <c r="AG270" s="79">
        <v>0</v>
      </c>
      <c r="AH270" s="79">
        <v>0</v>
      </c>
      <c r="AI270" s="79">
        <v>0</v>
      </c>
      <c r="AJ270" s="79">
        <v>471</v>
      </c>
      <c r="AK270" s="80">
        <v>0</v>
      </c>
      <c r="AL270" s="81">
        <v>1372.5300000000002</v>
      </c>
      <c r="AM270" s="82">
        <v>0.88963531669865648</v>
      </c>
      <c r="AN270" s="83" t="s">
        <v>395</v>
      </c>
      <c r="AO270" s="83" t="s">
        <v>395</v>
      </c>
      <c r="AP270" s="83" t="s">
        <v>395</v>
      </c>
      <c r="AQ270" s="83" t="s">
        <v>395</v>
      </c>
      <c r="AR270" s="83" t="s">
        <v>395</v>
      </c>
      <c r="AS270" s="83">
        <v>2.1705069124423964</v>
      </c>
      <c r="AT270" s="84" t="s">
        <v>395</v>
      </c>
      <c r="AU270" s="85">
        <v>1.0505476505752054</v>
      </c>
      <c r="AV270" s="78">
        <v>7100</v>
      </c>
      <c r="AW270" s="79">
        <v>0</v>
      </c>
      <c r="AX270" s="79">
        <v>0</v>
      </c>
      <c r="AY270" s="79">
        <v>0</v>
      </c>
      <c r="AZ270" s="79">
        <v>0</v>
      </c>
      <c r="BA270" s="79">
        <v>0</v>
      </c>
      <c r="BB270" s="79">
        <v>0</v>
      </c>
      <c r="BC270" s="79">
        <v>1149</v>
      </c>
      <c r="BD270" s="80">
        <v>0</v>
      </c>
      <c r="BE270" s="81">
        <v>4509.29</v>
      </c>
    </row>
    <row r="271" spans="1:57" ht="24.95" customHeight="1" x14ac:dyDescent="0.2">
      <c r="A271" s="86" t="s">
        <v>196</v>
      </c>
      <c r="B271" s="87">
        <v>508908</v>
      </c>
      <c r="C271" s="87">
        <v>890901</v>
      </c>
      <c r="D271" s="87"/>
      <c r="E271" s="88" t="s">
        <v>342</v>
      </c>
      <c r="F271" s="87">
        <v>3</v>
      </c>
      <c r="G271" s="89" t="s">
        <v>179</v>
      </c>
      <c r="H271" s="77">
        <v>5075</v>
      </c>
      <c r="I271" s="90">
        <v>0</v>
      </c>
      <c r="J271" s="90">
        <v>0</v>
      </c>
      <c r="K271" s="90">
        <v>0</v>
      </c>
      <c r="L271" s="90">
        <v>0</v>
      </c>
      <c r="M271" s="79">
        <v>0</v>
      </c>
      <c r="N271" s="79">
        <v>1069</v>
      </c>
      <c r="O271" s="80">
        <v>331</v>
      </c>
      <c r="P271" s="81">
        <v>3304.5079999999998</v>
      </c>
      <c r="Q271" s="79">
        <v>1218</v>
      </c>
      <c r="R271" s="79">
        <f t="shared" si="13"/>
        <v>0</v>
      </c>
      <c r="S271" s="78">
        <v>0</v>
      </c>
      <c r="T271" s="79">
        <v>0</v>
      </c>
      <c r="U271" s="79">
        <v>0</v>
      </c>
      <c r="V271" s="79">
        <v>0</v>
      </c>
      <c r="W271" s="79">
        <v>0</v>
      </c>
      <c r="X271" s="79">
        <v>257</v>
      </c>
      <c r="Y271" s="80">
        <v>83</v>
      </c>
      <c r="Z271" s="81">
        <v>793.08199999999999</v>
      </c>
      <c r="AA271" s="78">
        <v>1095</v>
      </c>
      <c r="AB271" s="79">
        <f t="shared" si="14"/>
        <v>1095</v>
      </c>
      <c r="AC271" s="79">
        <f t="shared" si="15"/>
        <v>0</v>
      </c>
      <c r="AD271" s="79">
        <v>0</v>
      </c>
      <c r="AE271" s="79">
        <v>0</v>
      </c>
      <c r="AF271" s="79">
        <v>0</v>
      </c>
      <c r="AG271" s="79">
        <v>0</v>
      </c>
      <c r="AH271" s="79">
        <v>0</v>
      </c>
      <c r="AI271" s="79">
        <v>0</v>
      </c>
      <c r="AJ271" s="79">
        <v>364</v>
      </c>
      <c r="AK271" s="80">
        <v>70.510000000000005</v>
      </c>
      <c r="AL271" s="81">
        <v>914.39700000000005</v>
      </c>
      <c r="AM271" s="82">
        <v>0.89901477832512311</v>
      </c>
      <c r="AN271" s="83" t="s">
        <v>395</v>
      </c>
      <c r="AO271" s="83" t="s">
        <v>395</v>
      </c>
      <c r="AP271" s="83" t="s">
        <v>395</v>
      </c>
      <c r="AQ271" s="83" t="s">
        <v>395</v>
      </c>
      <c r="AR271" s="83" t="s">
        <v>395</v>
      </c>
      <c r="AS271" s="83">
        <v>1.4163424124513619</v>
      </c>
      <c r="AT271" s="84">
        <v>0.84951807228915666</v>
      </c>
      <c r="AU271" s="85">
        <v>1.1529665280513239</v>
      </c>
      <c r="AV271" s="78">
        <v>176</v>
      </c>
      <c r="AW271" s="79">
        <v>0</v>
      </c>
      <c r="AX271" s="79">
        <v>0</v>
      </c>
      <c r="AY271" s="79">
        <v>0</v>
      </c>
      <c r="AZ271" s="79">
        <v>0</v>
      </c>
      <c r="BA271" s="79">
        <v>0</v>
      </c>
      <c r="BB271" s="79">
        <v>0</v>
      </c>
      <c r="BC271" s="79">
        <v>28</v>
      </c>
      <c r="BD271" s="80">
        <v>29.770000000000003</v>
      </c>
      <c r="BE271" s="81">
        <v>115.02599999999998</v>
      </c>
    </row>
    <row r="272" spans="1:57" ht="24.95" customHeight="1" x14ac:dyDescent="0.2">
      <c r="A272" s="86" t="s">
        <v>196</v>
      </c>
      <c r="B272" s="87">
        <v>508918</v>
      </c>
      <c r="C272" s="87">
        <v>892101</v>
      </c>
      <c r="D272" s="87"/>
      <c r="E272" s="88" t="s">
        <v>343</v>
      </c>
      <c r="F272" s="87">
        <v>3</v>
      </c>
      <c r="G272" s="89" t="s">
        <v>179</v>
      </c>
      <c r="H272" s="77">
        <v>1367</v>
      </c>
      <c r="I272" s="90">
        <v>0</v>
      </c>
      <c r="J272" s="90">
        <v>0</v>
      </c>
      <c r="K272" s="90">
        <v>0</v>
      </c>
      <c r="L272" s="90">
        <v>0</v>
      </c>
      <c r="M272" s="79">
        <v>0</v>
      </c>
      <c r="N272" s="79">
        <v>0</v>
      </c>
      <c r="O272" s="80">
        <v>0</v>
      </c>
      <c r="P272" s="81">
        <v>683.4</v>
      </c>
      <c r="Q272" s="79">
        <v>328</v>
      </c>
      <c r="R272" s="79">
        <f t="shared" si="13"/>
        <v>0</v>
      </c>
      <c r="S272" s="78">
        <v>0</v>
      </c>
      <c r="T272" s="79">
        <v>0</v>
      </c>
      <c r="U272" s="79">
        <v>0</v>
      </c>
      <c r="V272" s="79">
        <v>0</v>
      </c>
      <c r="W272" s="79">
        <v>0</v>
      </c>
      <c r="X272" s="79">
        <v>0</v>
      </c>
      <c r="Y272" s="80">
        <v>0</v>
      </c>
      <c r="Z272" s="81">
        <v>164.01599999999999</v>
      </c>
      <c r="AA272" s="78">
        <v>154</v>
      </c>
      <c r="AB272" s="79">
        <f t="shared" si="14"/>
        <v>154</v>
      </c>
      <c r="AC272" s="79">
        <f t="shared" si="15"/>
        <v>0</v>
      </c>
      <c r="AD272" s="79">
        <v>0</v>
      </c>
      <c r="AE272" s="79">
        <v>0</v>
      </c>
      <c r="AF272" s="79">
        <v>0</v>
      </c>
      <c r="AG272" s="79">
        <v>0</v>
      </c>
      <c r="AH272" s="79">
        <v>0</v>
      </c>
      <c r="AI272" s="79">
        <v>0</v>
      </c>
      <c r="AJ272" s="79">
        <v>0</v>
      </c>
      <c r="AK272" s="80">
        <v>0</v>
      </c>
      <c r="AL272" s="81">
        <v>47.122999999999998</v>
      </c>
      <c r="AM272" s="82">
        <v>0.46951219512195119</v>
      </c>
      <c r="AN272" s="83" t="s">
        <v>395</v>
      </c>
      <c r="AO272" s="83" t="s">
        <v>395</v>
      </c>
      <c r="AP272" s="83" t="s">
        <v>395</v>
      </c>
      <c r="AQ272" s="83" t="s">
        <v>395</v>
      </c>
      <c r="AR272" s="83" t="s">
        <v>395</v>
      </c>
      <c r="AS272" s="83" t="s">
        <v>395</v>
      </c>
      <c r="AT272" s="84" t="s">
        <v>395</v>
      </c>
      <c r="AU272" s="85">
        <v>0.28730733586967128</v>
      </c>
      <c r="AV272" s="78">
        <v>6</v>
      </c>
      <c r="AW272" s="79">
        <v>0</v>
      </c>
      <c r="AX272" s="79">
        <v>0</v>
      </c>
      <c r="AY272" s="79">
        <v>0</v>
      </c>
      <c r="AZ272" s="79">
        <v>0</v>
      </c>
      <c r="BA272" s="79">
        <v>0</v>
      </c>
      <c r="BB272" s="79">
        <v>0</v>
      </c>
      <c r="BC272" s="79">
        <v>0</v>
      </c>
      <c r="BD272" s="80">
        <v>0</v>
      </c>
      <c r="BE272" s="81">
        <v>2.262</v>
      </c>
    </row>
    <row r="273" spans="1:57" ht="24.95" customHeight="1" x14ac:dyDescent="0.2">
      <c r="A273" s="86" t="s">
        <v>196</v>
      </c>
      <c r="B273" s="87">
        <v>508920</v>
      </c>
      <c r="C273" s="87">
        <v>892301</v>
      </c>
      <c r="D273" s="87"/>
      <c r="E273" s="88" t="s">
        <v>344</v>
      </c>
      <c r="F273" s="87">
        <v>3</v>
      </c>
      <c r="G273" s="89" t="s">
        <v>179</v>
      </c>
      <c r="H273" s="77">
        <v>15246</v>
      </c>
      <c r="I273" s="90">
        <v>0</v>
      </c>
      <c r="J273" s="90">
        <v>0</v>
      </c>
      <c r="K273" s="90">
        <v>0</v>
      </c>
      <c r="L273" s="90">
        <v>0</v>
      </c>
      <c r="M273" s="79">
        <v>0</v>
      </c>
      <c r="N273" s="79">
        <v>2338</v>
      </c>
      <c r="O273" s="80">
        <v>0</v>
      </c>
      <c r="P273" s="81">
        <v>5841.2839999999997</v>
      </c>
      <c r="Q273" s="79">
        <v>3659</v>
      </c>
      <c r="R273" s="79">
        <f t="shared" si="13"/>
        <v>0</v>
      </c>
      <c r="S273" s="78">
        <v>0</v>
      </c>
      <c r="T273" s="79">
        <v>0</v>
      </c>
      <c r="U273" s="79">
        <v>0</v>
      </c>
      <c r="V273" s="79">
        <v>0</v>
      </c>
      <c r="W273" s="79">
        <v>0</v>
      </c>
      <c r="X273" s="79">
        <v>561</v>
      </c>
      <c r="Y273" s="80">
        <v>0</v>
      </c>
      <c r="Z273" s="81">
        <v>1401.9079999999999</v>
      </c>
      <c r="AA273" s="78">
        <v>3728</v>
      </c>
      <c r="AB273" s="79">
        <f t="shared" si="14"/>
        <v>3728</v>
      </c>
      <c r="AC273" s="79">
        <f t="shared" si="15"/>
        <v>0</v>
      </c>
      <c r="AD273" s="79">
        <v>0</v>
      </c>
      <c r="AE273" s="79">
        <v>0</v>
      </c>
      <c r="AF273" s="79">
        <v>0</v>
      </c>
      <c r="AG273" s="79">
        <v>0</v>
      </c>
      <c r="AH273" s="79">
        <v>0</v>
      </c>
      <c r="AI273" s="79">
        <v>0</v>
      </c>
      <c r="AJ273" s="79">
        <v>589</v>
      </c>
      <c r="AK273" s="80">
        <v>0</v>
      </c>
      <c r="AL273" s="81">
        <v>1403.415</v>
      </c>
      <c r="AM273" s="82">
        <v>1.0188576113692265</v>
      </c>
      <c r="AN273" s="83" t="s">
        <v>395</v>
      </c>
      <c r="AO273" s="83" t="s">
        <v>395</v>
      </c>
      <c r="AP273" s="83" t="s">
        <v>395</v>
      </c>
      <c r="AQ273" s="83" t="s">
        <v>395</v>
      </c>
      <c r="AR273" s="83" t="s">
        <v>395</v>
      </c>
      <c r="AS273" s="83">
        <v>1.0499108734402851</v>
      </c>
      <c r="AT273" s="84" t="s">
        <v>395</v>
      </c>
      <c r="AU273" s="85">
        <v>1.0010749635496767</v>
      </c>
      <c r="AV273" s="78">
        <v>0</v>
      </c>
      <c r="AW273" s="79">
        <v>0</v>
      </c>
      <c r="AX273" s="79">
        <v>0</v>
      </c>
      <c r="AY273" s="79">
        <v>0</v>
      </c>
      <c r="AZ273" s="79">
        <v>0</v>
      </c>
      <c r="BA273" s="79">
        <v>0</v>
      </c>
      <c r="BB273" s="79">
        <v>0</v>
      </c>
      <c r="BC273" s="79">
        <v>0</v>
      </c>
      <c r="BD273" s="80">
        <v>0</v>
      </c>
      <c r="BE273" s="81">
        <v>0</v>
      </c>
    </row>
    <row r="274" spans="1:57" ht="24.95" customHeight="1" x14ac:dyDescent="0.2">
      <c r="A274" s="86" t="s">
        <v>196</v>
      </c>
      <c r="B274" s="87">
        <v>508921</v>
      </c>
      <c r="C274" s="87">
        <v>892401</v>
      </c>
      <c r="D274" s="87"/>
      <c r="E274" s="88" t="s">
        <v>345</v>
      </c>
      <c r="F274" s="87">
        <v>3</v>
      </c>
      <c r="G274" s="89" t="s">
        <v>179</v>
      </c>
      <c r="H274" s="77">
        <v>3386</v>
      </c>
      <c r="I274" s="90">
        <v>0</v>
      </c>
      <c r="J274" s="90">
        <v>0</v>
      </c>
      <c r="K274" s="90">
        <v>0</v>
      </c>
      <c r="L274" s="90">
        <v>0</v>
      </c>
      <c r="M274" s="79">
        <v>0</v>
      </c>
      <c r="N274" s="79">
        <v>0</v>
      </c>
      <c r="O274" s="80">
        <v>0</v>
      </c>
      <c r="P274" s="81">
        <v>1870.1870000000001</v>
      </c>
      <c r="Q274" s="79">
        <v>813</v>
      </c>
      <c r="R274" s="79">
        <f t="shared" si="13"/>
        <v>0</v>
      </c>
      <c r="S274" s="78">
        <v>0</v>
      </c>
      <c r="T274" s="79">
        <v>0</v>
      </c>
      <c r="U274" s="79">
        <v>0</v>
      </c>
      <c r="V274" s="79">
        <v>0</v>
      </c>
      <c r="W274" s="79">
        <v>0</v>
      </c>
      <c r="X274" s="79">
        <v>0</v>
      </c>
      <c r="Y274" s="80">
        <v>0</v>
      </c>
      <c r="Z274" s="81">
        <v>448.84500000000003</v>
      </c>
      <c r="AA274" s="78">
        <v>768</v>
      </c>
      <c r="AB274" s="79">
        <f t="shared" si="14"/>
        <v>768</v>
      </c>
      <c r="AC274" s="79">
        <f t="shared" si="15"/>
        <v>0</v>
      </c>
      <c r="AD274" s="79">
        <v>0</v>
      </c>
      <c r="AE274" s="79">
        <v>0</v>
      </c>
      <c r="AF274" s="79">
        <v>0</v>
      </c>
      <c r="AG274" s="79">
        <v>0</v>
      </c>
      <c r="AH274" s="79">
        <v>0</v>
      </c>
      <c r="AI274" s="79">
        <v>0</v>
      </c>
      <c r="AJ274" s="79">
        <v>0</v>
      </c>
      <c r="AK274" s="80">
        <v>0</v>
      </c>
      <c r="AL274" s="81">
        <v>422.34599999999955</v>
      </c>
      <c r="AM274" s="82">
        <v>0.94464944649446492</v>
      </c>
      <c r="AN274" s="83" t="s">
        <v>395</v>
      </c>
      <c r="AO274" s="83" t="s">
        <v>395</v>
      </c>
      <c r="AP274" s="83" t="s">
        <v>395</v>
      </c>
      <c r="AQ274" s="83" t="s">
        <v>395</v>
      </c>
      <c r="AR274" s="83" t="s">
        <v>395</v>
      </c>
      <c r="AS274" s="83" t="s">
        <v>395</v>
      </c>
      <c r="AT274" s="84" t="s">
        <v>395</v>
      </c>
      <c r="AU274" s="85">
        <v>0.94096180195835877</v>
      </c>
      <c r="AV274" s="78">
        <v>1155</v>
      </c>
      <c r="AW274" s="79">
        <v>0</v>
      </c>
      <c r="AX274" s="79">
        <v>0</v>
      </c>
      <c r="AY274" s="79">
        <v>0</v>
      </c>
      <c r="AZ274" s="79">
        <v>0</v>
      </c>
      <c r="BA274" s="79">
        <v>0</v>
      </c>
      <c r="BB274" s="79">
        <v>0</v>
      </c>
      <c r="BC274" s="79">
        <v>0</v>
      </c>
      <c r="BD274" s="80">
        <v>0</v>
      </c>
      <c r="BE274" s="81">
        <v>636.56199999999899</v>
      </c>
    </row>
    <row r="275" spans="1:57" ht="24.95" customHeight="1" x14ac:dyDescent="0.2">
      <c r="A275" s="86" t="s">
        <v>196</v>
      </c>
      <c r="B275" s="87">
        <v>508927</v>
      </c>
      <c r="C275" s="87">
        <v>893001</v>
      </c>
      <c r="D275" s="87"/>
      <c r="E275" s="88" t="s">
        <v>346</v>
      </c>
      <c r="F275" s="87">
        <v>3</v>
      </c>
      <c r="G275" s="89" t="s">
        <v>179</v>
      </c>
      <c r="H275" s="77">
        <v>700</v>
      </c>
      <c r="I275" s="90">
        <v>0</v>
      </c>
      <c r="J275" s="90">
        <v>0</v>
      </c>
      <c r="K275" s="90">
        <v>0</v>
      </c>
      <c r="L275" s="90">
        <v>0</v>
      </c>
      <c r="M275" s="79">
        <v>0</v>
      </c>
      <c r="N275" s="79">
        <v>50</v>
      </c>
      <c r="O275" s="80">
        <v>0</v>
      </c>
      <c r="P275" s="81">
        <v>541.25</v>
      </c>
      <c r="Q275" s="79">
        <v>168</v>
      </c>
      <c r="R275" s="79">
        <f t="shared" si="13"/>
        <v>0</v>
      </c>
      <c r="S275" s="78">
        <v>0</v>
      </c>
      <c r="T275" s="79">
        <v>0</v>
      </c>
      <c r="U275" s="79">
        <v>0</v>
      </c>
      <c r="V275" s="79">
        <v>0</v>
      </c>
      <c r="W275" s="79">
        <v>0</v>
      </c>
      <c r="X275" s="79">
        <v>12</v>
      </c>
      <c r="Y275" s="80">
        <v>0</v>
      </c>
      <c r="Z275" s="81">
        <v>129.9</v>
      </c>
      <c r="AA275" s="78">
        <v>198</v>
      </c>
      <c r="AB275" s="79">
        <f t="shared" si="14"/>
        <v>198</v>
      </c>
      <c r="AC275" s="79">
        <f t="shared" si="15"/>
        <v>0</v>
      </c>
      <c r="AD275" s="79">
        <v>0</v>
      </c>
      <c r="AE275" s="79">
        <v>0</v>
      </c>
      <c r="AF275" s="79">
        <v>0</v>
      </c>
      <c r="AG275" s="79">
        <v>0</v>
      </c>
      <c r="AH275" s="79">
        <v>0</v>
      </c>
      <c r="AI275" s="79">
        <v>0</v>
      </c>
      <c r="AJ275" s="79">
        <v>5</v>
      </c>
      <c r="AK275" s="80">
        <v>0</v>
      </c>
      <c r="AL275" s="81">
        <v>163.76500000000001</v>
      </c>
      <c r="AM275" s="82">
        <v>1.1785714285714286</v>
      </c>
      <c r="AN275" s="83" t="s">
        <v>395</v>
      </c>
      <c r="AO275" s="83" t="s">
        <v>395</v>
      </c>
      <c r="AP275" s="83" t="s">
        <v>395</v>
      </c>
      <c r="AQ275" s="83" t="s">
        <v>395</v>
      </c>
      <c r="AR275" s="83" t="s">
        <v>395</v>
      </c>
      <c r="AS275" s="83">
        <v>0.41666666666666669</v>
      </c>
      <c r="AT275" s="84" t="s">
        <v>395</v>
      </c>
      <c r="AU275" s="85">
        <v>1.2607005388760586</v>
      </c>
      <c r="AV275" s="78">
        <v>1</v>
      </c>
      <c r="AW275" s="79">
        <v>0</v>
      </c>
      <c r="AX275" s="79">
        <v>0</v>
      </c>
      <c r="AY275" s="79">
        <v>0</v>
      </c>
      <c r="AZ275" s="79">
        <v>0</v>
      </c>
      <c r="BA275" s="79">
        <v>0</v>
      </c>
      <c r="BB275" s="79">
        <v>0</v>
      </c>
      <c r="BC275" s="79">
        <v>0</v>
      </c>
      <c r="BD275" s="80">
        <v>0</v>
      </c>
      <c r="BE275" s="81">
        <v>0.81299999999999994</v>
      </c>
    </row>
    <row r="276" spans="1:57" ht="24.95" customHeight="1" x14ac:dyDescent="0.2">
      <c r="A276" s="86" t="s">
        <v>196</v>
      </c>
      <c r="B276" s="87">
        <v>508943</v>
      </c>
      <c r="C276" s="87">
        <v>894401</v>
      </c>
      <c r="D276" s="87"/>
      <c r="E276" s="88" t="s">
        <v>347</v>
      </c>
      <c r="F276" s="87">
        <v>3</v>
      </c>
      <c r="G276" s="89" t="s">
        <v>179</v>
      </c>
      <c r="H276" s="77">
        <v>422</v>
      </c>
      <c r="I276" s="90">
        <v>0</v>
      </c>
      <c r="J276" s="90">
        <v>0</v>
      </c>
      <c r="K276" s="90">
        <v>0</v>
      </c>
      <c r="L276" s="90">
        <v>0</v>
      </c>
      <c r="M276" s="79">
        <v>0</v>
      </c>
      <c r="N276" s="79">
        <v>1</v>
      </c>
      <c r="O276" s="80">
        <v>85</v>
      </c>
      <c r="P276" s="81">
        <v>484.10500000000002</v>
      </c>
      <c r="Q276" s="79">
        <v>101</v>
      </c>
      <c r="R276" s="79">
        <f t="shared" si="13"/>
        <v>0</v>
      </c>
      <c r="S276" s="78">
        <v>0</v>
      </c>
      <c r="T276" s="79">
        <v>0</v>
      </c>
      <c r="U276" s="79">
        <v>0</v>
      </c>
      <c r="V276" s="79">
        <v>0</v>
      </c>
      <c r="W276" s="79">
        <v>0</v>
      </c>
      <c r="X276" s="79">
        <v>0</v>
      </c>
      <c r="Y276" s="80">
        <v>21</v>
      </c>
      <c r="Z276" s="81">
        <v>116.185</v>
      </c>
      <c r="AA276" s="78">
        <v>102</v>
      </c>
      <c r="AB276" s="79">
        <f t="shared" si="14"/>
        <v>102</v>
      </c>
      <c r="AC276" s="79">
        <f t="shared" si="15"/>
        <v>0</v>
      </c>
      <c r="AD276" s="79">
        <v>0</v>
      </c>
      <c r="AE276" s="79">
        <v>0</v>
      </c>
      <c r="AF276" s="79">
        <v>0</v>
      </c>
      <c r="AG276" s="79">
        <v>0</v>
      </c>
      <c r="AH276" s="79">
        <v>0</v>
      </c>
      <c r="AI276" s="79">
        <v>0</v>
      </c>
      <c r="AJ276" s="79">
        <v>0</v>
      </c>
      <c r="AK276" s="80">
        <v>6.67</v>
      </c>
      <c r="AL276" s="81">
        <v>126.012</v>
      </c>
      <c r="AM276" s="82">
        <v>1.0099009900990099</v>
      </c>
      <c r="AN276" s="83" t="s">
        <v>395</v>
      </c>
      <c r="AO276" s="83" t="s">
        <v>395</v>
      </c>
      <c r="AP276" s="83" t="s">
        <v>395</v>
      </c>
      <c r="AQ276" s="83" t="s">
        <v>395</v>
      </c>
      <c r="AR276" s="83" t="s">
        <v>395</v>
      </c>
      <c r="AS276" s="83" t="s">
        <v>395</v>
      </c>
      <c r="AT276" s="84">
        <v>0.31761904761904763</v>
      </c>
      <c r="AU276" s="85">
        <v>1.0845806257262125</v>
      </c>
      <c r="AV276" s="78">
        <v>55</v>
      </c>
      <c r="AW276" s="79">
        <v>0</v>
      </c>
      <c r="AX276" s="79">
        <v>0</v>
      </c>
      <c r="AY276" s="79">
        <v>0</v>
      </c>
      <c r="AZ276" s="79">
        <v>0</v>
      </c>
      <c r="BA276" s="79">
        <v>0</v>
      </c>
      <c r="BB276" s="79">
        <v>0</v>
      </c>
      <c r="BC276" s="79">
        <v>0</v>
      </c>
      <c r="BD276" s="80">
        <v>219.65000000000003</v>
      </c>
      <c r="BE276" s="81">
        <v>64.347000000000008</v>
      </c>
    </row>
    <row r="277" spans="1:57" ht="24.95" customHeight="1" x14ac:dyDescent="0.2">
      <c r="A277" s="86" t="s">
        <v>196</v>
      </c>
      <c r="B277" s="87">
        <v>509103</v>
      </c>
      <c r="C277" s="87">
        <v>910801</v>
      </c>
      <c r="D277" s="87"/>
      <c r="E277" s="88" t="s">
        <v>348</v>
      </c>
      <c r="F277" s="87">
        <v>3</v>
      </c>
      <c r="G277" s="89" t="s">
        <v>179</v>
      </c>
      <c r="H277" s="77">
        <v>2779</v>
      </c>
      <c r="I277" s="90">
        <v>0</v>
      </c>
      <c r="J277" s="90">
        <v>0</v>
      </c>
      <c r="K277" s="90">
        <v>0</v>
      </c>
      <c r="L277" s="90">
        <v>0</v>
      </c>
      <c r="M277" s="79">
        <v>0</v>
      </c>
      <c r="N277" s="79">
        <v>141</v>
      </c>
      <c r="O277" s="80">
        <v>739</v>
      </c>
      <c r="P277" s="81">
        <v>1088.634</v>
      </c>
      <c r="Q277" s="79">
        <v>667</v>
      </c>
      <c r="R277" s="79">
        <f t="shared" si="13"/>
        <v>0</v>
      </c>
      <c r="S277" s="78">
        <v>0</v>
      </c>
      <c r="T277" s="79">
        <v>0</v>
      </c>
      <c r="U277" s="79">
        <v>0</v>
      </c>
      <c r="V277" s="79">
        <v>0</v>
      </c>
      <c r="W277" s="79">
        <v>0</v>
      </c>
      <c r="X277" s="79">
        <v>34</v>
      </c>
      <c r="Y277" s="80">
        <v>185</v>
      </c>
      <c r="Z277" s="81">
        <v>261.27199999999999</v>
      </c>
      <c r="AA277" s="78">
        <v>496</v>
      </c>
      <c r="AB277" s="79">
        <f t="shared" si="14"/>
        <v>496</v>
      </c>
      <c r="AC277" s="79">
        <f t="shared" si="15"/>
        <v>0</v>
      </c>
      <c r="AD277" s="79">
        <v>0</v>
      </c>
      <c r="AE277" s="79">
        <v>0</v>
      </c>
      <c r="AF277" s="79">
        <v>0</v>
      </c>
      <c r="AG277" s="79">
        <v>0</v>
      </c>
      <c r="AH277" s="79">
        <v>0</v>
      </c>
      <c r="AI277" s="79">
        <v>0</v>
      </c>
      <c r="AJ277" s="79">
        <v>52</v>
      </c>
      <c r="AK277" s="80">
        <v>135.19999999999999</v>
      </c>
      <c r="AL277" s="81">
        <v>253.155</v>
      </c>
      <c r="AM277" s="82">
        <v>0.74362818590704649</v>
      </c>
      <c r="AN277" s="83" t="s">
        <v>395</v>
      </c>
      <c r="AO277" s="83" t="s">
        <v>395</v>
      </c>
      <c r="AP277" s="83" t="s">
        <v>395</v>
      </c>
      <c r="AQ277" s="83" t="s">
        <v>395</v>
      </c>
      <c r="AR277" s="83" t="s">
        <v>395</v>
      </c>
      <c r="AS277" s="83">
        <v>1.5294117647058822</v>
      </c>
      <c r="AT277" s="84">
        <v>0.73081081081081078</v>
      </c>
      <c r="AU277" s="85">
        <v>0.96893275972932424</v>
      </c>
      <c r="AV277" s="78">
        <v>34</v>
      </c>
      <c r="AW277" s="79">
        <v>0</v>
      </c>
      <c r="AX277" s="79">
        <v>0</v>
      </c>
      <c r="AY277" s="79">
        <v>0</v>
      </c>
      <c r="AZ277" s="79">
        <v>0</v>
      </c>
      <c r="BA277" s="79">
        <v>0</v>
      </c>
      <c r="BB277" s="79">
        <v>0</v>
      </c>
      <c r="BC277" s="79">
        <v>1</v>
      </c>
      <c r="BD277" s="80">
        <v>0</v>
      </c>
      <c r="BE277" s="81">
        <v>13.517999999999999</v>
      </c>
    </row>
    <row r="278" spans="1:57" ht="24.95" customHeight="1" x14ac:dyDescent="0.2">
      <c r="A278" s="86" t="s">
        <v>196</v>
      </c>
      <c r="B278" s="87">
        <v>509110</v>
      </c>
      <c r="C278" s="87">
        <v>911001</v>
      </c>
      <c r="D278" s="87"/>
      <c r="E278" s="88" t="s">
        <v>349</v>
      </c>
      <c r="F278" s="87">
        <v>3</v>
      </c>
      <c r="G278" s="89" t="s">
        <v>179</v>
      </c>
      <c r="H278" s="77">
        <v>976</v>
      </c>
      <c r="I278" s="90">
        <v>0</v>
      </c>
      <c r="J278" s="90">
        <v>0</v>
      </c>
      <c r="K278" s="90">
        <v>0</v>
      </c>
      <c r="L278" s="90">
        <v>0</v>
      </c>
      <c r="M278" s="79">
        <v>250</v>
      </c>
      <c r="N278" s="79">
        <v>269</v>
      </c>
      <c r="O278" s="80">
        <v>469</v>
      </c>
      <c r="P278" s="81">
        <v>1068.0540000000001</v>
      </c>
      <c r="Q278" s="79">
        <v>234</v>
      </c>
      <c r="R278" s="79">
        <f t="shared" si="13"/>
        <v>0</v>
      </c>
      <c r="S278" s="78">
        <v>0</v>
      </c>
      <c r="T278" s="79">
        <v>0</v>
      </c>
      <c r="U278" s="79">
        <v>0</v>
      </c>
      <c r="V278" s="79">
        <v>0</v>
      </c>
      <c r="W278" s="79">
        <v>60</v>
      </c>
      <c r="X278" s="79">
        <v>65</v>
      </c>
      <c r="Y278" s="80">
        <v>117</v>
      </c>
      <c r="Z278" s="81">
        <v>256.33300000000003</v>
      </c>
      <c r="AA278" s="78">
        <v>266</v>
      </c>
      <c r="AB278" s="79">
        <f t="shared" si="14"/>
        <v>266</v>
      </c>
      <c r="AC278" s="79">
        <f t="shared" si="15"/>
        <v>0</v>
      </c>
      <c r="AD278" s="79">
        <v>0</v>
      </c>
      <c r="AE278" s="79">
        <v>0</v>
      </c>
      <c r="AF278" s="79">
        <v>0</v>
      </c>
      <c r="AG278" s="79">
        <v>0</v>
      </c>
      <c r="AH278" s="79">
        <v>0</v>
      </c>
      <c r="AI278" s="79">
        <v>6</v>
      </c>
      <c r="AJ278" s="79">
        <v>165</v>
      </c>
      <c r="AK278" s="80">
        <v>175.76999999999998</v>
      </c>
      <c r="AL278" s="81">
        <v>333.55900000000008</v>
      </c>
      <c r="AM278" s="82">
        <v>1.1367521367521367</v>
      </c>
      <c r="AN278" s="83" t="s">
        <v>395</v>
      </c>
      <c r="AO278" s="83" t="s">
        <v>395</v>
      </c>
      <c r="AP278" s="83" t="s">
        <v>395</v>
      </c>
      <c r="AQ278" s="83" t="s">
        <v>395</v>
      </c>
      <c r="AR278" s="83">
        <v>0.1</v>
      </c>
      <c r="AS278" s="83">
        <v>2.5384615384615383</v>
      </c>
      <c r="AT278" s="84">
        <v>1.5023076923076921</v>
      </c>
      <c r="AU278" s="85">
        <v>1.3012721733058172</v>
      </c>
      <c r="AV278" s="78">
        <v>36</v>
      </c>
      <c r="AW278" s="79">
        <v>0</v>
      </c>
      <c r="AX278" s="79">
        <v>0</v>
      </c>
      <c r="AY278" s="79">
        <v>0</v>
      </c>
      <c r="AZ278" s="79">
        <v>0</v>
      </c>
      <c r="BA278" s="79">
        <v>0</v>
      </c>
      <c r="BB278" s="79">
        <v>2</v>
      </c>
      <c r="BC278" s="79">
        <v>25</v>
      </c>
      <c r="BD278" s="80">
        <v>16.64</v>
      </c>
      <c r="BE278" s="81">
        <v>45.353999999999999</v>
      </c>
    </row>
    <row r="279" spans="1:57" ht="24.95" customHeight="1" x14ac:dyDescent="0.2">
      <c r="A279" s="86" t="s">
        <v>196</v>
      </c>
      <c r="B279" s="87">
        <v>509201</v>
      </c>
      <c r="C279" s="87">
        <v>920101</v>
      </c>
      <c r="D279" s="87"/>
      <c r="E279" s="88" t="s">
        <v>350</v>
      </c>
      <c r="F279" s="87">
        <v>3</v>
      </c>
      <c r="G279" s="89" t="s">
        <v>179</v>
      </c>
      <c r="H279" s="77">
        <v>1944</v>
      </c>
      <c r="I279" s="90">
        <v>0</v>
      </c>
      <c r="J279" s="90">
        <v>0</v>
      </c>
      <c r="K279" s="90">
        <v>0</v>
      </c>
      <c r="L279" s="90">
        <v>0</v>
      </c>
      <c r="M279" s="79">
        <v>0</v>
      </c>
      <c r="N279" s="79">
        <v>1</v>
      </c>
      <c r="O279" s="80">
        <v>91</v>
      </c>
      <c r="P279" s="81">
        <v>849.77499999999998</v>
      </c>
      <c r="Q279" s="79">
        <v>467</v>
      </c>
      <c r="R279" s="79">
        <f t="shared" si="13"/>
        <v>0</v>
      </c>
      <c r="S279" s="78">
        <v>0</v>
      </c>
      <c r="T279" s="79">
        <v>0</v>
      </c>
      <c r="U279" s="79">
        <v>0</v>
      </c>
      <c r="V279" s="79">
        <v>0</v>
      </c>
      <c r="W279" s="79">
        <v>0</v>
      </c>
      <c r="X279" s="79">
        <v>0</v>
      </c>
      <c r="Y279" s="80">
        <v>23</v>
      </c>
      <c r="Z279" s="81">
        <v>203.946</v>
      </c>
      <c r="AA279" s="78">
        <v>377</v>
      </c>
      <c r="AB279" s="79">
        <f t="shared" si="14"/>
        <v>377</v>
      </c>
      <c r="AC279" s="79">
        <f t="shared" si="15"/>
        <v>0</v>
      </c>
      <c r="AD279" s="79">
        <v>0</v>
      </c>
      <c r="AE279" s="79">
        <v>0</v>
      </c>
      <c r="AF279" s="79">
        <v>0</v>
      </c>
      <c r="AG279" s="79">
        <v>0</v>
      </c>
      <c r="AH279" s="79">
        <v>0</v>
      </c>
      <c r="AI279" s="79">
        <v>0</v>
      </c>
      <c r="AJ279" s="79">
        <v>3</v>
      </c>
      <c r="AK279" s="80">
        <v>0</v>
      </c>
      <c r="AL279" s="81">
        <v>218.08199999999999</v>
      </c>
      <c r="AM279" s="82">
        <v>0.80728051391862954</v>
      </c>
      <c r="AN279" s="83" t="s">
        <v>395</v>
      </c>
      <c r="AO279" s="83" t="s">
        <v>395</v>
      </c>
      <c r="AP279" s="83" t="s">
        <v>395</v>
      </c>
      <c r="AQ279" s="83" t="s">
        <v>395</v>
      </c>
      <c r="AR279" s="83" t="s">
        <v>395</v>
      </c>
      <c r="AS279" s="83" t="s">
        <v>395</v>
      </c>
      <c r="AT279" s="84">
        <v>0</v>
      </c>
      <c r="AU279" s="85">
        <v>1.0693124650642818</v>
      </c>
      <c r="AV279" s="78">
        <v>110</v>
      </c>
      <c r="AW279" s="79">
        <v>0</v>
      </c>
      <c r="AX279" s="79">
        <v>0</v>
      </c>
      <c r="AY279" s="79">
        <v>0</v>
      </c>
      <c r="AZ279" s="79">
        <v>0</v>
      </c>
      <c r="BA279" s="79">
        <v>0</v>
      </c>
      <c r="BB279" s="79">
        <v>0</v>
      </c>
      <c r="BC279" s="79">
        <v>0</v>
      </c>
      <c r="BD279" s="80">
        <v>0</v>
      </c>
      <c r="BE279" s="81">
        <v>62.348999999999997</v>
      </c>
    </row>
    <row r="280" spans="1:57" ht="24.95" customHeight="1" x14ac:dyDescent="0.2">
      <c r="A280" s="86" t="s">
        <v>181</v>
      </c>
      <c r="B280" s="87">
        <v>509402</v>
      </c>
      <c r="C280" s="87">
        <v>940201</v>
      </c>
      <c r="D280" s="87"/>
      <c r="E280" s="88" t="s">
        <v>351</v>
      </c>
      <c r="F280" s="87">
        <v>3</v>
      </c>
      <c r="G280" s="89" t="s">
        <v>179</v>
      </c>
      <c r="H280" s="77">
        <v>56</v>
      </c>
      <c r="I280" s="90">
        <v>0</v>
      </c>
      <c r="J280" s="90">
        <v>0</v>
      </c>
      <c r="K280" s="90">
        <v>0</v>
      </c>
      <c r="L280" s="90">
        <v>0</v>
      </c>
      <c r="M280" s="79">
        <v>0</v>
      </c>
      <c r="N280" s="79">
        <v>862</v>
      </c>
      <c r="O280" s="80">
        <v>0</v>
      </c>
      <c r="P280" s="81">
        <v>1260.8509999999999</v>
      </c>
      <c r="Q280" s="79">
        <v>14</v>
      </c>
      <c r="R280" s="79">
        <f t="shared" si="13"/>
        <v>0</v>
      </c>
      <c r="S280" s="78">
        <v>0</v>
      </c>
      <c r="T280" s="79">
        <v>0</v>
      </c>
      <c r="U280" s="79">
        <v>0</v>
      </c>
      <c r="V280" s="79">
        <v>0</v>
      </c>
      <c r="W280" s="79">
        <v>0</v>
      </c>
      <c r="X280" s="79">
        <v>207</v>
      </c>
      <c r="Y280" s="80">
        <v>0</v>
      </c>
      <c r="Z280" s="81">
        <v>302.60399999999998</v>
      </c>
      <c r="AA280" s="78">
        <v>12</v>
      </c>
      <c r="AB280" s="79">
        <f t="shared" si="14"/>
        <v>12</v>
      </c>
      <c r="AC280" s="79">
        <f t="shared" si="15"/>
        <v>0</v>
      </c>
      <c r="AD280" s="79">
        <v>0</v>
      </c>
      <c r="AE280" s="79">
        <v>0</v>
      </c>
      <c r="AF280" s="79">
        <v>0</v>
      </c>
      <c r="AG280" s="79">
        <v>0</v>
      </c>
      <c r="AH280" s="79">
        <v>0</v>
      </c>
      <c r="AI280" s="79">
        <v>0</v>
      </c>
      <c r="AJ280" s="79">
        <v>207</v>
      </c>
      <c r="AK280" s="80">
        <v>0</v>
      </c>
      <c r="AL280" s="81">
        <v>354.35399999999998</v>
      </c>
      <c r="AM280" s="82">
        <v>0.8571428571428571</v>
      </c>
      <c r="AN280" s="83" t="s">
        <v>395</v>
      </c>
      <c r="AO280" s="83" t="s">
        <v>395</v>
      </c>
      <c r="AP280" s="83" t="s">
        <v>395</v>
      </c>
      <c r="AQ280" s="83" t="s">
        <v>395</v>
      </c>
      <c r="AR280" s="83" t="s">
        <v>395</v>
      </c>
      <c r="AS280" s="83">
        <v>1</v>
      </c>
      <c r="AT280" s="84" t="s">
        <v>395</v>
      </c>
      <c r="AU280" s="85">
        <v>1.1710155847245907</v>
      </c>
      <c r="AV280" s="78">
        <v>2</v>
      </c>
      <c r="AW280" s="79">
        <v>0</v>
      </c>
      <c r="AX280" s="79">
        <v>0</v>
      </c>
      <c r="AY280" s="79">
        <v>0</v>
      </c>
      <c r="AZ280" s="79">
        <v>0</v>
      </c>
      <c r="BA280" s="79">
        <v>0</v>
      </c>
      <c r="BB280" s="79">
        <v>0</v>
      </c>
      <c r="BC280" s="79">
        <v>13</v>
      </c>
      <c r="BD280" s="80">
        <v>0</v>
      </c>
      <c r="BE280" s="81">
        <v>22.724</v>
      </c>
    </row>
    <row r="281" spans="1:57" ht="24.95" customHeight="1" x14ac:dyDescent="0.2">
      <c r="A281" s="86" t="s">
        <v>181</v>
      </c>
      <c r="B281" s="87">
        <v>509501</v>
      </c>
      <c r="C281" s="87">
        <v>950101</v>
      </c>
      <c r="D281" s="87"/>
      <c r="E281" s="88" t="s">
        <v>352</v>
      </c>
      <c r="F281" s="87">
        <v>3</v>
      </c>
      <c r="G281" s="89" t="s">
        <v>179</v>
      </c>
      <c r="H281" s="77">
        <v>15</v>
      </c>
      <c r="I281" s="90">
        <v>0</v>
      </c>
      <c r="J281" s="90">
        <v>0</v>
      </c>
      <c r="K281" s="90">
        <v>0</v>
      </c>
      <c r="L281" s="90">
        <v>0</v>
      </c>
      <c r="M281" s="79">
        <v>0</v>
      </c>
      <c r="N281" s="79">
        <v>100</v>
      </c>
      <c r="O281" s="80">
        <v>0</v>
      </c>
      <c r="P281" s="81">
        <v>177.81600000000003</v>
      </c>
      <c r="Q281" s="79">
        <v>4</v>
      </c>
      <c r="R281" s="79">
        <f t="shared" si="13"/>
        <v>0</v>
      </c>
      <c r="S281" s="78">
        <v>0</v>
      </c>
      <c r="T281" s="79">
        <v>0</v>
      </c>
      <c r="U281" s="79">
        <v>0</v>
      </c>
      <c r="V281" s="79">
        <v>0</v>
      </c>
      <c r="W281" s="79">
        <v>0</v>
      </c>
      <c r="X281" s="79">
        <v>24</v>
      </c>
      <c r="Y281" s="80">
        <v>0</v>
      </c>
      <c r="Z281" s="81">
        <v>42.676000000000002</v>
      </c>
      <c r="AA281" s="78">
        <v>0</v>
      </c>
      <c r="AB281" s="79">
        <f t="shared" si="14"/>
        <v>0</v>
      </c>
      <c r="AC281" s="79">
        <f t="shared" si="15"/>
        <v>0</v>
      </c>
      <c r="AD281" s="79">
        <v>0</v>
      </c>
      <c r="AE281" s="79">
        <v>0</v>
      </c>
      <c r="AF281" s="79">
        <v>0</v>
      </c>
      <c r="AG281" s="79">
        <v>0</v>
      </c>
      <c r="AH281" s="79">
        <v>0</v>
      </c>
      <c r="AI281" s="79">
        <v>0</v>
      </c>
      <c r="AJ281" s="79">
        <v>0</v>
      </c>
      <c r="AK281" s="80">
        <v>0</v>
      </c>
      <c r="AL281" s="81">
        <v>0</v>
      </c>
      <c r="AM281" s="82">
        <v>0</v>
      </c>
      <c r="AN281" s="83" t="s">
        <v>395</v>
      </c>
      <c r="AO281" s="83" t="s">
        <v>395</v>
      </c>
      <c r="AP281" s="83" t="s">
        <v>395</v>
      </c>
      <c r="AQ281" s="83" t="s">
        <v>395</v>
      </c>
      <c r="AR281" s="83" t="s">
        <v>395</v>
      </c>
      <c r="AS281" s="83">
        <v>0</v>
      </c>
      <c r="AT281" s="84" t="s">
        <v>395</v>
      </c>
      <c r="AU281" s="85">
        <v>0</v>
      </c>
      <c r="AV281" s="78">
        <v>0</v>
      </c>
      <c r="AW281" s="79">
        <v>0</v>
      </c>
      <c r="AX281" s="79">
        <v>0</v>
      </c>
      <c r="AY281" s="79">
        <v>0</v>
      </c>
      <c r="AZ281" s="79">
        <v>0</v>
      </c>
      <c r="BA281" s="79">
        <v>0</v>
      </c>
      <c r="BB281" s="79">
        <v>0</v>
      </c>
      <c r="BC281" s="79">
        <v>0</v>
      </c>
      <c r="BD281" s="80">
        <v>0</v>
      </c>
      <c r="BE281" s="81">
        <v>0</v>
      </c>
    </row>
    <row r="282" spans="1:57" ht="24.95" customHeight="1" x14ac:dyDescent="0.2">
      <c r="A282" s="86" t="s">
        <v>196</v>
      </c>
      <c r="B282" s="87">
        <v>509510</v>
      </c>
      <c r="C282" s="87">
        <v>951001</v>
      </c>
      <c r="D282" s="87"/>
      <c r="E282" s="88" t="s">
        <v>353</v>
      </c>
      <c r="F282" s="87">
        <v>3</v>
      </c>
      <c r="G282" s="89" t="s">
        <v>179</v>
      </c>
      <c r="H282" s="77">
        <v>20</v>
      </c>
      <c r="I282" s="90">
        <v>0</v>
      </c>
      <c r="J282" s="90">
        <v>0</v>
      </c>
      <c r="K282" s="90">
        <v>0</v>
      </c>
      <c r="L282" s="90">
        <v>0</v>
      </c>
      <c r="M282" s="79">
        <v>100</v>
      </c>
      <c r="N282" s="79">
        <v>0</v>
      </c>
      <c r="O282" s="80">
        <v>0</v>
      </c>
      <c r="P282" s="81">
        <v>110.19999999999999</v>
      </c>
      <c r="Q282" s="79">
        <v>5</v>
      </c>
      <c r="R282" s="79">
        <f t="shared" si="13"/>
        <v>0</v>
      </c>
      <c r="S282" s="78">
        <v>0</v>
      </c>
      <c r="T282" s="79">
        <v>0</v>
      </c>
      <c r="U282" s="79">
        <v>0</v>
      </c>
      <c r="V282" s="79">
        <v>0</v>
      </c>
      <c r="W282" s="79">
        <v>24</v>
      </c>
      <c r="X282" s="79">
        <v>0</v>
      </c>
      <c r="Y282" s="80">
        <v>0</v>
      </c>
      <c r="Z282" s="81">
        <v>26.448</v>
      </c>
      <c r="AA282" s="78">
        <v>6</v>
      </c>
      <c r="AB282" s="79">
        <f t="shared" si="14"/>
        <v>6</v>
      </c>
      <c r="AC282" s="79">
        <f t="shared" si="15"/>
        <v>0</v>
      </c>
      <c r="AD282" s="79">
        <v>0</v>
      </c>
      <c r="AE282" s="79">
        <v>0</v>
      </c>
      <c r="AF282" s="79">
        <v>0</v>
      </c>
      <c r="AG282" s="79">
        <v>0</v>
      </c>
      <c r="AH282" s="79">
        <v>0</v>
      </c>
      <c r="AI282" s="79">
        <v>2</v>
      </c>
      <c r="AJ282" s="79">
        <v>0</v>
      </c>
      <c r="AK282" s="80">
        <v>0</v>
      </c>
      <c r="AL282" s="81">
        <v>4.8869999999999996</v>
      </c>
      <c r="AM282" s="82">
        <v>1.2</v>
      </c>
      <c r="AN282" s="83" t="s">
        <v>395</v>
      </c>
      <c r="AO282" s="83" t="s">
        <v>395</v>
      </c>
      <c r="AP282" s="83" t="s">
        <v>395</v>
      </c>
      <c r="AQ282" s="83" t="s">
        <v>395</v>
      </c>
      <c r="AR282" s="83">
        <v>8.3333333333333329E-2</v>
      </c>
      <c r="AS282" s="83" t="s">
        <v>395</v>
      </c>
      <c r="AT282" s="84" t="s">
        <v>395</v>
      </c>
      <c r="AU282" s="85">
        <v>0.18477767695099817</v>
      </c>
      <c r="AV282" s="78">
        <v>0</v>
      </c>
      <c r="AW282" s="79">
        <v>0</v>
      </c>
      <c r="AX282" s="79">
        <v>0</v>
      </c>
      <c r="AY282" s="79">
        <v>0</v>
      </c>
      <c r="AZ282" s="79">
        <v>0</v>
      </c>
      <c r="BA282" s="79">
        <v>0</v>
      </c>
      <c r="BB282" s="79">
        <v>0</v>
      </c>
      <c r="BC282" s="79">
        <v>0</v>
      </c>
      <c r="BD282" s="80">
        <v>0</v>
      </c>
      <c r="BE282" s="81">
        <v>0</v>
      </c>
    </row>
    <row r="283" spans="1:57" ht="24.95" customHeight="1" x14ac:dyDescent="0.2">
      <c r="A283" s="86" t="s">
        <v>181</v>
      </c>
      <c r="B283" s="87">
        <v>509603</v>
      </c>
      <c r="C283" s="87">
        <v>960301</v>
      </c>
      <c r="D283" s="87"/>
      <c r="E283" s="88" t="s">
        <v>354</v>
      </c>
      <c r="F283" s="87">
        <v>3</v>
      </c>
      <c r="G283" s="89" t="s">
        <v>179</v>
      </c>
      <c r="H283" s="77">
        <v>100</v>
      </c>
      <c r="I283" s="90">
        <v>0</v>
      </c>
      <c r="J283" s="90">
        <v>0</v>
      </c>
      <c r="K283" s="90">
        <v>0</v>
      </c>
      <c r="L283" s="90">
        <v>0</v>
      </c>
      <c r="M283" s="79">
        <v>0</v>
      </c>
      <c r="N283" s="79">
        <v>0</v>
      </c>
      <c r="O283" s="80">
        <v>0</v>
      </c>
      <c r="P283" s="81">
        <v>58.3</v>
      </c>
      <c r="Q283" s="79">
        <v>24</v>
      </c>
      <c r="R283" s="79">
        <f t="shared" si="13"/>
        <v>0</v>
      </c>
      <c r="S283" s="78">
        <v>0</v>
      </c>
      <c r="T283" s="79">
        <v>0</v>
      </c>
      <c r="U283" s="79">
        <v>0</v>
      </c>
      <c r="V283" s="79">
        <v>0</v>
      </c>
      <c r="W283" s="79">
        <v>0</v>
      </c>
      <c r="X283" s="79">
        <v>0</v>
      </c>
      <c r="Y283" s="80">
        <v>0</v>
      </c>
      <c r="Z283" s="81">
        <v>13.992000000000001</v>
      </c>
      <c r="AA283" s="78">
        <v>46</v>
      </c>
      <c r="AB283" s="79">
        <f t="shared" si="14"/>
        <v>46</v>
      </c>
      <c r="AC283" s="79">
        <f t="shared" si="15"/>
        <v>0</v>
      </c>
      <c r="AD283" s="79">
        <v>0</v>
      </c>
      <c r="AE283" s="79">
        <v>0</v>
      </c>
      <c r="AF283" s="79">
        <v>0</v>
      </c>
      <c r="AG283" s="79">
        <v>0</v>
      </c>
      <c r="AH283" s="79">
        <v>0</v>
      </c>
      <c r="AI283" s="79">
        <v>0</v>
      </c>
      <c r="AJ283" s="79">
        <v>0</v>
      </c>
      <c r="AK283" s="80">
        <v>0</v>
      </c>
      <c r="AL283" s="81">
        <v>18.399999999999999</v>
      </c>
      <c r="AM283" s="82">
        <v>1.9166666666666667</v>
      </c>
      <c r="AN283" s="83" t="s">
        <v>395</v>
      </c>
      <c r="AO283" s="83" t="s">
        <v>395</v>
      </c>
      <c r="AP283" s="83" t="s">
        <v>395</v>
      </c>
      <c r="AQ283" s="83" t="s">
        <v>395</v>
      </c>
      <c r="AR283" s="83" t="s">
        <v>395</v>
      </c>
      <c r="AS283" s="83" t="s">
        <v>395</v>
      </c>
      <c r="AT283" s="84" t="s">
        <v>395</v>
      </c>
      <c r="AU283" s="85">
        <v>1.3150371640937677</v>
      </c>
      <c r="AV283" s="78">
        <v>0</v>
      </c>
      <c r="AW283" s="79">
        <v>0</v>
      </c>
      <c r="AX283" s="79">
        <v>0</v>
      </c>
      <c r="AY283" s="79">
        <v>0</v>
      </c>
      <c r="AZ283" s="79">
        <v>0</v>
      </c>
      <c r="BA283" s="79">
        <v>0</v>
      </c>
      <c r="BB283" s="79">
        <v>0</v>
      </c>
      <c r="BC283" s="79">
        <v>0</v>
      </c>
      <c r="BD283" s="80">
        <v>0</v>
      </c>
      <c r="BE283" s="81">
        <v>0</v>
      </c>
    </row>
    <row r="284" spans="1:57" ht="24.95" customHeight="1" x14ac:dyDescent="0.2">
      <c r="A284" s="86" t="s">
        <v>181</v>
      </c>
      <c r="B284" s="87">
        <v>509615</v>
      </c>
      <c r="C284" s="87">
        <v>961501</v>
      </c>
      <c r="D284" s="87"/>
      <c r="E284" s="88" t="s">
        <v>355</v>
      </c>
      <c r="F284" s="87">
        <v>3</v>
      </c>
      <c r="G284" s="89" t="s">
        <v>179</v>
      </c>
      <c r="H284" s="77">
        <v>466</v>
      </c>
      <c r="I284" s="90">
        <v>0</v>
      </c>
      <c r="J284" s="90">
        <v>0</v>
      </c>
      <c r="K284" s="90">
        <v>0</v>
      </c>
      <c r="L284" s="90">
        <v>0</v>
      </c>
      <c r="M284" s="79">
        <v>0</v>
      </c>
      <c r="N284" s="79">
        <v>757</v>
      </c>
      <c r="O284" s="80">
        <v>0</v>
      </c>
      <c r="P284" s="81">
        <v>593.57099999999991</v>
      </c>
      <c r="Q284" s="79">
        <v>112</v>
      </c>
      <c r="R284" s="79">
        <f t="shared" si="13"/>
        <v>0</v>
      </c>
      <c r="S284" s="78">
        <v>0</v>
      </c>
      <c r="T284" s="79">
        <v>0</v>
      </c>
      <c r="U284" s="79">
        <v>0</v>
      </c>
      <c r="V284" s="79">
        <v>0</v>
      </c>
      <c r="W284" s="79">
        <v>0</v>
      </c>
      <c r="X284" s="79">
        <v>182</v>
      </c>
      <c r="Y284" s="80">
        <v>0</v>
      </c>
      <c r="Z284" s="81">
        <v>142.45699999999999</v>
      </c>
      <c r="AA284" s="78">
        <v>95</v>
      </c>
      <c r="AB284" s="79">
        <f t="shared" si="14"/>
        <v>95</v>
      </c>
      <c r="AC284" s="79">
        <f t="shared" si="15"/>
        <v>0</v>
      </c>
      <c r="AD284" s="79">
        <v>0</v>
      </c>
      <c r="AE284" s="79">
        <v>0</v>
      </c>
      <c r="AF284" s="79">
        <v>0</v>
      </c>
      <c r="AG284" s="79">
        <v>0</v>
      </c>
      <c r="AH284" s="79">
        <v>0</v>
      </c>
      <c r="AI284" s="79">
        <v>0</v>
      </c>
      <c r="AJ284" s="79">
        <v>182</v>
      </c>
      <c r="AK284" s="80">
        <v>0</v>
      </c>
      <c r="AL284" s="81">
        <v>161.673</v>
      </c>
      <c r="AM284" s="82">
        <v>0.8482142857142857</v>
      </c>
      <c r="AN284" s="83" t="s">
        <v>395</v>
      </c>
      <c r="AO284" s="83" t="s">
        <v>395</v>
      </c>
      <c r="AP284" s="83" t="s">
        <v>395</v>
      </c>
      <c r="AQ284" s="83" t="s">
        <v>395</v>
      </c>
      <c r="AR284" s="83" t="s">
        <v>395</v>
      </c>
      <c r="AS284" s="83">
        <v>1</v>
      </c>
      <c r="AT284" s="84" t="s">
        <v>395</v>
      </c>
      <c r="AU284" s="85">
        <v>1.134889826403757</v>
      </c>
      <c r="AV284" s="78">
        <v>0</v>
      </c>
      <c r="AW284" s="79">
        <v>0</v>
      </c>
      <c r="AX284" s="79">
        <v>0</v>
      </c>
      <c r="AY284" s="79">
        <v>0</v>
      </c>
      <c r="AZ284" s="79">
        <v>0</v>
      </c>
      <c r="BA284" s="79">
        <v>0</v>
      </c>
      <c r="BB284" s="79">
        <v>0</v>
      </c>
      <c r="BC284" s="79">
        <v>0</v>
      </c>
      <c r="BD284" s="80">
        <v>0</v>
      </c>
      <c r="BE284" s="81">
        <v>0</v>
      </c>
    </row>
    <row r="285" spans="1:57" ht="24.95" customHeight="1" x14ac:dyDescent="0.2">
      <c r="A285" s="86" t="s">
        <v>181</v>
      </c>
      <c r="B285" s="87">
        <v>509618</v>
      </c>
      <c r="C285" s="87">
        <v>961801</v>
      </c>
      <c r="D285" s="87"/>
      <c r="E285" s="88" t="s">
        <v>356</v>
      </c>
      <c r="F285" s="87">
        <v>3</v>
      </c>
      <c r="G285" s="89" t="s">
        <v>179</v>
      </c>
      <c r="H285" s="77">
        <v>634</v>
      </c>
      <c r="I285" s="90">
        <v>0</v>
      </c>
      <c r="J285" s="90">
        <v>0</v>
      </c>
      <c r="K285" s="90">
        <v>0</v>
      </c>
      <c r="L285" s="90">
        <v>0</v>
      </c>
      <c r="M285" s="79">
        <v>0</v>
      </c>
      <c r="N285" s="79">
        <v>0</v>
      </c>
      <c r="O285" s="80">
        <v>0</v>
      </c>
      <c r="P285" s="81">
        <v>449.20000000000005</v>
      </c>
      <c r="Q285" s="79">
        <v>152</v>
      </c>
      <c r="R285" s="79">
        <f t="shared" si="13"/>
        <v>0</v>
      </c>
      <c r="S285" s="78">
        <v>0</v>
      </c>
      <c r="T285" s="79">
        <v>0</v>
      </c>
      <c r="U285" s="79">
        <v>0</v>
      </c>
      <c r="V285" s="79">
        <v>0</v>
      </c>
      <c r="W285" s="79">
        <v>0</v>
      </c>
      <c r="X285" s="79">
        <v>0</v>
      </c>
      <c r="Y285" s="80">
        <v>0</v>
      </c>
      <c r="Z285" s="81">
        <v>107.80800000000001</v>
      </c>
      <c r="AA285" s="78">
        <v>181</v>
      </c>
      <c r="AB285" s="79">
        <f t="shared" si="14"/>
        <v>181</v>
      </c>
      <c r="AC285" s="79">
        <f t="shared" si="15"/>
        <v>0</v>
      </c>
      <c r="AD285" s="79">
        <v>0</v>
      </c>
      <c r="AE285" s="79">
        <v>0</v>
      </c>
      <c r="AF285" s="79">
        <v>0</v>
      </c>
      <c r="AG285" s="79">
        <v>0</v>
      </c>
      <c r="AH285" s="79">
        <v>0</v>
      </c>
      <c r="AI285" s="79">
        <v>0</v>
      </c>
      <c r="AJ285" s="79">
        <v>0</v>
      </c>
      <c r="AK285" s="80">
        <v>0</v>
      </c>
      <c r="AL285" s="81">
        <v>72.400000000000006</v>
      </c>
      <c r="AM285" s="82">
        <v>1.1907894736842106</v>
      </c>
      <c r="AN285" s="83" t="s">
        <v>395</v>
      </c>
      <c r="AO285" s="83" t="s">
        <v>395</v>
      </c>
      <c r="AP285" s="83" t="s">
        <v>395</v>
      </c>
      <c r="AQ285" s="83" t="s">
        <v>395</v>
      </c>
      <c r="AR285" s="83" t="s">
        <v>395</v>
      </c>
      <c r="AS285" s="83" t="s">
        <v>395</v>
      </c>
      <c r="AT285" s="84" t="s">
        <v>395</v>
      </c>
      <c r="AU285" s="85">
        <v>0.6715642623924013</v>
      </c>
      <c r="AV285" s="78">
        <v>8</v>
      </c>
      <c r="AW285" s="79">
        <v>0</v>
      </c>
      <c r="AX285" s="79">
        <v>0</v>
      </c>
      <c r="AY285" s="79">
        <v>0</v>
      </c>
      <c r="AZ285" s="79">
        <v>0</v>
      </c>
      <c r="BA285" s="79">
        <v>0</v>
      </c>
      <c r="BB285" s="79">
        <v>0</v>
      </c>
      <c r="BC285" s="79">
        <v>0</v>
      </c>
      <c r="BD285" s="80">
        <v>0</v>
      </c>
      <c r="BE285" s="81">
        <v>3.2</v>
      </c>
    </row>
    <row r="286" spans="1:57" ht="24.95" customHeight="1" x14ac:dyDescent="0.2">
      <c r="A286" s="86" t="s">
        <v>181</v>
      </c>
      <c r="B286" s="87">
        <v>509621</v>
      </c>
      <c r="C286" s="87">
        <v>962101</v>
      </c>
      <c r="D286" s="87"/>
      <c r="E286" s="88" t="s">
        <v>357</v>
      </c>
      <c r="F286" s="87">
        <v>3</v>
      </c>
      <c r="G286" s="89" t="s">
        <v>179</v>
      </c>
      <c r="H286" s="77">
        <v>10327</v>
      </c>
      <c r="I286" s="90">
        <v>0</v>
      </c>
      <c r="J286" s="90">
        <v>0</v>
      </c>
      <c r="K286" s="90">
        <v>0</v>
      </c>
      <c r="L286" s="90">
        <v>0</v>
      </c>
      <c r="M286" s="79">
        <v>0</v>
      </c>
      <c r="N286" s="79">
        <v>5047</v>
      </c>
      <c r="O286" s="80">
        <v>0</v>
      </c>
      <c r="P286" s="81">
        <v>9886.630000000001</v>
      </c>
      <c r="Q286" s="79">
        <v>2479</v>
      </c>
      <c r="R286" s="79">
        <f t="shared" si="13"/>
        <v>0</v>
      </c>
      <c r="S286" s="78">
        <v>0</v>
      </c>
      <c r="T286" s="79">
        <v>0</v>
      </c>
      <c r="U286" s="79">
        <v>0</v>
      </c>
      <c r="V286" s="79">
        <v>0</v>
      </c>
      <c r="W286" s="79">
        <v>0</v>
      </c>
      <c r="X286" s="79">
        <v>1211</v>
      </c>
      <c r="Y286" s="80">
        <v>0</v>
      </c>
      <c r="Z286" s="81">
        <v>2372.7910000000002</v>
      </c>
      <c r="AA286" s="78">
        <v>2479</v>
      </c>
      <c r="AB286" s="79">
        <f t="shared" si="14"/>
        <v>2479</v>
      </c>
      <c r="AC286" s="79">
        <f t="shared" si="15"/>
        <v>0</v>
      </c>
      <c r="AD286" s="79">
        <v>0</v>
      </c>
      <c r="AE286" s="79">
        <v>0</v>
      </c>
      <c r="AF286" s="79">
        <v>0</v>
      </c>
      <c r="AG286" s="79">
        <v>0</v>
      </c>
      <c r="AH286" s="79">
        <v>0</v>
      </c>
      <c r="AI286" s="79">
        <v>0</v>
      </c>
      <c r="AJ286" s="79">
        <v>1211</v>
      </c>
      <c r="AK286" s="80">
        <v>0</v>
      </c>
      <c r="AL286" s="81">
        <v>2557.3240000000001</v>
      </c>
      <c r="AM286" s="82">
        <v>1</v>
      </c>
      <c r="AN286" s="83" t="s">
        <v>395</v>
      </c>
      <c r="AO286" s="83" t="s">
        <v>395</v>
      </c>
      <c r="AP286" s="83" t="s">
        <v>395</v>
      </c>
      <c r="AQ286" s="83" t="s">
        <v>395</v>
      </c>
      <c r="AR286" s="83" t="s">
        <v>395</v>
      </c>
      <c r="AS286" s="83">
        <v>1</v>
      </c>
      <c r="AT286" s="84" t="s">
        <v>395</v>
      </c>
      <c r="AU286" s="85">
        <v>1.0777704399586816</v>
      </c>
      <c r="AV286" s="78">
        <v>345</v>
      </c>
      <c r="AW286" s="79">
        <v>0</v>
      </c>
      <c r="AX286" s="79">
        <v>0</v>
      </c>
      <c r="AY286" s="79">
        <v>0</v>
      </c>
      <c r="AZ286" s="79">
        <v>0</v>
      </c>
      <c r="BA286" s="79">
        <v>0</v>
      </c>
      <c r="BB286" s="79">
        <v>0</v>
      </c>
      <c r="BC286" s="79">
        <v>89</v>
      </c>
      <c r="BD286" s="80">
        <v>0</v>
      </c>
      <c r="BE286" s="81">
        <v>255.86099999999999</v>
      </c>
    </row>
    <row r="287" spans="1:57" ht="24.95" customHeight="1" x14ac:dyDescent="0.2">
      <c r="A287" s="86" t="s">
        <v>181</v>
      </c>
      <c r="B287" s="87">
        <v>509656</v>
      </c>
      <c r="C287" s="87">
        <v>965601</v>
      </c>
      <c r="D287" s="87"/>
      <c r="E287" s="88" t="s">
        <v>358</v>
      </c>
      <c r="F287" s="87">
        <v>3</v>
      </c>
      <c r="G287" s="89" t="s">
        <v>179</v>
      </c>
      <c r="H287" s="77">
        <v>0</v>
      </c>
      <c r="I287" s="90">
        <v>0</v>
      </c>
      <c r="J287" s="90">
        <v>0</v>
      </c>
      <c r="K287" s="90">
        <v>0</v>
      </c>
      <c r="L287" s="90">
        <v>0</v>
      </c>
      <c r="M287" s="79">
        <v>0</v>
      </c>
      <c r="N287" s="79">
        <v>0</v>
      </c>
      <c r="O287" s="80">
        <v>0</v>
      </c>
      <c r="P287" s="81">
        <v>0</v>
      </c>
      <c r="Q287" s="79">
        <v>0</v>
      </c>
      <c r="R287" s="79">
        <f t="shared" si="13"/>
        <v>0</v>
      </c>
      <c r="S287" s="78">
        <v>0</v>
      </c>
      <c r="T287" s="79">
        <v>0</v>
      </c>
      <c r="U287" s="79">
        <v>0</v>
      </c>
      <c r="V287" s="79">
        <v>0</v>
      </c>
      <c r="W287" s="79">
        <v>0</v>
      </c>
      <c r="X287" s="79">
        <v>0</v>
      </c>
      <c r="Y287" s="80">
        <v>0</v>
      </c>
      <c r="Z287" s="81">
        <v>0</v>
      </c>
      <c r="AA287" s="78">
        <v>0</v>
      </c>
      <c r="AB287" s="79">
        <f t="shared" si="14"/>
        <v>0</v>
      </c>
      <c r="AC287" s="79">
        <f t="shared" si="15"/>
        <v>0</v>
      </c>
      <c r="AD287" s="79">
        <v>0</v>
      </c>
      <c r="AE287" s="79">
        <v>0</v>
      </c>
      <c r="AF287" s="79">
        <v>0</v>
      </c>
      <c r="AG287" s="79">
        <v>0</v>
      </c>
      <c r="AH287" s="79">
        <v>0</v>
      </c>
      <c r="AI287" s="79">
        <v>0</v>
      </c>
      <c r="AJ287" s="79">
        <v>0</v>
      </c>
      <c r="AK287" s="80">
        <v>0</v>
      </c>
      <c r="AL287" s="81">
        <v>0</v>
      </c>
      <c r="AM287" s="82" t="s">
        <v>395</v>
      </c>
      <c r="AN287" s="83" t="s">
        <v>395</v>
      </c>
      <c r="AO287" s="83" t="s">
        <v>395</v>
      </c>
      <c r="AP287" s="83" t="s">
        <v>395</v>
      </c>
      <c r="AQ287" s="83" t="s">
        <v>395</v>
      </c>
      <c r="AR287" s="83" t="s">
        <v>395</v>
      </c>
      <c r="AS287" s="83" t="s">
        <v>395</v>
      </c>
      <c r="AT287" s="84" t="s">
        <v>395</v>
      </c>
      <c r="AU287" s="85" t="s">
        <v>395</v>
      </c>
      <c r="AV287" s="78">
        <v>0</v>
      </c>
      <c r="AW287" s="79">
        <v>0</v>
      </c>
      <c r="AX287" s="79">
        <v>0</v>
      </c>
      <c r="AY287" s="79">
        <v>0</v>
      </c>
      <c r="AZ287" s="79">
        <v>0</v>
      </c>
      <c r="BA287" s="79">
        <v>0</v>
      </c>
      <c r="BB287" s="79">
        <v>0</v>
      </c>
      <c r="BC287" s="79">
        <v>0</v>
      </c>
      <c r="BD287" s="80">
        <v>0</v>
      </c>
      <c r="BE287" s="81">
        <v>0</v>
      </c>
    </row>
    <row r="288" spans="1:57" ht="24.95" customHeight="1" x14ac:dyDescent="0.2">
      <c r="A288" s="86" t="s">
        <v>181</v>
      </c>
      <c r="B288" s="87">
        <v>509676</v>
      </c>
      <c r="C288" s="87">
        <v>967701</v>
      </c>
      <c r="D288" s="87"/>
      <c r="E288" s="88" t="s">
        <v>359</v>
      </c>
      <c r="F288" s="87">
        <v>3</v>
      </c>
      <c r="G288" s="89" t="s">
        <v>179</v>
      </c>
      <c r="H288" s="77">
        <v>100</v>
      </c>
      <c r="I288" s="90">
        <v>0</v>
      </c>
      <c r="J288" s="90">
        <v>0</v>
      </c>
      <c r="K288" s="90">
        <v>0</v>
      </c>
      <c r="L288" s="90">
        <v>0</v>
      </c>
      <c r="M288" s="79">
        <v>0</v>
      </c>
      <c r="N288" s="79">
        <v>100</v>
      </c>
      <c r="O288" s="80">
        <v>0</v>
      </c>
      <c r="P288" s="81">
        <v>227.37099999999998</v>
      </c>
      <c r="Q288" s="79">
        <v>24</v>
      </c>
      <c r="R288" s="79">
        <f t="shared" si="13"/>
        <v>0</v>
      </c>
      <c r="S288" s="78">
        <v>0</v>
      </c>
      <c r="T288" s="79">
        <v>0</v>
      </c>
      <c r="U288" s="79">
        <v>0</v>
      </c>
      <c r="V288" s="79">
        <v>0</v>
      </c>
      <c r="W288" s="79">
        <v>0</v>
      </c>
      <c r="X288" s="79">
        <v>24</v>
      </c>
      <c r="Y288" s="80">
        <v>0</v>
      </c>
      <c r="Z288" s="81">
        <v>54.569000000000003</v>
      </c>
      <c r="AA288" s="78">
        <v>0</v>
      </c>
      <c r="AB288" s="79">
        <f t="shared" si="14"/>
        <v>0</v>
      </c>
      <c r="AC288" s="79">
        <f t="shared" si="15"/>
        <v>0</v>
      </c>
      <c r="AD288" s="79">
        <v>0</v>
      </c>
      <c r="AE288" s="79">
        <v>0</v>
      </c>
      <c r="AF288" s="79">
        <v>0</v>
      </c>
      <c r="AG288" s="79">
        <v>0</v>
      </c>
      <c r="AH288" s="79">
        <v>0</v>
      </c>
      <c r="AI288" s="79">
        <v>0</v>
      </c>
      <c r="AJ288" s="79">
        <v>0</v>
      </c>
      <c r="AK288" s="80">
        <v>0</v>
      </c>
      <c r="AL288" s="81">
        <v>0</v>
      </c>
      <c r="AM288" s="82">
        <v>0</v>
      </c>
      <c r="AN288" s="83" t="s">
        <v>395</v>
      </c>
      <c r="AO288" s="83" t="s">
        <v>395</v>
      </c>
      <c r="AP288" s="83" t="s">
        <v>395</v>
      </c>
      <c r="AQ288" s="83" t="s">
        <v>395</v>
      </c>
      <c r="AR288" s="83" t="s">
        <v>395</v>
      </c>
      <c r="AS288" s="83">
        <v>0</v>
      </c>
      <c r="AT288" s="84" t="s">
        <v>395</v>
      </c>
      <c r="AU288" s="85">
        <v>0</v>
      </c>
      <c r="AV288" s="78">
        <v>0</v>
      </c>
      <c r="AW288" s="79">
        <v>0</v>
      </c>
      <c r="AX288" s="79">
        <v>0</v>
      </c>
      <c r="AY288" s="79">
        <v>0</v>
      </c>
      <c r="AZ288" s="79">
        <v>0</v>
      </c>
      <c r="BA288" s="79">
        <v>0</v>
      </c>
      <c r="BB288" s="79">
        <v>0</v>
      </c>
      <c r="BC288" s="79">
        <v>0</v>
      </c>
      <c r="BD288" s="80">
        <v>0</v>
      </c>
      <c r="BE288" s="81">
        <v>0</v>
      </c>
    </row>
    <row r="289" spans="1:57" ht="24.95" customHeight="1" x14ac:dyDescent="0.2">
      <c r="A289" s="86" t="s">
        <v>181</v>
      </c>
      <c r="B289" s="87">
        <v>509678</v>
      </c>
      <c r="C289" s="87">
        <v>967901</v>
      </c>
      <c r="D289" s="87"/>
      <c r="E289" s="88" t="s">
        <v>360</v>
      </c>
      <c r="F289" s="87">
        <v>3</v>
      </c>
      <c r="G289" s="89" t="s">
        <v>179</v>
      </c>
      <c r="H289" s="77">
        <v>370</v>
      </c>
      <c r="I289" s="90">
        <v>0</v>
      </c>
      <c r="J289" s="90">
        <v>0</v>
      </c>
      <c r="K289" s="90">
        <v>0</v>
      </c>
      <c r="L289" s="90">
        <v>0</v>
      </c>
      <c r="M289" s="79">
        <v>0</v>
      </c>
      <c r="N289" s="79">
        <v>64</v>
      </c>
      <c r="O289" s="80">
        <v>0</v>
      </c>
      <c r="P289" s="81">
        <v>256.83800000000002</v>
      </c>
      <c r="Q289" s="79">
        <v>89</v>
      </c>
      <c r="R289" s="79">
        <f t="shared" si="13"/>
        <v>0</v>
      </c>
      <c r="S289" s="78">
        <v>0</v>
      </c>
      <c r="T289" s="79">
        <v>0</v>
      </c>
      <c r="U289" s="79">
        <v>0</v>
      </c>
      <c r="V289" s="79">
        <v>0</v>
      </c>
      <c r="W289" s="79">
        <v>0</v>
      </c>
      <c r="X289" s="79">
        <v>15</v>
      </c>
      <c r="Y289" s="80">
        <v>0</v>
      </c>
      <c r="Z289" s="81">
        <v>61.640999999999998</v>
      </c>
      <c r="AA289" s="78">
        <v>79</v>
      </c>
      <c r="AB289" s="79">
        <f t="shared" si="14"/>
        <v>79</v>
      </c>
      <c r="AC289" s="79">
        <f t="shared" si="15"/>
        <v>0</v>
      </c>
      <c r="AD289" s="79">
        <v>0</v>
      </c>
      <c r="AE289" s="79">
        <v>0</v>
      </c>
      <c r="AF289" s="79">
        <v>0</v>
      </c>
      <c r="AG289" s="79">
        <v>0</v>
      </c>
      <c r="AH289" s="79">
        <v>0</v>
      </c>
      <c r="AI289" s="79">
        <v>0</v>
      </c>
      <c r="AJ289" s="79">
        <v>25</v>
      </c>
      <c r="AK289" s="80">
        <v>0</v>
      </c>
      <c r="AL289" s="81">
        <v>67.001000000000005</v>
      </c>
      <c r="AM289" s="82">
        <v>0.88764044943820219</v>
      </c>
      <c r="AN289" s="83" t="s">
        <v>395</v>
      </c>
      <c r="AO289" s="83" t="s">
        <v>395</v>
      </c>
      <c r="AP289" s="83" t="s">
        <v>395</v>
      </c>
      <c r="AQ289" s="83" t="s">
        <v>395</v>
      </c>
      <c r="AR289" s="83" t="s">
        <v>395</v>
      </c>
      <c r="AS289" s="83">
        <v>1.6666666666666667</v>
      </c>
      <c r="AT289" s="84" t="s">
        <v>395</v>
      </c>
      <c r="AU289" s="85">
        <v>1.0869551110462194</v>
      </c>
      <c r="AV289" s="78">
        <v>0</v>
      </c>
      <c r="AW289" s="79">
        <v>0</v>
      </c>
      <c r="AX289" s="79">
        <v>0</v>
      </c>
      <c r="AY289" s="79">
        <v>0</v>
      </c>
      <c r="AZ289" s="79">
        <v>0</v>
      </c>
      <c r="BA289" s="79">
        <v>0</v>
      </c>
      <c r="BB289" s="79">
        <v>0</v>
      </c>
      <c r="BC289" s="79">
        <v>0</v>
      </c>
      <c r="BD289" s="80">
        <v>0</v>
      </c>
      <c r="BE289" s="81">
        <v>0</v>
      </c>
    </row>
    <row r="290" spans="1:57" ht="24.95" customHeight="1" x14ac:dyDescent="0.2">
      <c r="A290" s="86" t="s">
        <v>181</v>
      </c>
      <c r="B290" s="87">
        <v>509679</v>
      </c>
      <c r="C290" s="87">
        <v>968001</v>
      </c>
      <c r="D290" s="87"/>
      <c r="E290" s="88" t="s">
        <v>361</v>
      </c>
      <c r="F290" s="87">
        <v>3</v>
      </c>
      <c r="G290" s="89" t="s">
        <v>179</v>
      </c>
      <c r="H290" s="77">
        <v>176</v>
      </c>
      <c r="I290" s="90">
        <v>0</v>
      </c>
      <c r="J290" s="90">
        <v>0</v>
      </c>
      <c r="K290" s="90">
        <v>0</v>
      </c>
      <c r="L290" s="90">
        <v>0</v>
      </c>
      <c r="M290" s="79">
        <v>0</v>
      </c>
      <c r="N290" s="79">
        <v>26</v>
      </c>
      <c r="O290" s="80">
        <v>0</v>
      </c>
      <c r="P290" s="81">
        <v>111.505</v>
      </c>
      <c r="Q290" s="79">
        <v>42</v>
      </c>
      <c r="R290" s="79">
        <f t="shared" si="13"/>
        <v>0</v>
      </c>
      <c r="S290" s="78">
        <v>0</v>
      </c>
      <c r="T290" s="79">
        <v>0</v>
      </c>
      <c r="U290" s="79">
        <v>0</v>
      </c>
      <c r="V290" s="79">
        <v>0</v>
      </c>
      <c r="W290" s="79">
        <v>0</v>
      </c>
      <c r="X290" s="79">
        <v>6</v>
      </c>
      <c r="Y290" s="80">
        <v>0</v>
      </c>
      <c r="Z290" s="81">
        <v>26.760999999999999</v>
      </c>
      <c r="AA290" s="78">
        <v>39</v>
      </c>
      <c r="AB290" s="79">
        <f t="shared" si="14"/>
        <v>39</v>
      </c>
      <c r="AC290" s="79">
        <f t="shared" si="15"/>
        <v>0</v>
      </c>
      <c r="AD290" s="79">
        <v>0</v>
      </c>
      <c r="AE290" s="79">
        <v>0</v>
      </c>
      <c r="AF290" s="79">
        <v>0</v>
      </c>
      <c r="AG290" s="79">
        <v>0</v>
      </c>
      <c r="AH290" s="79">
        <v>0</v>
      </c>
      <c r="AI290" s="79">
        <v>0</v>
      </c>
      <c r="AJ290" s="79">
        <v>9</v>
      </c>
      <c r="AK290" s="80">
        <v>0</v>
      </c>
      <c r="AL290" s="81">
        <v>31.488</v>
      </c>
      <c r="AM290" s="82">
        <v>0.9285714285714286</v>
      </c>
      <c r="AN290" s="83" t="s">
        <v>395</v>
      </c>
      <c r="AO290" s="83" t="s">
        <v>395</v>
      </c>
      <c r="AP290" s="83" t="s">
        <v>395</v>
      </c>
      <c r="AQ290" s="83" t="s">
        <v>395</v>
      </c>
      <c r="AR290" s="83" t="s">
        <v>395</v>
      </c>
      <c r="AS290" s="83">
        <v>1.5</v>
      </c>
      <c r="AT290" s="84" t="s">
        <v>395</v>
      </c>
      <c r="AU290" s="85">
        <v>1.1766376443331714</v>
      </c>
      <c r="AV290" s="78">
        <v>0</v>
      </c>
      <c r="AW290" s="79">
        <v>0</v>
      </c>
      <c r="AX290" s="79">
        <v>0</v>
      </c>
      <c r="AY290" s="79">
        <v>0</v>
      </c>
      <c r="AZ290" s="79">
        <v>0</v>
      </c>
      <c r="BA290" s="79">
        <v>0</v>
      </c>
      <c r="BB290" s="79">
        <v>0</v>
      </c>
      <c r="BC290" s="79">
        <v>0</v>
      </c>
      <c r="BD290" s="80">
        <v>0</v>
      </c>
      <c r="BE290" s="81">
        <v>0</v>
      </c>
    </row>
    <row r="291" spans="1:57" ht="24.95" customHeight="1" x14ac:dyDescent="0.2">
      <c r="A291" s="86" t="s">
        <v>181</v>
      </c>
      <c r="B291" s="87">
        <v>509708</v>
      </c>
      <c r="C291" s="87">
        <v>970801</v>
      </c>
      <c r="D291" s="87"/>
      <c r="E291" s="88" t="s">
        <v>362</v>
      </c>
      <c r="F291" s="87">
        <v>3</v>
      </c>
      <c r="G291" s="89" t="s">
        <v>179</v>
      </c>
      <c r="H291" s="77">
        <v>0</v>
      </c>
      <c r="I291" s="90">
        <v>0</v>
      </c>
      <c r="J291" s="90">
        <v>0</v>
      </c>
      <c r="K291" s="90">
        <v>0</v>
      </c>
      <c r="L291" s="90">
        <v>0</v>
      </c>
      <c r="M291" s="79">
        <v>0</v>
      </c>
      <c r="N291" s="79">
        <v>100</v>
      </c>
      <c r="O291" s="80">
        <v>0</v>
      </c>
      <c r="P291" s="81">
        <v>169.071</v>
      </c>
      <c r="Q291" s="79">
        <v>0</v>
      </c>
      <c r="R291" s="79">
        <f t="shared" si="13"/>
        <v>0</v>
      </c>
      <c r="S291" s="78">
        <v>0</v>
      </c>
      <c r="T291" s="79">
        <v>0</v>
      </c>
      <c r="U291" s="79">
        <v>0</v>
      </c>
      <c r="V291" s="79">
        <v>0</v>
      </c>
      <c r="W291" s="79">
        <v>0</v>
      </c>
      <c r="X291" s="79">
        <v>24</v>
      </c>
      <c r="Y291" s="80">
        <v>0</v>
      </c>
      <c r="Z291" s="81">
        <v>40.576999999999998</v>
      </c>
      <c r="AA291" s="78">
        <v>0</v>
      </c>
      <c r="AB291" s="79">
        <f t="shared" si="14"/>
        <v>0</v>
      </c>
      <c r="AC291" s="79">
        <f t="shared" si="15"/>
        <v>0</v>
      </c>
      <c r="AD291" s="79">
        <v>0</v>
      </c>
      <c r="AE291" s="79">
        <v>0</v>
      </c>
      <c r="AF291" s="79">
        <v>0</v>
      </c>
      <c r="AG291" s="79">
        <v>0</v>
      </c>
      <c r="AH291" s="79">
        <v>0</v>
      </c>
      <c r="AI291" s="79">
        <v>0</v>
      </c>
      <c r="AJ291" s="79">
        <v>0</v>
      </c>
      <c r="AK291" s="80">
        <v>0</v>
      </c>
      <c r="AL291" s="81">
        <v>0</v>
      </c>
      <c r="AM291" s="82" t="s">
        <v>395</v>
      </c>
      <c r="AN291" s="83" t="s">
        <v>395</v>
      </c>
      <c r="AO291" s="83" t="s">
        <v>395</v>
      </c>
      <c r="AP291" s="83" t="s">
        <v>395</v>
      </c>
      <c r="AQ291" s="83" t="s">
        <v>395</v>
      </c>
      <c r="AR291" s="83" t="s">
        <v>395</v>
      </c>
      <c r="AS291" s="83">
        <v>0</v>
      </c>
      <c r="AT291" s="84" t="s">
        <v>395</v>
      </c>
      <c r="AU291" s="85">
        <v>0</v>
      </c>
      <c r="AV291" s="78">
        <v>0</v>
      </c>
      <c r="AW291" s="79">
        <v>0</v>
      </c>
      <c r="AX291" s="79">
        <v>0</v>
      </c>
      <c r="AY291" s="79">
        <v>0</v>
      </c>
      <c r="AZ291" s="79">
        <v>0</v>
      </c>
      <c r="BA291" s="79">
        <v>0</v>
      </c>
      <c r="BB291" s="79">
        <v>0</v>
      </c>
      <c r="BC291" s="79">
        <v>0</v>
      </c>
      <c r="BD291" s="80">
        <v>0</v>
      </c>
      <c r="BE291" s="81">
        <v>0</v>
      </c>
    </row>
    <row r="292" spans="1:57" ht="24.95" customHeight="1" x14ac:dyDescent="0.2">
      <c r="A292" s="86" t="s">
        <v>181</v>
      </c>
      <c r="B292" s="87">
        <v>509709</v>
      </c>
      <c r="C292" s="87">
        <v>970901</v>
      </c>
      <c r="D292" s="87"/>
      <c r="E292" s="88" t="s">
        <v>363</v>
      </c>
      <c r="F292" s="87">
        <v>3</v>
      </c>
      <c r="G292" s="89" t="s">
        <v>179</v>
      </c>
      <c r="H292" s="77">
        <v>100</v>
      </c>
      <c r="I292" s="90">
        <v>0</v>
      </c>
      <c r="J292" s="90">
        <v>0</v>
      </c>
      <c r="K292" s="90">
        <v>0</v>
      </c>
      <c r="L292" s="90">
        <v>0</v>
      </c>
      <c r="M292" s="79">
        <v>0</v>
      </c>
      <c r="N292" s="79">
        <v>0</v>
      </c>
      <c r="O292" s="80">
        <v>0</v>
      </c>
      <c r="P292" s="81">
        <v>58.3</v>
      </c>
      <c r="Q292" s="79">
        <v>24</v>
      </c>
      <c r="R292" s="79">
        <f t="shared" si="13"/>
        <v>0</v>
      </c>
      <c r="S292" s="78">
        <v>0</v>
      </c>
      <c r="T292" s="79">
        <v>0</v>
      </c>
      <c r="U292" s="79">
        <v>0</v>
      </c>
      <c r="V292" s="79">
        <v>0</v>
      </c>
      <c r="W292" s="79">
        <v>0</v>
      </c>
      <c r="X292" s="79">
        <v>0</v>
      </c>
      <c r="Y292" s="80">
        <v>0</v>
      </c>
      <c r="Z292" s="81">
        <v>13.992000000000001</v>
      </c>
      <c r="AA292" s="78">
        <v>0</v>
      </c>
      <c r="AB292" s="79">
        <f t="shared" si="14"/>
        <v>0</v>
      </c>
      <c r="AC292" s="79">
        <f t="shared" si="15"/>
        <v>0</v>
      </c>
      <c r="AD292" s="79">
        <v>0</v>
      </c>
      <c r="AE292" s="79">
        <v>0</v>
      </c>
      <c r="AF292" s="79">
        <v>0</v>
      </c>
      <c r="AG292" s="79">
        <v>0</v>
      </c>
      <c r="AH292" s="79">
        <v>0</v>
      </c>
      <c r="AI292" s="79">
        <v>0</v>
      </c>
      <c r="AJ292" s="79">
        <v>0</v>
      </c>
      <c r="AK292" s="80">
        <v>0</v>
      </c>
      <c r="AL292" s="81">
        <v>0</v>
      </c>
      <c r="AM292" s="82">
        <v>0</v>
      </c>
      <c r="AN292" s="83" t="s">
        <v>395</v>
      </c>
      <c r="AO292" s="83" t="s">
        <v>395</v>
      </c>
      <c r="AP292" s="83" t="s">
        <v>395</v>
      </c>
      <c r="AQ292" s="83" t="s">
        <v>395</v>
      </c>
      <c r="AR292" s="83" t="s">
        <v>395</v>
      </c>
      <c r="AS292" s="83" t="s">
        <v>395</v>
      </c>
      <c r="AT292" s="84" t="s">
        <v>395</v>
      </c>
      <c r="AU292" s="85">
        <v>0</v>
      </c>
      <c r="AV292" s="78">
        <v>0</v>
      </c>
      <c r="AW292" s="79">
        <v>0</v>
      </c>
      <c r="AX292" s="79">
        <v>0</v>
      </c>
      <c r="AY292" s="79">
        <v>0</v>
      </c>
      <c r="AZ292" s="79">
        <v>0</v>
      </c>
      <c r="BA292" s="79">
        <v>0</v>
      </c>
      <c r="BB292" s="79">
        <v>0</v>
      </c>
      <c r="BC292" s="79">
        <v>0</v>
      </c>
      <c r="BD292" s="80">
        <v>0</v>
      </c>
      <c r="BE292" s="81">
        <v>0</v>
      </c>
    </row>
    <row r="293" spans="1:57" ht="24.95" customHeight="1" x14ac:dyDescent="0.2">
      <c r="A293" s="86" t="s">
        <v>181</v>
      </c>
      <c r="B293" s="87">
        <v>509712</v>
      </c>
      <c r="C293" s="87">
        <v>971201</v>
      </c>
      <c r="D293" s="87"/>
      <c r="E293" s="91" t="s">
        <v>364</v>
      </c>
      <c r="F293" s="87">
        <v>3</v>
      </c>
      <c r="G293" s="89" t="s">
        <v>179</v>
      </c>
      <c r="H293" s="77">
        <v>100</v>
      </c>
      <c r="I293" s="90">
        <v>0</v>
      </c>
      <c r="J293" s="90">
        <v>0</v>
      </c>
      <c r="K293" s="90">
        <v>0</v>
      </c>
      <c r="L293" s="90">
        <v>0</v>
      </c>
      <c r="M293" s="79">
        <v>0</v>
      </c>
      <c r="N293" s="79">
        <v>0</v>
      </c>
      <c r="O293" s="80">
        <v>0</v>
      </c>
      <c r="P293" s="81">
        <v>58.3</v>
      </c>
      <c r="Q293" s="79">
        <v>24</v>
      </c>
      <c r="R293" s="79">
        <f t="shared" si="13"/>
        <v>0</v>
      </c>
      <c r="S293" s="78">
        <v>0</v>
      </c>
      <c r="T293" s="79">
        <v>0</v>
      </c>
      <c r="U293" s="79">
        <v>0</v>
      </c>
      <c r="V293" s="79">
        <v>0</v>
      </c>
      <c r="W293" s="79">
        <v>0</v>
      </c>
      <c r="X293" s="79">
        <v>0</v>
      </c>
      <c r="Y293" s="80">
        <v>0</v>
      </c>
      <c r="Z293" s="81">
        <v>13.992000000000001</v>
      </c>
      <c r="AA293" s="78">
        <v>0</v>
      </c>
      <c r="AB293" s="79">
        <f t="shared" si="14"/>
        <v>0</v>
      </c>
      <c r="AC293" s="79">
        <f t="shared" si="15"/>
        <v>0</v>
      </c>
      <c r="AD293" s="79">
        <v>0</v>
      </c>
      <c r="AE293" s="79">
        <v>0</v>
      </c>
      <c r="AF293" s="79">
        <v>0</v>
      </c>
      <c r="AG293" s="79">
        <v>0</v>
      </c>
      <c r="AH293" s="79">
        <v>0</v>
      </c>
      <c r="AI293" s="79">
        <v>0</v>
      </c>
      <c r="AJ293" s="79">
        <v>0</v>
      </c>
      <c r="AK293" s="80">
        <v>0</v>
      </c>
      <c r="AL293" s="81">
        <v>0</v>
      </c>
      <c r="AM293" s="82">
        <v>0</v>
      </c>
      <c r="AN293" s="83" t="s">
        <v>395</v>
      </c>
      <c r="AO293" s="83" t="s">
        <v>395</v>
      </c>
      <c r="AP293" s="83" t="s">
        <v>395</v>
      </c>
      <c r="AQ293" s="83" t="s">
        <v>395</v>
      </c>
      <c r="AR293" s="83" t="s">
        <v>395</v>
      </c>
      <c r="AS293" s="83" t="s">
        <v>395</v>
      </c>
      <c r="AT293" s="84" t="s">
        <v>395</v>
      </c>
      <c r="AU293" s="85">
        <v>0</v>
      </c>
      <c r="AV293" s="78">
        <v>0</v>
      </c>
      <c r="AW293" s="79">
        <v>0</v>
      </c>
      <c r="AX293" s="79">
        <v>0</v>
      </c>
      <c r="AY293" s="79">
        <v>0</v>
      </c>
      <c r="AZ293" s="79">
        <v>0</v>
      </c>
      <c r="BA293" s="79">
        <v>0</v>
      </c>
      <c r="BB293" s="79">
        <v>0</v>
      </c>
      <c r="BC293" s="79">
        <v>0</v>
      </c>
      <c r="BD293" s="80">
        <v>0</v>
      </c>
      <c r="BE293" s="81">
        <v>0</v>
      </c>
    </row>
    <row r="294" spans="1:57" ht="24.95" customHeight="1" x14ac:dyDescent="0.2">
      <c r="A294" s="86" t="s">
        <v>181</v>
      </c>
      <c r="B294" s="87">
        <v>509714</v>
      </c>
      <c r="C294" s="87">
        <v>971401</v>
      </c>
      <c r="D294" s="87"/>
      <c r="E294" s="88" t="s">
        <v>365</v>
      </c>
      <c r="F294" s="87">
        <v>3</v>
      </c>
      <c r="G294" s="89" t="s">
        <v>179</v>
      </c>
      <c r="H294" s="77">
        <v>90</v>
      </c>
      <c r="I294" s="90">
        <v>0</v>
      </c>
      <c r="J294" s="90">
        <v>0</v>
      </c>
      <c r="K294" s="90">
        <v>0</v>
      </c>
      <c r="L294" s="90">
        <v>0</v>
      </c>
      <c r="M294" s="79">
        <v>0</v>
      </c>
      <c r="N294" s="79">
        <v>100</v>
      </c>
      <c r="O294" s="80">
        <v>0</v>
      </c>
      <c r="P294" s="81">
        <v>221.541</v>
      </c>
      <c r="Q294" s="79">
        <v>22</v>
      </c>
      <c r="R294" s="79">
        <f t="shared" si="13"/>
        <v>0</v>
      </c>
      <c r="S294" s="78">
        <v>0</v>
      </c>
      <c r="T294" s="79">
        <v>0</v>
      </c>
      <c r="U294" s="79">
        <v>0</v>
      </c>
      <c r="V294" s="79">
        <v>0</v>
      </c>
      <c r="W294" s="79">
        <v>0</v>
      </c>
      <c r="X294" s="79">
        <v>24</v>
      </c>
      <c r="Y294" s="80">
        <v>0</v>
      </c>
      <c r="Z294" s="81">
        <v>53.17</v>
      </c>
      <c r="AA294" s="78">
        <v>0</v>
      </c>
      <c r="AB294" s="79">
        <f t="shared" si="14"/>
        <v>0</v>
      </c>
      <c r="AC294" s="79">
        <f t="shared" si="15"/>
        <v>0</v>
      </c>
      <c r="AD294" s="79">
        <v>0</v>
      </c>
      <c r="AE294" s="79">
        <v>0</v>
      </c>
      <c r="AF294" s="79">
        <v>0</v>
      </c>
      <c r="AG294" s="79">
        <v>0</v>
      </c>
      <c r="AH294" s="79">
        <v>0</v>
      </c>
      <c r="AI294" s="79">
        <v>0</v>
      </c>
      <c r="AJ294" s="79">
        <v>0</v>
      </c>
      <c r="AK294" s="80">
        <v>0</v>
      </c>
      <c r="AL294" s="81">
        <v>0</v>
      </c>
      <c r="AM294" s="82">
        <v>0</v>
      </c>
      <c r="AN294" s="83" t="s">
        <v>395</v>
      </c>
      <c r="AO294" s="83" t="s">
        <v>395</v>
      </c>
      <c r="AP294" s="83" t="s">
        <v>395</v>
      </c>
      <c r="AQ294" s="83" t="s">
        <v>395</v>
      </c>
      <c r="AR294" s="83" t="s">
        <v>395</v>
      </c>
      <c r="AS294" s="83">
        <v>0</v>
      </c>
      <c r="AT294" s="84" t="s">
        <v>395</v>
      </c>
      <c r="AU294" s="85">
        <v>0</v>
      </c>
      <c r="AV294" s="78">
        <v>0</v>
      </c>
      <c r="AW294" s="79">
        <v>0</v>
      </c>
      <c r="AX294" s="79">
        <v>0</v>
      </c>
      <c r="AY294" s="79">
        <v>0</v>
      </c>
      <c r="AZ294" s="79">
        <v>0</v>
      </c>
      <c r="BA294" s="79">
        <v>0</v>
      </c>
      <c r="BB294" s="79">
        <v>0</v>
      </c>
      <c r="BC294" s="79">
        <v>0</v>
      </c>
      <c r="BD294" s="80">
        <v>0</v>
      </c>
      <c r="BE294" s="81">
        <v>0</v>
      </c>
    </row>
    <row r="295" spans="1:57" ht="24.95" customHeight="1" x14ac:dyDescent="0.2">
      <c r="A295" s="86" t="s">
        <v>181</v>
      </c>
      <c r="B295" s="87">
        <v>509715</v>
      </c>
      <c r="C295" s="87">
        <v>971501</v>
      </c>
      <c r="D295" s="87"/>
      <c r="E295" s="88" t="s">
        <v>366</v>
      </c>
      <c r="F295" s="87">
        <v>3</v>
      </c>
      <c r="G295" s="89" t="s">
        <v>179</v>
      </c>
      <c r="H295" s="77">
        <v>0</v>
      </c>
      <c r="I295" s="90">
        <v>0</v>
      </c>
      <c r="J295" s="90">
        <v>0</v>
      </c>
      <c r="K295" s="90">
        <v>0</v>
      </c>
      <c r="L295" s="90">
        <v>0</v>
      </c>
      <c r="M295" s="79">
        <v>0</v>
      </c>
      <c r="N295" s="79">
        <v>168</v>
      </c>
      <c r="O295" s="80">
        <v>5486</v>
      </c>
      <c r="P295" s="81">
        <v>799.60400000000004</v>
      </c>
      <c r="Q295" s="79">
        <v>0</v>
      </c>
      <c r="R295" s="79">
        <f t="shared" si="13"/>
        <v>0</v>
      </c>
      <c r="S295" s="78">
        <v>0</v>
      </c>
      <c r="T295" s="79">
        <v>0</v>
      </c>
      <c r="U295" s="79">
        <v>0</v>
      </c>
      <c r="V295" s="79">
        <v>0</v>
      </c>
      <c r="W295" s="79">
        <v>0</v>
      </c>
      <c r="X295" s="79">
        <v>40</v>
      </c>
      <c r="Y295" s="80">
        <v>1371</v>
      </c>
      <c r="Z295" s="81">
        <v>191.905</v>
      </c>
      <c r="AA295" s="78">
        <v>4</v>
      </c>
      <c r="AB295" s="79">
        <f t="shared" si="14"/>
        <v>4</v>
      </c>
      <c r="AC295" s="79">
        <f t="shared" si="15"/>
        <v>0</v>
      </c>
      <c r="AD295" s="79">
        <v>0</v>
      </c>
      <c r="AE295" s="79">
        <v>0</v>
      </c>
      <c r="AF295" s="79">
        <v>0</v>
      </c>
      <c r="AG295" s="79">
        <v>0</v>
      </c>
      <c r="AH295" s="79">
        <v>0</v>
      </c>
      <c r="AI295" s="79">
        <v>0</v>
      </c>
      <c r="AJ295" s="79">
        <v>22</v>
      </c>
      <c r="AK295" s="80">
        <v>704.64</v>
      </c>
      <c r="AL295" s="81">
        <v>128.57599999999999</v>
      </c>
      <c r="AM295" s="82" t="s">
        <v>395</v>
      </c>
      <c r="AN295" s="83" t="s">
        <v>395</v>
      </c>
      <c r="AO295" s="83" t="s">
        <v>395</v>
      </c>
      <c r="AP295" s="83" t="s">
        <v>395</v>
      </c>
      <c r="AQ295" s="83" t="s">
        <v>395</v>
      </c>
      <c r="AR295" s="83" t="s">
        <v>395</v>
      </c>
      <c r="AS295" s="83">
        <v>0.55000000000000004</v>
      </c>
      <c r="AT295" s="84">
        <v>0.51396061269146609</v>
      </c>
      <c r="AU295" s="85">
        <v>0.66999817618092283</v>
      </c>
      <c r="AV295" s="78">
        <v>9</v>
      </c>
      <c r="AW295" s="79">
        <v>0</v>
      </c>
      <c r="AX295" s="79">
        <v>0</v>
      </c>
      <c r="AY295" s="79">
        <v>0</v>
      </c>
      <c r="AZ295" s="79">
        <v>0</v>
      </c>
      <c r="BA295" s="79">
        <v>0</v>
      </c>
      <c r="BB295" s="79">
        <v>0</v>
      </c>
      <c r="BC295" s="79">
        <v>29</v>
      </c>
      <c r="BD295" s="80">
        <v>1039.43</v>
      </c>
      <c r="BE295" s="81">
        <v>191.41499999999999</v>
      </c>
    </row>
    <row r="296" spans="1:57" ht="24.95" customHeight="1" x14ac:dyDescent="0.2">
      <c r="A296" s="86" t="s">
        <v>181</v>
      </c>
      <c r="B296" s="87">
        <v>509727</v>
      </c>
      <c r="C296" s="87">
        <v>972701</v>
      </c>
      <c r="D296" s="87"/>
      <c r="E296" s="88" t="s">
        <v>367</v>
      </c>
      <c r="F296" s="87">
        <v>3</v>
      </c>
      <c r="G296" s="89" t="s">
        <v>179</v>
      </c>
      <c r="H296" s="77">
        <v>100</v>
      </c>
      <c r="I296" s="90">
        <v>0</v>
      </c>
      <c r="J296" s="90">
        <v>0</v>
      </c>
      <c r="K296" s="90">
        <v>0</v>
      </c>
      <c r="L296" s="90">
        <v>0</v>
      </c>
      <c r="M296" s="79">
        <v>0</v>
      </c>
      <c r="N296" s="79">
        <v>0</v>
      </c>
      <c r="O296" s="80">
        <v>0</v>
      </c>
      <c r="P296" s="81">
        <v>58.3</v>
      </c>
      <c r="Q296" s="79">
        <v>24</v>
      </c>
      <c r="R296" s="79">
        <f t="shared" si="13"/>
        <v>0</v>
      </c>
      <c r="S296" s="78">
        <v>0</v>
      </c>
      <c r="T296" s="79">
        <v>0</v>
      </c>
      <c r="U296" s="79">
        <v>0</v>
      </c>
      <c r="V296" s="79">
        <v>0</v>
      </c>
      <c r="W296" s="79">
        <v>0</v>
      </c>
      <c r="X296" s="79">
        <v>0</v>
      </c>
      <c r="Y296" s="80">
        <v>0</v>
      </c>
      <c r="Z296" s="81">
        <v>13.992000000000001</v>
      </c>
      <c r="AA296" s="78">
        <v>0</v>
      </c>
      <c r="AB296" s="79">
        <f t="shared" si="14"/>
        <v>0</v>
      </c>
      <c r="AC296" s="79">
        <f t="shared" si="15"/>
        <v>0</v>
      </c>
      <c r="AD296" s="79">
        <v>0</v>
      </c>
      <c r="AE296" s="79">
        <v>0</v>
      </c>
      <c r="AF296" s="79">
        <v>0</v>
      </c>
      <c r="AG296" s="79">
        <v>0</v>
      </c>
      <c r="AH296" s="79">
        <v>0</v>
      </c>
      <c r="AI296" s="79">
        <v>0</v>
      </c>
      <c r="AJ296" s="79">
        <v>0</v>
      </c>
      <c r="AK296" s="80">
        <v>0</v>
      </c>
      <c r="AL296" s="81">
        <v>0</v>
      </c>
      <c r="AM296" s="82">
        <v>0</v>
      </c>
      <c r="AN296" s="83" t="s">
        <v>395</v>
      </c>
      <c r="AO296" s="83" t="s">
        <v>395</v>
      </c>
      <c r="AP296" s="83" t="s">
        <v>395</v>
      </c>
      <c r="AQ296" s="83" t="s">
        <v>395</v>
      </c>
      <c r="AR296" s="83" t="s">
        <v>395</v>
      </c>
      <c r="AS296" s="83" t="s">
        <v>395</v>
      </c>
      <c r="AT296" s="84" t="s">
        <v>395</v>
      </c>
      <c r="AU296" s="85">
        <v>0</v>
      </c>
      <c r="AV296" s="78">
        <v>0</v>
      </c>
      <c r="AW296" s="79">
        <v>0</v>
      </c>
      <c r="AX296" s="79">
        <v>0</v>
      </c>
      <c r="AY296" s="79">
        <v>0</v>
      </c>
      <c r="AZ296" s="79">
        <v>0</v>
      </c>
      <c r="BA296" s="79">
        <v>0</v>
      </c>
      <c r="BB296" s="79">
        <v>0</v>
      </c>
      <c r="BC296" s="79">
        <v>0</v>
      </c>
      <c r="BD296" s="80">
        <v>0</v>
      </c>
      <c r="BE296" s="81">
        <v>0</v>
      </c>
    </row>
    <row r="297" spans="1:57" ht="24.95" customHeight="1" x14ac:dyDescent="0.2">
      <c r="A297" s="86" t="s">
        <v>181</v>
      </c>
      <c r="B297" s="87">
        <v>509731</v>
      </c>
      <c r="C297" s="87">
        <v>973101</v>
      </c>
      <c r="D297" s="87"/>
      <c r="E297" s="88" t="s">
        <v>368</v>
      </c>
      <c r="F297" s="87">
        <v>3</v>
      </c>
      <c r="G297" s="89" t="s">
        <v>179</v>
      </c>
      <c r="H297" s="77">
        <v>100</v>
      </c>
      <c r="I297" s="90">
        <v>0</v>
      </c>
      <c r="J297" s="90">
        <v>0</v>
      </c>
      <c r="K297" s="90">
        <v>0</v>
      </c>
      <c r="L297" s="90">
        <v>0</v>
      </c>
      <c r="M297" s="79">
        <v>0</v>
      </c>
      <c r="N297" s="79">
        <v>100</v>
      </c>
      <c r="O297" s="80">
        <v>0</v>
      </c>
      <c r="P297" s="81">
        <v>227.37099999999998</v>
      </c>
      <c r="Q297" s="79">
        <v>24</v>
      </c>
      <c r="R297" s="79">
        <f t="shared" si="13"/>
        <v>0</v>
      </c>
      <c r="S297" s="78">
        <v>0</v>
      </c>
      <c r="T297" s="79">
        <v>0</v>
      </c>
      <c r="U297" s="79">
        <v>0</v>
      </c>
      <c r="V297" s="79">
        <v>0</v>
      </c>
      <c r="W297" s="79">
        <v>0</v>
      </c>
      <c r="X297" s="79">
        <v>24</v>
      </c>
      <c r="Y297" s="80">
        <v>0</v>
      </c>
      <c r="Z297" s="81">
        <v>54.569000000000003</v>
      </c>
      <c r="AA297" s="78">
        <v>0</v>
      </c>
      <c r="AB297" s="79">
        <f t="shared" si="14"/>
        <v>0</v>
      </c>
      <c r="AC297" s="79">
        <f t="shared" si="15"/>
        <v>0</v>
      </c>
      <c r="AD297" s="79">
        <v>0</v>
      </c>
      <c r="AE297" s="79">
        <v>0</v>
      </c>
      <c r="AF297" s="79">
        <v>0</v>
      </c>
      <c r="AG297" s="79">
        <v>0</v>
      </c>
      <c r="AH297" s="79">
        <v>0</v>
      </c>
      <c r="AI297" s="79">
        <v>0</v>
      </c>
      <c r="AJ297" s="79">
        <v>0</v>
      </c>
      <c r="AK297" s="80">
        <v>0</v>
      </c>
      <c r="AL297" s="81">
        <v>0</v>
      </c>
      <c r="AM297" s="82">
        <v>0</v>
      </c>
      <c r="AN297" s="83" t="s">
        <v>395</v>
      </c>
      <c r="AO297" s="83" t="s">
        <v>395</v>
      </c>
      <c r="AP297" s="83" t="s">
        <v>395</v>
      </c>
      <c r="AQ297" s="83" t="s">
        <v>395</v>
      </c>
      <c r="AR297" s="83" t="s">
        <v>395</v>
      </c>
      <c r="AS297" s="83">
        <v>0</v>
      </c>
      <c r="AT297" s="84" t="s">
        <v>395</v>
      </c>
      <c r="AU297" s="85">
        <v>0</v>
      </c>
      <c r="AV297" s="78">
        <v>0</v>
      </c>
      <c r="AW297" s="79">
        <v>0</v>
      </c>
      <c r="AX297" s="79">
        <v>0</v>
      </c>
      <c r="AY297" s="79">
        <v>0</v>
      </c>
      <c r="AZ297" s="79">
        <v>0</v>
      </c>
      <c r="BA297" s="79">
        <v>0</v>
      </c>
      <c r="BB297" s="79">
        <v>0</v>
      </c>
      <c r="BC297" s="79">
        <v>0</v>
      </c>
      <c r="BD297" s="80">
        <v>0</v>
      </c>
      <c r="BE297" s="81">
        <v>0</v>
      </c>
    </row>
    <row r="298" spans="1:57" ht="24.95" customHeight="1" x14ac:dyDescent="0.2">
      <c r="A298" s="86" t="s">
        <v>181</v>
      </c>
      <c r="B298" s="87">
        <v>509733</v>
      </c>
      <c r="C298" s="87">
        <v>973301</v>
      </c>
      <c r="D298" s="87"/>
      <c r="E298" s="88" t="s">
        <v>369</v>
      </c>
      <c r="F298" s="87">
        <v>3</v>
      </c>
      <c r="G298" s="89" t="s">
        <v>179</v>
      </c>
      <c r="H298" s="77">
        <v>0</v>
      </c>
      <c r="I298" s="90">
        <v>0</v>
      </c>
      <c r="J298" s="90">
        <v>0</v>
      </c>
      <c r="K298" s="90">
        <v>0</v>
      </c>
      <c r="L298" s="90">
        <v>0</v>
      </c>
      <c r="M298" s="79">
        <v>0</v>
      </c>
      <c r="N298" s="79">
        <v>100</v>
      </c>
      <c r="O298" s="80">
        <v>0</v>
      </c>
      <c r="P298" s="81">
        <v>169.071</v>
      </c>
      <c r="Q298" s="79">
        <v>0</v>
      </c>
      <c r="R298" s="79">
        <f t="shared" si="13"/>
        <v>0</v>
      </c>
      <c r="S298" s="78">
        <v>0</v>
      </c>
      <c r="T298" s="79">
        <v>0</v>
      </c>
      <c r="U298" s="79">
        <v>0</v>
      </c>
      <c r="V298" s="79">
        <v>0</v>
      </c>
      <c r="W298" s="79">
        <v>0</v>
      </c>
      <c r="X298" s="79">
        <v>24</v>
      </c>
      <c r="Y298" s="80">
        <v>0</v>
      </c>
      <c r="Z298" s="81">
        <v>40.576999999999998</v>
      </c>
      <c r="AA298" s="78">
        <v>0</v>
      </c>
      <c r="AB298" s="79">
        <f t="shared" si="14"/>
        <v>0</v>
      </c>
      <c r="AC298" s="79">
        <f t="shared" si="15"/>
        <v>0</v>
      </c>
      <c r="AD298" s="79">
        <v>0</v>
      </c>
      <c r="AE298" s="79">
        <v>0</v>
      </c>
      <c r="AF298" s="79">
        <v>0</v>
      </c>
      <c r="AG298" s="79">
        <v>0</v>
      </c>
      <c r="AH298" s="79">
        <v>0</v>
      </c>
      <c r="AI298" s="79">
        <v>0</v>
      </c>
      <c r="AJ298" s="79">
        <v>0</v>
      </c>
      <c r="AK298" s="80">
        <v>0</v>
      </c>
      <c r="AL298" s="81">
        <v>0</v>
      </c>
      <c r="AM298" s="82" t="s">
        <v>395</v>
      </c>
      <c r="AN298" s="83" t="s">
        <v>395</v>
      </c>
      <c r="AO298" s="83" t="s">
        <v>395</v>
      </c>
      <c r="AP298" s="83" t="s">
        <v>395</v>
      </c>
      <c r="AQ298" s="83" t="s">
        <v>395</v>
      </c>
      <c r="AR298" s="83" t="s">
        <v>395</v>
      </c>
      <c r="AS298" s="83">
        <v>0</v>
      </c>
      <c r="AT298" s="84" t="s">
        <v>395</v>
      </c>
      <c r="AU298" s="85">
        <v>0</v>
      </c>
      <c r="AV298" s="78">
        <v>0</v>
      </c>
      <c r="AW298" s="79">
        <v>0</v>
      </c>
      <c r="AX298" s="79">
        <v>0</v>
      </c>
      <c r="AY298" s="79">
        <v>0</v>
      </c>
      <c r="AZ298" s="79">
        <v>0</v>
      </c>
      <c r="BA298" s="79">
        <v>0</v>
      </c>
      <c r="BB298" s="79">
        <v>0</v>
      </c>
      <c r="BC298" s="79">
        <v>0</v>
      </c>
      <c r="BD298" s="80">
        <v>0</v>
      </c>
      <c r="BE298" s="81">
        <v>0</v>
      </c>
    </row>
    <row r="299" spans="1:57" ht="24.95" customHeight="1" x14ac:dyDescent="0.2">
      <c r="A299" s="86" t="s">
        <v>181</v>
      </c>
      <c r="B299" s="87">
        <v>509734</v>
      </c>
      <c r="C299" s="87">
        <v>973401</v>
      </c>
      <c r="D299" s="87"/>
      <c r="E299" s="88" t="s">
        <v>370</v>
      </c>
      <c r="F299" s="87">
        <v>3</v>
      </c>
      <c r="G299" s="89" t="s">
        <v>179</v>
      </c>
      <c r="H299" s="77">
        <v>60</v>
      </c>
      <c r="I299" s="90">
        <v>0</v>
      </c>
      <c r="J299" s="90">
        <v>0</v>
      </c>
      <c r="K299" s="90">
        <v>0</v>
      </c>
      <c r="L299" s="90">
        <v>0</v>
      </c>
      <c r="M299" s="79">
        <v>0</v>
      </c>
      <c r="N299" s="79">
        <v>100</v>
      </c>
      <c r="O299" s="80">
        <v>0</v>
      </c>
      <c r="P299" s="81">
        <v>204.05</v>
      </c>
      <c r="Q299" s="79">
        <v>14</v>
      </c>
      <c r="R299" s="79">
        <f t="shared" si="13"/>
        <v>0</v>
      </c>
      <c r="S299" s="78">
        <v>0</v>
      </c>
      <c r="T299" s="79">
        <v>0</v>
      </c>
      <c r="U299" s="79">
        <v>0</v>
      </c>
      <c r="V299" s="79">
        <v>0</v>
      </c>
      <c r="W299" s="79">
        <v>0</v>
      </c>
      <c r="X299" s="79">
        <v>24</v>
      </c>
      <c r="Y299" s="80">
        <v>0</v>
      </c>
      <c r="Z299" s="81">
        <v>48.972000000000001</v>
      </c>
      <c r="AA299" s="78">
        <v>0</v>
      </c>
      <c r="AB299" s="79">
        <f t="shared" si="14"/>
        <v>0</v>
      </c>
      <c r="AC299" s="79">
        <f t="shared" si="15"/>
        <v>0</v>
      </c>
      <c r="AD299" s="79">
        <v>0</v>
      </c>
      <c r="AE299" s="79">
        <v>0</v>
      </c>
      <c r="AF299" s="79">
        <v>0</v>
      </c>
      <c r="AG299" s="79">
        <v>0</v>
      </c>
      <c r="AH299" s="79">
        <v>0</v>
      </c>
      <c r="AI299" s="79">
        <v>0</v>
      </c>
      <c r="AJ299" s="79">
        <v>0</v>
      </c>
      <c r="AK299" s="80">
        <v>0</v>
      </c>
      <c r="AL299" s="81">
        <v>0</v>
      </c>
      <c r="AM299" s="82">
        <v>0</v>
      </c>
      <c r="AN299" s="83" t="s">
        <v>395</v>
      </c>
      <c r="AO299" s="83" t="s">
        <v>395</v>
      </c>
      <c r="AP299" s="83" t="s">
        <v>395</v>
      </c>
      <c r="AQ299" s="83" t="s">
        <v>395</v>
      </c>
      <c r="AR299" s="83" t="s">
        <v>395</v>
      </c>
      <c r="AS299" s="83">
        <v>0</v>
      </c>
      <c r="AT299" s="84" t="s">
        <v>395</v>
      </c>
      <c r="AU299" s="85">
        <v>0</v>
      </c>
      <c r="AV299" s="78">
        <v>0</v>
      </c>
      <c r="AW299" s="79">
        <v>0</v>
      </c>
      <c r="AX299" s="79">
        <v>0</v>
      </c>
      <c r="AY299" s="79">
        <v>0</v>
      </c>
      <c r="AZ299" s="79">
        <v>0</v>
      </c>
      <c r="BA299" s="79">
        <v>0</v>
      </c>
      <c r="BB299" s="79">
        <v>0</v>
      </c>
      <c r="BC299" s="79">
        <v>0</v>
      </c>
      <c r="BD299" s="80">
        <v>0</v>
      </c>
      <c r="BE299" s="81">
        <v>0</v>
      </c>
    </row>
    <row r="300" spans="1:57" ht="24.95" customHeight="1" x14ac:dyDescent="0.2">
      <c r="A300" s="86" t="s">
        <v>181</v>
      </c>
      <c r="B300" s="87">
        <v>509736</v>
      </c>
      <c r="C300" s="87">
        <v>973601</v>
      </c>
      <c r="D300" s="87"/>
      <c r="E300" s="88" t="s">
        <v>371</v>
      </c>
      <c r="F300" s="87">
        <v>3</v>
      </c>
      <c r="G300" s="89" t="s">
        <v>179</v>
      </c>
      <c r="H300" s="77">
        <v>100</v>
      </c>
      <c r="I300" s="90">
        <v>0</v>
      </c>
      <c r="J300" s="90">
        <v>0</v>
      </c>
      <c r="K300" s="90">
        <v>0</v>
      </c>
      <c r="L300" s="90">
        <v>0</v>
      </c>
      <c r="M300" s="79">
        <v>0</v>
      </c>
      <c r="N300" s="79">
        <v>100</v>
      </c>
      <c r="O300" s="80">
        <v>0</v>
      </c>
      <c r="P300" s="81">
        <v>227.37099999999998</v>
      </c>
      <c r="Q300" s="79">
        <v>24</v>
      </c>
      <c r="R300" s="79">
        <f t="shared" si="13"/>
        <v>0</v>
      </c>
      <c r="S300" s="78">
        <v>0</v>
      </c>
      <c r="T300" s="79">
        <v>0</v>
      </c>
      <c r="U300" s="79">
        <v>0</v>
      </c>
      <c r="V300" s="79">
        <v>0</v>
      </c>
      <c r="W300" s="79">
        <v>0</v>
      </c>
      <c r="X300" s="79">
        <v>24</v>
      </c>
      <c r="Y300" s="80">
        <v>0</v>
      </c>
      <c r="Z300" s="81">
        <v>54.569000000000003</v>
      </c>
      <c r="AA300" s="78">
        <v>0</v>
      </c>
      <c r="AB300" s="79">
        <f t="shared" si="14"/>
        <v>0</v>
      </c>
      <c r="AC300" s="79">
        <f t="shared" si="15"/>
        <v>0</v>
      </c>
      <c r="AD300" s="79">
        <v>0</v>
      </c>
      <c r="AE300" s="79">
        <v>0</v>
      </c>
      <c r="AF300" s="79">
        <v>0</v>
      </c>
      <c r="AG300" s="79">
        <v>0</v>
      </c>
      <c r="AH300" s="79">
        <v>0</v>
      </c>
      <c r="AI300" s="79">
        <v>0</v>
      </c>
      <c r="AJ300" s="79">
        <v>0</v>
      </c>
      <c r="AK300" s="80">
        <v>0</v>
      </c>
      <c r="AL300" s="81">
        <v>0</v>
      </c>
      <c r="AM300" s="82">
        <v>0</v>
      </c>
      <c r="AN300" s="83" t="s">
        <v>395</v>
      </c>
      <c r="AO300" s="83" t="s">
        <v>395</v>
      </c>
      <c r="AP300" s="83" t="s">
        <v>395</v>
      </c>
      <c r="AQ300" s="83" t="s">
        <v>395</v>
      </c>
      <c r="AR300" s="83" t="s">
        <v>395</v>
      </c>
      <c r="AS300" s="83">
        <v>0</v>
      </c>
      <c r="AT300" s="84" t="s">
        <v>395</v>
      </c>
      <c r="AU300" s="85">
        <v>0</v>
      </c>
      <c r="AV300" s="78">
        <v>0</v>
      </c>
      <c r="AW300" s="79">
        <v>0</v>
      </c>
      <c r="AX300" s="79">
        <v>0</v>
      </c>
      <c r="AY300" s="79">
        <v>0</v>
      </c>
      <c r="AZ300" s="79">
        <v>0</v>
      </c>
      <c r="BA300" s="79">
        <v>0</v>
      </c>
      <c r="BB300" s="79">
        <v>0</v>
      </c>
      <c r="BC300" s="79">
        <v>0</v>
      </c>
      <c r="BD300" s="80">
        <v>0</v>
      </c>
      <c r="BE300" s="81">
        <v>0</v>
      </c>
    </row>
    <row r="301" spans="1:57" ht="24.95" customHeight="1" x14ac:dyDescent="0.2">
      <c r="A301" s="86" t="s">
        <v>181</v>
      </c>
      <c r="B301" s="87">
        <v>509738</v>
      </c>
      <c r="C301" s="87">
        <v>973801</v>
      </c>
      <c r="D301" s="87"/>
      <c r="E301" s="88" t="s">
        <v>372</v>
      </c>
      <c r="F301" s="87">
        <v>3</v>
      </c>
      <c r="G301" s="89" t="s">
        <v>179</v>
      </c>
      <c r="H301" s="77">
        <v>100</v>
      </c>
      <c r="I301" s="90">
        <v>0</v>
      </c>
      <c r="J301" s="90">
        <v>0</v>
      </c>
      <c r="K301" s="90">
        <v>0</v>
      </c>
      <c r="L301" s="90">
        <v>0</v>
      </c>
      <c r="M301" s="79">
        <v>0</v>
      </c>
      <c r="N301" s="79">
        <v>100</v>
      </c>
      <c r="O301" s="80">
        <v>0</v>
      </c>
      <c r="P301" s="81">
        <v>227.37099999999998</v>
      </c>
      <c r="Q301" s="79">
        <v>24</v>
      </c>
      <c r="R301" s="79">
        <f t="shared" si="13"/>
        <v>0</v>
      </c>
      <c r="S301" s="78">
        <v>0</v>
      </c>
      <c r="T301" s="79">
        <v>0</v>
      </c>
      <c r="U301" s="79">
        <v>0</v>
      </c>
      <c r="V301" s="79">
        <v>0</v>
      </c>
      <c r="W301" s="79">
        <v>0</v>
      </c>
      <c r="X301" s="79">
        <v>24</v>
      </c>
      <c r="Y301" s="80">
        <v>0</v>
      </c>
      <c r="Z301" s="81">
        <v>54.569000000000003</v>
      </c>
      <c r="AA301" s="78">
        <v>0</v>
      </c>
      <c r="AB301" s="79">
        <f t="shared" si="14"/>
        <v>0</v>
      </c>
      <c r="AC301" s="79">
        <f t="shared" si="15"/>
        <v>0</v>
      </c>
      <c r="AD301" s="79">
        <v>0</v>
      </c>
      <c r="AE301" s="79">
        <v>0</v>
      </c>
      <c r="AF301" s="79">
        <v>0</v>
      </c>
      <c r="AG301" s="79">
        <v>0</v>
      </c>
      <c r="AH301" s="79">
        <v>0</v>
      </c>
      <c r="AI301" s="79">
        <v>0</v>
      </c>
      <c r="AJ301" s="79">
        <v>0</v>
      </c>
      <c r="AK301" s="80">
        <v>0</v>
      </c>
      <c r="AL301" s="81">
        <v>0</v>
      </c>
      <c r="AM301" s="82">
        <v>0</v>
      </c>
      <c r="AN301" s="83" t="s">
        <v>395</v>
      </c>
      <c r="AO301" s="83" t="s">
        <v>395</v>
      </c>
      <c r="AP301" s="83" t="s">
        <v>395</v>
      </c>
      <c r="AQ301" s="83" t="s">
        <v>395</v>
      </c>
      <c r="AR301" s="83" t="s">
        <v>395</v>
      </c>
      <c r="AS301" s="83">
        <v>0</v>
      </c>
      <c r="AT301" s="84" t="s">
        <v>395</v>
      </c>
      <c r="AU301" s="85">
        <v>0</v>
      </c>
      <c r="AV301" s="78">
        <v>0</v>
      </c>
      <c r="AW301" s="79">
        <v>0</v>
      </c>
      <c r="AX301" s="79">
        <v>0</v>
      </c>
      <c r="AY301" s="79">
        <v>0</v>
      </c>
      <c r="AZ301" s="79">
        <v>0</v>
      </c>
      <c r="BA301" s="79">
        <v>0</v>
      </c>
      <c r="BB301" s="79">
        <v>0</v>
      </c>
      <c r="BC301" s="79">
        <v>0</v>
      </c>
      <c r="BD301" s="80">
        <v>0</v>
      </c>
      <c r="BE301" s="81">
        <v>0</v>
      </c>
    </row>
    <row r="302" spans="1:57" ht="24.95" customHeight="1" x14ac:dyDescent="0.2">
      <c r="A302" s="86" t="s">
        <v>181</v>
      </c>
      <c r="B302" s="87">
        <v>509739</v>
      </c>
      <c r="C302" s="87">
        <v>973901</v>
      </c>
      <c r="D302" s="87"/>
      <c r="E302" s="88" t="s">
        <v>373</v>
      </c>
      <c r="F302" s="87">
        <v>3</v>
      </c>
      <c r="G302" s="89" t="s">
        <v>179</v>
      </c>
      <c r="H302" s="77">
        <v>100</v>
      </c>
      <c r="I302" s="90">
        <v>0</v>
      </c>
      <c r="J302" s="90">
        <v>0</v>
      </c>
      <c r="K302" s="90">
        <v>0</v>
      </c>
      <c r="L302" s="90">
        <v>0</v>
      </c>
      <c r="M302" s="79">
        <v>83</v>
      </c>
      <c r="N302" s="79">
        <v>100</v>
      </c>
      <c r="O302" s="80">
        <v>0</v>
      </c>
      <c r="P302" s="81">
        <v>285.67100000000005</v>
      </c>
      <c r="Q302" s="79">
        <v>24</v>
      </c>
      <c r="R302" s="79">
        <f t="shared" si="13"/>
        <v>0</v>
      </c>
      <c r="S302" s="78">
        <v>0</v>
      </c>
      <c r="T302" s="79">
        <v>0</v>
      </c>
      <c r="U302" s="79">
        <v>0</v>
      </c>
      <c r="V302" s="79">
        <v>0</v>
      </c>
      <c r="W302" s="79">
        <v>7</v>
      </c>
      <c r="X302" s="79">
        <v>24</v>
      </c>
      <c r="Y302" s="80">
        <v>0</v>
      </c>
      <c r="Z302" s="81">
        <v>68.561000000000007</v>
      </c>
      <c r="AA302" s="78">
        <v>0</v>
      </c>
      <c r="AB302" s="79">
        <f t="shared" si="14"/>
        <v>0</v>
      </c>
      <c r="AC302" s="79">
        <f t="shared" si="15"/>
        <v>0</v>
      </c>
      <c r="AD302" s="79">
        <v>0</v>
      </c>
      <c r="AE302" s="79">
        <v>0</v>
      </c>
      <c r="AF302" s="79">
        <v>0</v>
      </c>
      <c r="AG302" s="79">
        <v>0</v>
      </c>
      <c r="AH302" s="79">
        <v>0</v>
      </c>
      <c r="AI302" s="79">
        <v>0</v>
      </c>
      <c r="AJ302" s="79">
        <v>0</v>
      </c>
      <c r="AK302" s="80">
        <v>0</v>
      </c>
      <c r="AL302" s="81">
        <v>0</v>
      </c>
      <c r="AM302" s="82">
        <v>0</v>
      </c>
      <c r="AN302" s="83" t="s">
        <v>395</v>
      </c>
      <c r="AO302" s="83" t="s">
        <v>395</v>
      </c>
      <c r="AP302" s="83" t="s">
        <v>395</v>
      </c>
      <c r="AQ302" s="83" t="s">
        <v>395</v>
      </c>
      <c r="AR302" s="83">
        <v>0</v>
      </c>
      <c r="AS302" s="83">
        <v>0</v>
      </c>
      <c r="AT302" s="84" t="s">
        <v>395</v>
      </c>
      <c r="AU302" s="85">
        <v>0</v>
      </c>
      <c r="AV302" s="78">
        <v>0</v>
      </c>
      <c r="AW302" s="79">
        <v>0</v>
      </c>
      <c r="AX302" s="79">
        <v>0</v>
      </c>
      <c r="AY302" s="79">
        <v>0</v>
      </c>
      <c r="AZ302" s="79">
        <v>0</v>
      </c>
      <c r="BA302" s="79">
        <v>0</v>
      </c>
      <c r="BB302" s="79">
        <v>0</v>
      </c>
      <c r="BC302" s="79">
        <v>0</v>
      </c>
      <c r="BD302" s="80">
        <v>0</v>
      </c>
      <c r="BE302" s="81">
        <v>0</v>
      </c>
    </row>
    <row r="303" spans="1:57" ht="24.95" customHeight="1" x14ac:dyDescent="0.2">
      <c r="A303" s="86" t="s">
        <v>181</v>
      </c>
      <c r="B303" s="87">
        <v>509740</v>
      </c>
      <c r="C303" s="87">
        <v>974001</v>
      </c>
      <c r="D303" s="87"/>
      <c r="E303" s="88" t="s">
        <v>374</v>
      </c>
      <c r="F303" s="87">
        <v>3</v>
      </c>
      <c r="G303" s="89" t="s">
        <v>179</v>
      </c>
      <c r="H303" s="77">
        <v>100</v>
      </c>
      <c r="I303" s="90">
        <v>0</v>
      </c>
      <c r="J303" s="90">
        <v>0</v>
      </c>
      <c r="K303" s="90">
        <v>0</v>
      </c>
      <c r="L303" s="90">
        <v>0</v>
      </c>
      <c r="M303" s="79">
        <v>0</v>
      </c>
      <c r="N303" s="79">
        <v>100</v>
      </c>
      <c r="O303" s="80">
        <v>0</v>
      </c>
      <c r="P303" s="81">
        <v>227.37099999999998</v>
      </c>
      <c r="Q303" s="79">
        <v>24</v>
      </c>
      <c r="R303" s="79">
        <f t="shared" si="13"/>
        <v>0</v>
      </c>
      <c r="S303" s="78">
        <v>0</v>
      </c>
      <c r="T303" s="79">
        <v>0</v>
      </c>
      <c r="U303" s="79">
        <v>0</v>
      </c>
      <c r="V303" s="79">
        <v>0</v>
      </c>
      <c r="W303" s="79">
        <v>0</v>
      </c>
      <c r="X303" s="79">
        <v>24</v>
      </c>
      <c r="Y303" s="80">
        <v>0</v>
      </c>
      <c r="Z303" s="81">
        <v>54.569000000000003</v>
      </c>
      <c r="AA303" s="78">
        <v>0</v>
      </c>
      <c r="AB303" s="79">
        <f t="shared" si="14"/>
        <v>0</v>
      </c>
      <c r="AC303" s="79">
        <f t="shared" si="15"/>
        <v>0</v>
      </c>
      <c r="AD303" s="79">
        <v>0</v>
      </c>
      <c r="AE303" s="79">
        <v>0</v>
      </c>
      <c r="AF303" s="79">
        <v>0</v>
      </c>
      <c r="AG303" s="79">
        <v>0</v>
      </c>
      <c r="AH303" s="79">
        <v>0</v>
      </c>
      <c r="AI303" s="79">
        <v>0</v>
      </c>
      <c r="AJ303" s="79">
        <v>0</v>
      </c>
      <c r="AK303" s="80">
        <v>0</v>
      </c>
      <c r="AL303" s="81">
        <v>0</v>
      </c>
      <c r="AM303" s="82">
        <v>0</v>
      </c>
      <c r="AN303" s="83" t="s">
        <v>395</v>
      </c>
      <c r="AO303" s="83" t="s">
        <v>395</v>
      </c>
      <c r="AP303" s="83" t="s">
        <v>395</v>
      </c>
      <c r="AQ303" s="83" t="s">
        <v>395</v>
      </c>
      <c r="AR303" s="83" t="s">
        <v>395</v>
      </c>
      <c r="AS303" s="83">
        <v>0</v>
      </c>
      <c r="AT303" s="84" t="s">
        <v>395</v>
      </c>
      <c r="AU303" s="85">
        <v>0</v>
      </c>
      <c r="AV303" s="78">
        <v>0</v>
      </c>
      <c r="AW303" s="79">
        <v>0</v>
      </c>
      <c r="AX303" s="79">
        <v>0</v>
      </c>
      <c r="AY303" s="79">
        <v>0</v>
      </c>
      <c r="AZ303" s="79">
        <v>0</v>
      </c>
      <c r="BA303" s="79">
        <v>0</v>
      </c>
      <c r="BB303" s="79">
        <v>0</v>
      </c>
      <c r="BC303" s="79">
        <v>0</v>
      </c>
      <c r="BD303" s="80">
        <v>0</v>
      </c>
      <c r="BE303" s="81">
        <v>0</v>
      </c>
    </row>
    <row r="304" spans="1:57" ht="24.95" customHeight="1" x14ac:dyDescent="0.2">
      <c r="A304" s="86" t="s">
        <v>181</v>
      </c>
      <c r="B304" s="87">
        <v>509741</v>
      </c>
      <c r="C304" s="87">
        <v>974101</v>
      </c>
      <c r="D304" s="87"/>
      <c r="E304" s="88" t="s">
        <v>375</v>
      </c>
      <c r="F304" s="87">
        <v>3</v>
      </c>
      <c r="G304" s="89" t="s">
        <v>179</v>
      </c>
      <c r="H304" s="77">
        <v>100</v>
      </c>
      <c r="I304" s="90">
        <v>0</v>
      </c>
      <c r="J304" s="90">
        <v>0</v>
      </c>
      <c r="K304" s="90">
        <v>0</v>
      </c>
      <c r="L304" s="90">
        <v>0</v>
      </c>
      <c r="M304" s="79">
        <v>0</v>
      </c>
      <c r="N304" s="79">
        <v>100</v>
      </c>
      <c r="O304" s="80">
        <v>0</v>
      </c>
      <c r="P304" s="81">
        <v>227.37099999999998</v>
      </c>
      <c r="Q304" s="79">
        <v>24</v>
      </c>
      <c r="R304" s="79">
        <f t="shared" si="13"/>
        <v>0</v>
      </c>
      <c r="S304" s="78">
        <v>0</v>
      </c>
      <c r="T304" s="79">
        <v>0</v>
      </c>
      <c r="U304" s="79">
        <v>0</v>
      </c>
      <c r="V304" s="79">
        <v>0</v>
      </c>
      <c r="W304" s="79">
        <v>0</v>
      </c>
      <c r="X304" s="79">
        <v>24</v>
      </c>
      <c r="Y304" s="80">
        <v>0</v>
      </c>
      <c r="Z304" s="81">
        <v>54.569000000000003</v>
      </c>
      <c r="AA304" s="78">
        <v>0</v>
      </c>
      <c r="AB304" s="79">
        <f t="shared" si="14"/>
        <v>0</v>
      </c>
      <c r="AC304" s="79">
        <f t="shared" si="15"/>
        <v>0</v>
      </c>
      <c r="AD304" s="79">
        <v>0</v>
      </c>
      <c r="AE304" s="79">
        <v>0</v>
      </c>
      <c r="AF304" s="79">
        <v>0</v>
      </c>
      <c r="AG304" s="79">
        <v>0</v>
      </c>
      <c r="AH304" s="79">
        <v>0</v>
      </c>
      <c r="AI304" s="79">
        <v>0</v>
      </c>
      <c r="AJ304" s="79">
        <v>0</v>
      </c>
      <c r="AK304" s="80">
        <v>0</v>
      </c>
      <c r="AL304" s="81">
        <v>0</v>
      </c>
      <c r="AM304" s="82">
        <v>0</v>
      </c>
      <c r="AN304" s="83" t="s">
        <v>395</v>
      </c>
      <c r="AO304" s="83" t="s">
        <v>395</v>
      </c>
      <c r="AP304" s="83" t="s">
        <v>395</v>
      </c>
      <c r="AQ304" s="83" t="s">
        <v>395</v>
      </c>
      <c r="AR304" s="83" t="s">
        <v>395</v>
      </c>
      <c r="AS304" s="83">
        <v>0</v>
      </c>
      <c r="AT304" s="84" t="s">
        <v>395</v>
      </c>
      <c r="AU304" s="85">
        <v>0</v>
      </c>
      <c r="AV304" s="78">
        <v>0</v>
      </c>
      <c r="AW304" s="79">
        <v>0</v>
      </c>
      <c r="AX304" s="79">
        <v>0</v>
      </c>
      <c r="AY304" s="79">
        <v>0</v>
      </c>
      <c r="AZ304" s="79">
        <v>0</v>
      </c>
      <c r="BA304" s="79">
        <v>0</v>
      </c>
      <c r="BB304" s="79">
        <v>0</v>
      </c>
      <c r="BC304" s="79">
        <v>0</v>
      </c>
      <c r="BD304" s="80">
        <v>0</v>
      </c>
      <c r="BE304" s="81">
        <v>0</v>
      </c>
    </row>
    <row r="305" spans="1:57" ht="24.95" customHeight="1" x14ac:dyDescent="0.2">
      <c r="A305" s="86" t="s">
        <v>181</v>
      </c>
      <c r="B305" s="87">
        <v>509742</v>
      </c>
      <c r="C305" s="87">
        <v>974201</v>
      </c>
      <c r="D305" s="87"/>
      <c r="E305" s="88" t="s">
        <v>376</v>
      </c>
      <c r="F305" s="87">
        <v>3</v>
      </c>
      <c r="G305" s="89" t="s">
        <v>179</v>
      </c>
      <c r="H305" s="77">
        <v>100</v>
      </c>
      <c r="I305" s="90">
        <v>0</v>
      </c>
      <c r="J305" s="90">
        <v>0</v>
      </c>
      <c r="K305" s="90">
        <v>0</v>
      </c>
      <c r="L305" s="90">
        <v>0</v>
      </c>
      <c r="M305" s="79">
        <v>0</v>
      </c>
      <c r="N305" s="79">
        <v>100</v>
      </c>
      <c r="O305" s="80">
        <v>0</v>
      </c>
      <c r="P305" s="81">
        <v>227.37099999999998</v>
      </c>
      <c r="Q305" s="79">
        <v>24</v>
      </c>
      <c r="R305" s="79">
        <f t="shared" si="13"/>
        <v>0</v>
      </c>
      <c r="S305" s="78">
        <v>0</v>
      </c>
      <c r="T305" s="79">
        <v>0</v>
      </c>
      <c r="U305" s="79">
        <v>0</v>
      </c>
      <c r="V305" s="79">
        <v>0</v>
      </c>
      <c r="W305" s="79">
        <v>0</v>
      </c>
      <c r="X305" s="79">
        <v>24</v>
      </c>
      <c r="Y305" s="80">
        <v>0</v>
      </c>
      <c r="Z305" s="81">
        <v>54.569000000000003</v>
      </c>
      <c r="AA305" s="78">
        <v>0</v>
      </c>
      <c r="AB305" s="79">
        <f t="shared" si="14"/>
        <v>0</v>
      </c>
      <c r="AC305" s="79">
        <f t="shared" si="15"/>
        <v>0</v>
      </c>
      <c r="AD305" s="79">
        <v>0</v>
      </c>
      <c r="AE305" s="79">
        <v>0</v>
      </c>
      <c r="AF305" s="79">
        <v>0</v>
      </c>
      <c r="AG305" s="79">
        <v>0</v>
      </c>
      <c r="AH305" s="79">
        <v>0</v>
      </c>
      <c r="AI305" s="79">
        <v>0</v>
      </c>
      <c r="AJ305" s="79">
        <v>0</v>
      </c>
      <c r="AK305" s="80">
        <v>0</v>
      </c>
      <c r="AL305" s="81">
        <v>0</v>
      </c>
      <c r="AM305" s="82">
        <v>0</v>
      </c>
      <c r="AN305" s="83" t="s">
        <v>395</v>
      </c>
      <c r="AO305" s="83" t="s">
        <v>395</v>
      </c>
      <c r="AP305" s="83" t="s">
        <v>395</v>
      </c>
      <c r="AQ305" s="83" t="s">
        <v>395</v>
      </c>
      <c r="AR305" s="83" t="s">
        <v>395</v>
      </c>
      <c r="AS305" s="83">
        <v>0</v>
      </c>
      <c r="AT305" s="84" t="s">
        <v>395</v>
      </c>
      <c r="AU305" s="85">
        <v>0</v>
      </c>
      <c r="AV305" s="78">
        <v>0</v>
      </c>
      <c r="AW305" s="79">
        <v>0</v>
      </c>
      <c r="AX305" s="79">
        <v>0</v>
      </c>
      <c r="AY305" s="79">
        <v>0</v>
      </c>
      <c r="AZ305" s="79">
        <v>0</v>
      </c>
      <c r="BA305" s="79">
        <v>0</v>
      </c>
      <c r="BB305" s="79">
        <v>0</v>
      </c>
      <c r="BC305" s="79">
        <v>0</v>
      </c>
      <c r="BD305" s="80">
        <v>0</v>
      </c>
      <c r="BE305" s="81">
        <v>0</v>
      </c>
    </row>
    <row r="306" spans="1:57" ht="24.95" customHeight="1" x14ac:dyDescent="0.2">
      <c r="A306" s="86" t="s">
        <v>181</v>
      </c>
      <c r="B306" s="87">
        <v>509743</v>
      </c>
      <c r="C306" s="87">
        <v>974301</v>
      </c>
      <c r="D306" s="87"/>
      <c r="E306" s="88" t="s">
        <v>377</v>
      </c>
      <c r="F306" s="87">
        <v>3</v>
      </c>
      <c r="G306" s="89" t="s">
        <v>179</v>
      </c>
      <c r="H306" s="77">
        <v>100</v>
      </c>
      <c r="I306" s="90">
        <v>0</v>
      </c>
      <c r="J306" s="90">
        <v>0</v>
      </c>
      <c r="K306" s="90">
        <v>0</v>
      </c>
      <c r="L306" s="90">
        <v>0</v>
      </c>
      <c r="M306" s="79">
        <v>0</v>
      </c>
      <c r="N306" s="79">
        <v>100</v>
      </c>
      <c r="O306" s="80">
        <v>0</v>
      </c>
      <c r="P306" s="81">
        <v>227.37099999999998</v>
      </c>
      <c r="Q306" s="79">
        <v>24</v>
      </c>
      <c r="R306" s="79">
        <f t="shared" si="13"/>
        <v>0</v>
      </c>
      <c r="S306" s="78">
        <v>0</v>
      </c>
      <c r="T306" s="79">
        <v>0</v>
      </c>
      <c r="U306" s="79">
        <v>0</v>
      </c>
      <c r="V306" s="79">
        <v>0</v>
      </c>
      <c r="W306" s="79">
        <v>0</v>
      </c>
      <c r="X306" s="79">
        <v>24</v>
      </c>
      <c r="Y306" s="80">
        <v>0</v>
      </c>
      <c r="Z306" s="81">
        <v>54.569000000000003</v>
      </c>
      <c r="AA306" s="78">
        <v>0</v>
      </c>
      <c r="AB306" s="79">
        <f t="shared" si="14"/>
        <v>0</v>
      </c>
      <c r="AC306" s="79">
        <f t="shared" si="15"/>
        <v>0</v>
      </c>
      <c r="AD306" s="79">
        <v>0</v>
      </c>
      <c r="AE306" s="79">
        <v>0</v>
      </c>
      <c r="AF306" s="79">
        <v>0</v>
      </c>
      <c r="AG306" s="79">
        <v>0</v>
      </c>
      <c r="AH306" s="79">
        <v>0</v>
      </c>
      <c r="AI306" s="79">
        <v>0</v>
      </c>
      <c r="AJ306" s="79">
        <v>0</v>
      </c>
      <c r="AK306" s="80">
        <v>0</v>
      </c>
      <c r="AL306" s="81">
        <v>0</v>
      </c>
      <c r="AM306" s="82">
        <v>0</v>
      </c>
      <c r="AN306" s="83" t="s">
        <v>395</v>
      </c>
      <c r="AO306" s="83" t="s">
        <v>395</v>
      </c>
      <c r="AP306" s="83" t="s">
        <v>395</v>
      </c>
      <c r="AQ306" s="83" t="s">
        <v>395</v>
      </c>
      <c r="AR306" s="83" t="s">
        <v>395</v>
      </c>
      <c r="AS306" s="83">
        <v>0</v>
      </c>
      <c r="AT306" s="84" t="s">
        <v>395</v>
      </c>
      <c r="AU306" s="85">
        <v>0</v>
      </c>
      <c r="AV306" s="78">
        <v>0</v>
      </c>
      <c r="AW306" s="79">
        <v>0</v>
      </c>
      <c r="AX306" s="79">
        <v>0</v>
      </c>
      <c r="AY306" s="79">
        <v>0</v>
      </c>
      <c r="AZ306" s="79">
        <v>0</v>
      </c>
      <c r="BA306" s="79">
        <v>0</v>
      </c>
      <c r="BB306" s="79">
        <v>0</v>
      </c>
      <c r="BC306" s="79">
        <v>0</v>
      </c>
      <c r="BD306" s="80">
        <v>0</v>
      </c>
      <c r="BE306" s="81">
        <v>0</v>
      </c>
    </row>
    <row r="307" spans="1:57" ht="24.95" customHeight="1" x14ac:dyDescent="0.2">
      <c r="A307" s="86" t="s">
        <v>181</v>
      </c>
      <c r="B307" s="87">
        <v>509745</v>
      </c>
      <c r="C307" s="87">
        <v>974501</v>
      </c>
      <c r="D307" s="87"/>
      <c r="E307" s="88" t="s">
        <v>378</v>
      </c>
      <c r="F307" s="87">
        <v>3</v>
      </c>
      <c r="G307" s="89" t="s">
        <v>179</v>
      </c>
      <c r="H307" s="77">
        <v>100</v>
      </c>
      <c r="I307" s="90">
        <v>0</v>
      </c>
      <c r="J307" s="90">
        <v>0</v>
      </c>
      <c r="K307" s="90">
        <v>0</v>
      </c>
      <c r="L307" s="90">
        <v>0</v>
      </c>
      <c r="M307" s="79">
        <v>0</v>
      </c>
      <c r="N307" s="79">
        <v>100</v>
      </c>
      <c r="O307" s="80">
        <v>0</v>
      </c>
      <c r="P307" s="81">
        <v>227.37099999999998</v>
      </c>
      <c r="Q307" s="79">
        <v>24</v>
      </c>
      <c r="R307" s="79">
        <f t="shared" si="13"/>
        <v>0</v>
      </c>
      <c r="S307" s="78">
        <v>0</v>
      </c>
      <c r="T307" s="79">
        <v>0</v>
      </c>
      <c r="U307" s="79">
        <v>0</v>
      </c>
      <c r="V307" s="79">
        <v>0</v>
      </c>
      <c r="W307" s="79">
        <v>0</v>
      </c>
      <c r="X307" s="79">
        <v>24</v>
      </c>
      <c r="Y307" s="80">
        <v>0</v>
      </c>
      <c r="Z307" s="81">
        <v>54.569000000000003</v>
      </c>
      <c r="AA307" s="78">
        <v>0</v>
      </c>
      <c r="AB307" s="79">
        <f t="shared" si="14"/>
        <v>0</v>
      </c>
      <c r="AC307" s="79">
        <f t="shared" si="15"/>
        <v>0</v>
      </c>
      <c r="AD307" s="79">
        <v>0</v>
      </c>
      <c r="AE307" s="79">
        <v>0</v>
      </c>
      <c r="AF307" s="79">
        <v>0</v>
      </c>
      <c r="AG307" s="79">
        <v>0</v>
      </c>
      <c r="AH307" s="79">
        <v>0</v>
      </c>
      <c r="AI307" s="79">
        <v>0</v>
      </c>
      <c r="AJ307" s="79">
        <v>0</v>
      </c>
      <c r="AK307" s="80">
        <v>0</v>
      </c>
      <c r="AL307" s="81">
        <v>0</v>
      </c>
      <c r="AM307" s="82">
        <v>0</v>
      </c>
      <c r="AN307" s="83" t="s">
        <v>395</v>
      </c>
      <c r="AO307" s="83" t="s">
        <v>395</v>
      </c>
      <c r="AP307" s="83" t="s">
        <v>395</v>
      </c>
      <c r="AQ307" s="83" t="s">
        <v>395</v>
      </c>
      <c r="AR307" s="83" t="s">
        <v>395</v>
      </c>
      <c r="AS307" s="83">
        <v>0</v>
      </c>
      <c r="AT307" s="84" t="s">
        <v>395</v>
      </c>
      <c r="AU307" s="85">
        <v>0</v>
      </c>
      <c r="AV307" s="78">
        <v>0</v>
      </c>
      <c r="AW307" s="79">
        <v>0</v>
      </c>
      <c r="AX307" s="79">
        <v>0</v>
      </c>
      <c r="AY307" s="79">
        <v>0</v>
      </c>
      <c r="AZ307" s="79">
        <v>0</v>
      </c>
      <c r="BA307" s="79">
        <v>0</v>
      </c>
      <c r="BB307" s="79">
        <v>0</v>
      </c>
      <c r="BC307" s="79">
        <v>0</v>
      </c>
      <c r="BD307" s="80">
        <v>0</v>
      </c>
      <c r="BE307" s="81">
        <v>0</v>
      </c>
    </row>
    <row r="308" spans="1:57" ht="24.95" customHeight="1" x14ac:dyDescent="0.2">
      <c r="A308" s="86" t="s">
        <v>181</v>
      </c>
      <c r="B308" s="87">
        <v>509746</v>
      </c>
      <c r="C308" s="87">
        <v>974601</v>
      </c>
      <c r="D308" s="87"/>
      <c r="E308" s="88" t="s">
        <v>379</v>
      </c>
      <c r="F308" s="87">
        <v>3</v>
      </c>
      <c r="G308" s="89" t="s">
        <v>179</v>
      </c>
      <c r="H308" s="77">
        <v>100</v>
      </c>
      <c r="I308" s="90">
        <v>0</v>
      </c>
      <c r="J308" s="90">
        <v>0</v>
      </c>
      <c r="K308" s="90">
        <v>0</v>
      </c>
      <c r="L308" s="90">
        <v>0</v>
      </c>
      <c r="M308" s="79">
        <v>0</v>
      </c>
      <c r="N308" s="79">
        <v>100</v>
      </c>
      <c r="O308" s="80">
        <v>0</v>
      </c>
      <c r="P308" s="81">
        <v>227.37099999999998</v>
      </c>
      <c r="Q308" s="79">
        <v>24</v>
      </c>
      <c r="R308" s="79">
        <f t="shared" si="13"/>
        <v>0</v>
      </c>
      <c r="S308" s="78">
        <v>0</v>
      </c>
      <c r="T308" s="79">
        <v>0</v>
      </c>
      <c r="U308" s="79">
        <v>0</v>
      </c>
      <c r="V308" s="79">
        <v>0</v>
      </c>
      <c r="W308" s="79">
        <v>0</v>
      </c>
      <c r="X308" s="79">
        <v>24</v>
      </c>
      <c r="Y308" s="80">
        <v>0</v>
      </c>
      <c r="Z308" s="81">
        <v>54.569000000000003</v>
      </c>
      <c r="AA308" s="78">
        <v>17</v>
      </c>
      <c r="AB308" s="79">
        <f t="shared" si="14"/>
        <v>17</v>
      </c>
      <c r="AC308" s="79">
        <f t="shared" si="15"/>
        <v>0</v>
      </c>
      <c r="AD308" s="79">
        <v>0</v>
      </c>
      <c r="AE308" s="79">
        <v>0</v>
      </c>
      <c r="AF308" s="79">
        <v>0</v>
      </c>
      <c r="AG308" s="79">
        <v>0</v>
      </c>
      <c r="AH308" s="79">
        <v>0</v>
      </c>
      <c r="AI308" s="79">
        <v>0</v>
      </c>
      <c r="AJ308" s="79">
        <v>4</v>
      </c>
      <c r="AK308" s="80">
        <v>0</v>
      </c>
      <c r="AL308" s="81">
        <v>6.819</v>
      </c>
      <c r="AM308" s="82">
        <v>0.70833333333333337</v>
      </c>
      <c r="AN308" s="83" t="s">
        <v>395</v>
      </c>
      <c r="AO308" s="83" t="s">
        <v>395</v>
      </c>
      <c r="AP308" s="83" t="s">
        <v>395</v>
      </c>
      <c r="AQ308" s="83" t="s">
        <v>395</v>
      </c>
      <c r="AR308" s="83" t="s">
        <v>395</v>
      </c>
      <c r="AS308" s="83">
        <v>0.16666666666666666</v>
      </c>
      <c r="AT308" s="84" t="s">
        <v>395</v>
      </c>
      <c r="AU308" s="85">
        <v>0.12496105847642433</v>
      </c>
      <c r="AV308" s="78">
        <v>0</v>
      </c>
      <c r="AW308" s="79">
        <v>0</v>
      </c>
      <c r="AX308" s="79">
        <v>0</v>
      </c>
      <c r="AY308" s="79">
        <v>0</v>
      </c>
      <c r="AZ308" s="79">
        <v>0</v>
      </c>
      <c r="BA308" s="79">
        <v>0</v>
      </c>
      <c r="BB308" s="79">
        <v>0</v>
      </c>
      <c r="BC308" s="79">
        <v>0</v>
      </c>
      <c r="BD308" s="80">
        <v>0</v>
      </c>
      <c r="BE308" s="81">
        <v>0</v>
      </c>
    </row>
    <row r="309" spans="1:57" ht="24.95" customHeight="1" x14ac:dyDescent="0.2">
      <c r="A309" s="86" t="s">
        <v>181</v>
      </c>
      <c r="B309" s="87">
        <v>509749</v>
      </c>
      <c r="C309" s="87">
        <v>974901</v>
      </c>
      <c r="D309" s="87"/>
      <c r="E309" s="88" t="s">
        <v>380</v>
      </c>
      <c r="F309" s="87">
        <v>3</v>
      </c>
      <c r="G309" s="89" t="s">
        <v>179</v>
      </c>
      <c r="H309" s="77">
        <v>100</v>
      </c>
      <c r="I309" s="90">
        <v>0</v>
      </c>
      <c r="J309" s="90">
        <v>0</v>
      </c>
      <c r="K309" s="90">
        <v>0</v>
      </c>
      <c r="L309" s="90">
        <v>0</v>
      </c>
      <c r="M309" s="79">
        <v>0</v>
      </c>
      <c r="N309" s="79">
        <v>0</v>
      </c>
      <c r="O309" s="80">
        <v>0</v>
      </c>
      <c r="P309" s="81">
        <v>58.3</v>
      </c>
      <c r="Q309" s="79">
        <v>24</v>
      </c>
      <c r="R309" s="79">
        <f t="shared" si="13"/>
        <v>0</v>
      </c>
      <c r="S309" s="78">
        <v>0</v>
      </c>
      <c r="T309" s="79">
        <v>0</v>
      </c>
      <c r="U309" s="79">
        <v>0</v>
      </c>
      <c r="V309" s="79">
        <v>0</v>
      </c>
      <c r="W309" s="79">
        <v>0</v>
      </c>
      <c r="X309" s="79">
        <v>0</v>
      </c>
      <c r="Y309" s="80">
        <v>0</v>
      </c>
      <c r="Z309" s="81">
        <v>13.992000000000001</v>
      </c>
      <c r="AA309" s="78">
        <v>0</v>
      </c>
      <c r="AB309" s="79">
        <f t="shared" si="14"/>
        <v>0</v>
      </c>
      <c r="AC309" s="79">
        <f t="shared" si="15"/>
        <v>0</v>
      </c>
      <c r="AD309" s="79">
        <v>0</v>
      </c>
      <c r="AE309" s="79">
        <v>0</v>
      </c>
      <c r="AF309" s="79">
        <v>0</v>
      </c>
      <c r="AG309" s="79">
        <v>0</v>
      </c>
      <c r="AH309" s="79">
        <v>0</v>
      </c>
      <c r="AI309" s="79">
        <v>0</v>
      </c>
      <c r="AJ309" s="79">
        <v>0</v>
      </c>
      <c r="AK309" s="80">
        <v>0</v>
      </c>
      <c r="AL309" s="81">
        <v>0</v>
      </c>
      <c r="AM309" s="82">
        <v>0</v>
      </c>
      <c r="AN309" s="83" t="s">
        <v>395</v>
      </c>
      <c r="AO309" s="83" t="s">
        <v>395</v>
      </c>
      <c r="AP309" s="83" t="s">
        <v>395</v>
      </c>
      <c r="AQ309" s="83" t="s">
        <v>395</v>
      </c>
      <c r="AR309" s="83" t="s">
        <v>395</v>
      </c>
      <c r="AS309" s="83" t="s">
        <v>395</v>
      </c>
      <c r="AT309" s="84" t="s">
        <v>395</v>
      </c>
      <c r="AU309" s="85">
        <v>0</v>
      </c>
      <c r="AV309" s="78">
        <v>0</v>
      </c>
      <c r="AW309" s="79">
        <v>0</v>
      </c>
      <c r="AX309" s="79">
        <v>0</v>
      </c>
      <c r="AY309" s="79">
        <v>0</v>
      </c>
      <c r="AZ309" s="79">
        <v>0</v>
      </c>
      <c r="BA309" s="79">
        <v>0</v>
      </c>
      <c r="BB309" s="79">
        <v>0</v>
      </c>
      <c r="BC309" s="79">
        <v>0</v>
      </c>
      <c r="BD309" s="80">
        <v>0</v>
      </c>
      <c r="BE309" s="81">
        <v>0</v>
      </c>
    </row>
    <row r="310" spans="1:57" ht="24.95" customHeight="1" x14ac:dyDescent="0.2">
      <c r="A310" s="86" t="s">
        <v>181</v>
      </c>
      <c r="B310" s="87">
        <v>509750</v>
      </c>
      <c r="C310" s="87">
        <v>975001</v>
      </c>
      <c r="D310" s="87"/>
      <c r="E310" s="88" t="s">
        <v>381</v>
      </c>
      <c r="F310" s="87">
        <v>3</v>
      </c>
      <c r="G310" s="89" t="s">
        <v>179</v>
      </c>
      <c r="H310" s="77">
        <v>0</v>
      </c>
      <c r="I310" s="90">
        <v>0</v>
      </c>
      <c r="J310" s="90">
        <v>0</v>
      </c>
      <c r="K310" s="90">
        <v>0</v>
      </c>
      <c r="L310" s="90">
        <v>0</v>
      </c>
      <c r="M310" s="79">
        <v>0</v>
      </c>
      <c r="N310" s="79">
        <v>0</v>
      </c>
      <c r="O310" s="80">
        <v>0</v>
      </c>
      <c r="P310" s="81">
        <v>0</v>
      </c>
      <c r="Q310" s="79">
        <v>0</v>
      </c>
      <c r="R310" s="79">
        <f t="shared" si="13"/>
        <v>0</v>
      </c>
      <c r="S310" s="78">
        <v>0</v>
      </c>
      <c r="T310" s="79">
        <v>0</v>
      </c>
      <c r="U310" s="79">
        <v>0</v>
      </c>
      <c r="V310" s="79">
        <v>0</v>
      </c>
      <c r="W310" s="79">
        <v>0</v>
      </c>
      <c r="X310" s="79">
        <v>0</v>
      </c>
      <c r="Y310" s="80">
        <v>0</v>
      </c>
      <c r="Z310" s="81">
        <v>0</v>
      </c>
      <c r="AA310" s="78">
        <v>0</v>
      </c>
      <c r="AB310" s="79">
        <f t="shared" si="14"/>
        <v>0</v>
      </c>
      <c r="AC310" s="79">
        <f t="shared" si="15"/>
        <v>0</v>
      </c>
      <c r="AD310" s="79">
        <v>0</v>
      </c>
      <c r="AE310" s="79">
        <v>0</v>
      </c>
      <c r="AF310" s="79">
        <v>0</v>
      </c>
      <c r="AG310" s="79">
        <v>0</v>
      </c>
      <c r="AH310" s="79">
        <v>0</v>
      </c>
      <c r="AI310" s="79">
        <v>0</v>
      </c>
      <c r="AJ310" s="79">
        <v>0</v>
      </c>
      <c r="AK310" s="80">
        <v>0</v>
      </c>
      <c r="AL310" s="81">
        <v>0</v>
      </c>
      <c r="AM310" s="82" t="s">
        <v>395</v>
      </c>
      <c r="AN310" s="83" t="s">
        <v>395</v>
      </c>
      <c r="AO310" s="83" t="s">
        <v>395</v>
      </c>
      <c r="AP310" s="83" t="s">
        <v>395</v>
      </c>
      <c r="AQ310" s="83" t="s">
        <v>395</v>
      </c>
      <c r="AR310" s="83" t="s">
        <v>395</v>
      </c>
      <c r="AS310" s="83" t="s">
        <v>395</v>
      </c>
      <c r="AT310" s="84" t="s">
        <v>395</v>
      </c>
      <c r="AU310" s="85" t="s">
        <v>395</v>
      </c>
      <c r="AV310" s="78">
        <v>0</v>
      </c>
      <c r="AW310" s="79">
        <v>0</v>
      </c>
      <c r="AX310" s="79">
        <v>0</v>
      </c>
      <c r="AY310" s="79">
        <v>0</v>
      </c>
      <c r="AZ310" s="79">
        <v>0</v>
      </c>
      <c r="BA310" s="79">
        <v>0</v>
      </c>
      <c r="BB310" s="79">
        <v>0</v>
      </c>
      <c r="BC310" s="79">
        <v>0</v>
      </c>
      <c r="BD310" s="80">
        <v>0</v>
      </c>
      <c r="BE310" s="81">
        <v>0</v>
      </c>
    </row>
    <row r="311" spans="1:57" ht="24.95" customHeight="1" x14ac:dyDescent="0.2">
      <c r="A311" s="86" t="s">
        <v>181</v>
      </c>
      <c r="B311" s="87">
        <v>509752</v>
      </c>
      <c r="C311" s="87">
        <v>975201</v>
      </c>
      <c r="D311" s="87"/>
      <c r="E311" s="88" t="s">
        <v>382</v>
      </c>
      <c r="F311" s="87">
        <v>3</v>
      </c>
      <c r="G311" s="89" t="s">
        <v>179</v>
      </c>
      <c r="H311" s="77">
        <v>100</v>
      </c>
      <c r="I311" s="90">
        <v>0</v>
      </c>
      <c r="J311" s="90">
        <v>0</v>
      </c>
      <c r="K311" s="90">
        <v>0</v>
      </c>
      <c r="L311" s="90">
        <v>0</v>
      </c>
      <c r="M311" s="79">
        <v>0</v>
      </c>
      <c r="N311" s="79">
        <v>100</v>
      </c>
      <c r="O311" s="80">
        <v>1638</v>
      </c>
      <c r="P311" s="81">
        <v>227.37099999999998</v>
      </c>
      <c r="Q311" s="79">
        <v>24</v>
      </c>
      <c r="R311" s="79">
        <f t="shared" si="13"/>
        <v>0</v>
      </c>
      <c r="S311" s="78">
        <v>0</v>
      </c>
      <c r="T311" s="79">
        <v>0</v>
      </c>
      <c r="U311" s="79">
        <v>0</v>
      </c>
      <c r="V311" s="79">
        <v>0</v>
      </c>
      <c r="W311" s="79">
        <v>0</v>
      </c>
      <c r="X311" s="79">
        <v>24</v>
      </c>
      <c r="Y311" s="80">
        <v>409</v>
      </c>
      <c r="Z311" s="81">
        <v>54.569000000000003</v>
      </c>
      <c r="AA311" s="78">
        <v>0</v>
      </c>
      <c r="AB311" s="79">
        <f t="shared" si="14"/>
        <v>0</v>
      </c>
      <c r="AC311" s="79">
        <f t="shared" si="15"/>
        <v>0</v>
      </c>
      <c r="AD311" s="79">
        <v>0</v>
      </c>
      <c r="AE311" s="79">
        <v>0</v>
      </c>
      <c r="AF311" s="79">
        <v>0</v>
      </c>
      <c r="AG311" s="79">
        <v>0</v>
      </c>
      <c r="AH311" s="79">
        <v>0</v>
      </c>
      <c r="AI311" s="79">
        <v>0</v>
      </c>
      <c r="AJ311" s="79">
        <v>12</v>
      </c>
      <c r="AK311" s="80">
        <v>392.9</v>
      </c>
      <c r="AL311" s="81">
        <v>73.412000000000006</v>
      </c>
      <c r="AM311" s="82">
        <v>0</v>
      </c>
      <c r="AN311" s="83" t="s">
        <v>395</v>
      </c>
      <c r="AO311" s="83" t="s">
        <v>395</v>
      </c>
      <c r="AP311" s="83" t="s">
        <v>395</v>
      </c>
      <c r="AQ311" s="83" t="s">
        <v>395</v>
      </c>
      <c r="AR311" s="83" t="s">
        <v>395</v>
      </c>
      <c r="AS311" s="83">
        <v>0.5</v>
      </c>
      <c r="AT311" s="84">
        <v>0.96063569682151584</v>
      </c>
      <c r="AU311" s="85">
        <v>1.3453059429346332</v>
      </c>
      <c r="AV311" s="78">
        <v>0</v>
      </c>
      <c r="AW311" s="79">
        <v>0</v>
      </c>
      <c r="AX311" s="79">
        <v>0</v>
      </c>
      <c r="AY311" s="79">
        <v>0</v>
      </c>
      <c r="AZ311" s="79">
        <v>0</v>
      </c>
      <c r="BA311" s="79">
        <v>0</v>
      </c>
      <c r="BB311" s="79">
        <v>0</v>
      </c>
      <c r="BC311" s="79">
        <v>12</v>
      </c>
      <c r="BD311" s="80">
        <v>373.84000000000003</v>
      </c>
      <c r="BE311" s="81">
        <v>69.438999999999993</v>
      </c>
    </row>
    <row r="312" spans="1:57" ht="24.95" customHeight="1" x14ac:dyDescent="0.2">
      <c r="A312" s="86" t="s">
        <v>181</v>
      </c>
      <c r="B312" s="87">
        <v>509753</v>
      </c>
      <c r="C312" s="87">
        <v>975301</v>
      </c>
      <c r="D312" s="87"/>
      <c r="E312" s="88" t="s">
        <v>383</v>
      </c>
      <c r="F312" s="87">
        <v>3</v>
      </c>
      <c r="G312" s="89" t="s">
        <v>179</v>
      </c>
      <c r="H312" s="77">
        <v>100</v>
      </c>
      <c r="I312" s="90">
        <v>0</v>
      </c>
      <c r="J312" s="90">
        <v>0</v>
      </c>
      <c r="K312" s="90">
        <v>0</v>
      </c>
      <c r="L312" s="90">
        <v>0</v>
      </c>
      <c r="M312" s="79">
        <v>0</v>
      </c>
      <c r="N312" s="79">
        <v>100</v>
      </c>
      <c r="O312" s="80">
        <v>0</v>
      </c>
      <c r="P312" s="81">
        <v>227.37099999999998</v>
      </c>
      <c r="Q312" s="79">
        <v>24</v>
      </c>
      <c r="R312" s="79">
        <f t="shared" si="13"/>
        <v>0</v>
      </c>
      <c r="S312" s="78">
        <v>0</v>
      </c>
      <c r="T312" s="79">
        <v>0</v>
      </c>
      <c r="U312" s="79">
        <v>0</v>
      </c>
      <c r="V312" s="79">
        <v>0</v>
      </c>
      <c r="W312" s="79">
        <v>0</v>
      </c>
      <c r="X312" s="79">
        <v>24</v>
      </c>
      <c r="Y312" s="80">
        <v>0</v>
      </c>
      <c r="Z312" s="81">
        <v>54.569000000000003</v>
      </c>
      <c r="AA312" s="78">
        <v>0</v>
      </c>
      <c r="AB312" s="79">
        <f t="shared" si="14"/>
        <v>0</v>
      </c>
      <c r="AC312" s="79">
        <f t="shared" si="15"/>
        <v>0</v>
      </c>
      <c r="AD312" s="79">
        <v>0</v>
      </c>
      <c r="AE312" s="79">
        <v>0</v>
      </c>
      <c r="AF312" s="79">
        <v>0</v>
      </c>
      <c r="AG312" s="79">
        <v>0</v>
      </c>
      <c r="AH312" s="79">
        <v>0</v>
      </c>
      <c r="AI312" s="79">
        <v>0</v>
      </c>
      <c r="AJ312" s="79">
        <v>0</v>
      </c>
      <c r="AK312" s="80">
        <v>0</v>
      </c>
      <c r="AL312" s="81">
        <v>0</v>
      </c>
      <c r="AM312" s="82">
        <v>0</v>
      </c>
      <c r="AN312" s="83" t="s">
        <v>395</v>
      </c>
      <c r="AO312" s="83" t="s">
        <v>395</v>
      </c>
      <c r="AP312" s="83" t="s">
        <v>395</v>
      </c>
      <c r="AQ312" s="83" t="s">
        <v>395</v>
      </c>
      <c r="AR312" s="83" t="s">
        <v>395</v>
      </c>
      <c r="AS312" s="83">
        <v>0</v>
      </c>
      <c r="AT312" s="84" t="s">
        <v>395</v>
      </c>
      <c r="AU312" s="85">
        <v>0</v>
      </c>
      <c r="AV312" s="78">
        <v>0</v>
      </c>
      <c r="AW312" s="79">
        <v>0</v>
      </c>
      <c r="AX312" s="79">
        <v>0</v>
      </c>
      <c r="AY312" s="79">
        <v>0</v>
      </c>
      <c r="AZ312" s="79">
        <v>0</v>
      </c>
      <c r="BA312" s="79">
        <v>0</v>
      </c>
      <c r="BB312" s="79">
        <v>0</v>
      </c>
      <c r="BC312" s="79">
        <v>0</v>
      </c>
      <c r="BD312" s="80">
        <v>0</v>
      </c>
      <c r="BE312" s="81">
        <v>0</v>
      </c>
    </row>
    <row r="313" spans="1:57" ht="24.95" customHeight="1" x14ac:dyDescent="0.2">
      <c r="A313" s="86" t="s">
        <v>178</v>
      </c>
      <c r="B313" s="87">
        <v>509901</v>
      </c>
      <c r="C313" s="87">
        <v>990101</v>
      </c>
      <c r="D313" s="87"/>
      <c r="E313" s="88" t="s">
        <v>384</v>
      </c>
      <c r="F313" s="87">
        <v>3</v>
      </c>
      <c r="G313" s="89" t="s">
        <v>179</v>
      </c>
      <c r="H313" s="77">
        <v>234893</v>
      </c>
      <c r="I313" s="90">
        <v>0</v>
      </c>
      <c r="J313" s="90">
        <v>0</v>
      </c>
      <c r="K313" s="90">
        <v>0</v>
      </c>
      <c r="L313" s="90">
        <v>0</v>
      </c>
      <c r="M313" s="79">
        <v>0</v>
      </c>
      <c r="N313" s="79">
        <v>29</v>
      </c>
      <c r="O313" s="80">
        <v>686</v>
      </c>
      <c r="P313" s="81">
        <v>118411.125</v>
      </c>
      <c r="Q313" s="79">
        <v>56374</v>
      </c>
      <c r="R313" s="79">
        <f t="shared" si="13"/>
        <v>0</v>
      </c>
      <c r="S313" s="78">
        <v>0</v>
      </c>
      <c r="T313" s="79">
        <v>0</v>
      </c>
      <c r="U313" s="79">
        <v>0</v>
      </c>
      <c r="V313" s="79">
        <v>0</v>
      </c>
      <c r="W313" s="79">
        <v>0</v>
      </c>
      <c r="X313" s="79">
        <v>7</v>
      </c>
      <c r="Y313" s="80">
        <v>171</v>
      </c>
      <c r="Z313" s="81">
        <v>28418.67</v>
      </c>
      <c r="AA313" s="78">
        <v>55863</v>
      </c>
      <c r="AB313" s="79">
        <f t="shared" si="14"/>
        <v>55863</v>
      </c>
      <c r="AC313" s="79">
        <f t="shared" si="15"/>
        <v>0</v>
      </c>
      <c r="AD313" s="79">
        <v>0</v>
      </c>
      <c r="AE313" s="79">
        <v>0</v>
      </c>
      <c r="AF313" s="79">
        <v>0</v>
      </c>
      <c r="AG313" s="79">
        <v>0</v>
      </c>
      <c r="AH313" s="79">
        <v>0</v>
      </c>
      <c r="AI313" s="79">
        <v>0</v>
      </c>
      <c r="AJ313" s="79">
        <v>0</v>
      </c>
      <c r="AK313" s="80">
        <v>77.100000000000009</v>
      </c>
      <c r="AL313" s="81">
        <v>27920.324000000008</v>
      </c>
      <c r="AM313" s="82">
        <v>0.99093553765920461</v>
      </c>
      <c r="AN313" s="83" t="s">
        <v>395</v>
      </c>
      <c r="AO313" s="83" t="s">
        <v>395</v>
      </c>
      <c r="AP313" s="83" t="s">
        <v>395</v>
      </c>
      <c r="AQ313" s="83" t="s">
        <v>395</v>
      </c>
      <c r="AR313" s="83" t="s">
        <v>395</v>
      </c>
      <c r="AS313" s="83">
        <v>0</v>
      </c>
      <c r="AT313" s="84">
        <v>0.45087719298245621</v>
      </c>
      <c r="AU313" s="85">
        <v>0.98246413361357199</v>
      </c>
      <c r="AV313" s="78">
        <v>3481</v>
      </c>
      <c r="AW313" s="79">
        <v>0</v>
      </c>
      <c r="AX313" s="79">
        <v>0</v>
      </c>
      <c r="AY313" s="79">
        <v>0</v>
      </c>
      <c r="AZ313" s="79">
        <v>0</v>
      </c>
      <c r="BA313" s="79">
        <v>0</v>
      </c>
      <c r="BB313" s="79">
        <v>0</v>
      </c>
      <c r="BC313" s="79">
        <v>0</v>
      </c>
      <c r="BD313" s="80">
        <v>34.699999999999996</v>
      </c>
      <c r="BE313" s="81">
        <v>1626.487000000001</v>
      </c>
    </row>
    <row r="314" spans="1:57" ht="24.95" customHeight="1" x14ac:dyDescent="0.2">
      <c r="A314" s="86" t="s">
        <v>178</v>
      </c>
      <c r="B314" s="87">
        <v>509902</v>
      </c>
      <c r="C314" s="87">
        <v>990201</v>
      </c>
      <c r="D314" s="87"/>
      <c r="E314" s="88" t="s">
        <v>385</v>
      </c>
      <c r="F314" s="87">
        <v>3</v>
      </c>
      <c r="G314" s="89" t="s">
        <v>179</v>
      </c>
      <c r="H314" s="77">
        <v>38950</v>
      </c>
      <c r="I314" s="90">
        <v>0</v>
      </c>
      <c r="J314" s="90">
        <v>0</v>
      </c>
      <c r="K314" s="90">
        <v>0</v>
      </c>
      <c r="L314" s="90">
        <v>0</v>
      </c>
      <c r="M314" s="79">
        <v>0</v>
      </c>
      <c r="N314" s="79">
        <v>6331</v>
      </c>
      <c r="O314" s="80">
        <v>0</v>
      </c>
      <c r="P314" s="81">
        <v>30631.745999999999</v>
      </c>
      <c r="Q314" s="79">
        <v>9348</v>
      </c>
      <c r="R314" s="79">
        <f t="shared" si="13"/>
        <v>0</v>
      </c>
      <c r="S314" s="78">
        <v>0</v>
      </c>
      <c r="T314" s="79">
        <v>0</v>
      </c>
      <c r="U314" s="79">
        <v>0</v>
      </c>
      <c r="V314" s="79">
        <v>0</v>
      </c>
      <c r="W314" s="79">
        <v>0</v>
      </c>
      <c r="X314" s="79">
        <v>1978</v>
      </c>
      <c r="Y314" s="80">
        <v>0</v>
      </c>
      <c r="Z314" s="81">
        <v>7351.6189999999997</v>
      </c>
      <c r="AA314" s="78">
        <v>10824</v>
      </c>
      <c r="AB314" s="79">
        <f t="shared" si="14"/>
        <v>10824</v>
      </c>
      <c r="AC314" s="79">
        <f t="shared" si="15"/>
        <v>0</v>
      </c>
      <c r="AD314" s="79">
        <v>0</v>
      </c>
      <c r="AE314" s="79">
        <v>0</v>
      </c>
      <c r="AF314" s="79">
        <v>0</v>
      </c>
      <c r="AG314" s="79">
        <v>0</v>
      </c>
      <c r="AH314" s="79">
        <v>0</v>
      </c>
      <c r="AI314" s="79">
        <v>0</v>
      </c>
      <c r="AJ314" s="79">
        <v>1532</v>
      </c>
      <c r="AK314" s="80">
        <v>0</v>
      </c>
      <c r="AL314" s="81">
        <v>8797.49</v>
      </c>
      <c r="AM314" s="82">
        <v>1.1578947368421053</v>
      </c>
      <c r="AN314" s="83" t="s">
        <v>395</v>
      </c>
      <c r="AO314" s="83" t="s">
        <v>395</v>
      </c>
      <c r="AP314" s="83" t="s">
        <v>395</v>
      </c>
      <c r="AQ314" s="83" t="s">
        <v>395</v>
      </c>
      <c r="AR314" s="83" t="s">
        <v>395</v>
      </c>
      <c r="AS314" s="83">
        <v>0.77451971688574317</v>
      </c>
      <c r="AT314" s="84" t="s">
        <v>395</v>
      </c>
      <c r="AU314" s="85">
        <v>1.1966738210998149</v>
      </c>
      <c r="AV314" s="78">
        <v>692</v>
      </c>
      <c r="AW314" s="79">
        <v>0</v>
      </c>
      <c r="AX314" s="79">
        <v>0</v>
      </c>
      <c r="AY314" s="79">
        <v>0</v>
      </c>
      <c r="AZ314" s="79">
        <v>0</v>
      </c>
      <c r="BA314" s="79">
        <v>0</v>
      </c>
      <c r="BB314" s="79">
        <v>0</v>
      </c>
      <c r="BC314" s="79">
        <v>152</v>
      </c>
      <c r="BD314" s="80">
        <v>0</v>
      </c>
      <c r="BE314" s="81">
        <v>663.39900000000011</v>
      </c>
    </row>
    <row r="315" spans="1:57" ht="24.95" customHeight="1" x14ac:dyDescent="0.2">
      <c r="A315" s="86" t="s">
        <v>178</v>
      </c>
      <c r="B315" s="87">
        <v>509903</v>
      </c>
      <c r="C315" s="87">
        <v>990301</v>
      </c>
      <c r="D315" s="87"/>
      <c r="E315" s="88" t="s">
        <v>386</v>
      </c>
      <c r="F315" s="87">
        <v>3</v>
      </c>
      <c r="G315" s="89" t="s">
        <v>179</v>
      </c>
      <c r="H315" s="77">
        <v>15604</v>
      </c>
      <c r="I315" s="90">
        <v>0</v>
      </c>
      <c r="J315" s="90">
        <v>0</v>
      </c>
      <c r="K315" s="90">
        <v>0</v>
      </c>
      <c r="L315" s="90">
        <v>0</v>
      </c>
      <c r="M315" s="79">
        <v>0</v>
      </c>
      <c r="N315" s="79">
        <v>325</v>
      </c>
      <c r="O315" s="80">
        <v>0</v>
      </c>
      <c r="P315" s="81">
        <v>7569.6170000000002</v>
      </c>
      <c r="Q315" s="79">
        <v>3745</v>
      </c>
      <c r="R315" s="79">
        <f t="shared" si="13"/>
        <v>0</v>
      </c>
      <c r="S315" s="78">
        <v>0</v>
      </c>
      <c r="T315" s="79">
        <v>0</v>
      </c>
      <c r="U315" s="79">
        <v>0</v>
      </c>
      <c r="V315" s="79">
        <v>0</v>
      </c>
      <c r="W315" s="79">
        <v>0</v>
      </c>
      <c r="X315" s="79">
        <v>78</v>
      </c>
      <c r="Y315" s="80">
        <v>0</v>
      </c>
      <c r="Z315" s="81">
        <v>1816.7080000000001</v>
      </c>
      <c r="AA315" s="78">
        <v>2411</v>
      </c>
      <c r="AB315" s="79">
        <f t="shared" si="14"/>
        <v>2411</v>
      </c>
      <c r="AC315" s="79">
        <f t="shared" si="15"/>
        <v>0</v>
      </c>
      <c r="AD315" s="79">
        <v>0</v>
      </c>
      <c r="AE315" s="79">
        <v>0</v>
      </c>
      <c r="AF315" s="79">
        <v>0</v>
      </c>
      <c r="AG315" s="79">
        <v>0</v>
      </c>
      <c r="AH315" s="79">
        <v>0</v>
      </c>
      <c r="AI315" s="79">
        <v>0</v>
      </c>
      <c r="AJ315" s="79">
        <v>84</v>
      </c>
      <c r="AK315" s="80">
        <v>0</v>
      </c>
      <c r="AL315" s="81">
        <v>1222.229</v>
      </c>
      <c r="AM315" s="82">
        <v>0.64379172229639514</v>
      </c>
      <c r="AN315" s="83" t="s">
        <v>395</v>
      </c>
      <c r="AO315" s="83" t="s">
        <v>395</v>
      </c>
      <c r="AP315" s="83" t="s">
        <v>395</v>
      </c>
      <c r="AQ315" s="83" t="s">
        <v>395</v>
      </c>
      <c r="AR315" s="83" t="s">
        <v>395</v>
      </c>
      <c r="AS315" s="83">
        <v>1.0769230769230769</v>
      </c>
      <c r="AT315" s="84" t="s">
        <v>395</v>
      </c>
      <c r="AU315" s="85">
        <v>0.67277129841449479</v>
      </c>
      <c r="AV315" s="78">
        <v>68</v>
      </c>
      <c r="AW315" s="79">
        <v>0</v>
      </c>
      <c r="AX315" s="79">
        <v>0</v>
      </c>
      <c r="AY315" s="79">
        <v>0</v>
      </c>
      <c r="AZ315" s="79">
        <v>0</v>
      </c>
      <c r="BA315" s="79">
        <v>0</v>
      </c>
      <c r="BB315" s="79">
        <v>0</v>
      </c>
      <c r="BC315" s="79">
        <v>0</v>
      </c>
      <c r="BD315" s="80">
        <v>0</v>
      </c>
      <c r="BE315" s="81">
        <v>31.831</v>
      </c>
    </row>
    <row r="316" spans="1:57" ht="24.95" customHeight="1" x14ac:dyDescent="0.2">
      <c r="A316" s="86" t="s">
        <v>178</v>
      </c>
      <c r="B316" s="87">
        <v>509905</v>
      </c>
      <c r="C316" s="87">
        <v>990501</v>
      </c>
      <c r="D316" s="87"/>
      <c r="E316" s="88" t="s">
        <v>387</v>
      </c>
      <c r="F316" s="87">
        <v>3</v>
      </c>
      <c r="G316" s="89" t="s">
        <v>179</v>
      </c>
      <c r="H316" s="77">
        <v>88096</v>
      </c>
      <c r="I316" s="90">
        <v>0</v>
      </c>
      <c r="J316" s="90">
        <v>0</v>
      </c>
      <c r="K316" s="90">
        <v>0</v>
      </c>
      <c r="L316" s="90">
        <v>0</v>
      </c>
      <c r="M316" s="79">
        <v>0</v>
      </c>
      <c r="N316" s="79">
        <v>10007</v>
      </c>
      <c r="O316" s="80">
        <v>0</v>
      </c>
      <c r="P316" s="81">
        <v>65708.759000000005</v>
      </c>
      <c r="Q316" s="79">
        <v>21143</v>
      </c>
      <c r="R316" s="79">
        <f t="shared" si="13"/>
        <v>0</v>
      </c>
      <c r="S316" s="78">
        <v>0</v>
      </c>
      <c r="T316" s="79">
        <v>0</v>
      </c>
      <c r="U316" s="79">
        <v>0</v>
      </c>
      <c r="V316" s="79">
        <v>0</v>
      </c>
      <c r="W316" s="79">
        <v>0</v>
      </c>
      <c r="X316" s="79">
        <v>2952</v>
      </c>
      <c r="Y316" s="80">
        <v>0</v>
      </c>
      <c r="Z316" s="81">
        <v>15770.102000000001</v>
      </c>
      <c r="AA316" s="78">
        <v>20228</v>
      </c>
      <c r="AB316" s="79">
        <f t="shared" si="14"/>
        <v>20228</v>
      </c>
      <c r="AC316" s="79">
        <f t="shared" si="15"/>
        <v>0</v>
      </c>
      <c r="AD316" s="79">
        <v>0</v>
      </c>
      <c r="AE316" s="79">
        <v>0</v>
      </c>
      <c r="AF316" s="79">
        <v>0</v>
      </c>
      <c r="AG316" s="79">
        <v>0</v>
      </c>
      <c r="AH316" s="79">
        <v>0</v>
      </c>
      <c r="AI316" s="79">
        <v>0</v>
      </c>
      <c r="AJ316" s="79">
        <v>3525</v>
      </c>
      <c r="AK316" s="80">
        <v>0</v>
      </c>
      <c r="AL316" s="81">
        <v>16658.514999999999</v>
      </c>
      <c r="AM316" s="82">
        <v>0.95672326538334196</v>
      </c>
      <c r="AN316" s="83" t="s">
        <v>395</v>
      </c>
      <c r="AO316" s="83" t="s">
        <v>395</v>
      </c>
      <c r="AP316" s="83" t="s">
        <v>395</v>
      </c>
      <c r="AQ316" s="83" t="s">
        <v>395</v>
      </c>
      <c r="AR316" s="83" t="s">
        <v>395</v>
      </c>
      <c r="AS316" s="83">
        <v>1.1941056910569106</v>
      </c>
      <c r="AT316" s="84" t="s">
        <v>395</v>
      </c>
      <c r="AU316" s="85">
        <v>1.0563352729107267</v>
      </c>
      <c r="AV316" s="78">
        <v>403</v>
      </c>
      <c r="AW316" s="79">
        <v>0</v>
      </c>
      <c r="AX316" s="79">
        <v>0</v>
      </c>
      <c r="AY316" s="79">
        <v>0</v>
      </c>
      <c r="AZ316" s="79">
        <v>0</v>
      </c>
      <c r="BA316" s="79">
        <v>0</v>
      </c>
      <c r="BB316" s="79">
        <v>0</v>
      </c>
      <c r="BC316" s="79">
        <v>79</v>
      </c>
      <c r="BD316" s="80">
        <v>0</v>
      </c>
      <c r="BE316" s="81">
        <v>344.98500000000001</v>
      </c>
    </row>
    <row r="317" spans="1:57" ht="24.95" customHeight="1" x14ac:dyDescent="0.2">
      <c r="A317" s="86" t="s">
        <v>178</v>
      </c>
      <c r="B317" s="87">
        <v>509906</v>
      </c>
      <c r="C317" s="87">
        <v>990601</v>
      </c>
      <c r="D317" s="87"/>
      <c r="E317" s="88" t="s">
        <v>388</v>
      </c>
      <c r="F317" s="87">
        <v>3</v>
      </c>
      <c r="G317" s="89" t="s">
        <v>179</v>
      </c>
      <c r="H317" s="77">
        <v>4163</v>
      </c>
      <c r="I317" s="90">
        <v>0</v>
      </c>
      <c r="J317" s="90">
        <v>0</v>
      </c>
      <c r="K317" s="90">
        <v>0</v>
      </c>
      <c r="L317" s="90">
        <v>0</v>
      </c>
      <c r="M317" s="79">
        <v>0</v>
      </c>
      <c r="N317" s="79">
        <v>0</v>
      </c>
      <c r="O317" s="80">
        <v>0</v>
      </c>
      <c r="P317" s="81">
        <v>1715.1869999999999</v>
      </c>
      <c r="Q317" s="79">
        <v>999</v>
      </c>
      <c r="R317" s="79">
        <f t="shared" si="13"/>
        <v>0</v>
      </c>
      <c r="S317" s="78">
        <v>0</v>
      </c>
      <c r="T317" s="79">
        <v>0</v>
      </c>
      <c r="U317" s="79">
        <v>0</v>
      </c>
      <c r="V317" s="79">
        <v>0</v>
      </c>
      <c r="W317" s="79">
        <v>0</v>
      </c>
      <c r="X317" s="79">
        <v>0</v>
      </c>
      <c r="Y317" s="80">
        <v>0</v>
      </c>
      <c r="Z317" s="81">
        <v>411.64499999999998</v>
      </c>
      <c r="AA317" s="78">
        <v>692</v>
      </c>
      <c r="AB317" s="79">
        <f t="shared" si="14"/>
        <v>692</v>
      </c>
      <c r="AC317" s="79">
        <f t="shared" si="15"/>
        <v>0</v>
      </c>
      <c r="AD317" s="79">
        <v>0</v>
      </c>
      <c r="AE317" s="79">
        <v>0</v>
      </c>
      <c r="AF317" s="79">
        <v>0</v>
      </c>
      <c r="AG317" s="79">
        <v>0</v>
      </c>
      <c r="AH317" s="79">
        <v>0</v>
      </c>
      <c r="AI317" s="79">
        <v>0</v>
      </c>
      <c r="AJ317" s="79">
        <v>0</v>
      </c>
      <c r="AK317" s="80">
        <v>0</v>
      </c>
      <c r="AL317" s="81">
        <v>287.13400000000001</v>
      </c>
      <c r="AM317" s="82">
        <v>0.69269269269269274</v>
      </c>
      <c r="AN317" s="83" t="s">
        <v>395</v>
      </c>
      <c r="AO317" s="83" t="s">
        <v>395</v>
      </c>
      <c r="AP317" s="83" t="s">
        <v>395</v>
      </c>
      <c r="AQ317" s="83" t="s">
        <v>395</v>
      </c>
      <c r="AR317" s="83" t="s">
        <v>395</v>
      </c>
      <c r="AS317" s="83" t="s">
        <v>395</v>
      </c>
      <c r="AT317" s="84" t="s">
        <v>395</v>
      </c>
      <c r="AU317" s="85">
        <v>0.69752820998676046</v>
      </c>
      <c r="AV317" s="78">
        <v>67</v>
      </c>
      <c r="AW317" s="79">
        <v>0</v>
      </c>
      <c r="AX317" s="79">
        <v>0</v>
      </c>
      <c r="AY317" s="79">
        <v>0</v>
      </c>
      <c r="AZ317" s="79">
        <v>0</v>
      </c>
      <c r="BA317" s="79">
        <v>0</v>
      </c>
      <c r="BB317" s="79">
        <v>0</v>
      </c>
      <c r="BC317" s="79">
        <v>0</v>
      </c>
      <c r="BD317" s="80">
        <v>0</v>
      </c>
      <c r="BE317" s="81">
        <v>28.513999999999999</v>
      </c>
    </row>
    <row r="318" spans="1:57" ht="24.95" customHeight="1" x14ac:dyDescent="0.2">
      <c r="A318" s="86" t="s">
        <v>178</v>
      </c>
      <c r="B318" s="87">
        <v>509907</v>
      </c>
      <c r="C318" s="87">
        <v>990701</v>
      </c>
      <c r="D318" s="87"/>
      <c r="E318" s="93" t="s">
        <v>389</v>
      </c>
      <c r="F318" s="87">
        <v>3</v>
      </c>
      <c r="G318" s="89" t="s">
        <v>179</v>
      </c>
      <c r="H318" s="77">
        <v>78800</v>
      </c>
      <c r="I318" s="90">
        <v>0</v>
      </c>
      <c r="J318" s="90">
        <v>0</v>
      </c>
      <c r="K318" s="90">
        <v>0</v>
      </c>
      <c r="L318" s="90">
        <v>0</v>
      </c>
      <c r="M318" s="79">
        <v>0</v>
      </c>
      <c r="N318" s="79">
        <v>5540</v>
      </c>
      <c r="O318" s="80">
        <v>0</v>
      </c>
      <c r="P318" s="81">
        <v>54556.212</v>
      </c>
      <c r="Q318" s="79">
        <v>18912</v>
      </c>
      <c r="R318" s="79">
        <f t="shared" si="13"/>
        <v>0</v>
      </c>
      <c r="S318" s="78">
        <v>0</v>
      </c>
      <c r="T318" s="79">
        <v>0</v>
      </c>
      <c r="U318" s="79">
        <v>0</v>
      </c>
      <c r="V318" s="79">
        <v>0</v>
      </c>
      <c r="W318" s="79">
        <v>0</v>
      </c>
      <c r="X318" s="79">
        <v>2327</v>
      </c>
      <c r="Y318" s="80">
        <v>0</v>
      </c>
      <c r="Z318" s="81">
        <v>13093.491</v>
      </c>
      <c r="AA318" s="78">
        <v>22009</v>
      </c>
      <c r="AB318" s="79">
        <f t="shared" si="14"/>
        <v>22009</v>
      </c>
      <c r="AC318" s="79">
        <f t="shared" si="15"/>
        <v>0</v>
      </c>
      <c r="AD318" s="79">
        <v>0</v>
      </c>
      <c r="AE318" s="79">
        <v>0</v>
      </c>
      <c r="AF318" s="79">
        <v>0</v>
      </c>
      <c r="AG318" s="79">
        <v>0</v>
      </c>
      <c r="AH318" s="79">
        <v>0</v>
      </c>
      <c r="AI318" s="79">
        <v>0</v>
      </c>
      <c r="AJ318" s="79">
        <v>1605</v>
      </c>
      <c r="AK318" s="80">
        <v>0</v>
      </c>
      <c r="AL318" s="81">
        <v>15217.702999999998</v>
      </c>
      <c r="AM318" s="82">
        <v>1.1637584602368867</v>
      </c>
      <c r="AN318" s="83" t="s">
        <v>395</v>
      </c>
      <c r="AO318" s="83" t="s">
        <v>395</v>
      </c>
      <c r="AP318" s="83" t="s">
        <v>395</v>
      </c>
      <c r="AQ318" s="83" t="s">
        <v>395</v>
      </c>
      <c r="AR318" s="83" t="s">
        <v>395</v>
      </c>
      <c r="AS318" s="83">
        <v>0.68972926514825961</v>
      </c>
      <c r="AT318" s="84" t="s">
        <v>395</v>
      </c>
      <c r="AU318" s="85">
        <v>1.1622341971289396</v>
      </c>
      <c r="AV318" s="78">
        <v>979</v>
      </c>
      <c r="AW318" s="79">
        <v>0</v>
      </c>
      <c r="AX318" s="79">
        <v>0</v>
      </c>
      <c r="AY318" s="79">
        <v>0</v>
      </c>
      <c r="AZ318" s="79">
        <v>0</v>
      </c>
      <c r="BA318" s="79">
        <v>0</v>
      </c>
      <c r="BB318" s="79">
        <v>0</v>
      </c>
      <c r="BC318" s="79">
        <v>45</v>
      </c>
      <c r="BD318" s="80">
        <v>0</v>
      </c>
      <c r="BE318" s="81">
        <v>610.93799999999987</v>
      </c>
    </row>
    <row r="319" spans="1:57" ht="24.95" customHeight="1" x14ac:dyDescent="0.2">
      <c r="A319" s="86" t="s">
        <v>178</v>
      </c>
      <c r="B319" s="87">
        <v>509908</v>
      </c>
      <c r="C319" s="87">
        <v>990801</v>
      </c>
      <c r="D319" s="87"/>
      <c r="E319" s="88" t="s">
        <v>390</v>
      </c>
      <c r="F319" s="87">
        <v>3</v>
      </c>
      <c r="G319" s="89" t="s">
        <v>179</v>
      </c>
      <c r="H319" s="77">
        <v>17065</v>
      </c>
      <c r="I319" s="90">
        <v>0</v>
      </c>
      <c r="J319" s="90">
        <v>0</v>
      </c>
      <c r="K319" s="90">
        <v>0</v>
      </c>
      <c r="L319" s="90">
        <v>0</v>
      </c>
      <c r="M319" s="79">
        <v>0</v>
      </c>
      <c r="N319" s="79">
        <v>3451</v>
      </c>
      <c r="O319" s="80">
        <v>364212</v>
      </c>
      <c r="P319" s="81">
        <v>75657.645000000004</v>
      </c>
      <c r="Q319" s="79">
        <v>4096</v>
      </c>
      <c r="R319" s="79">
        <f t="shared" si="13"/>
        <v>0</v>
      </c>
      <c r="S319" s="78">
        <v>0</v>
      </c>
      <c r="T319" s="79">
        <v>0</v>
      </c>
      <c r="U319" s="79">
        <v>0</v>
      </c>
      <c r="V319" s="79">
        <v>0</v>
      </c>
      <c r="W319" s="79">
        <v>0</v>
      </c>
      <c r="X319" s="79">
        <v>828</v>
      </c>
      <c r="Y319" s="80">
        <v>93626</v>
      </c>
      <c r="Z319" s="81">
        <v>18914.411</v>
      </c>
      <c r="AA319" s="78">
        <v>5082</v>
      </c>
      <c r="AB319" s="79">
        <f t="shared" si="14"/>
        <v>5082</v>
      </c>
      <c r="AC319" s="79">
        <f t="shared" si="15"/>
        <v>0</v>
      </c>
      <c r="AD319" s="79">
        <v>0</v>
      </c>
      <c r="AE319" s="79">
        <v>0</v>
      </c>
      <c r="AF319" s="79">
        <v>0</v>
      </c>
      <c r="AG319" s="79">
        <v>0</v>
      </c>
      <c r="AH319" s="79">
        <v>0</v>
      </c>
      <c r="AI319" s="79">
        <v>0</v>
      </c>
      <c r="AJ319" s="79">
        <v>17</v>
      </c>
      <c r="AK319" s="80">
        <v>89792.549999999988</v>
      </c>
      <c r="AL319" s="81">
        <v>18693.635000000002</v>
      </c>
      <c r="AM319" s="82">
        <v>1.24072265625</v>
      </c>
      <c r="AN319" s="83" t="s">
        <v>395</v>
      </c>
      <c r="AO319" s="83" t="s">
        <v>395</v>
      </c>
      <c r="AP319" s="83" t="s">
        <v>395</v>
      </c>
      <c r="AQ319" s="83" t="s">
        <v>395</v>
      </c>
      <c r="AR319" s="83" t="s">
        <v>395</v>
      </c>
      <c r="AS319" s="83">
        <v>2.0531400966183576E-2</v>
      </c>
      <c r="AT319" s="84">
        <v>0.95905571102044296</v>
      </c>
      <c r="AU319" s="85">
        <v>0.98832763018631675</v>
      </c>
      <c r="AV319" s="78">
        <v>2415</v>
      </c>
      <c r="AW319" s="79">
        <v>0</v>
      </c>
      <c r="AX319" s="79">
        <v>0</v>
      </c>
      <c r="AY319" s="79">
        <v>0</v>
      </c>
      <c r="AZ319" s="79">
        <v>0</v>
      </c>
      <c r="BA319" s="79">
        <v>0</v>
      </c>
      <c r="BB319" s="79">
        <v>0</v>
      </c>
      <c r="BC319" s="79">
        <v>21</v>
      </c>
      <c r="BD319" s="80">
        <v>36758.01</v>
      </c>
      <c r="BE319" s="81">
        <v>6680.5099999999993</v>
      </c>
    </row>
    <row r="320" spans="1:57" ht="24.95" customHeight="1" x14ac:dyDescent="0.2">
      <c r="A320" s="86" t="s">
        <v>178</v>
      </c>
      <c r="B320" s="87">
        <v>509909</v>
      </c>
      <c r="C320" s="87">
        <v>990901</v>
      </c>
      <c r="D320" s="87"/>
      <c r="E320" s="88" t="s">
        <v>391</v>
      </c>
      <c r="F320" s="87">
        <v>3</v>
      </c>
      <c r="G320" s="89" t="s">
        <v>179</v>
      </c>
      <c r="H320" s="77">
        <v>36073</v>
      </c>
      <c r="I320" s="90">
        <v>0</v>
      </c>
      <c r="J320" s="90">
        <v>0</v>
      </c>
      <c r="K320" s="90">
        <v>0</v>
      </c>
      <c r="L320" s="90">
        <v>0</v>
      </c>
      <c r="M320" s="79">
        <v>0</v>
      </c>
      <c r="N320" s="79">
        <v>3508</v>
      </c>
      <c r="O320" s="80">
        <v>0</v>
      </c>
      <c r="P320" s="81">
        <v>22901.021000000001</v>
      </c>
      <c r="Q320" s="79">
        <v>8658</v>
      </c>
      <c r="R320" s="79">
        <f t="shared" si="13"/>
        <v>0</v>
      </c>
      <c r="S320" s="78">
        <v>0</v>
      </c>
      <c r="T320" s="79">
        <v>0</v>
      </c>
      <c r="U320" s="79">
        <v>0</v>
      </c>
      <c r="V320" s="79">
        <v>0</v>
      </c>
      <c r="W320" s="79">
        <v>0</v>
      </c>
      <c r="X320" s="79">
        <v>1435</v>
      </c>
      <c r="Y320" s="80">
        <v>0</v>
      </c>
      <c r="Z320" s="81">
        <v>5496.2449999999999</v>
      </c>
      <c r="AA320" s="78">
        <v>8706</v>
      </c>
      <c r="AB320" s="79">
        <f t="shared" si="14"/>
        <v>8706</v>
      </c>
      <c r="AC320" s="79">
        <f t="shared" si="15"/>
        <v>0</v>
      </c>
      <c r="AD320" s="79">
        <v>0</v>
      </c>
      <c r="AE320" s="79">
        <v>0</v>
      </c>
      <c r="AF320" s="79">
        <v>0</v>
      </c>
      <c r="AG320" s="79">
        <v>0</v>
      </c>
      <c r="AH320" s="79">
        <v>0</v>
      </c>
      <c r="AI320" s="79">
        <v>0</v>
      </c>
      <c r="AJ320" s="79">
        <v>800</v>
      </c>
      <c r="AK320" s="80">
        <v>0</v>
      </c>
      <c r="AL320" s="81">
        <v>5784.8970000000027</v>
      </c>
      <c r="AM320" s="82">
        <v>1.0055440055440055</v>
      </c>
      <c r="AN320" s="83" t="s">
        <v>395</v>
      </c>
      <c r="AO320" s="83" t="s">
        <v>395</v>
      </c>
      <c r="AP320" s="83" t="s">
        <v>395</v>
      </c>
      <c r="AQ320" s="83" t="s">
        <v>395</v>
      </c>
      <c r="AR320" s="83" t="s">
        <v>395</v>
      </c>
      <c r="AS320" s="83">
        <v>0.55749128919860624</v>
      </c>
      <c r="AT320" s="84" t="s">
        <v>395</v>
      </c>
      <c r="AU320" s="85">
        <v>1.0525180373145671</v>
      </c>
      <c r="AV320" s="78">
        <v>682</v>
      </c>
      <c r="AW320" s="79">
        <v>0</v>
      </c>
      <c r="AX320" s="79">
        <v>0</v>
      </c>
      <c r="AY320" s="79">
        <v>0</v>
      </c>
      <c r="AZ320" s="79">
        <v>0</v>
      </c>
      <c r="BA320" s="79">
        <v>0</v>
      </c>
      <c r="BB320" s="79">
        <v>0</v>
      </c>
      <c r="BC320" s="79">
        <v>63</v>
      </c>
      <c r="BD320" s="80">
        <v>0</v>
      </c>
      <c r="BE320" s="81">
        <v>459.06400000000008</v>
      </c>
    </row>
    <row r="321" spans="1:57" ht="24.95" customHeight="1" x14ac:dyDescent="0.2">
      <c r="A321" s="86" t="s">
        <v>178</v>
      </c>
      <c r="B321" s="87">
        <v>509910</v>
      </c>
      <c r="C321" s="87">
        <v>991001</v>
      </c>
      <c r="D321" s="87"/>
      <c r="E321" s="88" t="s">
        <v>392</v>
      </c>
      <c r="F321" s="87">
        <v>3</v>
      </c>
      <c r="G321" s="89" t="s">
        <v>179</v>
      </c>
      <c r="H321" s="77">
        <v>10656</v>
      </c>
      <c r="I321" s="90">
        <v>0</v>
      </c>
      <c r="J321" s="90">
        <v>0</v>
      </c>
      <c r="K321" s="90">
        <v>0</v>
      </c>
      <c r="L321" s="90">
        <v>0</v>
      </c>
      <c r="M321" s="79">
        <v>0</v>
      </c>
      <c r="N321" s="79">
        <v>3266</v>
      </c>
      <c r="O321" s="80">
        <v>0</v>
      </c>
      <c r="P321" s="81">
        <v>11046.866</v>
      </c>
      <c r="Q321" s="79">
        <v>2557</v>
      </c>
      <c r="R321" s="79">
        <f t="shared" si="13"/>
        <v>0</v>
      </c>
      <c r="S321" s="78">
        <v>0</v>
      </c>
      <c r="T321" s="79">
        <v>0</v>
      </c>
      <c r="U321" s="79">
        <v>0</v>
      </c>
      <c r="V321" s="79">
        <v>0</v>
      </c>
      <c r="W321" s="79">
        <v>0</v>
      </c>
      <c r="X321" s="79">
        <v>784</v>
      </c>
      <c r="Y321" s="80">
        <v>0</v>
      </c>
      <c r="Z321" s="81">
        <v>2651.248</v>
      </c>
      <c r="AA321" s="78">
        <v>2955</v>
      </c>
      <c r="AB321" s="79">
        <f t="shared" si="14"/>
        <v>2955</v>
      </c>
      <c r="AC321" s="79">
        <f t="shared" si="15"/>
        <v>0</v>
      </c>
      <c r="AD321" s="79">
        <v>0</v>
      </c>
      <c r="AE321" s="79">
        <v>0</v>
      </c>
      <c r="AF321" s="79">
        <v>0</v>
      </c>
      <c r="AG321" s="79">
        <v>0</v>
      </c>
      <c r="AH321" s="79">
        <v>0</v>
      </c>
      <c r="AI321" s="79">
        <v>0</v>
      </c>
      <c r="AJ321" s="79">
        <v>524</v>
      </c>
      <c r="AK321" s="80">
        <v>0</v>
      </c>
      <c r="AL321" s="81">
        <v>2436.4180000000001</v>
      </c>
      <c r="AM321" s="82">
        <v>1.1556511536957372</v>
      </c>
      <c r="AN321" s="83" t="s">
        <v>395</v>
      </c>
      <c r="AO321" s="83" t="s">
        <v>395</v>
      </c>
      <c r="AP321" s="83" t="s">
        <v>395</v>
      </c>
      <c r="AQ321" s="83" t="s">
        <v>395</v>
      </c>
      <c r="AR321" s="83" t="s">
        <v>395</v>
      </c>
      <c r="AS321" s="83">
        <v>0.66836734693877553</v>
      </c>
      <c r="AT321" s="84" t="s">
        <v>395</v>
      </c>
      <c r="AU321" s="85">
        <v>0.91897023590399696</v>
      </c>
      <c r="AV321" s="78">
        <v>488</v>
      </c>
      <c r="AW321" s="79">
        <v>0</v>
      </c>
      <c r="AX321" s="79">
        <v>0</v>
      </c>
      <c r="AY321" s="79">
        <v>0</v>
      </c>
      <c r="AZ321" s="79">
        <v>0</v>
      </c>
      <c r="BA321" s="79">
        <v>0</v>
      </c>
      <c r="BB321" s="79">
        <v>0</v>
      </c>
      <c r="BC321" s="79">
        <v>89</v>
      </c>
      <c r="BD321" s="80">
        <v>0</v>
      </c>
      <c r="BE321" s="81">
        <v>405.17399999999998</v>
      </c>
    </row>
    <row r="322" spans="1:57" ht="24.95" customHeight="1" thickBot="1" x14ac:dyDescent="0.25">
      <c r="A322" s="86" t="s">
        <v>178</v>
      </c>
      <c r="B322" s="87">
        <v>509606</v>
      </c>
      <c r="C322" s="94">
        <v>960601</v>
      </c>
      <c r="D322" s="87"/>
      <c r="E322" s="88" t="s">
        <v>393</v>
      </c>
      <c r="F322" s="87">
        <v>3</v>
      </c>
      <c r="G322" s="89" t="s">
        <v>179</v>
      </c>
      <c r="H322" s="77">
        <v>0</v>
      </c>
      <c r="I322" s="90">
        <v>0</v>
      </c>
      <c r="J322" s="90">
        <v>0</v>
      </c>
      <c r="K322" s="90">
        <v>0</v>
      </c>
      <c r="L322" s="90">
        <v>0</v>
      </c>
      <c r="M322" s="79">
        <v>108</v>
      </c>
      <c r="N322" s="79">
        <v>0</v>
      </c>
      <c r="O322" s="80">
        <v>0</v>
      </c>
      <c r="P322" s="81">
        <v>68.688000000000002</v>
      </c>
      <c r="Q322" s="79">
        <v>0</v>
      </c>
      <c r="R322" s="79">
        <f t="shared" si="13"/>
        <v>0</v>
      </c>
      <c r="S322" s="78">
        <v>0</v>
      </c>
      <c r="T322" s="79">
        <v>0</v>
      </c>
      <c r="U322" s="79">
        <v>0</v>
      </c>
      <c r="V322" s="79">
        <v>0</v>
      </c>
      <c r="W322" s="79">
        <v>108</v>
      </c>
      <c r="X322" s="79">
        <v>0</v>
      </c>
      <c r="Y322" s="80">
        <v>0</v>
      </c>
      <c r="Z322" s="81">
        <v>68.688000000000002</v>
      </c>
      <c r="AA322" s="78">
        <v>0</v>
      </c>
      <c r="AB322" s="79">
        <f t="shared" si="14"/>
        <v>0</v>
      </c>
      <c r="AC322" s="79">
        <f t="shared" si="15"/>
        <v>0</v>
      </c>
      <c r="AD322" s="79">
        <v>0</v>
      </c>
      <c r="AE322" s="79">
        <v>0</v>
      </c>
      <c r="AF322" s="79">
        <v>0</v>
      </c>
      <c r="AG322" s="79">
        <v>0</v>
      </c>
      <c r="AH322" s="79">
        <v>0</v>
      </c>
      <c r="AI322" s="79">
        <v>0</v>
      </c>
      <c r="AJ322" s="79">
        <v>0</v>
      </c>
      <c r="AK322" s="80">
        <v>0</v>
      </c>
      <c r="AL322" s="81">
        <v>0</v>
      </c>
      <c r="AM322" s="82" t="s">
        <v>395</v>
      </c>
      <c r="AN322" s="83" t="s">
        <v>395</v>
      </c>
      <c r="AO322" s="83" t="s">
        <v>395</v>
      </c>
      <c r="AP322" s="83" t="s">
        <v>395</v>
      </c>
      <c r="AQ322" s="83" t="s">
        <v>395</v>
      </c>
      <c r="AR322" s="83">
        <v>0</v>
      </c>
      <c r="AS322" s="83" t="s">
        <v>395</v>
      </c>
      <c r="AT322" s="84" t="s">
        <v>395</v>
      </c>
      <c r="AU322" s="85">
        <v>0</v>
      </c>
      <c r="AV322" s="78">
        <v>32</v>
      </c>
      <c r="AW322" s="79">
        <v>0</v>
      </c>
      <c r="AX322" s="79">
        <v>0</v>
      </c>
      <c r="AY322" s="79">
        <v>0</v>
      </c>
      <c r="AZ322" s="79">
        <v>0</v>
      </c>
      <c r="BA322" s="79">
        <v>0</v>
      </c>
      <c r="BB322" s="79">
        <v>0</v>
      </c>
      <c r="BC322" s="79">
        <v>0</v>
      </c>
      <c r="BD322" s="80">
        <v>0</v>
      </c>
      <c r="BE322" s="81">
        <v>12.799999999999955</v>
      </c>
    </row>
    <row r="323" spans="1:57" s="73" customFormat="1" ht="17.25" customHeight="1" thickBot="1" x14ac:dyDescent="0.25">
      <c r="A323" s="105" t="s">
        <v>178</v>
      </c>
      <c r="B323" s="107">
        <v>509913</v>
      </c>
      <c r="C323" s="107">
        <v>991301</v>
      </c>
      <c r="D323" s="87"/>
      <c r="E323" s="109" t="s">
        <v>394</v>
      </c>
      <c r="F323" s="107">
        <v>3</v>
      </c>
      <c r="G323" s="111" t="s">
        <v>179</v>
      </c>
      <c r="H323" s="113">
        <v>3300</v>
      </c>
      <c r="I323" s="115">
        <v>0</v>
      </c>
      <c r="J323" s="115">
        <v>0</v>
      </c>
      <c r="K323" s="115">
        <v>0</v>
      </c>
      <c r="L323" s="115">
        <v>0</v>
      </c>
      <c r="M323" s="115">
        <v>0</v>
      </c>
      <c r="N323" s="115">
        <v>0</v>
      </c>
      <c r="O323" s="118">
        <v>0</v>
      </c>
      <c r="P323" s="120">
        <v>1320.134</v>
      </c>
      <c r="Q323" s="115">
        <v>792</v>
      </c>
      <c r="R323" s="79">
        <f t="shared" si="13"/>
        <v>0</v>
      </c>
      <c r="S323" s="121">
        <v>0</v>
      </c>
      <c r="T323" s="115">
        <v>0</v>
      </c>
      <c r="U323" s="115">
        <v>0</v>
      </c>
      <c r="V323" s="115">
        <v>0</v>
      </c>
      <c r="W323" s="115">
        <v>0</v>
      </c>
      <c r="X323" s="115">
        <v>0</v>
      </c>
      <c r="Y323" s="118">
        <v>0</v>
      </c>
      <c r="Z323" s="120">
        <v>316.83199999999999</v>
      </c>
      <c r="AA323" s="121">
        <v>679</v>
      </c>
      <c r="AB323" s="79">
        <f t="shared" si="14"/>
        <v>679</v>
      </c>
      <c r="AC323" s="79">
        <f t="shared" si="15"/>
        <v>0</v>
      </c>
      <c r="AD323" s="115">
        <v>0</v>
      </c>
      <c r="AE323" s="115">
        <v>0</v>
      </c>
      <c r="AF323" s="115">
        <v>0</v>
      </c>
      <c r="AG323" s="115">
        <v>0</v>
      </c>
      <c r="AH323" s="115">
        <v>0</v>
      </c>
      <c r="AI323" s="115">
        <v>0</v>
      </c>
      <c r="AJ323" s="115">
        <v>0</v>
      </c>
      <c r="AK323" s="118">
        <v>0</v>
      </c>
      <c r="AL323" s="120">
        <v>264.803</v>
      </c>
      <c r="AM323" s="123">
        <v>0.85732323232323238</v>
      </c>
      <c r="AN323" s="125" t="s">
        <v>395</v>
      </c>
      <c r="AO323" s="125" t="s">
        <v>395</v>
      </c>
      <c r="AP323" s="125" t="s">
        <v>395</v>
      </c>
      <c r="AQ323" s="125" t="s">
        <v>395</v>
      </c>
      <c r="AR323" s="125" t="s">
        <v>395</v>
      </c>
      <c r="AS323" s="125" t="s">
        <v>395</v>
      </c>
      <c r="AT323" s="127" t="s">
        <v>395</v>
      </c>
      <c r="AU323" s="129">
        <v>0.83578363296636704</v>
      </c>
      <c r="AV323" s="121">
        <v>24</v>
      </c>
      <c r="AW323" s="115">
        <v>0</v>
      </c>
      <c r="AX323" s="115">
        <v>0</v>
      </c>
      <c r="AY323" s="115">
        <v>0</v>
      </c>
      <c r="AZ323" s="115">
        <v>0</v>
      </c>
      <c r="BA323" s="115">
        <v>0</v>
      </c>
      <c r="BB323" s="115">
        <v>0</v>
      </c>
      <c r="BC323" s="115">
        <v>0</v>
      </c>
      <c r="BD323" s="118">
        <v>0</v>
      </c>
      <c r="BE323" s="120">
        <v>9.2579999999999991</v>
      </c>
    </row>
    <row r="325" spans="1:57" ht="17.25" customHeight="1" x14ac:dyDescent="0.2">
      <c r="H325" s="63" t="e">
        <f>SUMIFS([1]ПЛАН!N:N,[1]ПЛАН!$E:$E,3)</f>
        <v>#VALUE!</v>
      </c>
      <c r="I325" s="63" t="e">
        <f>SUMIFS([1]ПЛАН!S:S,[1]ПЛАН!$E:$E,3)</f>
        <v>#VALUE!</v>
      </c>
      <c r="J325" s="63" t="e">
        <f>SUMIFS([1]ПЛАН!X:X,[1]ПЛАН!$E:$E,3)</f>
        <v>#VALUE!</v>
      </c>
      <c r="K325" s="63" t="e">
        <f>SUMIFS([1]ПЛАН!AC:AC,[1]ПЛАН!$E:$E,3)</f>
        <v>#VALUE!</v>
      </c>
      <c r="L325" s="63" t="e">
        <f>SUMIFS([1]ПЛАН!AH:AH,[1]ПЛАН!$E:$E,3)</f>
        <v>#VALUE!</v>
      </c>
      <c r="M325" s="63" t="e">
        <f>SUMIFS([1]ПЛАН!AM:AM,[1]ПЛАН!$E:$E,3)</f>
        <v>#VALUE!</v>
      </c>
      <c r="N325" s="63" t="e">
        <f>SUMIFS([1]ПЛАН!AR:AR,[1]ПЛАН!$E:$E,3)</f>
        <v>#VALUE!</v>
      </c>
      <c r="O325" s="63" t="e">
        <f>SUMIFS([1]ПЛАН!AW:AW,[1]ПЛАН!$E:$E,3)</f>
        <v>#VALUE!</v>
      </c>
      <c r="P325" s="97" t="e">
        <f>SUMIFS([1]ПЛАН!DJ:DJ,[1]ПЛАН!$E:$E,3)</f>
        <v>#VALUE!</v>
      </c>
      <c r="Q325" s="63" t="e">
        <f>SUMIFS([1]ПЛАН!DP:DP,[1]ПЛАН!$E:$E,3)</f>
        <v>#VALUE!</v>
      </c>
      <c r="S325" s="63" t="e">
        <f>SUMIFS([1]ПЛАН!DQ:DQ,[1]ПЛАН!$E:$E,3)</f>
        <v>#VALUE!</v>
      </c>
      <c r="T325" s="63" t="e">
        <f>SUMIFS([1]ПЛАН!DR:DR,[1]ПЛАН!$E:$E,3)</f>
        <v>#VALUE!</v>
      </c>
      <c r="U325" s="63" t="e">
        <f>SUMIFS([1]ПЛАН!DS:DS,[1]ПЛАН!$E:$E,3)</f>
        <v>#VALUE!</v>
      </c>
      <c r="V325" s="63" t="e">
        <f>SUMIFS([1]ПЛАН!DT:DT,[1]ПЛАН!$E:$E,3)</f>
        <v>#VALUE!</v>
      </c>
      <c r="W325" s="63" t="e">
        <f>SUMIFS([1]ПЛАН!DU:DU,[1]ПЛАН!$E:$E,3)</f>
        <v>#VALUE!</v>
      </c>
      <c r="X325" s="63" t="e">
        <f>SUMIFS([1]ПЛАН!DV:DV,[1]ПЛАН!$E:$E,3)</f>
        <v>#VALUE!</v>
      </c>
      <c r="Y325" s="63" t="e">
        <f>SUMIFS([1]ПЛАН!DW:DW,[1]ПЛАН!$E:$E,3)</f>
        <v>#VALUE!</v>
      </c>
      <c r="Z325" s="97" t="e">
        <f>SUMIFS([1]ПЛАН!EJ:EJ,[1]ПЛАН!$E:$E,3)</f>
        <v>#VALUE!</v>
      </c>
      <c r="AA325" s="63" t="e">
        <f>SUMIFS([1]ФАКТ!X:X,[1]ФАКТ!$D:$D,3)</f>
        <v>#VALUE!</v>
      </c>
      <c r="AD325" s="63" t="e">
        <f>SUMIFS([1]ФАКТ!Y:Y,[1]ФАКТ!$H:$H,"d51")</f>
        <v>#VALUE!</v>
      </c>
      <c r="AE325" s="63" t="e">
        <f>SUMIFS([1]ФАКТ!Y:Y,[1]ФАКТ!$H:$H,"d52")</f>
        <v>#VALUE!</v>
      </c>
      <c r="AF325" s="63" t="e">
        <f>SUMIFS([1]ФАКТ!Y:Y,[1]ФАКТ!$H:$H,"d53")</f>
        <v>#VALUE!</v>
      </c>
      <c r="AG325" s="63" t="e">
        <f>SUMIFS([1]ФАКТ!Y:Y,[1]ФАКТ!$H:$H,"d45")</f>
        <v>#VALUE!</v>
      </c>
      <c r="AH325" s="63" t="e">
        <f>SUMIFS([1]ФАКТ!Y:Y,[1]ФАКТ!$H:$H,"d50")+SUMIFS([1]ФАКТ!Y:Y,[1]ФАКТ!$H:$H,"d54")</f>
        <v>#VALUE!</v>
      </c>
      <c r="AI325" s="63" t="e">
        <f>SUMIFS([1]ФАКТ!Z:Z,[1]ФАКТ!$D:$D,3)</f>
        <v>#VALUE!</v>
      </c>
      <c r="AJ325" s="63" t="e">
        <f>SUMIFS([1]ФАКТ!AA:AA,[1]ФАКТ!$D:$D,3)</f>
        <v>#VALUE!</v>
      </c>
      <c r="AK325" s="63">
        <f>[1]Стоматология!H5</f>
        <v>5436107.5599999996</v>
      </c>
      <c r="AL325" s="97" t="e">
        <f>SUMIFS([1]ФАКТ!AE:AE,[1]ФАКТ!$D:$D,3)-[1]Услуги!BL186</f>
        <v>#VALUE!</v>
      </c>
      <c r="AV325" s="63" t="e">
        <f>SUMIFS([1]ФАКТ!AG:AG,[1]ФАКТ!$D:$D,3)</f>
        <v>#VALUE!</v>
      </c>
      <c r="AW325" s="63" t="e">
        <f>SUMIFS([1]ФАКТ!AH:AH,[1]ФАКТ!$H:$H,"d51")</f>
        <v>#VALUE!</v>
      </c>
      <c r="AX325" s="63" t="e">
        <f>SUMIFS([1]ФАКТ!AH:AH,[1]ФАКТ!$H:$H,"d52")</f>
        <v>#VALUE!</v>
      </c>
      <c r="AY325" s="63" t="e">
        <f>SUMIFS([1]ФАКТ!AH:AH,[1]ФАКТ!$H:$H,"d53")</f>
        <v>#VALUE!</v>
      </c>
      <c r="AZ325" s="63" t="e">
        <f>SUMIFS([1]ФАКТ!AH:AH,[1]ФАКТ!$H:$H,"d45")</f>
        <v>#VALUE!</v>
      </c>
      <c r="BA325" s="63" t="e">
        <f>SUMIFS([1]ФАКТ!AH:AH,[1]ФАКТ!$H:$H,"d50")+SUMIFS([1]ФАКТ!AH:AH,[1]ФАКТ!$H:$H,"d54")</f>
        <v>#VALUE!</v>
      </c>
      <c r="BB325" s="63" t="e">
        <f>SUMIFS([1]ФАКТ!AI:AI,[1]ФАКТ!$D:$D,3)</f>
        <v>#VALUE!</v>
      </c>
      <c r="BC325" s="63" t="e">
        <f>SUMIFS([1]ФАКТ!AJ:AJ,[1]ФАКТ!$D:$D,3)</f>
        <v>#VALUE!</v>
      </c>
      <c r="BD325" s="63">
        <f>[1]Стоматология!P5</f>
        <v>485312.73999999987</v>
      </c>
      <c r="BE325" s="97" t="e">
        <f>SUMIFS([1]ФАКТ!AN:AN,[1]ФАКТ!$D:$D,3)-[1]Услуги!DE186</f>
        <v>#VALUE!</v>
      </c>
    </row>
    <row r="326" spans="1:57" ht="17.25" customHeight="1" x14ac:dyDescent="0.2">
      <c r="H326" s="99" t="e">
        <f>ROUND(H323-H325,2)</f>
        <v>#VALUE!</v>
      </c>
      <c r="I326" s="99" t="e">
        <f t="shared" ref="I326:AL326" si="16">ROUND(I323-I325,2)</f>
        <v>#VALUE!</v>
      </c>
      <c r="J326" s="99" t="e">
        <f t="shared" si="16"/>
        <v>#VALUE!</v>
      </c>
      <c r="K326" s="99" t="e">
        <f t="shared" si="16"/>
        <v>#VALUE!</v>
      </c>
      <c r="L326" s="99" t="e">
        <f t="shared" si="16"/>
        <v>#VALUE!</v>
      </c>
      <c r="M326" s="99" t="e">
        <f t="shared" si="16"/>
        <v>#VALUE!</v>
      </c>
      <c r="N326" s="99" t="e">
        <f t="shared" si="16"/>
        <v>#VALUE!</v>
      </c>
      <c r="O326" s="99" t="e">
        <f t="shared" si="16"/>
        <v>#VALUE!</v>
      </c>
      <c r="P326" s="99" t="e">
        <f t="shared" si="16"/>
        <v>#VALUE!</v>
      </c>
      <c r="Q326" s="99" t="e">
        <f t="shared" si="16"/>
        <v>#VALUE!</v>
      </c>
      <c r="R326" s="99"/>
      <c r="S326" s="99" t="e">
        <f>ROUND(S323-S325,2)</f>
        <v>#VALUE!</v>
      </c>
      <c r="T326" s="99" t="e">
        <f t="shared" ref="T326:V326" si="17">ROUND(T323-T325,2)</f>
        <v>#VALUE!</v>
      </c>
      <c r="U326" s="99" t="e">
        <f t="shared" si="17"/>
        <v>#VALUE!</v>
      </c>
      <c r="V326" s="99" t="e">
        <f t="shared" si="17"/>
        <v>#VALUE!</v>
      </c>
      <c r="W326" s="99" t="e">
        <f t="shared" si="16"/>
        <v>#VALUE!</v>
      </c>
      <c r="X326" s="99" t="e">
        <f t="shared" si="16"/>
        <v>#VALUE!</v>
      </c>
      <c r="Y326" s="99" t="e">
        <f t="shared" si="16"/>
        <v>#VALUE!</v>
      </c>
      <c r="Z326" s="99" t="e">
        <f t="shared" si="16"/>
        <v>#VALUE!</v>
      </c>
      <c r="AA326" s="99" t="e">
        <f t="shared" si="16"/>
        <v>#VALUE!</v>
      </c>
      <c r="AB326" s="99"/>
      <c r="AC326" s="99"/>
      <c r="AD326" s="99" t="e">
        <f>ROUND(AD323-AD325,2)</f>
        <v>#VALUE!</v>
      </c>
      <c r="AE326" s="99" t="e">
        <f t="shared" ref="AE326:AK326" si="18">ROUND(AE323-AE325,2)</f>
        <v>#VALUE!</v>
      </c>
      <c r="AF326" s="99" t="e">
        <f t="shared" si="18"/>
        <v>#VALUE!</v>
      </c>
      <c r="AG326" s="99" t="e">
        <f t="shared" si="18"/>
        <v>#VALUE!</v>
      </c>
      <c r="AH326" s="99" t="e">
        <f t="shared" si="18"/>
        <v>#VALUE!</v>
      </c>
      <c r="AI326" s="99" t="e">
        <f t="shared" si="18"/>
        <v>#VALUE!</v>
      </c>
      <c r="AJ326" s="99" t="e">
        <f t="shared" si="18"/>
        <v>#VALUE!</v>
      </c>
      <c r="AK326" s="99">
        <f t="shared" si="18"/>
        <v>-5436107.5599999996</v>
      </c>
      <c r="AL326" s="99" t="e">
        <f t="shared" si="16"/>
        <v>#VALUE!</v>
      </c>
      <c r="AM326" s="99"/>
      <c r="AN326" s="99"/>
      <c r="AO326" s="99"/>
      <c r="AP326" s="99"/>
      <c r="AQ326" s="99"/>
      <c r="AR326" s="99"/>
      <c r="AS326" s="99"/>
      <c r="AT326" s="99"/>
      <c r="AU326" s="99"/>
      <c r="AV326" s="99" t="e">
        <f t="shared" ref="AV326:BE326" si="19">ROUND(AV323-AV325,2)</f>
        <v>#VALUE!</v>
      </c>
      <c r="AW326" s="99" t="e">
        <f>ROUND(AW323-AW325,2)</f>
        <v>#VALUE!</v>
      </c>
      <c r="AX326" s="99" t="e">
        <f t="shared" ref="AX326:BC326" si="20">ROUND(AX323-AX325,2)</f>
        <v>#VALUE!</v>
      </c>
      <c r="AY326" s="99" t="e">
        <f t="shared" si="20"/>
        <v>#VALUE!</v>
      </c>
      <c r="AZ326" s="99" t="e">
        <f t="shared" si="20"/>
        <v>#VALUE!</v>
      </c>
      <c r="BA326" s="99" t="e">
        <f t="shared" si="20"/>
        <v>#VALUE!</v>
      </c>
      <c r="BB326" s="99" t="e">
        <f t="shared" si="20"/>
        <v>#VALUE!</v>
      </c>
      <c r="BC326" s="99" t="e">
        <f t="shared" si="20"/>
        <v>#VALUE!</v>
      </c>
      <c r="BD326" s="99">
        <f t="shared" si="19"/>
        <v>-485312.74</v>
      </c>
      <c r="BE326" s="99" t="e">
        <f t="shared" si="19"/>
        <v>#VALUE!</v>
      </c>
    </row>
  </sheetData>
  <autoFilter ref="A5:BE323" xr:uid="{00000000-0009-0000-0000-000005000000}">
    <sortState ref="A9:BE323">
      <sortCondition descending="1" ref="R5"/>
    </sortState>
  </autoFilter>
  <mergeCells count="43">
    <mergeCell ref="AV4:AV5"/>
    <mergeCell ref="AW4:BA4"/>
    <mergeCell ref="BB4:BB5"/>
    <mergeCell ref="BC4:BC5"/>
    <mergeCell ref="BD4:BD5"/>
    <mergeCell ref="AV3:BD3"/>
    <mergeCell ref="BE3:BE5"/>
    <mergeCell ref="H4:H5"/>
    <mergeCell ref="I4:L4"/>
    <mergeCell ref="M4:M5"/>
    <mergeCell ref="N4:N5"/>
    <mergeCell ref="O4:O5"/>
    <mergeCell ref="Q4:Q5"/>
    <mergeCell ref="S4:V4"/>
    <mergeCell ref="W4:W5"/>
    <mergeCell ref="AT4:AT5"/>
    <mergeCell ref="X4:X5"/>
    <mergeCell ref="Y4:Y5"/>
    <mergeCell ref="AA4:AA5"/>
    <mergeCell ref="AD4:AH4"/>
    <mergeCell ref="AI4:AI5"/>
    <mergeCell ref="M2:P2"/>
    <mergeCell ref="AM2:AU2"/>
    <mergeCell ref="H3:O3"/>
    <mergeCell ref="P3:P5"/>
    <mergeCell ref="Q3:Y3"/>
    <mergeCell ref="Z3:Z5"/>
    <mergeCell ref="AA3:AK3"/>
    <mergeCell ref="AL3:AL5"/>
    <mergeCell ref="AM3:AT3"/>
    <mergeCell ref="AU3:AU5"/>
    <mergeCell ref="AJ4:AJ5"/>
    <mergeCell ref="AK4:AK5"/>
    <mergeCell ref="AM4:AM5"/>
    <mergeCell ref="AN4:AQ4"/>
    <mergeCell ref="AR4:AR5"/>
    <mergeCell ref="AS4:AS5"/>
    <mergeCell ref="G2:G5"/>
    <mergeCell ref="A2:A5"/>
    <mergeCell ref="B2:B5"/>
    <mergeCell ref="C2:C5"/>
    <mergeCell ref="E2:E5"/>
    <mergeCell ref="F2:F5"/>
  </mergeCells>
  <conditionalFormatting sqref="C152:C153">
    <cfRule type="duplicateValues" dxfId="3" priority="3" stopIfTrue="1"/>
  </conditionalFormatting>
  <conditionalFormatting sqref="C59">
    <cfRule type="duplicateValues" dxfId="2" priority="2"/>
  </conditionalFormatting>
  <conditionalFormatting sqref="C324:D1048576 C2:D7 C60:C186 C247:C320 C188:C245 C8:C58 C322:C323 D8:D323">
    <cfRule type="duplicateValues" dxfId="1" priority="4"/>
  </conditionalFormatting>
  <conditionalFormatting sqref="C321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Свод</vt:lpstr>
      <vt:lpstr>Свод Мой</vt:lpstr>
      <vt:lpstr>Киров</vt:lpstr>
      <vt:lpstr>2021</vt:lpstr>
      <vt:lpstr>План</vt:lpstr>
      <vt:lpstr>'2021'!Заголовки_для_печати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Бредова Ольга Николаевна</dc:creator>
  <cp:lastModifiedBy>Бредова Ольга Николаевна</cp:lastModifiedBy>
  <cp:lastPrinted>2021-04-29T06:49:24Z</cp:lastPrinted>
  <dcterms:created xsi:type="dcterms:W3CDTF">2020-11-18T08:04:13Z</dcterms:created>
  <dcterms:modified xsi:type="dcterms:W3CDTF">2021-04-29T06:51:10Z</dcterms:modified>
</cp:coreProperties>
</file>